
<file path=[Content_Types].xml><?xml version="1.0" encoding="utf-8"?>
<Types xmlns="http://schemas.openxmlformats.org/package/2006/content-types">
  <Default Extension="bin" ContentType="application/vnd.openxmlformats-officedocument.spreadsheetml.printerSettings"/>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externalLinks/externalLink1.xml" ContentType="application/vnd.openxmlformats-officedocument.spreadsheetml.externalLink+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bookViews>
    <workbookView xWindow="0" yWindow="570" windowWidth="15360" windowHeight="7305" activeTab="1"/>
  </bookViews>
  <sheets>
    <sheet name="工程量清单说明" sheetId="8" r:id="rId1"/>
    <sheet name="100章-总则" sheetId="1" r:id="rId2"/>
    <sheet name="200章-路基" sheetId="2" r:id="rId3"/>
    <sheet name="300章-路面" sheetId="3" r:id="rId4"/>
    <sheet name="400章-桥梁 " sheetId="4" r:id="rId5"/>
    <sheet name="计日工" sheetId="5" r:id="rId6"/>
    <sheet name="清单汇总表" sheetId="7" r:id="rId7"/>
    <sheet name="单价分析表" sheetId="9" r:id="rId8"/>
    <sheet name="公路工程安全费用使用清单" sheetId="10" r:id="rId9"/>
    <sheet name="文明及环保费用使用清单" sheetId="11" r:id="rId10"/>
  </sheets>
  <externalReferences>
    <externalReference r:id="rId11"/>
  </externalReferences>
  <definedNames>
    <definedName name="_xlnm.Print_Area" localSheetId="1">'100章-总则'!$A$1:$F$27</definedName>
    <definedName name="_xlnm.Print_Area" localSheetId="2">'200章-路基'!$A$1:$F$77</definedName>
    <definedName name="_xlnm.Print_Area" localSheetId="3">'300章-路面'!$A$1:$F$74</definedName>
    <definedName name="_xlnm.Print_Area" localSheetId="4">'400章-桥梁 '!$A$1:$F$177</definedName>
    <definedName name="_xlnm.Print_Area" localSheetId="0">工程量清单说明!$A$1:$A$2</definedName>
    <definedName name="_xlnm.Print_Area" localSheetId="8">公路工程安全费用使用清单!$A$1:$G$25</definedName>
    <definedName name="_xlnm.Print_Area" localSheetId="5">计日工!$A$1:$F$56</definedName>
    <definedName name="_xlnm.Print_Area" localSheetId="6">清单汇总表!$A$1:$D$13</definedName>
    <definedName name="_xlnm.Print_Area" localSheetId="9">文明及环保费用使用清单!$A$1:$G$29</definedName>
    <definedName name="_xlnm.Print_Titles" localSheetId="2">'200章-路基'!$1:$4</definedName>
    <definedName name="_xlnm.Print_Titles" localSheetId="3">'300章-路面'!$1:$4</definedName>
    <definedName name="_xlnm.Print_Titles" localSheetId="4">'400章-桥梁 '!$1:$4</definedName>
    <definedName name="_xlnm.Print_Titles" localSheetId="8">公路工程安全费用使用清单!$A:$G,公路工程安全费用使用清单!$1:$2</definedName>
    <definedName name="_xlnm.Print_Titles" localSheetId="9">文明及环保费用使用清单!$A:$G,文明及环保费用使用清单!$1:$2</definedName>
    <definedName name="Z_0FD3A3FD_3896_433A_8F26_23F4A9EE42D7_.wvu.PrintArea" localSheetId="4" hidden="1">'400章-桥梁 '!$A$1:$F$177</definedName>
    <definedName name="Z_0FD3A3FD_3896_433A_8F26_23F4A9EE42D7_.wvu.PrintTitles" localSheetId="2" hidden="1">'200章-路基'!$1:$4</definedName>
    <definedName name="Z_0FD3A3FD_3896_433A_8F26_23F4A9EE42D7_.wvu.PrintTitles" localSheetId="3" hidden="1">'300章-路面'!$1:$4</definedName>
    <definedName name="Z_0FD3A3FD_3896_433A_8F26_23F4A9EE42D7_.wvu.PrintTitles" localSheetId="4" hidden="1">'400章-桥梁 '!$1:$4</definedName>
    <definedName name="Z_792543F4_F38F_4973_9C68_17E9EDF83CC9_.wvu.PrintArea" localSheetId="4" hidden="1">'400章-桥梁 '!$A$1:$F$177</definedName>
    <definedName name="Z_792543F4_F38F_4973_9C68_17E9EDF83CC9_.wvu.PrintTitles" localSheetId="2" hidden="1">'200章-路基'!$1:$4</definedName>
    <definedName name="Z_792543F4_F38F_4973_9C68_17E9EDF83CC9_.wvu.PrintTitles" localSheetId="3" hidden="1">'300章-路面'!$1:$4</definedName>
    <definedName name="Z_792543F4_F38F_4973_9C68_17E9EDF83CC9_.wvu.PrintTitles" localSheetId="4" hidden="1">'400章-桥梁 '!$1:$4</definedName>
    <definedName name="单价">'[1]2010-05'!$B$5:$Q$9947</definedName>
  </definedNames>
  <calcPr calcId="124519"/>
  <customWorkbookViews>
    <customWorkbookView name="fbj - 个人视图" guid="{0FD3A3FD-3896-433A-8F26-23F4A9EE42D7}" mergeInterval="0" personalView="1" maximized="1" xWindow="1" yWindow="1" windowWidth="2304" windowHeight="1044" activeSheetId="8"/>
    <customWorkbookView name="lenovo - 个人视图" guid="{792543F4-F38F-4973-9C68-17E9EDF83CC9}" mergeInterval="0" personalView="1" maximized="1" xWindow="1" yWindow="1" windowWidth="1596" windowHeight="653" activeSheetId="7"/>
  </customWorkbookViews>
</workbook>
</file>

<file path=xl/calcChain.xml><?xml version="1.0" encoding="utf-8"?>
<calcChain xmlns="http://schemas.openxmlformats.org/spreadsheetml/2006/main">
  <c r="E12" i="1"/>
  <c r="F19"/>
  <c r="F137" i="4"/>
  <c r="F138"/>
  <c r="F147"/>
  <c r="F136"/>
  <c r="E177" s="1"/>
  <c r="D8" i="7" s="1"/>
  <c r="F13" i="3"/>
  <c r="F15"/>
  <c r="F16"/>
  <c r="F19"/>
  <c r="F20"/>
  <c r="F21"/>
  <c r="F23"/>
  <c r="F26"/>
  <c r="F32"/>
  <c r="F44"/>
  <c r="F47"/>
  <c r="F48"/>
  <c r="F51"/>
  <c r="F56"/>
  <c r="F58"/>
  <c r="F59"/>
  <c r="F61"/>
  <c r="F65"/>
  <c r="F68"/>
  <c r="F69"/>
  <c r="F11"/>
  <c r="F8" i="2"/>
  <c r="F9"/>
  <c r="F10"/>
  <c r="F12"/>
  <c r="F13"/>
  <c r="F14"/>
  <c r="F16"/>
  <c r="F17"/>
  <c r="F18"/>
  <c r="F20"/>
  <c r="F22"/>
  <c r="F23"/>
  <c r="F24"/>
  <c r="F28"/>
  <c r="F29"/>
  <c r="F31"/>
  <c r="F32"/>
  <c r="F33"/>
  <c r="F35"/>
  <c r="F38"/>
  <c r="F40"/>
  <c r="F41"/>
  <c r="F51"/>
  <c r="F53"/>
  <c r="F57"/>
  <c r="F58"/>
  <c r="F59"/>
  <c r="F68"/>
  <c r="F69"/>
  <c r="F6"/>
  <c r="F8" i="1"/>
  <c r="F9"/>
  <c r="F10"/>
  <c r="F11"/>
  <c r="F12"/>
  <c r="F13"/>
  <c r="F14"/>
  <c r="F15"/>
  <c r="F16"/>
  <c r="F17"/>
  <c r="F18"/>
  <c r="F22"/>
  <c r="F23"/>
  <c r="F24"/>
  <c r="F25"/>
  <c r="F7"/>
  <c r="D29" i="3"/>
  <c r="F29"/>
  <c r="D25"/>
  <c r="F25" s="1"/>
  <c r="D35"/>
  <c r="F35"/>
  <c r="D33"/>
  <c r="F33" s="1"/>
  <c r="D37"/>
  <c r="F37" s="1"/>
  <c r="D63" i="2"/>
  <c r="F63" s="1"/>
  <c r="F37" i="5"/>
  <c r="F36"/>
  <c r="D93" i="3"/>
  <c r="D31" i="1"/>
  <c r="D94" i="3"/>
  <c r="F5" i="5"/>
  <c r="F6"/>
  <c r="F7"/>
  <c r="F8"/>
  <c r="F9"/>
  <c r="E12" s="1"/>
  <c r="C53" s="1"/>
  <c r="F10"/>
  <c r="F11"/>
  <c r="F16"/>
  <c r="E22" s="1"/>
  <c r="C54" s="1"/>
  <c r="F17"/>
  <c r="F18"/>
  <c r="F19"/>
  <c r="F20"/>
  <c r="F21"/>
  <c r="F27"/>
  <c r="E50" s="1"/>
  <c r="C55" s="1"/>
  <c r="F29"/>
  <c r="F31"/>
  <c r="F33"/>
  <c r="F34"/>
  <c r="F35"/>
  <c r="F39"/>
  <c r="F40"/>
  <c r="F41"/>
  <c r="F43"/>
  <c r="F44"/>
  <c r="F45"/>
  <c r="F47"/>
  <c r="F48"/>
  <c r="F49"/>
  <c r="E27" i="1" l="1"/>
  <c r="D5" i="7"/>
  <c r="C56" i="5"/>
  <c r="D10" i="7" s="1"/>
  <c r="E77" i="2"/>
  <c r="D6" i="7" s="1"/>
  <c r="E74" i="3"/>
  <c r="D7" i="7" s="1"/>
  <c r="D9" l="1"/>
  <c r="D12" s="1"/>
  <c r="D13" s="1"/>
  <c r="D11" l="1"/>
</calcChain>
</file>

<file path=xl/sharedStrings.xml><?xml version="1.0" encoding="utf-8"?>
<sst xmlns="http://schemas.openxmlformats.org/spreadsheetml/2006/main" count="1321" uniqueCount="697">
  <si>
    <t>工 程 量 清 单</t>
  </si>
  <si>
    <t xml:space="preserve">清单   第100章   总  则 </t>
  </si>
  <si>
    <t>子目号</t>
  </si>
  <si>
    <t>单位</t>
  </si>
  <si>
    <t>单价</t>
  </si>
  <si>
    <t>合价</t>
  </si>
  <si>
    <t>101-1</t>
  </si>
  <si>
    <t>保险费</t>
  </si>
  <si>
    <t>-a</t>
  </si>
  <si>
    <t>按合同条款规定，提供建筑工程一切险</t>
  </si>
  <si>
    <t>总额</t>
  </si>
  <si>
    <t>-b</t>
  </si>
  <si>
    <t>按合同条款规定，提供第三者责任险</t>
  </si>
  <si>
    <t>-c</t>
  </si>
  <si>
    <t>按合同条款规定，提供农民工工伤险</t>
  </si>
  <si>
    <t>102-1</t>
  </si>
  <si>
    <t>竣工文件</t>
  </si>
  <si>
    <t>102-2</t>
  </si>
  <si>
    <t>文明施工及环保费（含施工标准化费用）</t>
  </si>
  <si>
    <t>102-3</t>
  </si>
  <si>
    <t>安全生产费</t>
  </si>
  <si>
    <t>103-1</t>
  </si>
  <si>
    <t>103-2</t>
  </si>
  <si>
    <t>临时占地</t>
  </si>
  <si>
    <t>103-3</t>
  </si>
  <si>
    <t xml:space="preserve"> -a</t>
  </si>
  <si>
    <t>m2</t>
  </si>
  <si>
    <t xml:space="preserve"> -b</t>
  </si>
  <si>
    <t>104-1</t>
  </si>
  <si>
    <t>承包人驻地建设</t>
  </si>
  <si>
    <t>清单    第200章    路    基</t>
  </si>
  <si>
    <t>子目名称</t>
  </si>
  <si>
    <t>202-1</t>
  </si>
  <si>
    <t>清理与掘除</t>
  </si>
  <si>
    <t/>
  </si>
  <si>
    <t>清理现场</t>
  </si>
  <si>
    <t>202-2</t>
  </si>
  <si>
    <t>挖除旧路面</t>
  </si>
  <si>
    <t>水泥混凝土路面</t>
  </si>
  <si>
    <t>沥青混凝土路面</t>
  </si>
  <si>
    <t>碎石路面</t>
  </si>
  <si>
    <t>202-3</t>
  </si>
  <si>
    <t>拆除结构物</t>
  </si>
  <si>
    <t>钢筋混凝土结构</t>
  </si>
  <si>
    <t>m3</t>
  </si>
  <si>
    <t>混凝土结构</t>
  </si>
  <si>
    <t>砖、石及其他砌体结构</t>
  </si>
  <si>
    <t>m</t>
  </si>
  <si>
    <t>203-1</t>
  </si>
  <si>
    <t>路基挖方</t>
  </si>
  <si>
    <t>挖土方</t>
  </si>
  <si>
    <t>挖除非适用材料（不含淤泥）</t>
  </si>
  <si>
    <t>-d</t>
  </si>
  <si>
    <t>挖淤泥</t>
  </si>
  <si>
    <t>203-2</t>
  </si>
  <si>
    <t>204-1</t>
  </si>
  <si>
    <t>路基填筑（包括填前压实）</t>
  </si>
  <si>
    <t>换填土</t>
  </si>
  <si>
    <t>-e</t>
  </si>
  <si>
    <t>借方填筑</t>
  </si>
  <si>
    <t>-f</t>
  </si>
  <si>
    <t>-g</t>
  </si>
  <si>
    <t>结构物台背回填</t>
  </si>
  <si>
    <t>-h</t>
  </si>
  <si>
    <t>204-2</t>
  </si>
  <si>
    <t>改河、改渠、改路填筑</t>
  </si>
  <si>
    <t>利用方</t>
  </si>
  <si>
    <t>借土填筑</t>
  </si>
  <si>
    <t>204-3</t>
  </si>
  <si>
    <t>换填非适用材料</t>
  </si>
  <si>
    <t>换填级配碎石</t>
  </si>
  <si>
    <t>换填炮碴石</t>
  </si>
  <si>
    <t>205-1</t>
  </si>
  <si>
    <t>软土地基处理</t>
  </si>
  <si>
    <t>-i</t>
  </si>
  <si>
    <t>-l</t>
  </si>
  <si>
    <t>207-1</t>
  </si>
  <si>
    <t>边沟</t>
  </si>
  <si>
    <t>混凝土大方砖</t>
  </si>
  <si>
    <t>矩形方沟</t>
  </si>
  <si>
    <t>U型槽</t>
  </si>
  <si>
    <t>207-4</t>
  </si>
  <si>
    <t>急流槽</t>
  </si>
  <si>
    <t>207-6</t>
  </si>
  <si>
    <t>河道护砌</t>
  </si>
  <si>
    <t>207-7</t>
  </si>
  <si>
    <t>蓄水池</t>
  </si>
  <si>
    <t>座</t>
  </si>
  <si>
    <t>蓄水池（有效容积200m3）</t>
  </si>
  <si>
    <t>蓄水池（有效容积100m3）</t>
  </si>
  <si>
    <t>207-8</t>
  </si>
  <si>
    <t>应急池</t>
  </si>
  <si>
    <t>207-9</t>
  </si>
  <si>
    <t>粗滤池</t>
  </si>
  <si>
    <t>207-10</t>
  </si>
  <si>
    <t>沉淀池</t>
  </si>
  <si>
    <t>207-11</t>
  </si>
  <si>
    <t>生态塘（5000m2）</t>
  </si>
  <si>
    <t>208-1</t>
  </si>
  <si>
    <t>植物护坡</t>
  </si>
  <si>
    <t>种草</t>
  </si>
  <si>
    <t>三维植被网护坡</t>
  </si>
  <si>
    <t>208-3</t>
  </si>
  <si>
    <t>M7.5浆砌片石护坡</t>
  </si>
  <si>
    <t>208-4</t>
  </si>
  <si>
    <t>预制混凝土块护坡</t>
  </si>
  <si>
    <t>预制护坡砖（坡改平）</t>
  </si>
  <si>
    <t>预制混凝土预制块护坡</t>
  </si>
  <si>
    <t>预制混凝土预制块护脚</t>
  </si>
  <si>
    <t>209-3</t>
  </si>
  <si>
    <t>挡土墙</t>
  </si>
  <si>
    <t>C30现浇挡土墙基础</t>
  </si>
  <si>
    <t>C35现浇挡土墙墙身</t>
  </si>
  <si>
    <t>钢筋</t>
  </si>
  <si>
    <t>kg</t>
  </si>
  <si>
    <t>C35装配式挡墙墙身</t>
  </si>
  <si>
    <t>清单    第300章     路    面</t>
  </si>
  <si>
    <t>302-2</t>
  </si>
  <si>
    <t>砂砾垫层</t>
  </si>
  <si>
    <t>厚200mm</t>
  </si>
  <si>
    <t>304-1</t>
  </si>
  <si>
    <t>水泥稳定碎石底基层</t>
  </si>
  <si>
    <t>厚160mm</t>
  </si>
  <si>
    <t>厚180mm</t>
  </si>
  <si>
    <t>304-2</t>
  </si>
  <si>
    <t>水泥稳定碎石下基层</t>
  </si>
  <si>
    <t>304-3</t>
  </si>
  <si>
    <t>水泥稳定碎石上基层</t>
  </si>
  <si>
    <t>305-4</t>
  </si>
  <si>
    <t>石灰粉煤灰稳定碎石基层</t>
  </si>
  <si>
    <t>308-1</t>
  </si>
  <si>
    <t>透层</t>
  </si>
  <si>
    <t>308-2</t>
  </si>
  <si>
    <t>粘层</t>
  </si>
  <si>
    <t>309-1</t>
  </si>
  <si>
    <t>细粒式沥青混凝土</t>
  </si>
  <si>
    <t>AC-13，厚30mm</t>
  </si>
  <si>
    <t>AC-13，厚40mm</t>
  </si>
  <si>
    <t>309-2</t>
  </si>
  <si>
    <t>中粒式沥青混凝土</t>
  </si>
  <si>
    <t>AC-16，厚50mm</t>
  </si>
  <si>
    <t>AC-20，厚60mm</t>
  </si>
  <si>
    <t>309-3</t>
  </si>
  <si>
    <t>粗粒式沥青混凝土</t>
  </si>
  <si>
    <t>AC-25，厚70mm</t>
  </si>
  <si>
    <t>AC-25，厚80mm</t>
  </si>
  <si>
    <t>310-2</t>
  </si>
  <si>
    <t>封层</t>
  </si>
  <si>
    <t>311-2</t>
  </si>
  <si>
    <t>中粒式改性沥青混合料路面</t>
  </si>
  <si>
    <t>KAC-20，厚70mm</t>
  </si>
  <si>
    <t>311-3</t>
  </si>
  <si>
    <t>SMA路面</t>
  </si>
  <si>
    <t>SMA-13，厚40mm</t>
  </si>
  <si>
    <t>313-4</t>
  </si>
  <si>
    <t>混凝土预制块加固土路肩</t>
  </si>
  <si>
    <t>挤压方砖(28×28×10cm)</t>
  </si>
  <si>
    <t>313-5</t>
  </si>
  <si>
    <t>混凝土预制块路缘石</t>
  </si>
  <si>
    <t>乙2型水泥混凝土缘石</t>
  </si>
  <si>
    <t>乙3型水泥混凝土缘石</t>
  </si>
  <si>
    <t>坡形缘石</t>
  </si>
  <si>
    <t>路肩边缘石(25*10cm)</t>
  </si>
  <si>
    <t>异形混凝土坡形缘石</t>
  </si>
  <si>
    <t>313-6</t>
  </si>
  <si>
    <t>中央分隔带铺砌</t>
  </si>
  <si>
    <t>挤压一字方砖(25×25×10cm)</t>
  </si>
  <si>
    <t>314-1</t>
  </si>
  <si>
    <t>排水管</t>
  </si>
  <si>
    <t>混凝土管（φ800mm）</t>
  </si>
  <si>
    <t>混凝土管（φ1000mm）</t>
  </si>
  <si>
    <t>314-2</t>
  </si>
  <si>
    <t>纵向雨水沟（管）</t>
  </si>
  <si>
    <t>异形U型槽</t>
  </si>
  <si>
    <t>314-3</t>
  </si>
  <si>
    <t>混凝土集水井</t>
  </si>
  <si>
    <t>314-4</t>
  </si>
  <si>
    <t>渗井</t>
  </si>
  <si>
    <t>清单      第400章     桥梁、涵洞</t>
  </si>
  <si>
    <t>403-1</t>
  </si>
  <si>
    <t>基础钢筋(包括灌注桩、承台、沉桩、沉井等)</t>
  </si>
  <si>
    <t>光圆钢筋（HPB235、HPB300）</t>
  </si>
  <si>
    <t>带肋钢筋（HRB335、HRB400）</t>
  </si>
  <si>
    <t>403-2</t>
  </si>
  <si>
    <t>下部结构钢筋</t>
  </si>
  <si>
    <t>403-3</t>
  </si>
  <si>
    <t>上部结构钢筋</t>
  </si>
  <si>
    <t>403-4</t>
  </si>
  <si>
    <t>附属结构钢筋</t>
  </si>
  <si>
    <t>403-6</t>
  </si>
  <si>
    <t>植筋</t>
  </si>
  <si>
    <t>403-7</t>
  </si>
  <si>
    <t>声测管</t>
  </si>
  <si>
    <t>404-1</t>
  </si>
  <si>
    <t>基础挖方</t>
  </si>
  <si>
    <t>404-2</t>
  </si>
  <si>
    <t>河道围堰及水利配合费用</t>
  </si>
  <si>
    <t>405-1</t>
  </si>
  <si>
    <t>钻孔灌注桩</t>
  </si>
  <si>
    <t>φ1.2m</t>
  </si>
  <si>
    <t>φ1.5m</t>
  </si>
  <si>
    <t>φ1.8m</t>
  </si>
  <si>
    <t>φ2.0m</t>
  </si>
  <si>
    <t>410-1</t>
  </si>
  <si>
    <t>混凝土基础（包括支撑梁、桩基承台；但不包括桩基）</t>
  </si>
  <si>
    <t>C15混凝土</t>
  </si>
  <si>
    <t>C20混凝土</t>
  </si>
  <si>
    <t>C30混凝土</t>
  </si>
  <si>
    <t>C35混凝土</t>
  </si>
  <si>
    <t>410-2</t>
  </si>
  <si>
    <t>混凝土下部结构</t>
  </si>
  <si>
    <t>C30混凝土(桥台)</t>
  </si>
  <si>
    <t>C30混凝土(系梁)</t>
  </si>
  <si>
    <t>C30混凝土(墩柱)</t>
  </si>
  <si>
    <t>C40混凝土(墩柱)</t>
  </si>
  <si>
    <t>C40混凝土(盖梁)</t>
  </si>
  <si>
    <t>C40混凝土(系梁)</t>
  </si>
  <si>
    <t>410-3</t>
  </si>
  <si>
    <t>410-4</t>
  </si>
  <si>
    <t>预制混凝土上部结构</t>
  </si>
  <si>
    <t>410-5</t>
  </si>
  <si>
    <t>上部结构现浇整体化混凝土</t>
  </si>
  <si>
    <t>现浇C45无收缩砼</t>
  </si>
  <si>
    <t>现浇C50混凝土</t>
  </si>
  <si>
    <t>410-6</t>
  </si>
  <si>
    <t>现浇混凝土附属结构（缘石、桥头搭板、支座垫块）</t>
  </si>
  <si>
    <t>C50混凝土</t>
  </si>
  <si>
    <t>410-7</t>
  </si>
  <si>
    <t>混凝土附属结构</t>
  </si>
  <si>
    <t>防撞护栏SB</t>
  </si>
  <si>
    <t>栏杆</t>
  </si>
  <si>
    <t xml:space="preserve"> -f</t>
  </si>
  <si>
    <t>中央隔离带</t>
  </si>
  <si>
    <t xml:space="preserve"> -g</t>
  </si>
  <si>
    <t>梯道</t>
  </si>
  <si>
    <t xml:space="preserve"> -h</t>
  </si>
  <si>
    <t>步道砖</t>
  </si>
  <si>
    <t>411-5</t>
  </si>
  <si>
    <t>后张法预应力钢绞线</t>
  </si>
  <si>
    <t>411-7</t>
  </si>
  <si>
    <t>现浇预应力混凝土上部结构</t>
  </si>
  <si>
    <t>箱梁C50混凝土</t>
  </si>
  <si>
    <t>411-8</t>
  </si>
  <si>
    <t>预制预应力混凝土上部结构</t>
  </si>
  <si>
    <t>预制小箱梁C50混凝土</t>
  </si>
  <si>
    <t>413-1</t>
  </si>
  <si>
    <t>浆砌片石</t>
  </si>
  <si>
    <t>414-1</t>
  </si>
  <si>
    <t>钢栏杆制安</t>
  </si>
  <si>
    <t>414-2</t>
  </si>
  <si>
    <t>415-2</t>
  </si>
  <si>
    <t>水泥混凝土桥面铺装</t>
  </si>
  <si>
    <t>C50混凝土，厚100mm</t>
  </si>
  <si>
    <t>C50混凝土，厚70mm</t>
  </si>
  <si>
    <t>钢纤维混凝土，厚120mm</t>
  </si>
  <si>
    <t>415-3</t>
  </si>
  <si>
    <t>防水层</t>
  </si>
  <si>
    <t>416-1</t>
  </si>
  <si>
    <t>矩形板式橡胶支座</t>
  </si>
  <si>
    <t>GJZ 350x450x99</t>
  </si>
  <si>
    <t>个</t>
  </si>
  <si>
    <t>GJZ 350x500x99</t>
  </si>
  <si>
    <t>GJZ 350x550x99</t>
  </si>
  <si>
    <t>GJZ400x500x99</t>
  </si>
  <si>
    <t>GJZ500x500x130</t>
  </si>
  <si>
    <t>GJZ600x600x150</t>
  </si>
  <si>
    <t>GJZ600x650x150</t>
  </si>
  <si>
    <t>416-2</t>
  </si>
  <si>
    <t>圆形板式橡胶支座</t>
  </si>
  <si>
    <t>GYZ350x65(CR)</t>
  </si>
  <si>
    <t>GYZ600x80(CR)</t>
  </si>
  <si>
    <t>416-4</t>
  </si>
  <si>
    <t>盆式支座</t>
  </si>
  <si>
    <t>GPZ-7DX-150</t>
  </si>
  <si>
    <t>JZQZ-7000-DX-e200-3s</t>
  </si>
  <si>
    <t>416-7</t>
  </si>
  <si>
    <t>抗震设施</t>
  </si>
  <si>
    <t>抗震设施甲</t>
  </si>
  <si>
    <t>套</t>
  </si>
  <si>
    <t>抗震设施乙</t>
  </si>
  <si>
    <t>抗震设施丙</t>
  </si>
  <si>
    <t>抗震设施丁</t>
  </si>
  <si>
    <t>417-2</t>
  </si>
  <si>
    <t>模数式伸缩装置</t>
  </si>
  <si>
    <t>80型</t>
  </si>
  <si>
    <t>120型</t>
  </si>
  <si>
    <t>160型</t>
  </si>
  <si>
    <t>417-3</t>
  </si>
  <si>
    <t>梳齿板式伸缩装置</t>
  </si>
  <si>
    <t>RBQF160型</t>
  </si>
  <si>
    <t>RBQF240型</t>
  </si>
  <si>
    <t>419-1</t>
  </si>
  <si>
    <t>单孔钢筋混凝土圆管涵</t>
  </si>
  <si>
    <t>φ0.8m</t>
  </si>
  <si>
    <t>φ1.0m</t>
  </si>
  <si>
    <t>420-1</t>
  </si>
  <si>
    <t>2-1.0m×1.0m</t>
  </si>
  <si>
    <t>420-2</t>
  </si>
  <si>
    <t>钢筋混凝土箱涵</t>
  </si>
  <si>
    <t>422-1</t>
  </si>
  <si>
    <t>钢箱梁</t>
  </si>
  <si>
    <t>GPZ（Ⅲ）4GD</t>
  </si>
  <si>
    <t>GPZ（Ⅲ）5GD</t>
  </si>
  <si>
    <t>编号</t>
  </si>
  <si>
    <t>暂定数量</t>
  </si>
  <si>
    <t>班长</t>
  </si>
  <si>
    <t>h</t>
  </si>
  <si>
    <t>普通工</t>
  </si>
  <si>
    <t>焊工</t>
  </si>
  <si>
    <t>电工</t>
  </si>
  <si>
    <t>混凝土工</t>
  </si>
  <si>
    <t>木工</t>
  </si>
  <si>
    <t>钢筋工</t>
  </si>
  <si>
    <t>水泥</t>
  </si>
  <si>
    <t>t</t>
  </si>
  <si>
    <t>钢绞线</t>
  </si>
  <si>
    <t>砂</t>
  </si>
  <si>
    <t>碎石</t>
  </si>
  <si>
    <t>片石</t>
  </si>
  <si>
    <t>名称</t>
  </si>
  <si>
    <t>金额</t>
  </si>
  <si>
    <t>备注</t>
  </si>
  <si>
    <t>劳务</t>
  </si>
  <si>
    <t>材料</t>
  </si>
  <si>
    <t>施工机械</t>
  </si>
  <si>
    <t>序号</t>
  </si>
  <si>
    <t>章次</t>
  </si>
  <si>
    <t>科目名称</t>
  </si>
  <si>
    <t>总则</t>
  </si>
  <si>
    <t>路基</t>
  </si>
  <si>
    <t>路面</t>
  </si>
  <si>
    <t>桥梁、涵洞</t>
  </si>
  <si>
    <t>计日工合计</t>
  </si>
  <si>
    <t>308-3</t>
  </si>
  <si>
    <r>
      <t>第</t>
    </r>
    <r>
      <rPr>
        <sz val="12"/>
        <rFont val="Times New Roman"/>
        <family val="1"/>
      </rPr>
      <t>100</t>
    </r>
    <r>
      <rPr>
        <sz val="12"/>
        <rFont val="宋体"/>
        <family val="3"/>
        <charset val="134"/>
      </rPr>
      <t>章</t>
    </r>
    <r>
      <rPr>
        <sz val="12"/>
        <rFont val="Times New Roman"/>
        <family val="1"/>
      </rPr>
      <t>~400</t>
    </r>
    <r>
      <rPr>
        <sz val="12"/>
        <rFont val="宋体"/>
        <family val="3"/>
        <charset val="134"/>
      </rPr>
      <t>章清单合计</t>
    </r>
    <phoneticPr fontId="1" type="noConversion"/>
  </si>
  <si>
    <t>5.2.3 施工机械</t>
    <phoneticPr fontId="1" type="noConversion"/>
  </si>
  <si>
    <t>编号</t>
    <phoneticPr fontId="1" type="noConversion"/>
  </si>
  <si>
    <t>子目名称</t>
    <phoneticPr fontId="1" type="noConversion"/>
  </si>
  <si>
    <t>单位</t>
    <phoneticPr fontId="1" type="noConversion"/>
  </si>
  <si>
    <t>暂定数量</t>
    <phoneticPr fontId="1" type="noConversion"/>
  </si>
  <si>
    <t>单价</t>
    <phoneticPr fontId="1" type="noConversion"/>
  </si>
  <si>
    <t>合价</t>
    <phoneticPr fontId="1" type="noConversion"/>
  </si>
  <si>
    <t>单斗挖掘机</t>
    <phoneticPr fontId="1" type="noConversion"/>
  </si>
  <si>
    <t>301-1</t>
    <phoneticPr fontId="1" type="noConversion"/>
  </si>
  <si>
    <t>1m³以内</t>
    <phoneticPr fontId="1" type="noConversion"/>
  </si>
  <si>
    <t>台班</t>
    <phoneticPr fontId="1" type="noConversion"/>
  </si>
  <si>
    <t>履带式推土机</t>
    <phoneticPr fontId="1" type="noConversion"/>
  </si>
  <si>
    <t>302-1</t>
    <phoneticPr fontId="1" type="noConversion"/>
  </si>
  <si>
    <t>135Kw以内</t>
    <phoneticPr fontId="1" type="noConversion"/>
  </si>
  <si>
    <t>自行平地机</t>
    <phoneticPr fontId="1" type="noConversion"/>
  </si>
  <si>
    <t>303-1</t>
    <phoneticPr fontId="1" type="noConversion"/>
  </si>
  <si>
    <t>120Kw以内</t>
    <phoneticPr fontId="1" type="noConversion"/>
  </si>
  <si>
    <t>304-1</t>
    <phoneticPr fontId="1" type="noConversion"/>
  </si>
  <si>
    <t>12～15t光轮</t>
    <phoneticPr fontId="1" type="noConversion"/>
  </si>
  <si>
    <t>304-2</t>
    <phoneticPr fontId="1" type="noConversion"/>
  </si>
  <si>
    <t>1t以内振动</t>
    <phoneticPr fontId="1" type="noConversion"/>
  </si>
  <si>
    <t>304-3</t>
    <phoneticPr fontId="1" type="noConversion"/>
  </si>
  <si>
    <t>9～16t以内振动</t>
    <phoneticPr fontId="1" type="noConversion"/>
  </si>
  <si>
    <t>汽车</t>
    <phoneticPr fontId="1" type="noConversion"/>
  </si>
  <si>
    <t>307-1</t>
    <phoneticPr fontId="1" type="noConversion"/>
  </si>
  <si>
    <t>15t以内自卸</t>
    <phoneticPr fontId="1" type="noConversion"/>
  </si>
  <si>
    <t>307-2</t>
    <phoneticPr fontId="1" type="noConversion"/>
  </si>
  <si>
    <t>20t以内自卸</t>
    <phoneticPr fontId="1" type="noConversion"/>
  </si>
  <si>
    <t>307-3</t>
    <phoneticPr fontId="1" type="noConversion"/>
  </si>
  <si>
    <t>6000L以内洒水汽车</t>
    <phoneticPr fontId="1" type="noConversion"/>
  </si>
  <si>
    <t>起重机</t>
    <phoneticPr fontId="1" type="noConversion"/>
  </si>
  <si>
    <t>308-1</t>
    <phoneticPr fontId="1" type="noConversion"/>
  </si>
  <si>
    <t>20t以内汽车式起重机</t>
    <phoneticPr fontId="1" type="noConversion"/>
  </si>
  <si>
    <t>308-2</t>
    <phoneticPr fontId="1" type="noConversion"/>
  </si>
  <si>
    <t>40t以内汽车式起重机</t>
    <phoneticPr fontId="1" type="noConversion"/>
  </si>
  <si>
    <t>轮式装载机</t>
    <phoneticPr fontId="1" type="noConversion"/>
  </si>
  <si>
    <t>309-1</t>
    <phoneticPr fontId="1" type="noConversion"/>
  </si>
  <si>
    <t>3m³以内</t>
    <phoneticPr fontId="1" type="noConversion"/>
  </si>
  <si>
    <t>150mm电动单级水泵</t>
    <phoneticPr fontId="1" type="noConversion"/>
  </si>
  <si>
    <t>1500mm以内回旋钻机</t>
    <phoneticPr fontId="1" type="noConversion"/>
  </si>
  <si>
    <t>劳务小计</t>
    <phoneticPr fontId="9" type="noConversion"/>
  </si>
  <si>
    <t>材料小计</t>
    <phoneticPr fontId="9" type="noConversion"/>
  </si>
  <si>
    <t>施工机械小计</t>
    <phoneticPr fontId="1" type="noConversion"/>
  </si>
  <si>
    <r>
      <t xml:space="preserve">5.2 </t>
    </r>
    <r>
      <rPr>
        <sz val="14"/>
        <rFont val="黑体"/>
        <family val="3"/>
        <charset val="134"/>
      </rPr>
      <t>计日工表</t>
    </r>
  </si>
  <si>
    <t>计日工总计</t>
    <phoneticPr fontId="9" type="noConversion"/>
  </si>
  <si>
    <t>数量</t>
    <phoneticPr fontId="1" type="noConversion"/>
  </si>
  <si>
    <t>102-4</t>
    <phoneticPr fontId="1" type="noConversion"/>
  </si>
  <si>
    <t>工程信息管理系统</t>
    <phoneticPr fontId="1" type="noConversion"/>
  </si>
  <si>
    <t>总额</t>
    <phoneticPr fontId="1" type="noConversion"/>
  </si>
  <si>
    <t>社会交通导流线</t>
    <phoneticPr fontId="1" type="noConversion"/>
  </si>
  <si>
    <t>105-1</t>
    <phoneticPr fontId="1" type="noConversion"/>
  </si>
  <si>
    <t>105-2</t>
    <phoneticPr fontId="1" type="noConversion"/>
  </si>
  <si>
    <r>
      <t>5.1</t>
    </r>
    <r>
      <rPr>
        <sz val="14"/>
        <color indexed="8"/>
        <rFont val="黑体"/>
        <family val="3"/>
        <charset val="134"/>
      </rPr>
      <t>工程量清单</t>
    </r>
    <phoneticPr fontId="1" type="noConversion"/>
  </si>
  <si>
    <t>挖方</t>
    <phoneticPr fontId="1" type="noConversion"/>
  </si>
  <si>
    <t>利用方</t>
    <phoneticPr fontId="1" type="noConversion"/>
  </si>
  <si>
    <t>双向土工格栅</t>
    <phoneticPr fontId="1" type="noConversion"/>
  </si>
  <si>
    <t>清单200章合计  人民币</t>
    <phoneticPr fontId="1" type="noConversion"/>
  </si>
  <si>
    <t>清单100章合计  人民币</t>
    <phoneticPr fontId="1" type="noConversion"/>
  </si>
  <si>
    <t>303-1</t>
    <phoneticPr fontId="1" type="noConversion"/>
  </si>
  <si>
    <t>石灰粉煤灰稳定碎石底基层</t>
    <phoneticPr fontId="1" type="noConversion"/>
  </si>
  <si>
    <t>清单300章合计  人民币</t>
    <phoneticPr fontId="1" type="noConversion"/>
  </si>
  <si>
    <t>带肋钢筋（HRB500）</t>
    <phoneticPr fontId="1" type="noConversion"/>
  </si>
  <si>
    <t>408-1</t>
    <phoneticPr fontId="1" type="noConversion"/>
  </si>
  <si>
    <t>桩的检验荷载试验</t>
    <phoneticPr fontId="1" type="noConversion"/>
  </si>
  <si>
    <t>每一试桩</t>
    <phoneticPr fontId="1" type="noConversion"/>
  </si>
  <si>
    <t>现浇混凝土上部结构</t>
    <phoneticPr fontId="1" type="noConversion"/>
  </si>
  <si>
    <t>M7.5浆砌片石锥坡</t>
    <phoneticPr fontId="1" type="noConversion"/>
  </si>
  <si>
    <t>413-4</t>
    <phoneticPr fontId="1" type="noConversion"/>
  </si>
  <si>
    <t>浆砌预制混凝土块锥坡</t>
    <phoneticPr fontId="1" type="noConversion"/>
  </si>
  <si>
    <t>m3</t>
    <phoneticPr fontId="1" type="noConversion"/>
  </si>
  <si>
    <t>-e</t>
    <phoneticPr fontId="1" type="noConversion"/>
  </si>
  <si>
    <t>φ1.1m</t>
    <phoneticPr fontId="1" type="noConversion"/>
  </si>
  <si>
    <t>钢筋混凝土盖板涵</t>
    <phoneticPr fontId="1" type="noConversion"/>
  </si>
  <si>
    <t>-f</t>
    <phoneticPr fontId="1" type="noConversion"/>
  </si>
  <si>
    <t>2.5m×1.5m</t>
    <phoneticPr fontId="1" type="noConversion"/>
  </si>
  <si>
    <t>2.4m×1.5m</t>
    <phoneticPr fontId="4" type="noConversion"/>
  </si>
  <si>
    <t>3.0m×1.5m</t>
    <phoneticPr fontId="4" type="noConversion"/>
  </si>
  <si>
    <t>-i</t>
    <phoneticPr fontId="1" type="noConversion"/>
  </si>
  <si>
    <t>1.5m×1.0m</t>
    <phoneticPr fontId="1" type="noConversion"/>
  </si>
  <si>
    <t>-j</t>
    <phoneticPr fontId="1" type="noConversion"/>
  </si>
  <si>
    <t>1.8m×1.5m</t>
    <phoneticPr fontId="1" type="noConversion"/>
  </si>
  <si>
    <t>-k</t>
    <phoneticPr fontId="1" type="noConversion"/>
  </si>
  <si>
    <t>2.0m×1.5m</t>
    <phoneticPr fontId="1" type="noConversion"/>
  </si>
  <si>
    <t>-l</t>
    <phoneticPr fontId="1" type="noConversion"/>
  </si>
  <si>
    <t>2－3.8m×1.6m</t>
    <phoneticPr fontId="1" type="noConversion"/>
  </si>
  <si>
    <t>-m</t>
    <phoneticPr fontId="1" type="noConversion"/>
  </si>
  <si>
    <t>2－3.8m×1.8m</t>
    <phoneticPr fontId="1" type="noConversion"/>
  </si>
  <si>
    <t>-n</t>
    <phoneticPr fontId="1" type="noConversion"/>
  </si>
  <si>
    <t>2－4.0m×1.6m</t>
    <phoneticPr fontId="1" type="noConversion"/>
  </si>
  <si>
    <t>-o</t>
    <phoneticPr fontId="5" type="noConversion"/>
  </si>
  <si>
    <t>1.2m×1.2m</t>
    <phoneticPr fontId="5" type="noConversion"/>
  </si>
  <si>
    <t>-p</t>
    <phoneticPr fontId="5" type="noConversion"/>
  </si>
  <si>
    <t>1.8m×1.2m</t>
    <phoneticPr fontId="5" type="noConversion"/>
  </si>
  <si>
    <t>-q</t>
    <phoneticPr fontId="5" type="noConversion"/>
  </si>
  <si>
    <t>4.0m×1.5m</t>
    <phoneticPr fontId="5" type="noConversion"/>
  </si>
  <si>
    <t>-r</t>
    <phoneticPr fontId="1" type="noConversion"/>
  </si>
  <si>
    <t>1.5m×1.5m</t>
    <phoneticPr fontId="1" type="noConversion"/>
  </si>
  <si>
    <t>-s</t>
    <phoneticPr fontId="1" type="noConversion"/>
  </si>
  <si>
    <t>2.0m×2.0m</t>
    <phoneticPr fontId="1" type="noConversion"/>
  </si>
  <si>
    <t>-t</t>
    <phoneticPr fontId="1" type="noConversion"/>
  </si>
  <si>
    <t>2.5m×1.0m</t>
    <phoneticPr fontId="1" type="noConversion"/>
  </si>
  <si>
    <t>-u</t>
    <phoneticPr fontId="1" type="noConversion"/>
  </si>
  <si>
    <t>3.0m×1.0m</t>
    <phoneticPr fontId="1" type="noConversion"/>
  </si>
  <si>
    <t>-v</t>
    <phoneticPr fontId="1" type="noConversion"/>
  </si>
  <si>
    <t>2－3.0m×1.5m</t>
    <phoneticPr fontId="1" type="noConversion"/>
  </si>
  <si>
    <t>-w</t>
    <phoneticPr fontId="1" type="noConversion"/>
  </si>
  <si>
    <t>2－4.0m×1.5m</t>
    <phoneticPr fontId="1" type="noConversion"/>
  </si>
  <si>
    <t>-x</t>
    <phoneticPr fontId="1" type="noConversion"/>
  </si>
  <si>
    <t>3.8m×1.5m</t>
    <phoneticPr fontId="1" type="noConversion"/>
  </si>
  <si>
    <t>钢筋混凝土箱涵(51.6m×7m)</t>
    <phoneticPr fontId="1" type="noConversion"/>
  </si>
  <si>
    <t>423-1</t>
    <phoneticPr fontId="1" type="noConversion"/>
  </si>
  <si>
    <t>转动装置及转体</t>
    <phoneticPr fontId="1" type="noConversion"/>
  </si>
  <si>
    <t>总额</t>
    <phoneticPr fontId="1" type="noConversion"/>
  </si>
  <si>
    <t xml:space="preserve">清单400章合计  人民币                    </t>
    <phoneticPr fontId="1" type="noConversion"/>
  </si>
  <si>
    <r>
      <t>评标价</t>
    </r>
    <r>
      <rPr>
        <sz val="12"/>
        <rFont val="Times New Roman"/>
        <family val="1"/>
      </rPr>
      <t>（5+6＝7）</t>
    </r>
    <rPh sb="0" eb="1">
      <t>ping biao jia</t>
    </rPh>
    <phoneticPr fontId="1" type="noConversion"/>
  </si>
  <si>
    <r>
      <t>暂列金额（不含计日工总额）（</t>
    </r>
    <r>
      <rPr>
        <sz val="12"/>
        <rFont val="Times New Roman"/>
        <family val="1"/>
      </rPr>
      <t>5*5% = 8</t>
    </r>
    <r>
      <rPr>
        <sz val="12"/>
        <rFont val="宋体"/>
        <family val="3"/>
        <charset val="134"/>
      </rPr>
      <t>）</t>
    </r>
    <phoneticPr fontId="1" type="noConversion"/>
  </si>
  <si>
    <r>
      <t>投标报价（</t>
    </r>
    <r>
      <rPr>
        <sz val="12"/>
        <rFont val="Times New Roman"/>
        <family val="1"/>
      </rPr>
      <t>5+6+8 = 9</t>
    </r>
    <r>
      <rPr>
        <sz val="12"/>
        <rFont val="宋体"/>
        <family val="3"/>
        <charset val="134"/>
      </rPr>
      <t>）</t>
    </r>
    <phoneticPr fontId="1" type="noConversion"/>
  </si>
  <si>
    <t>厚170mm</t>
    <phoneticPr fontId="1" type="noConversion"/>
  </si>
  <si>
    <t>水泥稳定碎石基层</t>
    <phoneticPr fontId="1" type="noConversion"/>
  </si>
  <si>
    <t>水泥稳定碎石上基层</t>
    <phoneticPr fontId="1" type="noConversion"/>
  </si>
  <si>
    <t>甲2型水泥混凝土缘石</t>
    <phoneticPr fontId="1" type="noConversion"/>
  </si>
  <si>
    <t>m</t>
    <phoneticPr fontId="1" type="noConversion"/>
  </si>
  <si>
    <t>人行道</t>
    <phoneticPr fontId="1" type="noConversion"/>
  </si>
  <si>
    <t>盲道砖面层</t>
    <phoneticPr fontId="1" type="noConversion"/>
  </si>
  <si>
    <t>AC-16，厚60mm</t>
    <phoneticPr fontId="1" type="noConversion"/>
  </si>
  <si>
    <t>施工围挡</t>
    <phoneticPr fontId="1" type="noConversion"/>
  </si>
  <si>
    <t>临时占地拆迁</t>
    <phoneticPr fontId="1" type="noConversion"/>
  </si>
  <si>
    <t>临时占地青苗补偿及树木伐移</t>
    <phoneticPr fontId="1" type="noConversion"/>
  </si>
  <si>
    <t>步道砖</t>
    <phoneticPr fontId="1" type="noConversion"/>
  </si>
  <si>
    <t>护坡坡角（50x50x10）</t>
    <phoneticPr fontId="1" type="noConversion"/>
  </si>
  <si>
    <t>改河、改渠、改路挖方</t>
    <phoneticPr fontId="1" type="noConversion"/>
  </si>
  <si>
    <t>厚170mm</t>
    <phoneticPr fontId="1" type="noConversion"/>
  </si>
  <si>
    <t>m2</t>
    <phoneticPr fontId="1" type="noConversion"/>
  </si>
  <si>
    <t>甲2型水泥混凝土缘石</t>
    <phoneticPr fontId="1" type="noConversion"/>
  </si>
  <si>
    <t>313-7</t>
    <phoneticPr fontId="1" type="noConversion"/>
  </si>
  <si>
    <t>人行步道砖</t>
    <phoneticPr fontId="1" type="noConversion"/>
  </si>
  <si>
    <t>m2</t>
    <phoneticPr fontId="1" type="noConversion"/>
  </si>
  <si>
    <t>换填天然砂石</t>
    <phoneticPr fontId="1" type="noConversion"/>
  </si>
  <si>
    <t>m</t>
    <phoneticPr fontId="1" type="noConversion"/>
  </si>
  <si>
    <t>人行金属护栏</t>
    <phoneticPr fontId="1" type="noConversion"/>
  </si>
  <si>
    <t>C30混凝土（预制)</t>
    <phoneticPr fontId="1" type="noConversion"/>
  </si>
  <si>
    <t>C30混凝土（现浇)</t>
    <phoneticPr fontId="1" type="noConversion"/>
  </si>
  <si>
    <t>基底C15砼</t>
    <phoneticPr fontId="1" type="noConversion"/>
  </si>
  <si>
    <t>m3</t>
    <phoneticPr fontId="1" type="noConversion"/>
  </si>
  <si>
    <t>急流槽</t>
    <phoneticPr fontId="1" type="noConversion"/>
  </si>
  <si>
    <t>1:3水泥砂浆(卧底)</t>
    <phoneticPr fontId="1" type="noConversion"/>
  </si>
  <si>
    <t>1:3水泥砂浆（勾缝）</t>
    <phoneticPr fontId="1" type="noConversion"/>
  </si>
  <si>
    <t>挖土方</t>
    <phoneticPr fontId="1" type="noConversion"/>
  </si>
  <si>
    <t>相关工程施工配合费</t>
    <phoneticPr fontId="1" type="noConversion"/>
  </si>
  <si>
    <t>C40混凝土</t>
    <phoneticPr fontId="1" type="noConversion"/>
  </si>
  <si>
    <t>C50混凝土(盖梁)</t>
    <phoneticPr fontId="1" type="noConversion"/>
  </si>
  <si>
    <t>C35混凝土(盖梁)</t>
    <phoneticPr fontId="1" type="noConversion"/>
  </si>
  <si>
    <t>防撞护栏SS</t>
    <phoneticPr fontId="1" type="noConversion"/>
  </si>
  <si>
    <t>防撞护栏SBm</t>
    <phoneticPr fontId="1" type="noConversion"/>
  </si>
  <si>
    <t>防护屏</t>
    <phoneticPr fontId="1" type="noConversion"/>
  </si>
  <si>
    <t>防水涂料</t>
    <phoneticPr fontId="1" type="noConversion"/>
  </si>
  <si>
    <t>106-1</t>
    <phoneticPr fontId="1" type="noConversion"/>
  </si>
  <si>
    <t>相关铁路、道路、河道监测费</t>
    <phoneticPr fontId="1" type="noConversion"/>
  </si>
  <si>
    <t>压路机增加压路机、摊铺机</t>
    <phoneticPr fontId="1" type="noConversion"/>
  </si>
  <si>
    <t>增加桥梁</t>
    <phoneticPr fontId="1" type="noConversion"/>
  </si>
  <si>
    <t>核实无误</t>
    <phoneticPr fontId="1" type="noConversion"/>
  </si>
  <si>
    <t>核实无误</t>
    <phoneticPr fontId="1" type="noConversion"/>
  </si>
  <si>
    <t>增加终点附近隔离带铺装</t>
    <phoneticPr fontId="1" type="noConversion"/>
  </si>
  <si>
    <t>锥坡及台前溜坡填土</t>
    <phoneticPr fontId="1" type="noConversion"/>
  </si>
  <si>
    <t>C40混凝土，厚70mm</t>
    <phoneticPr fontId="1" type="noConversion"/>
  </si>
  <si>
    <t>GJZ 550x800x99</t>
    <phoneticPr fontId="1" type="noConversion"/>
  </si>
  <si>
    <t>-z</t>
    <phoneticPr fontId="1" type="noConversion"/>
  </si>
  <si>
    <t>12.5m以内沥青混合料摊铺机</t>
    <phoneticPr fontId="9" type="noConversion"/>
  </si>
  <si>
    <t>304-4</t>
  </si>
  <si>
    <t>11～13t双钢轮振动压路机</t>
    <phoneticPr fontId="9" type="noConversion"/>
  </si>
  <si>
    <t>304-5</t>
  </si>
  <si>
    <t>现浇地袱</t>
    <phoneticPr fontId="1" type="noConversion"/>
  </si>
  <si>
    <t>107-1</t>
    <phoneticPr fontId="1" type="noConversion"/>
  </si>
  <si>
    <t>管线改移费</t>
    <phoneticPr fontId="1" type="noConversion"/>
  </si>
  <si>
    <t>涵洞上下游改沟、改渠铺砌</t>
    <phoneticPr fontId="1" type="noConversion"/>
  </si>
  <si>
    <t>-c</t>
    <phoneticPr fontId="1" type="noConversion"/>
  </si>
  <si>
    <t>沉淀池 b=1.2 l=2</t>
    <phoneticPr fontId="1" type="noConversion"/>
  </si>
  <si>
    <t>沉淀池 b=2.0 l=2</t>
    <phoneticPr fontId="1" type="noConversion"/>
  </si>
  <si>
    <t>沉淀池 b=2.5 l=2</t>
    <phoneticPr fontId="1" type="noConversion"/>
  </si>
  <si>
    <t>座</t>
    <phoneticPr fontId="1" type="noConversion"/>
  </si>
  <si>
    <t>混凝土管（φ300mm）</t>
    <phoneticPr fontId="1" type="noConversion"/>
  </si>
  <si>
    <t>偏沟双箅雨水口</t>
    <phoneticPr fontId="1" type="noConversion"/>
  </si>
  <si>
    <t>-d</t>
    <phoneticPr fontId="1" type="noConversion"/>
  </si>
  <si>
    <t>沉淀池 b=3.5 l=2</t>
    <phoneticPr fontId="1" type="noConversion"/>
  </si>
  <si>
    <t>出水口</t>
    <phoneticPr fontId="1" type="noConversion"/>
  </si>
  <si>
    <t>207-12</t>
    <phoneticPr fontId="1" type="noConversion"/>
  </si>
  <si>
    <t>-a</t>
    <phoneticPr fontId="1" type="noConversion"/>
  </si>
  <si>
    <t>-b</t>
    <phoneticPr fontId="1" type="noConversion"/>
  </si>
  <si>
    <t>出水口b=2.5 h=2</t>
    <phoneticPr fontId="1" type="noConversion"/>
  </si>
  <si>
    <t>出水口 b=2 h=1.0</t>
    <phoneticPr fontId="1" type="noConversion"/>
  </si>
  <si>
    <t>出水口 b=2 h=1.5</t>
    <phoneticPr fontId="1" type="noConversion"/>
  </si>
  <si>
    <t>出水口 D=1.0</t>
    <phoneticPr fontId="1" type="noConversion"/>
  </si>
  <si>
    <t>m</t>
    <phoneticPr fontId="1" type="noConversion"/>
  </si>
  <si>
    <t>方沟结构检查井</t>
    <phoneticPr fontId="4" type="noConversion"/>
  </si>
  <si>
    <t>路外工程营业线施工配合费</t>
    <phoneticPr fontId="1" type="noConversion"/>
  </si>
  <si>
    <t>弱电</t>
    <phoneticPr fontId="1" type="noConversion"/>
  </si>
  <si>
    <t>低压</t>
    <phoneticPr fontId="1" type="noConversion"/>
  </si>
  <si>
    <t>排水管(600)</t>
    <phoneticPr fontId="1" type="noConversion"/>
  </si>
  <si>
    <t>m</t>
    <phoneticPr fontId="1" type="noConversion"/>
  </si>
  <si>
    <t>盖板沟</t>
    <phoneticPr fontId="1" type="noConversion"/>
  </si>
  <si>
    <t>数量</t>
    <phoneticPr fontId="1" type="noConversion"/>
  </si>
  <si>
    <r>
      <t>m</t>
    </r>
    <r>
      <rPr>
        <vertAlign val="superscript"/>
        <sz val="11"/>
        <rFont val="宋体"/>
        <family val="3"/>
        <charset val="134"/>
      </rPr>
      <t>3</t>
    </r>
    <phoneticPr fontId="1" type="noConversion"/>
  </si>
  <si>
    <r>
      <t>m</t>
    </r>
    <r>
      <rPr>
        <vertAlign val="superscript"/>
        <sz val="11"/>
        <rFont val="宋体"/>
        <family val="3"/>
        <charset val="134"/>
      </rPr>
      <t>2</t>
    </r>
    <phoneticPr fontId="1" type="noConversion"/>
  </si>
  <si>
    <r>
      <t>15cmC15</t>
    </r>
    <r>
      <rPr>
        <sz val="11"/>
        <rFont val="宋体"/>
        <family val="3"/>
        <charset val="134"/>
      </rPr>
      <t>无砂混凝土</t>
    </r>
    <phoneticPr fontId="1" type="noConversion"/>
  </si>
  <si>
    <r>
      <t>5cm</t>
    </r>
    <r>
      <rPr>
        <sz val="11"/>
        <rFont val="宋体"/>
        <family val="3"/>
        <charset val="134"/>
      </rPr>
      <t>粗沙垫层</t>
    </r>
    <phoneticPr fontId="1" type="noConversion"/>
  </si>
  <si>
    <r>
      <rPr>
        <sz val="11"/>
        <rFont val="宋体"/>
        <family val="3"/>
        <charset val="134"/>
      </rPr>
      <t>现浇</t>
    </r>
    <r>
      <rPr>
        <sz val="11"/>
        <rFont val="Arial"/>
        <family val="2"/>
      </rPr>
      <t>C15</t>
    </r>
    <r>
      <rPr>
        <sz val="11"/>
        <rFont val="宋体"/>
        <family val="3"/>
        <charset val="134"/>
      </rPr>
      <t>豆石混凝土</t>
    </r>
    <phoneticPr fontId="1" type="noConversion"/>
  </si>
  <si>
    <r>
      <t>6cm</t>
    </r>
    <r>
      <rPr>
        <sz val="11"/>
        <rFont val="宋体"/>
        <family val="3"/>
        <charset val="134"/>
      </rPr>
      <t>厚</t>
    </r>
    <r>
      <rPr>
        <sz val="11"/>
        <rFont val="Arial"/>
        <family val="2"/>
      </rPr>
      <t xml:space="preserve">10×20cm </t>
    </r>
    <r>
      <rPr>
        <sz val="11"/>
        <rFont val="宋体"/>
        <family val="3"/>
        <charset val="134"/>
      </rPr>
      <t>透水方砖面层</t>
    </r>
    <phoneticPr fontId="1" type="noConversion"/>
  </si>
  <si>
    <r>
      <t>1:5</t>
    </r>
    <r>
      <rPr>
        <sz val="11"/>
        <rFont val="宋体"/>
        <family val="3"/>
        <charset val="134"/>
      </rPr>
      <t>干硬性水泥砂浆</t>
    </r>
    <r>
      <rPr>
        <sz val="11"/>
        <rFont val="Arial"/>
        <family val="2"/>
      </rPr>
      <t>2cm</t>
    </r>
  </si>
  <si>
    <r>
      <t>1:3</t>
    </r>
    <r>
      <rPr>
        <sz val="11"/>
        <rFont val="宋体"/>
        <family val="3"/>
        <charset val="134"/>
      </rPr>
      <t>水泥砂浆卧底</t>
    </r>
    <r>
      <rPr>
        <sz val="11"/>
        <rFont val="Arial"/>
        <family val="2"/>
      </rPr>
      <t xml:space="preserve"> 2cm</t>
    </r>
    <phoneticPr fontId="1" type="noConversion"/>
  </si>
  <si>
    <t>C40混凝土（耳背墙）</t>
  </si>
  <si>
    <t>C50混凝土，厚80mm</t>
  </si>
  <si>
    <t>C50微膨胀混凝土，厚120mm</t>
  </si>
  <si>
    <t>416-5</t>
  </si>
  <si>
    <t>抗震支座</t>
  </si>
  <si>
    <t>GPZ（KZ）1.25DX</t>
  </si>
  <si>
    <t>GPZ（KZ）1.25SX</t>
  </si>
  <si>
    <t>GPZ（KZ）3.5DX</t>
  </si>
  <si>
    <t>GPZ（KZ）3.5SX</t>
  </si>
  <si>
    <t>GPZ（KZ）8DX</t>
  </si>
  <si>
    <t>GPZ（KZ）8SX</t>
  </si>
  <si>
    <t>GPZ（KZ）10DX</t>
  </si>
  <si>
    <t>GPZ（KZ）10SX</t>
  </si>
  <si>
    <t>GPZ（KZ）12.5DX</t>
  </si>
  <si>
    <t>-j</t>
  </si>
  <si>
    <t>GPZ（KZ）12.5SX</t>
  </si>
  <si>
    <t>-k</t>
  </si>
  <si>
    <t>GPZ（KZ）15DX</t>
  </si>
  <si>
    <t>GPZ（KZ）15SX</t>
  </si>
  <si>
    <t>-m</t>
  </si>
  <si>
    <t>GPZ（KZ）15GD</t>
  </si>
  <si>
    <t>-n</t>
  </si>
  <si>
    <t>GPZ（KZ）17.5DX</t>
  </si>
  <si>
    <t>-o</t>
  </si>
  <si>
    <t>GPZ（KZ）17.5GD</t>
  </si>
  <si>
    <t>-p</t>
  </si>
  <si>
    <t>GPZ（KZ）20DX</t>
  </si>
  <si>
    <t>-q</t>
  </si>
  <si>
    <t>GPZ（KZ）20SX</t>
  </si>
  <si>
    <t>-r</t>
  </si>
  <si>
    <t>GPZ（KZ）22.5DX</t>
  </si>
  <si>
    <t>-s</t>
  </si>
  <si>
    <t>GPZ（KZ）22.5SX</t>
  </si>
  <si>
    <t>-t</t>
  </si>
  <si>
    <t>GPZ（KZ）22.5GD</t>
  </si>
  <si>
    <t>1-1.2m×1.0m</t>
    <phoneticPr fontId="1" type="noConversion"/>
  </si>
  <si>
    <t>1-2.0m×1.0m</t>
  </si>
  <si>
    <t>1-2.0m×1.5m</t>
  </si>
  <si>
    <t>1-2.5m×1.8m</t>
    <phoneticPr fontId="1" type="noConversion"/>
  </si>
  <si>
    <t>透水步道砖（含无砂混凝土基层及粗砂垫层）</t>
    <phoneticPr fontId="1" type="noConversion"/>
  </si>
  <si>
    <t>盲道砖（含无砂混凝土基层及粗砂垫层）</t>
    <phoneticPr fontId="1" type="noConversion"/>
  </si>
  <si>
    <t>207-13</t>
    <phoneticPr fontId="1" type="noConversion"/>
  </si>
  <si>
    <t>横向排水槽</t>
    <phoneticPr fontId="1" type="noConversion"/>
  </si>
  <si>
    <t>-a</t>
    <phoneticPr fontId="1" type="noConversion"/>
  </si>
  <si>
    <t>313-1</t>
    <phoneticPr fontId="1" type="noConversion"/>
  </si>
  <si>
    <t>培土路肩</t>
    <phoneticPr fontId="1" type="noConversion"/>
  </si>
  <si>
    <t>m3</t>
    <phoneticPr fontId="1" type="noConversion"/>
  </si>
  <si>
    <t>预制C40混凝土路肩石</t>
    <phoneticPr fontId="1" type="noConversion"/>
  </si>
  <si>
    <t>-g</t>
    <phoneticPr fontId="1" type="noConversion"/>
  </si>
  <si>
    <t>乙1型水泥混凝土缘石</t>
    <phoneticPr fontId="1" type="noConversion"/>
  </si>
  <si>
    <t>-h</t>
    <phoneticPr fontId="1" type="noConversion"/>
  </si>
  <si>
    <t>路肩边缘石(12*10cm)</t>
    <phoneticPr fontId="1" type="noConversion"/>
  </si>
  <si>
    <t>m</t>
    <phoneticPr fontId="1" type="noConversion"/>
  </si>
  <si>
    <t>-c</t>
    <phoneticPr fontId="1" type="noConversion"/>
  </si>
  <si>
    <t>偏沟单箅雨水口</t>
    <phoneticPr fontId="1" type="noConversion"/>
  </si>
  <si>
    <t>合计</t>
    <phoneticPr fontId="9" type="noConversion"/>
  </si>
  <si>
    <t>矩形方沟（2.5*1.5m）</t>
    <phoneticPr fontId="1" type="noConversion"/>
  </si>
  <si>
    <t>其他钢材(梁底防撞角钢)</t>
    <phoneticPr fontId="1" type="noConversion"/>
  </si>
  <si>
    <t>临时道路、桥涵修建、养护与拆除（包括原道路的养护费）</t>
    <phoneticPr fontId="1" type="noConversion"/>
  </si>
  <si>
    <r>
      <t>给水管(</t>
    </r>
    <r>
      <rPr>
        <sz val="11"/>
        <rFont val="宋体"/>
        <family val="3"/>
        <charset val="134"/>
      </rPr>
      <t>200)</t>
    </r>
    <phoneticPr fontId="1" type="noConversion"/>
  </si>
  <si>
    <t>子  目  名  称</t>
    <phoneticPr fontId="1" type="noConversion"/>
  </si>
  <si>
    <r>
      <t>m</t>
    </r>
    <r>
      <rPr>
        <sz val="11"/>
        <rFont val="宋体"/>
        <family val="3"/>
        <charset val="134"/>
      </rPr>
      <t>3</t>
    </r>
    <phoneticPr fontId="1" type="noConversion"/>
  </si>
  <si>
    <r>
      <t>GJZ 350x600x</t>
    </r>
    <r>
      <rPr>
        <sz val="11"/>
        <color indexed="8"/>
        <rFont val="DengXian"/>
        <charset val="134"/>
      </rPr>
      <t>102</t>
    </r>
    <phoneticPr fontId="1" type="noConversion"/>
  </si>
  <si>
    <r>
      <t>GJZ 400x600x</t>
    </r>
    <r>
      <rPr>
        <sz val="11"/>
        <color indexed="8"/>
        <rFont val="DengXian"/>
        <charset val="134"/>
      </rPr>
      <t>102</t>
    </r>
    <phoneticPr fontId="1" type="noConversion"/>
  </si>
  <si>
    <r>
      <t>φ0.</t>
    </r>
    <r>
      <rPr>
        <sz val="11"/>
        <color indexed="8"/>
        <rFont val="DengXian"/>
        <charset val="134"/>
      </rPr>
      <t>6m</t>
    </r>
    <phoneticPr fontId="1" type="noConversion"/>
  </si>
  <si>
    <r>
      <t>-</t>
    </r>
    <r>
      <rPr>
        <sz val="11"/>
        <color indexed="8"/>
        <rFont val="DengXian"/>
        <charset val="134"/>
      </rPr>
      <t>f</t>
    </r>
    <phoneticPr fontId="1" type="noConversion"/>
  </si>
  <si>
    <r>
      <t>φ1.</t>
    </r>
    <r>
      <rPr>
        <sz val="11"/>
        <color indexed="8"/>
        <rFont val="DengXian"/>
        <charset val="134"/>
      </rPr>
      <t>2m</t>
    </r>
    <phoneticPr fontId="1" type="noConversion"/>
  </si>
  <si>
    <r>
      <t>-</t>
    </r>
    <r>
      <rPr>
        <sz val="11"/>
        <color indexed="8"/>
        <rFont val="DengXian"/>
        <charset val="134"/>
      </rPr>
      <t>y</t>
    </r>
    <phoneticPr fontId="1" type="noConversion"/>
  </si>
  <si>
    <r>
      <t>4</t>
    </r>
    <r>
      <rPr>
        <sz val="11"/>
        <color indexed="8"/>
        <rFont val="DengXian"/>
        <charset val="134"/>
      </rPr>
      <t>.0m×2.4m</t>
    </r>
    <phoneticPr fontId="1" type="noConversion"/>
  </si>
  <si>
    <r>
      <t>3.6m×2.0m</t>
    </r>
    <r>
      <rPr>
        <sz val="12"/>
        <color indexed="8"/>
        <rFont val="宋体"/>
        <family val="3"/>
        <charset val="134"/>
      </rPr>
      <t/>
    </r>
    <phoneticPr fontId="1" type="noConversion"/>
  </si>
  <si>
    <r>
      <t>钢筋混凝土箱涵</t>
    </r>
    <r>
      <rPr>
        <sz val="11"/>
        <color indexed="8"/>
        <rFont val="DengXian"/>
        <charset val="134"/>
      </rPr>
      <t>(11.2 m×5.3m)</t>
    </r>
    <phoneticPr fontId="3" type="noConversion"/>
  </si>
  <si>
    <r>
      <t>钢筋混凝土箱涵</t>
    </r>
    <r>
      <rPr>
        <sz val="11"/>
        <color indexed="8"/>
        <rFont val="DengXian"/>
        <charset val="134"/>
      </rPr>
      <t>(27.8m×6.5m)</t>
    </r>
    <phoneticPr fontId="3" type="noConversion"/>
  </si>
  <si>
    <r>
      <t>钢筋混凝土箱涵</t>
    </r>
    <r>
      <rPr>
        <sz val="11"/>
        <color indexed="8"/>
        <rFont val="DengXian"/>
        <charset val="134"/>
      </rPr>
      <t>(6m×6.5m)</t>
    </r>
    <phoneticPr fontId="1" type="noConversion"/>
  </si>
  <si>
    <r>
      <t xml:space="preserve">5.2.2 </t>
    </r>
    <r>
      <rPr>
        <sz val="11"/>
        <rFont val="黑体"/>
        <family val="3"/>
        <charset val="134"/>
      </rPr>
      <t>材料</t>
    </r>
  </si>
  <si>
    <r>
      <t>m</t>
    </r>
    <r>
      <rPr>
        <vertAlign val="superscript"/>
        <sz val="11"/>
        <rFont val="Times New Roman"/>
        <family val="1"/>
      </rPr>
      <t>3</t>
    </r>
  </si>
  <si>
    <r>
      <t>1</t>
    </r>
    <r>
      <rPr>
        <sz val="11"/>
        <rFont val="宋体"/>
        <family val="3"/>
        <charset val="134"/>
      </rPr>
      <t>00t以内汽车式起重机</t>
    </r>
    <phoneticPr fontId="1" type="noConversion"/>
  </si>
  <si>
    <r>
      <t xml:space="preserve">5.2.4 </t>
    </r>
    <r>
      <rPr>
        <sz val="11"/>
        <rFont val="黑体"/>
        <family val="3"/>
        <charset val="134"/>
      </rPr>
      <t>计日工汇总表</t>
    </r>
  </si>
  <si>
    <r>
      <t>5.2.1</t>
    </r>
    <r>
      <rPr>
        <sz val="11"/>
        <rFont val="黑体"/>
        <family val="3"/>
        <charset val="134"/>
      </rPr>
      <t>劳务</t>
    </r>
    <phoneticPr fontId="9" type="noConversion"/>
  </si>
  <si>
    <t>第五章  工程量清单</t>
    <phoneticPr fontId="1" type="noConversion"/>
  </si>
  <si>
    <r>
      <t>1. 工程量清单说明 请参阅《公路工程标准施工招标文件》（2009年版）。
2. 投标报价说明
第2.7、2.8款细化为：
2.7 暂列金额（不含计日工总额）的数量及拟用子目的说明：第100章～第400章清单合计的5%，除合同另有规定外，应由监理人按合同条款的规定，结合工程具体情况，报经发包人批准后指令全部或部分地使用，或者根本不予动用。
2.8 暂估价的数量及拟用子目的说明：</t>
    </r>
    <r>
      <rPr>
        <u/>
        <sz val="12"/>
        <rFont val="宋体"/>
        <family val="3"/>
        <charset val="134"/>
      </rPr>
      <t xml:space="preserve">  /  </t>
    </r>
    <r>
      <rPr>
        <sz val="12"/>
        <rFont val="宋体"/>
        <family val="3"/>
        <charset val="134"/>
      </rPr>
      <t xml:space="preserve"> 。
3. 计日工说明  请参阅《公路工程标准施工招标文件》（2009年版）。
4.其他说明
4.1 建筑工程一切险的保险费率： 2.0 ‰。
4.2 第三者责任险的最低投保金额： 500万元，事故次数不限(不计免赔额)保险费率： 2.0 ‰。
4.3投标人应该按照交通运输部办公厅关于印发《公路工程营业税改正增值税计价依据调整方案》的通知（交办公路【2016】66号）的要求考虑相关税费调整，其费用包含在所报的单价和总额中，合同实施及结算过程应依法纳税。
</t>
    </r>
    <phoneticPr fontId="1" type="noConversion"/>
  </si>
  <si>
    <r>
      <rPr>
        <sz val="14"/>
        <rFont val="Times New Roman"/>
        <family val="1"/>
      </rPr>
      <t xml:space="preserve">5.5  </t>
    </r>
    <r>
      <rPr>
        <sz val="14"/>
        <rFont val="黑体"/>
        <family val="3"/>
        <charset val="134"/>
      </rPr>
      <t>工程量清单单价分析表</t>
    </r>
    <phoneticPr fontId="56" type="noConversion"/>
  </si>
  <si>
    <r>
      <rPr>
        <sz val="10.5"/>
        <rFont val="Times New Roman"/>
        <family val="1"/>
      </rPr>
      <t xml:space="preserve">       </t>
    </r>
    <r>
      <rPr>
        <sz val="10.5"/>
        <rFont val="宋体"/>
        <family val="3"/>
        <charset val="134"/>
      </rPr>
      <t>说明：单价分析表中各工程项目的报价应与工程量清单中相应项目的报价保持一致。投标人可采用公路工程有关报价软件生成或参照建筑安装工程费计算表、其它工程费及间接费综合费率计算表、人工、材料、机械台班单价汇总表、分项工程概预算表、机械台班单价计算表《公路工程基本建设项目概算预算编制办法》（</t>
    </r>
    <r>
      <rPr>
        <sz val="10.5"/>
        <rFont val="Times New Roman"/>
        <family val="1"/>
      </rPr>
      <t>JTG B06</t>
    </r>
    <r>
      <rPr>
        <sz val="10.5"/>
        <rFont val="宋体"/>
        <family val="3"/>
        <charset val="134"/>
      </rPr>
      <t>－</t>
    </r>
    <r>
      <rPr>
        <sz val="10.5"/>
        <rFont val="Times New Roman"/>
        <family val="1"/>
      </rPr>
      <t>2007</t>
    </r>
    <r>
      <rPr>
        <sz val="10.5"/>
        <rFont val="宋体"/>
        <family val="3"/>
        <charset val="134"/>
      </rPr>
      <t>）附录五中以下表：</t>
    </r>
    <r>
      <rPr>
        <sz val="10.5"/>
        <rFont val="Times New Roman"/>
        <family val="1"/>
      </rPr>
      <t>03</t>
    </r>
    <r>
      <rPr>
        <sz val="10.5"/>
        <rFont val="宋体"/>
        <family val="3"/>
        <charset val="134"/>
      </rPr>
      <t>表、</t>
    </r>
    <r>
      <rPr>
        <sz val="10.5"/>
        <rFont val="Times New Roman"/>
        <family val="1"/>
      </rPr>
      <t>04</t>
    </r>
    <r>
      <rPr>
        <sz val="10.5"/>
        <rFont val="宋体"/>
        <family val="3"/>
        <charset val="134"/>
      </rPr>
      <t>表、</t>
    </r>
    <r>
      <rPr>
        <sz val="10.5"/>
        <rFont val="Times New Roman"/>
        <family val="1"/>
      </rPr>
      <t>07</t>
    </r>
    <r>
      <rPr>
        <sz val="10.5"/>
        <rFont val="宋体"/>
        <family val="3"/>
        <charset val="134"/>
      </rPr>
      <t>表、</t>
    </r>
    <r>
      <rPr>
        <sz val="10.5"/>
        <rFont val="Times New Roman"/>
        <family val="1"/>
      </rPr>
      <t>08</t>
    </r>
    <r>
      <rPr>
        <sz val="10.5"/>
        <rFont val="宋体"/>
        <family val="3"/>
        <charset val="134"/>
      </rPr>
      <t>－</t>
    </r>
    <r>
      <rPr>
        <sz val="10.5"/>
        <rFont val="Times New Roman"/>
        <family val="1"/>
      </rPr>
      <t>2</t>
    </r>
    <r>
      <rPr>
        <sz val="10.5"/>
        <rFont val="宋体"/>
        <family val="3"/>
        <charset val="134"/>
      </rPr>
      <t>表、</t>
    </r>
    <r>
      <rPr>
        <sz val="10.5"/>
        <rFont val="Times New Roman"/>
        <family val="1"/>
      </rPr>
      <t>11</t>
    </r>
    <r>
      <rPr>
        <sz val="10.5"/>
        <rFont val="宋体"/>
        <family val="3"/>
        <charset val="134"/>
      </rPr>
      <t>表编制。</t>
    </r>
    <phoneticPr fontId="1" type="noConversion"/>
  </si>
  <si>
    <t xml:space="preserve">     投标人应对工程量清单中（除保险费和暂估价外）的各个工程子目逐一进行分析。</t>
    <phoneticPr fontId="56" type="noConversion"/>
  </si>
  <si>
    <r>
      <rPr>
        <sz val="14"/>
        <rFont val="Arial"/>
        <family val="2"/>
      </rPr>
      <t xml:space="preserve">5.6  </t>
    </r>
    <r>
      <rPr>
        <sz val="14"/>
        <rFont val="黑体"/>
        <family val="3"/>
        <charset val="134"/>
      </rPr>
      <t>公路工程安全费用使用清单表</t>
    </r>
    <phoneticPr fontId="1" type="noConversion"/>
  </si>
  <si>
    <t>费用类别</t>
  </si>
  <si>
    <t>使用项目</t>
  </si>
  <si>
    <t>数量</t>
  </si>
  <si>
    <t>安全
生产费</t>
  </si>
  <si>
    <r>
      <rPr>
        <sz val="10"/>
        <color indexed="8"/>
        <rFont val="宋体"/>
        <family val="3"/>
        <charset val="134"/>
      </rPr>
      <t>完善、改造和维护安全防护、检测、探测设备和设施的支出</t>
    </r>
  </si>
  <si>
    <r>
      <t>1.“</t>
    </r>
    <r>
      <rPr>
        <sz val="10"/>
        <color indexed="8"/>
        <rFont val="宋体"/>
        <family val="3"/>
        <charset val="134"/>
      </rPr>
      <t>四口</t>
    </r>
    <r>
      <rPr>
        <sz val="10"/>
        <color indexed="8"/>
        <rFont val="Arial"/>
        <family val="2"/>
      </rPr>
      <t>”(</t>
    </r>
    <r>
      <rPr>
        <sz val="10"/>
        <color indexed="8"/>
        <rFont val="宋体"/>
        <family val="3"/>
        <charset val="134"/>
      </rPr>
      <t>楼梯口、电梯井口、预留洞口、通道口</t>
    </r>
    <r>
      <rPr>
        <sz val="10"/>
        <color indexed="8"/>
        <rFont val="Arial"/>
        <family val="2"/>
      </rPr>
      <t>)</t>
    </r>
    <r>
      <rPr>
        <sz val="10"/>
        <color indexed="8"/>
        <rFont val="宋体"/>
        <family val="3"/>
        <charset val="134"/>
      </rPr>
      <t>、</t>
    </r>
    <r>
      <rPr>
        <sz val="10"/>
        <color indexed="8"/>
        <rFont val="Arial"/>
        <family val="2"/>
      </rPr>
      <t>“</t>
    </r>
    <r>
      <rPr>
        <sz val="10"/>
        <color indexed="8"/>
        <rFont val="宋体"/>
        <family val="3"/>
        <charset val="134"/>
      </rPr>
      <t>五临边</t>
    </r>
    <r>
      <rPr>
        <sz val="10"/>
        <color indexed="8"/>
        <rFont val="Arial"/>
        <family val="2"/>
      </rPr>
      <t>”</t>
    </r>
    <r>
      <rPr>
        <sz val="10"/>
        <color indexed="8"/>
        <rFont val="宋体"/>
        <family val="3"/>
        <charset val="134"/>
      </rPr>
      <t>（未安装栏杆的平台临边、无外架防护的层面临边、升降口临边、基坑临边、上下斜道临边）等防护、防滑设施；</t>
    </r>
    <phoneticPr fontId="1" type="noConversion"/>
  </si>
  <si>
    <r>
      <rPr>
        <sz val="10"/>
        <color indexed="8"/>
        <rFont val="宋体"/>
        <family val="3"/>
        <charset val="134"/>
      </rPr>
      <t>总额</t>
    </r>
  </si>
  <si>
    <r>
      <t>2.</t>
    </r>
    <r>
      <rPr>
        <sz val="10"/>
        <color indexed="8"/>
        <rFont val="宋体"/>
        <family val="3"/>
        <charset val="134"/>
      </rPr>
      <t>各种安全警示、警告标志、标牌及安全宣传栏等；</t>
    </r>
  </si>
  <si>
    <r>
      <t>3.</t>
    </r>
    <r>
      <rPr>
        <sz val="10"/>
        <color indexed="8"/>
        <rFont val="宋体"/>
        <family val="3"/>
        <charset val="134"/>
      </rPr>
      <t>作业中防止物体、人员坠落设置的安全网、棚、护栏等；</t>
    </r>
  </si>
  <si>
    <r>
      <t>4.</t>
    </r>
    <r>
      <rPr>
        <sz val="10"/>
        <color indexed="8"/>
        <rFont val="宋体"/>
        <family val="3"/>
        <charset val="134"/>
      </rPr>
      <t>各类机电设备和大型施工机械的检测检验费用，设备维修养护费用；</t>
    </r>
  </si>
  <si>
    <r>
      <t>5.</t>
    </r>
    <r>
      <rPr>
        <sz val="10"/>
        <color indexed="8"/>
        <rFont val="宋体"/>
        <family val="3"/>
        <charset val="134"/>
      </rPr>
      <t>其他安全防护、监测设备和设施（如防尘、防毒、防雷、防台风、放地质灾害、地下工程有害气体监测、通风、临时安全防护等）。</t>
    </r>
  </si>
  <si>
    <r>
      <rPr>
        <sz val="10"/>
        <color indexed="8"/>
        <rFont val="宋体"/>
        <family val="3"/>
        <charset val="134"/>
      </rPr>
      <t>配备必要的应急救援器材、设备和安全防护物品支出</t>
    </r>
  </si>
  <si>
    <r>
      <t xml:space="preserve">1. </t>
    </r>
    <r>
      <rPr>
        <sz val="10"/>
        <color indexed="8"/>
        <rFont val="宋体"/>
        <family val="3"/>
        <charset val="134"/>
      </rPr>
      <t>各种消防设备和器材，救生衣、圈，急救药箱及器材；</t>
    </r>
  </si>
  <si>
    <r>
      <t>2.</t>
    </r>
    <r>
      <rPr>
        <sz val="10"/>
        <color indexed="8"/>
        <rFont val="宋体"/>
        <family val="3"/>
        <charset val="134"/>
      </rPr>
      <t>各种现场工作人员的安全防护用品支出；</t>
    </r>
  </si>
  <si>
    <r>
      <t>3.</t>
    </r>
    <r>
      <rPr>
        <sz val="10"/>
        <color indexed="8"/>
        <rFont val="宋体"/>
        <family val="3"/>
        <charset val="134"/>
      </rPr>
      <t>其他为应急救援而准备的物资、工具、设备等；</t>
    </r>
  </si>
  <si>
    <r>
      <rPr>
        <sz val="10"/>
        <color indexed="8"/>
        <rFont val="宋体"/>
        <family val="3"/>
        <charset val="134"/>
      </rPr>
      <t>安全生产检查与评价支出</t>
    </r>
  </si>
  <si>
    <r>
      <t>1.</t>
    </r>
    <r>
      <rPr>
        <sz val="10"/>
        <color indexed="8"/>
        <rFont val="宋体"/>
        <family val="3"/>
        <charset val="134"/>
      </rPr>
      <t>日常安全生产检查、评估费用；</t>
    </r>
  </si>
  <si>
    <r>
      <t>2.</t>
    </r>
    <r>
      <rPr>
        <sz val="10"/>
        <color indexed="8"/>
        <rFont val="宋体"/>
        <family val="3"/>
        <charset val="134"/>
      </rPr>
      <t>聘请专家或专业机构参与安全检查、安全风险评估费用；</t>
    </r>
  </si>
  <si>
    <r>
      <rPr>
        <sz val="10"/>
        <color indexed="8"/>
        <rFont val="宋体"/>
        <family val="3"/>
        <charset val="134"/>
      </rPr>
      <t>重大危险源、重大事故隐患的评估、整改、监控支出</t>
    </r>
  </si>
  <si>
    <r>
      <t>1.</t>
    </r>
    <r>
      <rPr>
        <sz val="10"/>
        <color indexed="8"/>
        <rFont val="宋体"/>
        <family val="3"/>
        <charset val="134"/>
      </rPr>
      <t>对重大危险源、重大事故隐患的辨识、评估、监控、监管费用；</t>
    </r>
  </si>
  <si>
    <r>
      <t>2.</t>
    </r>
    <r>
      <rPr>
        <sz val="10"/>
        <color indexed="8"/>
        <rFont val="宋体"/>
        <family val="3"/>
        <charset val="134"/>
      </rPr>
      <t>对有重大危险因素的分部、分项工程安全专项施工方案进行论证、咨询的费用；</t>
    </r>
  </si>
  <si>
    <r>
      <rPr>
        <sz val="10"/>
        <color indexed="8"/>
        <rFont val="宋体"/>
        <family val="3"/>
        <charset val="134"/>
      </rPr>
      <t>安全教育培训费用及应急救援演练</t>
    </r>
  </si>
  <si>
    <r>
      <t>1.</t>
    </r>
    <r>
      <rPr>
        <sz val="10"/>
        <color indexed="8"/>
        <rFont val="宋体"/>
        <family val="3"/>
        <charset val="134"/>
      </rPr>
      <t>购置编印安全生产书籍、刊物、影像资料等；</t>
    </r>
  </si>
  <si>
    <r>
      <t>2.“</t>
    </r>
    <r>
      <rPr>
        <sz val="10"/>
        <color indexed="8"/>
        <rFont val="宋体"/>
        <family val="3"/>
        <charset val="134"/>
      </rPr>
      <t>三类人员</t>
    </r>
    <r>
      <rPr>
        <sz val="10"/>
        <color indexed="8"/>
        <rFont val="Arial"/>
        <family val="2"/>
      </rPr>
      <t>”</t>
    </r>
    <r>
      <rPr>
        <sz val="10"/>
        <color indexed="8"/>
        <rFont val="宋体"/>
        <family val="3"/>
        <charset val="134"/>
      </rPr>
      <t>和特种作业人员的安全教育培训；</t>
    </r>
  </si>
  <si>
    <r>
      <t>3.</t>
    </r>
    <r>
      <rPr>
        <sz val="10"/>
        <color indexed="8"/>
        <rFont val="宋体"/>
        <family val="3"/>
        <charset val="134"/>
      </rPr>
      <t>内部组织的岗前安全教育培训、安全知识培训；</t>
    </r>
  </si>
  <si>
    <r>
      <t>4.</t>
    </r>
    <r>
      <rPr>
        <sz val="10"/>
        <color indexed="8"/>
        <rFont val="宋体"/>
        <family val="3"/>
        <charset val="134"/>
      </rPr>
      <t>安全应急救援及预案演练；</t>
    </r>
  </si>
  <si>
    <r>
      <rPr>
        <sz val="10"/>
        <color indexed="8"/>
        <rFont val="宋体"/>
        <family val="3"/>
        <charset val="134"/>
      </rPr>
      <t>其他与安全生产直接相关的支出</t>
    </r>
  </si>
  <si>
    <r>
      <t>1.</t>
    </r>
    <r>
      <rPr>
        <sz val="10"/>
        <color indexed="8"/>
        <rFont val="宋体"/>
        <family val="3"/>
        <charset val="134"/>
      </rPr>
      <t>召开安全生产专题会议；</t>
    </r>
  </si>
  <si>
    <r>
      <t>2.</t>
    </r>
    <r>
      <rPr>
        <sz val="10"/>
        <color indexed="8"/>
        <rFont val="宋体"/>
        <family val="3"/>
        <charset val="134"/>
      </rPr>
      <t>举办安全生产为主题的知识竞赛、技能比赛等活动；</t>
    </r>
  </si>
  <si>
    <r>
      <t>3.</t>
    </r>
    <r>
      <rPr>
        <sz val="10"/>
        <color indexed="8"/>
        <rFont val="宋体"/>
        <family val="3"/>
        <charset val="134"/>
      </rPr>
      <t>根据《北京市公路工程平安工地标准》而增加的安全技术措施所需费用；</t>
    </r>
  </si>
  <si>
    <r>
      <t>4.</t>
    </r>
    <r>
      <rPr>
        <sz val="10"/>
        <color indexed="8"/>
        <rFont val="宋体"/>
        <family val="3"/>
        <charset val="134"/>
      </rPr>
      <t>建设单位和监理单位共同认定的其他安全费用；</t>
    </r>
  </si>
  <si>
    <r>
      <rPr>
        <sz val="10"/>
        <color indexed="8"/>
        <rFont val="宋体"/>
        <family val="3"/>
        <charset val="134"/>
      </rPr>
      <t>第</t>
    </r>
    <r>
      <rPr>
        <sz val="10"/>
        <color indexed="8"/>
        <rFont val="Arial"/>
        <family val="2"/>
      </rPr>
      <t>5</t>
    </r>
    <r>
      <rPr>
        <sz val="10"/>
        <color indexed="8"/>
        <rFont val="宋体"/>
        <family val="3"/>
        <charset val="134"/>
      </rPr>
      <t>条、安全生产使用的新技术、新装备、新工艺、新标准的推广应用支出。</t>
    </r>
  </si>
  <si>
    <r>
      <rPr>
        <sz val="10"/>
        <color indexed="8"/>
        <rFont val="宋体"/>
        <family val="3"/>
        <charset val="134"/>
      </rPr>
      <t>安全生产费合计</t>
    </r>
    <r>
      <rPr>
        <sz val="10"/>
        <color indexed="8"/>
        <rFont val="Arial"/>
        <family val="2"/>
      </rPr>
      <t>(</t>
    </r>
    <r>
      <rPr>
        <sz val="10"/>
        <color indexed="8"/>
        <rFont val="宋体"/>
        <family val="3"/>
        <charset val="134"/>
      </rPr>
      <t>投标控制价上限的</t>
    </r>
    <r>
      <rPr>
        <sz val="10"/>
        <color indexed="8"/>
        <rFont val="Arial"/>
        <family val="2"/>
      </rPr>
      <t>1.5%)</t>
    </r>
  </si>
  <si>
    <r>
      <rPr>
        <sz val="10"/>
        <rFont val="宋体"/>
        <family val="3"/>
        <charset val="134"/>
      </rPr>
      <t>注：</t>
    </r>
    <r>
      <rPr>
        <sz val="10"/>
        <rFont val="宋体"/>
        <family val="3"/>
        <charset val="134"/>
      </rPr>
      <t>1.列入本表内的安全费支出项目不得在其他部分重复计列；
    2.投标人应结合工程实际，根据《北京市公路工程安全生产费用管理办法（试行）》（京交路安发[2011]173号）文件附件2填写费用类别和使用项目。
    3.安全生产费用为投标控制价上限的1.5%。
    4.安全生产费用合计应与工程量清单100章102-3项子目所报合价一致。</t>
    </r>
    <r>
      <rPr>
        <sz val="10"/>
        <rFont val="宋体"/>
        <family val="3"/>
        <charset val="134"/>
      </rPr>
      <t xml:space="preserve">
</t>
    </r>
    <r>
      <rPr>
        <sz val="11"/>
        <color theme="1"/>
        <rFont val="DengXian"/>
        <charset val="134"/>
        <scheme val="minor"/>
      </rPr>
      <t xml:space="preserve">         </t>
    </r>
    <r>
      <rPr>
        <sz val="10"/>
        <rFont val="宋体"/>
        <family val="3"/>
        <charset val="134"/>
      </rPr>
      <t xml:space="preserve">
</t>
    </r>
  </si>
  <si>
    <t>5.7 公路工程文明施工及环保费用使用清单表</t>
    <phoneticPr fontId="1" type="noConversion"/>
  </si>
  <si>
    <t>文明施工及环保费</t>
  </si>
  <si>
    <r>
      <rPr>
        <sz val="10"/>
        <rFont val="宋体"/>
        <family val="3"/>
        <charset val="134"/>
      </rPr>
      <t>环境保护</t>
    </r>
  </si>
  <si>
    <r>
      <rPr>
        <sz val="10"/>
        <rFont val="宋体"/>
        <family val="3"/>
        <charset val="134"/>
      </rPr>
      <t>现场施工机械设备降低噪声、防扰民措施费用</t>
    </r>
  </si>
  <si>
    <r>
      <rPr>
        <sz val="10"/>
        <rFont val="宋体"/>
        <family val="3"/>
        <charset val="134"/>
      </rPr>
      <t>总额</t>
    </r>
  </si>
  <si>
    <r>
      <rPr>
        <sz val="10"/>
        <rFont val="宋体"/>
        <family val="3"/>
        <charset val="134"/>
      </rPr>
      <t>水泥和其他易飞扬细颗粒材料密闭存放或采取覆盖措施等费用</t>
    </r>
  </si>
  <si>
    <r>
      <rPr>
        <sz val="10"/>
        <rFont val="宋体"/>
        <family val="3"/>
        <charset val="134"/>
      </rPr>
      <t>工程防扬沙洒水费用</t>
    </r>
  </si>
  <si>
    <r>
      <rPr>
        <sz val="10"/>
        <rFont val="宋体"/>
        <family val="3"/>
        <charset val="134"/>
      </rPr>
      <t>土石方、建渣外运车辆防护措施费用</t>
    </r>
  </si>
  <si>
    <r>
      <rPr>
        <sz val="10"/>
        <rFont val="宋体"/>
        <family val="3"/>
        <charset val="134"/>
      </rPr>
      <t>现场污染源的控制、生活垃圾清理外运、场地排水排污措施费用</t>
    </r>
  </si>
  <si>
    <r>
      <rPr>
        <sz val="10"/>
        <rFont val="宋体"/>
        <family val="3"/>
        <charset val="134"/>
      </rPr>
      <t>大气污染防治措施费用</t>
    </r>
  </si>
  <si>
    <r>
      <rPr>
        <sz val="10"/>
        <rFont val="宋体"/>
        <family val="3"/>
        <charset val="134"/>
      </rPr>
      <t>水土污染防治措施费用</t>
    </r>
  </si>
  <si>
    <r>
      <rPr>
        <sz val="10"/>
        <rFont val="宋体"/>
        <family val="3"/>
        <charset val="134"/>
      </rPr>
      <t>施工噪音及光污染防治措施费用</t>
    </r>
  </si>
  <si>
    <t>…</t>
  </si>
  <si>
    <r>
      <rPr>
        <sz val="10"/>
        <rFont val="宋体"/>
        <family val="3"/>
        <charset val="134"/>
      </rPr>
      <t>文明施工</t>
    </r>
  </si>
  <si>
    <r>
      <rPr>
        <sz val="10"/>
        <rFont val="宋体"/>
        <family val="3"/>
        <charset val="134"/>
      </rPr>
      <t>五牌一图费用</t>
    </r>
  </si>
  <si>
    <r>
      <rPr>
        <sz val="10"/>
        <rFont val="宋体"/>
        <family val="3"/>
        <charset val="134"/>
      </rPr>
      <t>现场围挡的墙面美化（包括内外粉刷、刷白、标语等）、压顶装饰费用</t>
    </r>
  </si>
  <si>
    <r>
      <rPr>
        <sz val="10"/>
        <rFont val="宋体"/>
        <family val="3"/>
        <charset val="134"/>
      </rPr>
      <t>现场厕所便槽刷白、贴面砖，水泥砂浆地面或地砖用，建筑物内临时便溺设施费用</t>
    </r>
  </si>
  <si>
    <r>
      <rPr>
        <sz val="10"/>
        <rFont val="宋体"/>
        <family val="3"/>
        <charset val="134"/>
      </rPr>
      <t>其他施工现场临时设施的装饰装修、美化措施费用</t>
    </r>
  </si>
  <si>
    <r>
      <rPr>
        <sz val="10"/>
        <rFont val="宋体"/>
        <family val="3"/>
        <charset val="134"/>
      </rPr>
      <t>现场生活卫生设施费用</t>
    </r>
  </si>
  <si>
    <r>
      <rPr>
        <sz val="10"/>
        <rFont val="宋体"/>
        <family val="3"/>
        <charset val="134"/>
      </rPr>
      <t>符合卫生要求的饮水设备、淋浴、美化措施费用</t>
    </r>
  </si>
  <si>
    <r>
      <rPr>
        <sz val="10"/>
        <rFont val="宋体"/>
        <family val="3"/>
        <charset val="134"/>
      </rPr>
      <t>生活用洁净燃料费用</t>
    </r>
  </si>
  <si>
    <r>
      <rPr>
        <sz val="10"/>
        <rFont val="宋体"/>
        <family val="3"/>
        <charset val="134"/>
      </rPr>
      <t>防煤气中毒、防蚊虫叮咬等措施费用</t>
    </r>
  </si>
  <si>
    <r>
      <rPr>
        <sz val="10"/>
        <rFont val="宋体"/>
        <family val="3"/>
        <charset val="134"/>
      </rPr>
      <t>施工现场操作场地的硬化费用</t>
    </r>
  </si>
  <si>
    <r>
      <rPr>
        <sz val="10"/>
        <rFont val="宋体"/>
        <family val="3"/>
        <charset val="134"/>
      </rPr>
      <t>现场绿化费用、治安综合治理费用</t>
    </r>
  </si>
  <si>
    <r>
      <rPr>
        <sz val="10"/>
        <rFont val="宋体"/>
        <family val="3"/>
        <charset val="134"/>
      </rPr>
      <t>现场配备医药保健器材、物品费用和急救人员培训费用</t>
    </r>
  </si>
  <si>
    <r>
      <rPr>
        <sz val="10"/>
        <rFont val="宋体"/>
        <family val="3"/>
        <charset val="134"/>
      </rPr>
      <t>现场工人的防暑降温、电风扇、空调等设备及用电费用</t>
    </r>
  </si>
  <si>
    <r>
      <rPr>
        <sz val="10"/>
        <rFont val="宋体"/>
        <family val="3"/>
        <charset val="134"/>
      </rPr>
      <t>施工扰民及民扰费</t>
    </r>
  </si>
  <si>
    <r>
      <rPr>
        <sz val="10"/>
        <rFont val="宋体"/>
        <family val="3"/>
        <charset val="134"/>
      </rPr>
      <t>施工围挡修建、日常维护、修复、拆除及回收等</t>
    </r>
  </si>
  <si>
    <r>
      <rPr>
        <sz val="10"/>
        <rFont val="宋体"/>
        <family val="3"/>
        <charset val="134"/>
      </rPr>
      <t>文明施工及环保费合计</t>
    </r>
  </si>
  <si>
    <r>
      <rPr>
        <sz val="10"/>
        <rFont val="宋体"/>
        <family val="3"/>
        <charset val="134"/>
      </rPr>
      <t>注：</t>
    </r>
    <r>
      <rPr>
        <sz val="10"/>
        <rFont val="Arial"/>
        <family val="2"/>
      </rPr>
      <t>1.</t>
    </r>
    <r>
      <rPr>
        <sz val="10"/>
        <rFont val="宋体"/>
        <family val="3"/>
        <charset val="134"/>
      </rPr>
      <t xml:space="preserve">列入本表内的文明施工及环保费支出项目不得在其他部分重复计列；
</t>
    </r>
    <r>
      <rPr>
        <sz val="10"/>
        <rFont val="Arial"/>
        <family val="2"/>
      </rPr>
      <t xml:space="preserve">       2.</t>
    </r>
    <r>
      <rPr>
        <sz val="10"/>
        <rFont val="宋体"/>
        <family val="3"/>
        <charset val="134"/>
      </rPr>
      <t xml:space="preserve">文明施工及环保费用合计应与工程量清单子目所报合价一致。
</t>
    </r>
    <r>
      <rPr>
        <sz val="10"/>
        <rFont val="Arial"/>
        <family val="2"/>
      </rPr>
      <t xml:space="preserve">       3.</t>
    </r>
    <r>
      <rPr>
        <sz val="10"/>
        <rFont val="宋体"/>
        <family val="3"/>
        <charset val="134"/>
      </rPr>
      <t>文明施工及环保工作不限于以上内容，投标人可根据具体情况按以上表格扩展相关内容。</t>
    </r>
  </si>
  <si>
    <t>第3标段</t>
    <phoneticPr fontId="1" type="noConversion"/>
  </si>
  <si>
    <t>第3标段</t>
    <phoneticPr fontId="9" type="noConversion"/>
  </si>
  <si>
    <r>
      <rPr>
        <sz val="10"/>
        <rFont val="宋体"/>
        <family val="3"/>
        <charset val="134"/>
      </rPr>
      <t>第</t>
    </r>
    <r>
      <rPr>
        <sz val="10"/>
        <rFont val="Times New Roman"/>
        <family val="1"/>
      </rPr>
      <t>3</t>
    </r>
    <r>
      <rPr>
        <sz val="10"/>
        <rFont val="宋体"/>
        <family val="3"/>
        <charset val="134"/>
      </rPr>
      <t>标段</t>
    </r>
    <phoneticPr fontId="9" type="noConversion"/>
  </si>
  <si>
    <r>
      <t xml:space="preserve">5.3 </t>
    </r>
    <r>
      <rPr>
        <sz val="12"/>
        <rFont val="黑体"/>
        <family val="3"/>
        <charset val="134"/>
      </rPr>
      <t>暂估价表（不适用）</t>
    </r>
    <phoneticPr fontId="9" type="noConversion"/>
  </si>
  <si>
    <r>
      <t xml:space="preserve">5.4 </t>
    </r>
    <r>
      <rPr>
        <sz val="12"/>
        <rFont val="黑体"/>
        <family val="3"/>
        <charset val="134"/>
      </rPr>
      <t>投标报价汇总表</t>
    </r>
    <phoneticPr fontId="9" type="noConversion"/>
  </si>
</sst>
</file>

<file path=xl/styles.xml><?xml version="1.0" encoding="utf-8"?>
<styleSheet xmlns="http://schemas.openxmlformats.org/spreadsheetml/2006/main">
  <numFmts count="6">
    <numFmt numFmtId="43" formatCode="_ * #,##0.00_ ;_ * \-#,##0.00_ ;_ * &quot;-&quot;??_ ;_ @_ "/>
    <numFmt numFmtId="176" formatCode="0.00_ "/>
    <numFmt numFmtId="177" formatCode="0_ "/>
    <numFmt numFmtId="178" formatCode="0;_叿"/>
    <numFmt numFmtId="179" formatCode="0.00_);[Red]\(0.00\)"/>
    <numFmt numFmtId="180" formatCode="#0"/>
  </numFmts>
  <fonts count="97">
    <font>
      <sz val="11"/>
      <color theme="1"/>
      <name val="DengXian"/>
      <charset val="134"/>
      <scheme val="minor"/>
    </font>
    <font>
      <sz val="9"/>
      <name val="宋体"/>
      <family val="3"/>
      <charset val="134"/>
    </font>
    <font>
      <sz val="11"/>
      <name val="宋体"/>
      <family val="3"/>
      <charset val="134"/>
    </font>
    <font>
      <sz val="9"/>
      <name val="宋体"/>
      <family val="3"/>
      <charset val="134"/>
    </font>
    <font>
      <sz val="9"/>
      <name val="宋体"/>
      <family val="3"/>
      <charset val="134"/>
    </font>
    <font>
      <sz val="9"/>
      <name val="宋体"/>
      <family val="3"/>
      <charset val="134"/>
    </font>
    <font>
      <sz val="12"/>
      <name val="宋体"/>
      <family val="3"/>
      <charset val="134"/>
    </font>
    <font>
      <sz val="12"/>
      <name val="Times New Roman"/>
      <family val="1"/>
    </font>
    <font>
      <sz val="12"/>
      <name val="黑体"/>
      <family val="3"/>
      <charset val="134"/>
    </font>
    <font>
      <sz val="9"/>
      <name val="宋体"/>
      <family val="3"/>
      <charset val="134"/>
    </font>
    <font>
      <u/>
      <sz val="11"/>
      <name val="Times New Roman"/>
      <family val="1"/>
    </font>
    <font>
      <sz val="10"/>
      <name val="Times New Roman"/>
      <family val="1"/>
    </font>
    <font>
      <b/>
      <sz val="12"/>
      <name val="Times New Roman"/>
      <family val="1"/>
    </font>
    <font>
      <sz val="12"/>
      <color indexed="8"/>
      <name val="宋体"/>
      <family val="3"/>
      <charset val="134"/>
    </font>
    <font>
      <sz val="14"/>
      <name val="Times New Roman"/>
      <family val="1"/>
    </font>
    <font>
      <sz val="14"/>
      <name val="黑体"/>
      <family val="3"/>
      <charset val="134"/>
    </font>
    <font>
      <sz val="14"/>
      <name val="宋体"/>
      <family val="3"/>
      <charset val="134"/>
    </font>
    <font>
      <sz val="14"/>
      <color indexed="8"/>
      <name val="黑体"/>
      <family val="3"/>
      <charset val="134"/>
    </font>
    <font>
      <sz val="11"/>
      <name val="Arial"/>
      <family val="2"/>
    </font>
    <font>
      <sz val="11"/>
      <name val="宋体"/>
      <family val="3"/>
      <charset val="134"/>
    </font>
    <font>
      <vertAlign val="superscript"/>
      <sz val="11"/>
      <name val="宋体"/>
      <family val="3"/>
      <charset val="134"/>
    </font>
    <font>
      <sz val="11"/>
      <color indexed="8"/>
      <name val="DengXian"/>
      <charset val="134"/>
    </font>
    <font>
      <sz val="11"/>
      <name val="宋体"/>
      <family val="3"/>
      <charset val="134"/>
    </font>
    <font>
      <sz val="11"/>
      <name val="Times New Roman"/>
      <family val="1"/>
    </font>
    <font>
      <sz val="11"/>
      <name val="黑体"/>
      <family val="3"/>
      <charset val="134"/>
    </font>
    <font>
      <vertAlign val="superscript"/>
      <sz val="11"/>
      <name val="Times New Roman"/>
      <family val="1"/>
    </font>
    <font>
      <sz val="11"/>
      <color theme="1"/>
      <name val="DengXian"/>
      <charset val="134"/>
      <scheme val="minor"/>
    </font>
    <font>
      <b/>
      <sz val="18"/>
      <color theme="3"/>
      <name val="DengXian Light"/>
      <family val="1"/>
      <scheme val="major"/>
    </font>
    <font>
      <b/>
      <sz val="15"/>
      <color theme="3"/>
      <name val="DengXian"/>
      <charset val="134"/>
      <scheme val="minor"/>
    </font>
    <font>
      <b/>
      <sz val="13"/>
      <color theme="3"/>
      <name val="DengXian"/>
      <charset val="134"/>
      <scheme val="minor"/>
    </font>
    <font>
      <b/>
      <sz val="11"/>
      <color theme="3"/>
      <name val="DengXian"/>
      <charset val="134"/>
      <scheme val="minor"/>
    </font>
    <font>
      <sz val="11"/>
      <color rgb="FF9C0006"/>
      <name val="DengXian"/>
      <charset val="134"/>
      <scheme val="minor"/>
    </font>
    <font>
      <sz val="11"/>
      <color rgb="FF006100"/>
      <name val="DengXian"/>
      <charset val="134"/>
      <scheme val="minor"/>
    </font>
    <font>
      <b/>
      <sz val="11"/>
      <color theme="1"/>
      <name val="DengXian"/>
      <charset val="134"/>
      <scheme val="minor"/>
    </font>
    <font>
      <b/>
      <sz val="11"/>
      <color rgb="FFFA7D00"/>
      <name val="DengXian"/>
      <charset val="134"/>
      <scheme val="minor"/>
    </font>
    <font>
      <b/>
      <sz val="11"/>
      <color theme="0"/>
      <name val="DengXian"/>
      <charset val="134"/>
      <scheme val="minor"/>
    </font>
    <font>
      <i/>
      <sz val="11"/>
      <color rgb="FF7F7F7F"/>
      <name val="DengXian"/>
      <charset val="134"/>
      <scheme val="minor"/>
    </font>
    <font>
      <sz val="11"/>
      <color rgb="FFFF0000"/>
      <name val="DengXian"/>
      <charset val="134"/>
      <scheme val="minor"/>
    </font>
    <font>
      <sz val="11"/>
      <color rgb="FFFA7D00"/>
      <name val="DengXian"/>
      <charset val="134"/>
      <scheme val="minor"/>
    </font>
    <font>
      <sz val="11"/>
      <color rgb="FF9C6500"/>
      <name val="DengXian"/>
      <charset val="134"/>
      <scheme val="minor"/>
    </font>
    <font>
      <b/>
      <sz val="11"/>
      <color rgb="FF3F3F3F"/>
      <name val="DengXian"/>
      <charset val="134"/>
      <scheme val="minor"/>
    </font>
    <font>
      <sz val="11"/>
      <color rgb="FF3F3F76"/>
      <name val="DengXian"/>
      <charset val="134"/>
      <scheme val="minor"/>
    </font>
    <font>
      <sz val="10"/>
      <color theme="1"/>
      <name val="DengXian"/>
      <charset val="134"/>
      <scheme val="minor"/>
    </font>
    <font>
      <sz val="14"/>
      <color theme="1"/>
      <name val="Times New Roman"/>
      <family val="1"/>
    </font>
    <font>
      <b/>
      <sz val="10"/>
      <color theme="1"/>
      <name val="DengXian"/>
      <charset val="134"/>
      <scheme val="minor"/>
    </font>
    <font>
      <sz val="12"/>
      <color theme="1"/>
      <name val="DengXian"/>
      <charset val="134"/>
      <scheme val="minor"/>
    </font>
    <font>
      <b/>
      <sz val="14"/>
      <color theme="1"/>
      <name val="DengXian"/>
      <charset val="134"/>
      <scheme val="minor"/>
    </font>
    <font>
      <sz val="11"/>
      <name val="DengXian"/>
      <charset val="134"/>
      <scheme val="minor"/>
    </font>
    <font>
      <b/>
      <sz val="14"/>
      <name val="DengXian"/>
      <charset val="134"/>
      <scheme val="minor"/>
    </font>
    <font>
      <b/>
      <sz val="10"/>
      <name val="DengXian"/>
      <charset val="134"/>
      <scheme val="minor"/>
    </font>
    <font>
      <sz val="10"/>
      <name val="DengXian"/>
      <charset val="134"/>
      <scheme val="minor"/>
    </font>
    <font>
      <sz val="12"/>
      <name val="DengXian"/>
      <charset val="134"/>
      <scheme val="minor"/>
    </font>
    <font>
      <sz val="11"/>
      <color indexed="8"/>
      <name val="DengXian"/>
      <charset val="134"/>
      <scheme val="minor"/>
    </font>
    <font>
      <b/>
      <sz val="12"/>
      <color theme="1"/>
      <name val="DengXian"/>
      <charset val="134"/>
      <scheme val="minor"/>
    </font>
    <font>
      <sz val="10"/>
      <name val="Arial"/>
      <family val="2"/>
    </font>
    <font>
      <sz val="16"/>
      <name val="黑体"/>
      <family val="3"/>
      <charset val="134"/>
    </font>
    <font>
      <sz val="9"/>
      <name val="DengXian"/>
      <charset val="134"/>
      <scheme val="minor"/>
    </font>
    <font>
      <u/>
      <sz val="12"/>
      <name val="宋体"/>
      <family val="3"/>
      <charset val="134"/>
    </font>
    <font>
      <sz val="10"/>
      <name val="Helv"/>
      <family val="2"/>
    </font>
    <font>
      <sz val="11"/>
      <color indexed="8"/>
      <name val="宋体"/>
      <family val="3"/>
      <charset val="134"/>
    </font>
    <font>
      <sz val="11"/>
      <color indexed="9"/>
      <name val="宋体"/>
      <family val="3"/>
      <charset val="134"/>
    </font>
    <font>
      <sz val="11"/>
      <color theme="0"/>
      <name val="DengXian"/>
      <family val="3"/>
      <charset val="134"/>
      <scheme val="minor"/>
    </font>
    <font>
      <sz val="12"/>
      <color indexed="9"/>
      <name val="宋体"/>
      <family val="3"/>
      <charset val="134"/>
    </font>
    <font>
      <sz val="11"/>
      <color indexed="20"/>
      <name val="宋体"/>
      <family val="3"/>
      <charset val="134"/>
    </font>
    <font>
      <b/>
      <sz val="11"/>
      <color indexed="52"/>
      <name val="宋体"/>
      <family val="3"/>
      <charset val="134"/>
    </font>
    <font>
      <b/>
      <sz val="11"/>
      <color indexed="9"/>
      <name val="宋体"/>
      <family val="3"/>
      <charset val="134"/>
    </font>
    <font>
      <sz val="10"/>
      <color indexed="8"/>
      <name val="Arial"/>
      <family val="2"/>
    </font>
    <font>
      <i/>
      <sz val="11"/>
      <color indexed="23"/>
      <name val="宋体"/>
      <family val="3"/>
      <charset val="134"/>
    </font>
    <font>
      <sz val="11"/>
      <color indexed="17"/>
      <name val="宋体"/>
      <family val="3"/>
      <charset val="134"/>
    </font>
    <font>
      <b/>
      <sz val="15"/>
      <color indexed="56"/>
      <name val="宋体"/>
      <family val="3"/>
      <charset val="134"/>
    </font>
    <font>
      <b/>
      <sz val="13"/>
      <color indexed="56"/>
      <name val="宋体"/>
      <family val="3"/>
      <charset val="134"/>
    </font>
    <font>
      <b/>
      <sz val="11"/>
      <color indexed="56"/>
      <name val="宋体"/>
      <family val="3"/>
      <charset val="134"/>
    </font>
    <font>
      <sz val="11"/>
      <color indexed="62"/>
      <name val="宋体"/>
      <family val="3"/>
      <charset val="134"/>
    </font>
    <font>
      <sz val="11"/>
      <color indexed="52"/>
      <name val="宋体"/>
      <family val="3"/>
      <charset val="134"/>
    </font>
    <font>
      <sz val="11"/>
      <color indexed="60"/>
      <name val="宋体"/>
      <family val="3"/>
      <charset val="134"/>
    </font>
    <font>
      <b/>
      <sz val="11"/>
      <color indexed="63"/>
      <name val="宋体"/>
      <family val="3"/>
      <charset val="134"/>
    </font>
    <font>
      <b/>
      <sz val="18"/>
      <color indexed="56"/>
      <name val="宋体"/>
      <family val="3"/>
      <charset val="134"/>
    </font>
    <font>
      <b/>
      <sz val="11"/>
      <color indexed="8"/>
      <name val="宋体"/>
      <family val="3"/>
      <charset val="134"/>
    </font>
    <font>
      <sz val="11"/>
      <color indexed="10"/>
      <name val="宋体"/>
      <family val="3"/>
      <charset val="134"/>
    </font>
    <font>
      <b/>
      <sz val="18"/>
      <color indexed="62"/>
      <name val="宋体"/>
      <family val="3"/>
      <charset val="134"/>
    </font>
    <font>
      <sz val="12"/>
      <color indexed="20"/>
      <name val="宋体"/>
      <family val="3"/>
      <charset val="134"/>
    </font>
    <font>
      <sz val="11"/>
      <color indexed="20"/>
      <name val="Tahoma"/>
      <family val="2"/>
    </font>
    <font>
      <u/>
      <sz val="16"/>
      <color indexed="12"/>
      <name val="Arial"/>
      <family val="2"/>
    </font>
    <font>
      <sz val="12"/>
      <color indexed="17"/>
      <name val="宋体"/>
      <family val="3"/>
      <charset val="134"/>
    </font>
    <font>
      <sz val="11"/>
      <color indexed="17"/>
      <name val="Tahoma"/>
      <family val="2"/>
    </font>
    <font>
      <b/>
      <sz val="12"/>
      <color indexed="8"/>
      <name val="宋体"/>
      <family val="3"/>
      <charset val="134"/>
    </font>
    <font>
      <sz val="11"/>
      <color rgb="FF3F3F3F"/>
      <name val="DengXian"/>
      <family val="3"/>
      <charset val="134"/>
      <scheme val="minor"/>
    </font>
    <font>
      <sz val="14"/>
      <color indexed="8"/>
      <name val="宋体"/>
      <family val="3"/>
      <charset val="134"/>
    </font>
    <font>
      <sz val="10.5"/>
      <name val="宋体"/>
      <family val="3"/>
      <charset val="134"/>
    </font>
    <font>
      <sz val="10.5"/>
      <name val="Times New Roman"/>
      <family val="1"/>
    </font>
    <font>
      <sz val="10.5"/>
      <color indexed="8"/>
      <name val="宋体"/>
      <family val="3"/>
      <charset val="134"/>
    </font>
    <font>
      <sz val="14"/>
      <name val="Arial"/>
      <family val="2"/>
    </font>
    <font>
      <sz val="11"/>
      <color indexed="8"/>
      <name val="黑体"/>
      <family val="3"/>
      <charset val="134"/>
    </font>
    <font>
      <sz val="10"/>
      <color indexed="8"/>
      <name val="宋体"/>
      <family val="3"/>
      <charset val="134"/>
    </font>
    <font>
      <sz val="10"/>
      <name val="宋体"/>
      <family val="3"/>
      <charset val="134"/>
    </font>
    <font>
      <sz val="12"/>
      <name val="Arial"/>
      <family val="2"/>
    </font>
    <font>
      <sz val="10"/>
      <color rgb="FFFF0000"/>
      <name val="DengXian"/>
      <charset val="134"/>
      <scheme val="minor"/>
    </font>
  </fonts>
  <fills count="65">
    <fill>
      <patternFill patternType="none"/>
    </fill>
    <fill>
      <patternFill patternType="gray125"/>
    </fill>
    <fill>
      <patternFill patternType="solid">
        <fgColor rgb="FFFFC7CE"/>
      </patternFill>
    </fill>
    <fill>
      <patternFill patternType="solid">
        <fgColor rgb="FFC6EFCE"/>
      </patternFill>
    </fill>
    <fill>
      <patternFill patternType="solid">
        <fgColor rgb="FFF2F2F2"/>
      </patternFill>
    </fill>
    <fill>
      <patternFill patternType="solid">
        <fgColor rgb="FFA5A5A5"/>
      </patternFill>
    </fill>
    <fill>
      <patternFill patternType="solid">
        <fgColor rgb="FFFFEB9C"/>
      </patternFill>
    </fill>
    <fill>
      <patternFill patternType="solid">
        <fgColor rgb="FFFFCC99"/>
      </patternFill>
    </fill>
    <fill>
      <patternFill patternType="solid">
        <fgColor rgb="FFFFFFCC"/>
      </patternFill>
    </fill>
    <fill>
      <patternFill patternType="solid">
        <fgColor theme="0"/>
        <bgColor indexed="64"/>
      </patternFill>
    </fill>
    <fill>
      <patternFill patternType="solid">
        <fgColor theme="4" tint="0.79998168889431442"/>
        <bgColor indexed="64"/>
      </patternFill>
    </fill>
    <fill>
      <patternFill patternType="solid">
        <fgColor theme="8" tint="0.79998168889431442"/>
        <bgColor indexed="64"/>
      </patternFill>
    </fill>
    <fill>
      <patternFill patternType="solid">
        <fgColor indexed="31"/>
        <bgColor indexed="64"/>
      </patternFill>
    </fill>
    <fill>
      <patternFill patternType="solid">
        <fgColor indexed="45"/>
        <bgColor indexed="64"/>
      </patternFill>
    </fill>
    <fill>
      <patternFill patternType="solid">
        <fgColor indexed="42"/>
        <bgColor indexed="64"/>
      </patternFill>
    </fill>
    <fill>
      <patternFill patternType="solid">
        <fgColor indexed="46"/>
        <bgColor indexed="64"/>
      </patternFill>
    </fill>
    <fill>
      <patternFill patternType="solid">
        <fgColor indexed="27"/>
        <bgColor indexed="64"/>
      </patternFill>
    </fill>
    <fill>
      <patternFill patternType="solid">
        <fgColor indexed="47"/>
        <bgColor indexed="64"/>
      </patternFill>
    </fill>
    <fill>
      <patternFill patternType="solid">
        <fgColor theme="4" tint="0.79995117038483843"/>
        <bgColor indexed="64"/>
      </patternFill>
    </fill>
    <fill>
      <patternFill patternType="solid">
        <fgColor theme="5" tint="0.79995117038483843"/>
        <bgColor indexed="64"/>
      </patternFill>
    </fill>
    <fill>
      <patternFill patternType="solid">
        <fgColor theme="6" tint="0.79995117038483843"/>
        <bgColor indexed="64"/>
      </patternFill>
    </fill>
    <fill>
      <patternFill patternType="solid">
        <fgColor theme="7" tint="0.79995117038483843"/>
        <bgColor indexed="64"/>
      </patternFill>
    </fill>
    <fill>
      <patternFill patternType="solid">
        <fgColor theme="8" tint="0.79995117038483843"/>
        <bgColor indexed="64"/>
      </patternFill>
    </fill>
    <fill>
      <patternFill patternType="solid">
        <fgColor theme="9" tint="0.79995117038483843"/>
        <bgColor indexed="64"/>
      </patternFill>
    </fill>
    <fill>
      <patternFill patternType="solid">
        <fgColor indexed="9"/>
        <bgColor indexed="64"/>
      </patternFill>
    </fill>
    <fill>
      <patternFill patternType="solid">
        <fgColor indexed="26"/>
        <bgColor indexed="64"/>
      </patternFill>
    </fill>
    <fill>
      <patternFill patternType="solid">
        <fgColor indexed="44"/>
        <bgColor indexed="64"/>
      </patternFill>
    </fill>
    <fill>
      <patternFill patternType="solid">
        <fgColor indexed="29"/>
        <bgColor indexed="64"/>
      </patternFill>
    </fill>
    <fill>
      <patternFill patternType="solid">
        <fgColor indexed="11"/>
        <bgColor indexed="64"/>
      </patternFill>
    </fill>
    <fill>
      <patternFill patternType="solid">
        <fgColor indexed="51"/>
        <bgColor indexed="64"/>
      </patternFill>
    </fill>
    <fill>
      <patternFill patternType="solid">
        <fgColor theme="4" tint="0.59999389629810485"/>
        <bgColor indexed="64"/>
      </patternFill>
    </fill>
    <fill>
      <patternFill patternType="solid">
        <fgColor theme="5" tint="0.59999389629810485"/>
        <bgColor indexed="64"/>
      </patternFill>
    </fill>
    <fill>
      <patternFill patternType="solid">
        <fgColor theme="6" tint="0.59999389629810485"/>
        <bgColor indexed="64"/>
      </patternFill>
    </fill>
    <fill>
      <patternFill patternType="solid">
        <fgColor theme="7" tint="0.59999389629810485"/>
        <bgColor indexed="64"/>
      </patternFill>
    </fill>
    <fill>
      <patternFill patternType="solid">
        <fgColor theme="8" tint="0.59999389629810485"/>
        <bgColor indexed="64"/>
      </patternFill>
    </fill>
    <fill>
      <patternFill patternType="solid">
        <fgColor theme="9" tint="0.59999389629810485"/>
        <bgColor indexed="64"/>
      </patternFill>
    </fill>
    <fill>
      <patternFill patternType="solid">
        <fgColor indexed="22"/>
        <bgColor indexed="64"/>
      </patternFill>
    </fill>
    <fill>
      <patternFill patternType="solid">
        <fgColor indexed="43"/>
        <bgColor indexed="64"/>
      </patternFill>
    </fill>
    <fill>
      <patternFill patternType="solid">
        <fgColor indexed="30"/>
        <bgColor indexed="64"/>
      </patternFill>
    </fill>
    <fill>
      <patternFill patternType="solid">
        <fgColor indexed="36"/>
        <bgColor indexed="64"/>
      </patternFill>
    </fill>
    <fill>
      <patternFill patternType="solid">
        <fgColor indexed="49"/>
        <bgColor indexed="64"/>
      </patternFill>
    </fill>
    <fill>
      <patternFill patternType="solid">
        <fgColor indexed="52"/>
        <bgColor indexed="64"/>
      </patternFill>
    </fill>
    <fill>
      <patternFill patternType="solid">
        <fgColor theme="4" tint="0.39994506668294322"/>
        <bgColor indexed="64"/>
      </patternFill>
    </fill>
    <fill>
      <patternFill patternType="solid">
        <fgColor theme="5" tint="0.39994506668294322"/>
        <bgColor indexed="64"/>
      </patternFill>
    </fill>
    <fill>
      <patternFill patternType="solid">
        <fgColor theme="6" tint="0.39994506668294322"/>
        <bgColor indexed="64"/>
      </patternFill>
    </fill>
    <fill>
      <patternFill patternType="solid">
        <fgColor theme="7" tint="0.39994506668294322"/>
        <bgColor indexed="64"/>
      </patternFill>
    </fill>
    <fill>
      <patternFill patternType="solid">
        <fgColor theme="8" tint="0.39994506668294322"/>
        <bgColor indexed="64"/>
      </patternFill>
    </fill>
    <fill>
      <patternFill patternType="solid">
        <fgColor theme="9" tint="0.39994506668294322"/>
        <bgColor indexed="64"/>
      </patternFill>
    </fill>
    <fill>
      <patternFill patternType="solid">
        <fgColor indexed="57"/>
        <bgColor indexed="64"/>
      </patternFill>
    </fill>
    <fill>
      <patternFill patternType="solid">
        <fgColor indexed="62"/>
        <bgColor indexed="64"/>
      </patternFill>
    </fill>
    <fill>
      <patternFill patternType="solid">
        <fgColor indexed="10"/>
        <bgColor indexed="64"/>
      </patternFill>
    </fill>
    <fill>
      <patternFill patternType="solid">
        <fgColor indexed="55"/>
        <bgColor indexed="64"/>
      </patternFill>
    </fill>
    <fill>
      <patternFill patternType="solid">
        <fgColor indexed="53"/>
        <bgColor indexed="64"/>
      </patternFill>
    </fill>
    <fill>
      <patternFill patternType="solid">
        <fgColor rgb="FFFFC7CE"/>
        <bgColor indexed="64"/>
      </patternFill>
    </fill>
    <fill>
      <patternFill patternType="solid">
        <fgColor rgb="FFC6EFCE"/>
        <bgColor indexed="64"/>
      </patternFill>
    </fill>
    <fill>
      <patternFill patternType="solid">
        <fgColor rgb="FFF2F2F2"/>
        <bgColor indexed="64"/>
      </patternFill>
    </fill>
    <fill>
      <patternFill patternType="solid">
        <fgColor rgb="FFA5A5A5"/>
        <bgColor indexed="64"/>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theme="4"/>
        <bgColor indexed="64"/>
      </patternFill>
    </fill>
    <fill>
      <patternFill patternType="solid">
        <fgColor theme="5"/>
        <bgColor indexed="64"/>
      </patternFill>
    </fill>
    <fill>
      <patternFill patternType="solid">
        <fgColor rgb="FFFFEB9C"/>
        <bgColor indexed="64"/>
      </patternFill>
    </fill>
    <fill>
      <patternFill patternType="solid">
        <fgColor rgb="FFFFCC99"/>
        <bgColor indexed="64"/>
      </patternFill>
    </fill>
    <fill>
      <patternFill patternType="solid">
        <fgColor rgb="FFFFFFCC"/>
        <bgColor indexed="64"/>
      </patternFill>
    </fill>
  </fills>
  <borders count="37">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right style="thin">
        <color indexed="64"/>
      </right>
      <top style="thin">
        <color indexed="64"/>
      </top>
      <bottom/>
      <diagonal/>
    </border>
    <border>
      <left/>
      <right style="thin">
        <color indexed="64"/>
      </right>
      <top/>
      <bottom/>
      <diagonal/>
    </border>
    <border>
      <left/>
      <right style="thin">
        <color indexed="64"/>
      </right>
      <top/>
      <bottom style="thin">
        <color indexed="64"/>
      </bottom>
      <diagonal/>
    </border>
    <border>
      <left/>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style="thin">
        <color theme="4"/>
      </top>
      <bottom style="double">
        <color theme="4"/>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style="thin">
        <color rgb="FF3F3F3F"/>
      </left>
      <right style="thin">
        <color rgb="FF3F3F3F"/>
      </right>
      <top style="thin">
        <color rgb="FF3F3F3F"/>
      </top>
      <bottom style="thin">
        <color rgb="FF3F3F3F"/>
      </bottom>
      <diagonal/>
    </border>
    <border>
      <left style="thin">
        <color rgb="FFB2B2B2"/>
      </left>
      <right style="thin">
        <color rgb="FFB2B2B2"/>
      </right>
      <top style="thin">
        <color rgb="FFB2B2B2"/>
      </top>
      <bottom style="thin">
        <color rgb="FFB2B2B2"/>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8"/>
      </left>
      <right style="thin">
        <color indexed="8"/>
      </right>
      <top style="thin">
        <color indexed="8"/>
      </top>
      <bottom style="thin">
        <color indexed="8"/>
      </bottom>
      <diagonal/>
    </border>
    <border>
      <left/>
      <right/>
      <top style="thin">
        <color indexed="62"/>
      </top>
      <bottom style="double">
        <color indexed="62"/>
      </bottom>
      <diagonal/>
    </border>
    <border>
      <left/>
      <right/>
      <top/>
      <bottom style="medium">
        <color theme="4" tint="0.39994506668294322"/>
      </bottom>
      <diagonal/>
    </border>
    <border>
      <left style="thin">
        <color auto="1"/>
      </left>
      <right style="thin">
        <color auto="1"/>
      </right>
      <top style="thin">
        <color auto="1"/>
      </top>
      <bottom style="thin">
        <color auto="1"/>
      </bottom>
      <diagonal/>
    </border>
    <border>
      <left/>
      <right/>
      <top/>
      <bottom style="thin">
        <color auto="1"/>
      </bottom>
      <diagonal/>
    </border>
    <border>
      <left/>
      <right/>
      <top style="thin">
        <color auto="1"/>
      </top>
      <bottom/>
      <diagonal/>
    </border>
  </borders>
  <cellStyleXfs count="7011">
    <xf numFmtId="0" fontId="0" fillId="0" borderId="0">
      <alignment vertical="center"/>
    </xf>
    <xf numFmtId="9" fontId="26" fillId="0" borderId="0" applyFont="0" applyFill="0" applyBorder="0" applyAlignment="0" applyProtection="0">
      <alignment vertical="center"/>
    </xf>
    <xf numFmtId="0" fontId="27" fillId="0" borderId="0" applyNumberFormat="0" applyFill="0" applyBorder="0" applyAlignment="0" applyProtection="0">
      <alignment vertical="center"/>
    </xf>
    <xf numFmtId="0" fontId="28" fillId="0" borderId="14" applyNumberFormat="0" applyFill="0" applyAlignment="0" applyProtection="0">
      <alignment vertical="center"/>
    </xf>
    <xf numFmtId="0" fontId="29" fillId="0" borderId="15" applyNumberFormat="0" applyFill="0" applyAlignment="0" applyProtection="0">
      <alignment vertical="center"/>
    </xf>
    <xf numFmtId="0" fontId="30" fillId="0" borderId="16" applyNumberFormat="0" applyFill="0" applyAlignment="0" applyProtection="0">
      <alignment vertical="center"/>
    </xf>
    <xf numFmtId="0" fontId="30" fillId="0" borderId="0" applyNumberFormat="0" applyFill="0" applyBorder="0" applyAlignment="0" applyProtection="0">
      <alignment vertical="center"/>
    </xf>
    <xf numFmtId="0" fontId="31" fillId="2" borderId="0" applyNumberFormat="0" applyBorder="0" applyAlignment="0" applyProtection="0">
      <alignment vertical="center"/>
    </xf>
    <xf numFmtId="0" fontId="6" fillId="0" borderId="0">
      <alignment vertical="center"/>
    </xf>
    <xf numFmtId="0" fontId="6" fillId="0" borderId="0">
      <alignment vertical="center"/>
    </xf>
    <xf numFmtId="0" fontId="6" fillId="0" borderId="0">
      <alignment vertical="center"/>
    </xf>
    <xf numFmtId="0" fontId="6" fillId="0" borderId="0"/>
    <xf numFmtId="0" fontId="26" fillId="0" borderId="0">
      <alignment vertical="center"/>
    </xf>
    <xf numFmtId="0" fontId="2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32" fillId="3" borderId="0" applyNumberFormat="0" applyBorder="0" applyAlignment="0" applyProtection="0">
      <alignment vertical="center"/>
    </xf>
    <xf numFmtId="0" fontId="33" fillId="0" borderId="17" applyNumberFormat="0" applyFill="0" applyAlignment="0" applyProtection="0">
      <alignment vertical="center"/>
    </xf>
    <xf numFmtId="0" fontId="34" fillId="4" borderId="18" applyNumberFormat="0" applyAlignment="0" applyProtection="0">
      <alignment vertical="center"/>
    </xf>
    <xf numFmtId="0" fontId="35" fillId="5" borderId="19" applyNumberFormat="0" applyAlignment="0" applyProtection="0">
      <alignment vertical="center"/>
    </xf>
    <xf numFmtId="0" fontId="36" fillId="0" borderId="0" applyNumberFormat="0" applyFill="0" applyBorder="0" applyAlignment="0" applyProtection="0">
      <alignment vertical="center"/>
    </xf>
    <xf numFmtId="0" fontId="37" fillId="0" borderId="0" applyNumberFormat="0" applyFill="0" applyBorder="0" applyAlignment="0" applyProtection="0">
      <alignment vertical="center"/>
    </xf>
    <xf numFmtId="0" fontId="38" fillId="0" borderId="20" applyNumberFormat="0" applyFill="0" applyAlignment="0" applyProtection="0">
      <alignment vertical="center"/>
    </xf>
    <xf numFmtId="0" fontId="39" fillId="6" borderId="0" applyNumberFormat="0" applyBorder="0" applyAlignment="0" applyProtection="0">
      <alignment vertical="center"/>
    </xf>
    <xf numFmtId="0" fontId="40" fillId="4" borderId="21" applyNumberFormat="0" applyAlignment="0" applyProtection="0">
      <alignment vertical="center"/>
    </xf>
    <xf numFmtId="0" fontId="41" fillId="7" borderId="18" applyNumberFormat="0" applyAlignment="0" applyProtection="0">
      <alignment vertical="center"/>
    </xf>
    <xf numFmtId="0" fontId="26" fillId="8" borderId="22" applyNumberFormat="0" applyFont="0" applyAlignment="0" applyProtection="0">
      <alignment vertical="center"/>
    </xf>
    <xf numFmtId="0" fontId="54" fillId="0" borderId="0"/>
    <xf numFmtId="0" fontId="6" fillId="0" borderId="0"/>
    <xf numFmtId="0" fontId="7" fillId="0" borderId="0"/>
    <xf numFmtId="0" fontId="58" fillId="0" borderId="0" applyProtection="0">
      <alignment vertical="center"/>
    </xf>
    <xf numFmtId="0" fontId="7" fillId="0" borderId="0">
      <alignment vertical="center"/>
    </xf>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alignment vertical="center"/>
    </xf>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alignment vertical="center"/>
    </xf>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alignment vertical="center"/>
    </xf>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alignment vertical="center"/>
    </xf>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58" fillId="0" borderId="0"/>
    <xf numFmtId="0" fontId="58" fillId="0" borderId="0"/>
    <xf numFmtId="0" fontId="58" fillId="0" borderId="0"/>
    <xf numFmtId="0" fontId="7" fillId="0" borderId="0"/>
    <xf numFmtId="0" fontId="7" fillId="0" borderId="0"/>
    <xf numFmtId="0" fontId="7" fillId="0" borderId="0"/>
    <xf numFmtId="0" fontId="7" fillId="0" borderId="0">
      <alignment vertical="center"/>
    </xf>
    <xf numFmtId="0" fontId="59" fillId="12" borderId="0" applyNumberFormat="0" applyBorder="0" applyAlignment="0" applyProtection="0">
      <alignment vertical="center"/>
    </xf>
    <xf numFmtId="0" fontId="59" fillId="12" borderId="0" applyNumberFormat="0" applyBorder="0" applyAlignment="0" applyProtection="0">
      <alignment vertical="center"/>
    </xf>
    <xf numFmtId="0" fontId="59" fillId="13" borderId="0" applyNumberFormat="0" applyBorder="0" applyAlignment="0" applyProtection="0">
      <alignment vertical="center"/>
    </xf>
    <xf numFmtId="0" fontId="59" fillId="13" borderId="0" applyNumberFormat="0" applyBorder="0" applyAlignment="0" applyProtection="0">
      <alignment vertical="center"/>
    </xf>
    <xf numFmtId="0" fontId="59" fillId="14" borderId="0" applyNumberFormat="0" applyBorder="0" applyAlignment="0" applyProtection="0">
      <alignment vertical="center"/>
    </xf>
    <xf numFmtId="0" fontId="59" fillId="14" borderId="0" applyNumberFormat="0" applyBorder="0" applyAlignment="0" applyProtection="0">
      <alignment vertical="center"/>
    </xf>
    <xf numFmtId="0" fontId="59" fillId="15" borderId="0" applyNumberFormat="0" applyBorder="0" applyAlignment="0" applyProtection="0">
      <alignment vertical="center"/>
    </xf>
    <xf numFmtId="0" fontId="59" fillId="15" borderId="0" applyNumberFormat="0" applyBorder="0" applyAlignment="0" applyProtection="0">
      <alignment vertical="center"/>
    </xf>
    <xf numFmtId="0" fontId="59" fillId="16" borderId="0" applyNumberFormat="0" applyBorder="0" applyAlignment="0" applyProtection="0">
      <alignment vertical="center"/>
    </xf>
    <xf numFmtId="0" fontId="59" fillId="16"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26" fillId="18" borderId="0" applyNumberFormat="0" applyBorder="0" applyAlignment="0" applyProtection="0">
      <alignment vertical="center"/>
    </xf>
    <xf numFmtId="0" fontId="59" fillId="12" borderId="0" applyNumberFormat="0" applyBorder="0" applyAlignment="0" applyProtection="0">
      <alignment vertical="center"/>
    </xf>
    <xf numFmtId="0" fontId="26" fillId="18" borderId="0" applyNumberFormat="0" applyBorder="0" applyAlignment="0" applyProtection="0">
      <alignment vertical="center"/>
    </xf>
    <xf numFmtId="0" fontId="59" fillId="12" borderId="0" applyNumberFormat="0" applyBorder="0" applyAlignment="0" applyProtection="0">
      <alignment vertical="center"/>
    </xf>
    <xf numFmtId="0" fontId="26" fillId="18" borderId="0" applyNumberFormat="0" applyBorder="0" applyAlignment="0" applyProtection="0">
      <alignment vertical="center"/>
    </xf>
    <xf numFmtId="0" fontId="59" fillId="12" borderId="0" applyNumberFormat="0" applyBorder="0" applyAlignment="0" applyProtection="0">
      <alignment vertical="center"/>
    </xf>
    <xf numFmtId="0" fontId="26" fillId="18" borderId="0" applyNumberFormat="0" applyBorder="0" applyAlignment="0" applyProtection="0">
      <alignment vertical="center"/>
    </xf>
    <xf numFmtId="0" fontId="59" fillId="12" borderId="0" applyNumberFormat="0" applyBorder="0" applyAlignment="0" applyProtection="0">
      <alignment vertical="center"/>
    </xf>
    <xf numFmtId="0" fontId="59" fillId="12" borderId="0" applyNumberFormat="0" applyBorder="0" applyAlignment="0" applyProtection="0">
      <alignment vertical="center"/>
    </xf>
    <xf numFmtId="0" fontId="59" fillId="12" borderId="0" applyNumberFormat="0" applyBorder="0" applyAlignment="0" applyProtection="0">
      <alignment vertical="center"/>
    </xf>
    <xf numFmtId="0" fontId="59" fillId="12" borderId="0" applyNumberFormat="0" applyBorder="0" applyAlignment="0" applyProtection="0">
      <alignment vertical="center"/>
    </xf>
    <xf numFmtId="0" fontId="59" fillId="12" borderId="0" applyNumberFormat="0" applyBorder="0" applyAlignment="0" applyProtection="0">
      <alignment vertical="center"/>
    </xf>
    <xf numFmtId="0" fontId="59" fillId="12" borderId="0" applyNumberFormat="0" applyBorder="0" applyAlignment="0" applyProtection="0">
      <alignment vertical="center"/>
    </xf>
    <xf numFmtId="0" fontId="59" fillId="12" borderId="0" applyNumberFormat="0" applyBorder="0" applyAlignment="0" applyProtection="0">
      <alignment vertical="center"/>
    </xf>
    <xf numFmtId="0" fontId="59" fillId="12" borderId="0" applyNumberFormat="0" applyBorder="0" applyAlignment="0" applyProtection="0">
      <alignment vertical="center"/>
    </xf>
    <xf numFmtId="0" fontId="59" fillId="12" borderId="0" applyNumberFormat="0" applyBorder="0" applyAlignment="0" applyProtection="0">
      <alignment vertical="center"/>
    </xf>
    <xf numFmtId="0" fontId="59" fillId="12" borderId="0" applyNumberFormat="0" applyBorder="0" applyAlignment="0" applyProtection="0">
      <alignment vertical="center"/>
    </xf>
    <xf numFmtId="0" fontId="59" fillId="12" borderId="0" applyNumberFormat="0" applyBorder="0" applyAlignment="0" applyProtection="0">
      <alignment vertical="center"/>
    </xf>
    <xf numFmtId="0" fontId="59" fillId="12" borderId="0" applyNumberFormat="0" applyBorder="0" applyAlignment="0" applyProtection="0">
      <alignment vertical="center"/>
    </xf>
    <xf numFmtId="0" fontId="59" fillId="12" borderId="0" applyNumberFormat="0" applyBorder="0" applyAlignment="0" applyProtection="0">
      <alignment vertical="center"/>
    </xf>
    <xf numFmtId="0" fontId="59" fillId="12" borderId="0" applyNumberFormat="0" applyBorder="0" applyAlignment="0" applyProtection="0">
      <alignment vertical="center"/>
    </xf>
    <xf numFmtId="0" fontId="59" fillId="12" borderId="0" applyNumberFormat="0" applyBorder="0" applyAlignment="0" applyProtection="0">
      <alignment vertical="center"/>
    </xf>
    <xf numFmtId="0" fontId="59" fillId="12" borderId="0" applyNumberFormat="0" applyBorder="0" applyAlignment="0" applyProtection="0">
      <alignment vertical="center"/>
    </xf>
    <xf numFmtId="0" fontId="59" fillId="12" borderId="0" applyNumberFormat="0" applyBorder="0" applyAlignment="0" applyProtection="0">
      <alignment vertical="center"/>
    </xf>
    <xf numFmtId="0" fontId="59" fillId="12" borderId="0" applyNumberFormat="0" applyBorder="0" applyAlignment="0" applyProtection="0">
      <alignment vertical="center"/>
    </xf>
    <xf numFmtId="0" fontId="59" fillId="12" borderId="0" applyNumberFormat="0" applyBorder="0" applyAlignment="0" applyProtection="0">
      <alignment vertical="center"/>
    </xf>
    <xf numFmtId="0" fontId="59" fillId="12" borderId="0" applyNumberFormat="0" applyBorder="0" applyAlignment="0" applyProtection="0">
      <alignment vertical="center"/>
    </xf>
    <xf numFmtId="0" fontId="59" fillId="12" borderId="0" applyNumberFormat="0" applyBorder="0" applyAlignment="0" applyProtection="0">
      <alignment vertical="center"/>
    </xf>
    <xf numFmtId="0" fontId="59" fillId="12" borderId="0" applyNumberFormat="0" applyBorder="0" applyAlignment="0" applyProtection="0">
      <alignment vertical="center"/>
    </xf>
    <xf numFmtId="0" fontId="59" fillId="12" borderId="0" applyNumberFormat="0" applyBorder="0" applyAlignment="0" applyProtection="0">
      <alignment vertical="center"/>
    </xf>
    <xf numFmtId="0" fontId="59" fillId="12" borderId="0" applyNumberFormat="0" applyBorder="0" applyAlignment="0" applyProtection="0">
      <alignment vertical="center"/>
    </xf>
    <xf numFmtId="0" fontId="59" fillId="12" borderId="0" applyNumberFormat="0" applyBorder="0" applyAlignment="0" applyProtection="0">
      <alignment vertical="center"/>
    </xf>
    <xf numFmtId="0" fontId="59" fillId="12" borderId="0" applyNumberFormat="0" applyBorder="0" applyAlignment="0" applyProtection="0">
      <alignment vertical="center"/>
    </xf>
    <xf numFmtId="0" fontId="59" fillId="12" borderId="0" applyNumberFormat="0" applyBorder="0" applyAlignment="0" applyProtection="0">
      <alignment vertical="center"/>
    </xf>
    <xf numFmtId="0" fontId="59" fillId="12" borderId="0" applyNumberFormat="0" applyBorder="0" applyAlignment="0" applyProtection="0">
      <alignment vertical="center"/>
    </xf>
    <xf numFmtId="0" fontId="59" fillId="12" borderId="0" applyNumberFormat="0" applyBorder="0" applyAlignment="0" applyProtection="0">
      <alignment vertical="center"/>
    </xf>
    <xf numFmtId="0" fontId="59" fillId="12" borderId="0" applyNumberFormat="0" applyBorder="0" applyAlignment="0" applyProtection="0">
      <alignment vertical="center"/>
    </xf>
    <xf numFmtId="0" fontId="59" fillId="12" borderId="0" applyNumberFormat="0" applyBorder="0" applyAlignment="0" applyProtection="0">
      <alignment vertical="center"/>
    </xf>
    <xf numFmtId="0" fontId="59" fillId="12" borderId="0" applyNumberFormat="0" applyBorder="0" applyAlignment="0" applyProtection="0">
      <alignment vertical="center"/>
    </xf>
    <xf numFmtId="0" fontId="59" fillId="12" borderId="0" applyNumberFormat="0" applyBorder="0" applyAlignment="0" applyProtection="0">
      <alignment vertical="center"/>
    </xf>
    <xf numFmtId="0" fontId="59" fillId="12" borderId="0" applyNumberFormat="0" applyBorder="0" applyAlignment="0" applyProtection="0">
      <alignment vertical="center"/>
    </xf>
    <xf numFmtId="0" fontId="59" fillId="12" borderId="0" applyNumberFormat="0" applyBorder="0" applyAlignment="0" applyProtection="0">
      <alignment vertical="center"/>
    </xf>
    <xf numFmtId="0" fontId="59" fillId="12" borderId="0" applyNumberFormat="0" applyBorder="0" applyAlignment="0" applyProtection="0">
      <alignment vertical="center"/>
    </xf>
    <xf numFmtId="0" fontId="59" fillId="12" borderId="0" applyNumberFormat="0" applyBorder="0" applyAlignment="0" applyProtection="0">
      <alignment vertical="center"/>
    </xf>
    <xf numFmtId="0" fontId="59" fillId="12" borderId="0" applyNumberFormat="0" applyBorder="0" applyAlignment="0" applyProtection="0">
      <alignment vertical="center"/>
    </xf>
    <xf numFmtId="0" fontId="59" fillId="12" borderId="0" applyNumberFormat="0" applyBorder="0" applyAlignment="0" applyProtection="0">
      <alignment vertical="center"/>
    </xf>
    <xf numFmtId="0" fontId="59" fillId="12" borderId="0" applyNumberFormat="0" applyBorder="0" applyAlignment="0" applyProtection="0">
      <alignment vertical="center"/>
    </xf>
    <xf numFmtId="0" fontId="59" fillId="12" borderId="0" applyNumberFormat="0" applyBorder="0" applyAlignment="0" applyProtection="0">
      <alignment vertical="center"/>
    </xf>
    <xf numFmtId="0" fontId="59" fillId="12" borderId="0" applyNumberFormat="0" applyBorder="0" applyAlignment="0" applyProtection="0">
      <alignment vertical="center"/>
    </xf>
    <xf numFmtId="0" fontId="59" fillId="12" borderId="0" applyNumberFormat="0" applyBorder="0" applyAlignment="0" applyProtection="0">
      <alignment vertical="center"/>
    </xf>
    <xf numFmtId="0" fontId="59" fillId="12" borderId="0" applyNumberFormat="0" applyBorder="0" applyAlignment="0" applyProtection="0">
      <alignment vertical="center"/>
    </xf>
    <xf numFmtId="0" fontId="59" fillId="12" borderId="0" applyNumberFormat="0" applyBorder="0" applyAlignment="0" applyProtection="0">
      <alignment vertical="center"/>
    </xf>
    <xf numFmtId="0" fontId="59" fillId="12" borderId="0" applyNumberFormat="0" applyBorder="0" applyAlignment="0" applyProtection="0">
      <alignment vertical="center"/>
    </xf>
    <xf numFmtId="0" fontId="59" fillId="12" borderId="0" applyNumberFormat="0" applyBorder="0" applyAlignment="0" applyProtection="0">
      <alignment vertical="center"/>
    </xf>
    <xf numFmtId="0" fontId="59" fillId="12" borderId="0" applyNumberFormat="0" applyBorder="0" applyAlignment="0" applyProtection="0">
      <alignment vertical="center"/>
    </xf>
    <xf numFmtId="0" fontId="59" fillId="12" borderId="0" applyNumberFormat="0" applyBorder="0" applyAlignment="0" applyProtection="0">
      <alignment vertical="center"/>
    </xf>
    <xf numFmtId="0" fontId="59" fillId="12" borderId="0" applyNumberFormat="0" applyBorder="0" applyAlignment="0" applyProtection="0">
      <alignment vertical="center"/>
    </xf>
    <xf numFmtId="0" fontId="59" fillId="12" borderId="0" applyNumberFormat="0" applyBorder="0" applyAlignment="0" applyProtection="0">
      <alignment vertical="center"/>
    </xf>
    <xf numFmtId="0" fontId="59" fillId="12" borderId="0" applyNumberFormat="0" applyBorder="0" applyAlignment="0" applyProtection="0">
      <alignment vertical="center"/>
    </xf>
    <xf numFmtId="0" fontId="59" fillId="12" borderId="0" applyNumberFormat="0" applyBorder="0" applyAlignment="0" applyProtection="0">
      <alignment vertical="center"/>
    </xf>
    <xf numFmtId="0" fontId="59" fillId="12" borderId="0" applyNumberFormat="0" applyBorder="0" applyAlignment="0" applyProtection="0">
      <alignment vertical="center"/>
    </xf>
    <xf numFmtId="0" fontId="59" fillId="12" borderId="0" applyNumberFormat="0" applyBorder="0" applyAlignment="0" applyProtection="0">
      <alignment vertical="center"/>
    </xf>
    <xf numFmtId="0" fontId="59" fillId="12" borderId="0" applyNumberFormat="0" applyBorder="0" applyAlignment="0" applyProtection="0">
      <alignment vertical="center"/>
    </xf>
    <xf numFmtId="0" fontId="59" fillId="12" borderId="0" applyNumberFormat="0" applyBorder="0" applyAlignment="0" applyProtection="0">
      <alignment vertical="center"/>
    </xf>
    <xf numFmtId="0" fontId="59" fillId="12" borderId="0" applyNumberFormat="0" applyBorder="0" applyAlignment="0" applyProtection="0">
      <alignment vertical="center"/>
    </xf>
    <xf numFmtId="0" fontId="59" fillId="12" borderId="0" applyNumberFormat="0" applyBorder="0" applyAlignment="0" applyProtection="0">
      <alignment vertical="center"/>
    </xf>
    <xf numFmtId="0" fontId="59" fillId="12" borderId="0" applyNumberFormat="0" applyBorder="0" applyAlignment="0" applyProtection="0">
      <alignment vertical="center"/>
    </xf>
    <xf numFmtId="0" fontId="59" fillId="12" borderId="0" applyNumberFormat="0" applyBorder="0" applyAlignment="0" applyProtection="0">
      <alignment vertical="center"/>
    </xf>
    <xf numFmtId="0" fontId="59" fillId="12" borderId="0" applyNumberFormat="0" applyBorder="0" applyAlignment="0" applyProtection="0">
      <alignment vertical="center"/>
    </xf>
    <xf numFmtId="0" fontId="59" fillId="12" borderId="0" applyNumberFormat="0" applyBorder="0" applyAlignment="0" applyProtection="0">
      <alignment vertical="center"/>
    </xf>
    <xf numFmtId="0" fontId="59" fillId="12" borderId="0" applyNumberFormat="0" applyBorder="0" applyAlignment="0" applyProtection="0">
      <alignment vertical="center"/>
    </xf>
    <xf numFmtId="0" fontId="59" fillId="12" borderId="0" applyNumberFormat="0" applyBorder="0" applyAlignment="0" applyProtection="0">
      <alignment vertical="center"/>
    </xf>
    <xf numFmtId="0" fontId="59" fillId="12" borderId="0" applyNumberFormat="0" applyBorder="0" applyAlignment="0" applyProtection="0">
      <alignment vertical="center"/>
    </xf>
    <xf numFmtId="0" fontId="59" fillId="12" borderId="0" applyNumberFormat="0" applyBorder="0" applyAlignment="0" applyProtection="0">
      <alignment vertical="center"/>
    </xf>
    <xf numFmtId="0" fontId="26" fillId="18" borderId="0" applyNumberFormat="0" applyBorder="0" applyAlignment="0" applyProtection="0">
      <alignment vertical="center"/>
    </xf>
    <xf numFmtId="0" fontId="59" fillId="12" borderId="0" applyNumberFormat="0" applyBorder="0" applyAlignment="0" applyProtection="0">
      <alignment vertical="center"/>
    </xf>
    <xf numFmtId="0" fontId="59" fillId="12" borderId="0" applyNumberFormat="0" applyBorder="0" applyAlignment="0" applyProtection="0">
      <alignment vertical="center"/>
    </xf>
    <xf numFmtId="0" fontId="59" fillId="12" borderId="0" applyNumberFormat="0" applyBorder="0" applyAlignment="0" applyProtection="0">
      <alignment vertical="center"/>
    </xf>
    <xf numFmtId="0" fontId="26" fillId="18" borderId="0" applyNumberFormat="0" applyBorder="0" applyAlignment="0" applyProtection="0">
      <alignment vertical="center"/>
    </xf>
    <xf numFmtId="0" fontId="59" fillId="12" borderId="0" applyNumberFormat="0" applyBorder="0" applyAlignment="0" applyProtection="0">
      <alignment vertical="center"/>
    </xf>
    <xf numFmtId="0" fontId="26" fillId="18" borderId="0" applyNumberFormat="0" applyBorder="0" applyAlignment="0" applyProtection="0">
      <alignment vertical="center"/>
    </xf>
    <xf numFmtId="0" fontId="59" fillId="12" borderId="0" applyNumberFormat="0" applyBorder="0" applyAlignment="0" applyProtection="0">
      <alignment vertical="center"/>
    </xf>
    <xf numFmtId="0" fontId="26" fillId="18" borderId="0" applyNumberFormat="0" applyBorder="0" applyAlignment="0" applyProtection="0">
      <alignment vertical="center"/>
    </xf>
    <xf numFmtId="0" fontId="59" fillId="12" borderId="0" applyNumberFormat="0" applyBorder="0" applyAlignment="0" applyProtection="0">
      <alignment vertical="center"/>
    </xf>
    <xf numFmtId="0" fontId="26" fillId="18" borderId="0" applyNumberFormat="0" applyBorder="0" applyAlignment="0" applyProtection="0">
      <alignment vertical="center"/>
    </xf>
    <xf numFmtId="0" fontId="59" fillId="12" borderId="0" applyNumberFormat="0" applyBorder="0" applyAlignment="0" applyProtection="0">
      <alignment vertical="center"/>
    </xf>
    <xf numFmtId="0" fontId="26" fillId="18" borderId="0" applyNumberFormat="0" applyBorder="0" applyAlignment="0" applyProtection="0">
      <alignment vertical="center"/>
    </xf>
    <xf numFmtId="0" fontId="59" fillId="12" borderId="0" applyNumberFormat="0" applyBorder="0" applyAlignment="0" applyProtection="0">
      <alignment vertical="center"/>
    </xf>
    <xf numFmtId="0" fontId="26" fillId="18" borderId="0" applyNumberFormat="0" applyBorder="0" applyAlignment="0" applyProtection="0">
      <alignment vertical="center"/>
    </xf>
    <xf numFmtId="0" fontId="59" fillId="12" borderId="0" applyNumberFormat="0" applyBorder="0" applyAlignment="0" applyProtection="0">
      <alignment vertical="center"/>
    </xf>
    <xf numFmtId="0" fontId="26" fillId="19" borderId="0" applyNumberFormat="0" applyBorder="0" applyAlignment="0" applyProtection="0">
      <alignment vertical="center"/>
    </xf>
    <xf numFmtId="0" fontId="59" fillId="13" borderId="0" applyNumberFormat="0" applyBorder="0" applyAlignment="0" applyProtection="0">
      <alignment vertical="center"/>
    </xf>
    <xf numFmtId="0" fontId="26" fillId="19" borderId="0" applyNumberFormat="0" applyBorder="0" applyAlignment="0" applyProtection="0">
      <alignment vertical="center"/>
    </xf>
    <xf numFmtId="0" fontId="59" fillId="13" borderId="0" applyNumberFormat="0" applyBorder="0" applyAlignment="0" applyProtection="0">
      <alignment vertical="center"/>
    </xf>
    <xf numFmtId="0" fontId="26" fillId="19" borderId="0" applyNumberFormat="0" applyBorder="0" applyAlignment="0" applyProtection="0">
      <alignment vertical="center"/>
    </xf>
    <xf numFmtId="0" fontId="59" fillId="13" borderId="0" applyNumberFormat="0" applyBorder="0" applyAlignment="0" applyProtection="0">
      <alignment vertical="center"/>
    </xf>
    <xf numFmtId="0" fontId="26" fillId="19" borderId="0" applyNumberFormat="0" applyBorder="0" applyAlignment="0" applyProtection="0">
      <alignment vertical="center"/>
    </xf>
    <xf numFmtId="0" fontId="59" fillId="13" borderId="0" applyNumberFormat="0" applyBorder="0" applyAlignment="0" applyProtection="0">
      <alignment vertical="center"/>
    </xf>
    <xf numFmtId="0" fontId="59" fillId="13" borderId="0" applyNumberFormat="0" applyBorder="0" applyAlignment="0" applyProtection="0">
      <alignment vertical="center"/>
    </xf>
    <xf numFmtId="0" fontId="59" fillId="13" borderId="0" applyNumberFormat="0" applyBorder="0" applyAlignment="0" applyProtection="0">
      <alignment vertical="center"/>
    </xf>
    <xf numFmtId="0" fontId="59" fillId="13" borderId="0" applyNumberFormat="0" applyBorder="0" applyAlignment="0" applyProtection="0">
      <alignment vertical="center"/>
    </xf>
    <xf numFmtId="0" fontId="59" fillId="13" borderId="0" applyNumberFormat="0" applyBorder="0" applyAlignment="0" applyProtection="0">
      <alignment vertical="center"/>
    </xf>
    <xf numFmtId="0" fontId="59" fillId="13" borderId="0" applyNumberFormat="0" applyBorder="0" applyAlignment="0" applyProtection="0">
      <alignment vertical="center"/>
    </xf>
    <xf numFmtId="0" fontId="59" fillId="13" borderId="0" applyNumberFormat="0" applyBorder="0" applyAlignment="0" applyProtection="0">
      <alignment vertical="center"/>
    </xf>
    <xf numFmtId="0" fontId="59" fillId="13" borderId="0" applyNumberFormat="0" applyBorder="0" applyAlignment="0" applyProtection="0">
      <alignment vertical="center"/>
    </xf>
    <xf numFmtId="0" fontId="59" fillId="13" borderId="0" applyNumberFormat="0" applyBorder="0" applyAlignment="0" applyProtection="0">
      <alignment vertical="center"/>
    </xf>
    <xf numFmtId="0" fontId="59" fillId="13" borderId="0" applyNumberFormat="0" applyBorder="0" applyAlignment="0" applyProtection="0">
      <alignment vertical="center"/>
    </xf>
    <xf numFmtId="0" fontId="59" fillId="13" borderId="0" applyNumberFormat="0" applyBorder="0" applyAlignment="0" applyProtection="0">
      <alignment vertical="center"/>
    </xf>
    <xf numFmtId="0" fontId="59" fillId="13" borderId="0" applyNumberFormat="0" applyBorder="0" applyAlignment="0" applyProtection="0">
      <alignment vertical="center"/>
    </xf>
    <xf numFmtId="0" fontId="59" fillId="13" borderId="0" applyNumberFormat="0" applyBorder="0" applyAlignment="0" applyProtection="0">
      <alignment vertical="center"/>
    </xf>
    <xf numFmtId="0" fontId="59" fillId="13" borderId="0" applyNumberFormat="0" applyBorder="0" applyAlignment="0" applyProtection="0">
      <alignment vertical="center"/>
    </xf>
    <xf numFmtId="0" fontId="59" fillId="13" borderId="0" applyNumberFormat="0" applyBorder="0" applyAlignment="0" applyProtection="0">
      <alignment vertical="center"/>
    </xf>
    <xf numFmtId="0" fontId="59" fillId="13" borderId="0" applyNumberFormat="0" applyBorder="0" applyAlignment="0" applyProtection="0">
      <alignment vertical="center"/>
    </xf>
    <xf numFmtId="0" fontId="59" fillId="13" borderId="0" applyNumberFormat="0" applyBorder="0" applyAlignment="0" applyProtection="0">
      <alignment vertical="center"/>
    </xf>
    <xf numFmtId="0" fontId="59" fillId="13" borderId="0" applyNumberFormat="0" applyBorder="0" applyAlignment="0" applyProtection="0">
      <alignment vertical="center"/>
    </xf>
    <xf numFmtId="0" fontId="59" fillId="13" borderId="0" applyNumberFormat="0" applyBorder="0" applyAlignment="0" applyProtection="0">
      <alignment vertical="center"/>
    </xf>
    <xf numFmtId="0" fontId="59" fillId="13" borderId="0" applyNumberFormat="0" applyBorder="0" applyAlignment="0" applyProtection="0">
      <alignment vertical="center"/>
    </xf>
    <xf numFmtId="0" fontId="59" fillId="13" borderId="0" applyNumberFormat="0" applyBorder="0" applyAlignment="0" applyProtection="0">
      <alignment vertical="center"/>
    </xf>
    <xf numFmtId="0" fontId="59" fillId="13" borderId="0" applyNumberFormat="0" applyBorder="0" applyAlignment="0" applyProtection="0">
      <alignment vertical="center"/>
    </xf>
    <xf numFmtId="0" fontId="59" fillId="13" borderId="0" applyNumberFormat="0" applyBorder="0" applyAlignment="0" applyProtection="0">
      <alignment vertical="center"/>
    </xf>
    <xf numFmtId="0" fontId="59" fillId="13" borderId="0" applyNumberFormat="0" applyBorder="0" applyAlignment="0" applyProtection="0">
      <alignment vertical="center"/>
    </xf>
    <xf numFmtId="0" fontId="59" fillId="13" borderId="0" applyNumberFormat="0" applyBorder="0" applyAlignment="0" applyProtection="0">
      <alignment vertical="center"/>
    </xf>
    <xf numFmtId="0" fontId="59" fillId="13" borderId="0" applyNumberFormat="0" applyBorder="0" applyAlignment="0" applyProtection="0">
      <alignment vertical="center"/>
    </xf>
    <xf numFmtId="0" fontId="59" fillId="13" borderId="0" applyNumberFormat="0" applyBorder="0" applyAlignment="0" applyProtection="0">
      <alignment vertical="center"/>
    </xf>
    <xf numFmtId="0" fontId="59" fillId="13" borderId="0" applyNumberFormat="0" applyBorder="0" applyAlignment="0" applyProtection="0">
      <alignment vertical="center"/>
    </xf>
    <xf numFmtId="0" fontId="59" fillId="13" borderId="0" applyNumberFormat="0" applyBorder="0" applyAlignment="0" applyProtection="0">
      <alignment vertical="center"/>
    </xf>
    <xf numFmtId="0" fontId="59" fillId="13" borderId="0" applyNumberFormat="0" applyBorder="0" applyAlignment="0" applyProtection="0">
      <alignment vertical="center"/>
    </xf>
    <xf numFmtId="0" fontId="59" fillId="13" borderId="0" applyNumberFormat="0" applyBorder="0" applyAlignment="0" applyProtection="0">
      <alignment vertical="center"/>
    </xf>
    <xf numFmtId="0" fontId="59" fillId="13" borderId="0" applyNumberFormat="0" applyBorder="0" applyAlignment="0" applyProtection="0">
      <alignment vertical="center"/>
    </xf>
    <xf numFmtId="0" fontId="59" fillId="13" borderId="0" applyNumberFormat="0" applyBorder="0" applyAlignment="0" applyProtection="0">
      <alignment vertical="center"/>
    </xf>
    <xf numFmtId="0" fontId="59" fillId="13" borderId="0" applyNumberFormat="0" applyBorder="0" applyAlignment="0" applyProtection="0">
      <alignment vertical="center"/>
    </xf>
    <xf numFmtId="0" fontId="59" fillId="13" borderId="0" applyNumberFormat="0" applyBorder="0" applyAlignment="0" applyProtection="0">
      <alignment vertical="center"/>
    </xf>
    <xf numFmtId="0" fontId="59" fillId="13" borderId="0" applyNumberFormat="0" applyBorder="0" applyAlignment="0" applyProtection="0">
      <alignment vertical="center"/>
    </xf>
    <xf numFmtId="0" fontId="59" fillId="13" borderId="0" applyNumberFormat="0" applyBorder="0" applyAlignment="0" applyProtection="0">
      <alignment vertical="center"/>
    </xf>
    <xf numFmtId="0" fontId="59" fillId="13" borderId="0" applyNumberFormat="0" applyBorder="0" applyAlignment="0" applyProtection="0">
      <alignment vertical="center"/>
    </xf>
    <xf numFmtId="0" fontId="59" fillId="13" borderId="0" applyNumberFormat="0" applyBorder="0" applyAlignment="0" applyProtection="0">
      <alignment vertical="center"/>
    </xf>
    <xf numFmtId="0" fontId="59" fillId="13" borderId="0" applyNumberFormat="0" applyBorder="0" applyAlignment="0" applyProtection="0">
      <alignment vertical="center"/>
    </xf>
    <xf numFmtId="0" fontId="59" fillId="13" borderId="0" applyNumberFormat="0" applyBorder="0" applyAlignment="0" applyProtection="0">
      <alignment vertical="center"/>
    </xf>
    <xf numFmtId="0" fontId="59" fillId="13" borderId="0" applyNumberFormat="0" applyBorder="0" applyAlignment="0" applyProtection="0">
      <alignment vertical="center"/>
    </xf>
    <xf numFmtId="0" fontId="59" fillId="13" borderId="0" applyNumberFormat="0" applyBorder="0" applyAlignment="0" applyProtection="0">
      <alignment vertical="center"/>
    </xf>
    <xf numFmtId="0" fontId="59" fillId="13" borderId="0" applyNumberFormat="0" applyBorder="0" applyAlignment="0" applyProtection="0">
      <alignment vertical="center"/>
    </xf>
    <xf numFmtId="0" fontId="59" fillId="13" borderId="0" applyNumberFormat="0" applyBorder="0" applyAlignment="0" applyProtection="0">
      <alignment vertical="center"/>
    </xf>
    <xf numFmtId="0" fontId="59" fillId="13" borderId="0" applyNumberFormat="0" applyBorder="0" applyAlignment="0" applyProtection="0">
      <alignment vertical="center"/>
    </xf>
    <xf numFmtId="0" fontId="59" fillId="13" borderId="0" applyNumberFormat="0" applyBorder="0" applyAlignment="0" applyProtection="0">
      <alignment vertical="center"/>
    </xf>
    <xf numFmtId="0" fontId="59" fillId="13" borderId="0" applyNumberFormat="0" applyBorder="0" applyAlignment="0" applyProtection="0">
      <alignment vertical="center"/>
    </xf>
    <xf numFmtId="0" fontId="59" fillId="13" borderId="0" applyNumberFormat="0" applyBorder="0" applyAlignment="0" applyProtection="0">
      <alignment vertical="center"/>
    </xf>
    <xf numFmtId="0" fontId="59" fillId="13" borderId="0" applyNumberFormat="0" applyBorder="0" applyAlignment="0" applyProtection="0">
      <alignment vertical="center"/>
    </xf>
    <xf numFmtId="0" fontId="59" fillId="13" borderId="0" applyNumberFormat="0" applyBorder="0" applyAlignment="0" applyProtection="0">
      <alignment vertical="center"/>
    </xf>
    <xf numFmtId="0" fontId="59" fillId="13" borderId="0" applyNumberFormat="0" applyBorder="0" applyAlignment="0" applyProtection="0">
      <alignment vertical="center"/>
    </xf>
    <xf numFmtId="0" fontId="59" fillId="13" borderId="0" applyNumberFormat="0" applyBorder="0" applyAlignment="0" applyProtection="0">
      <alignment vertical="center"/>
    </xf>
    <xf numFmtId="0" fontId="59" fillId="13" borderId="0" applyNumberFormat="0" applyBorder="0" applyAlignment="0" applyProtection="0">
      <alignment vertical="center"/>
    </xf>
    <xf numFmtId="0" fontId="59" fillId="13" borderId="0" applyNumberFormat="0" applyBorder="0" applyAlignment="0" applyProtection="0">
      <alignment vertical="center"/>
    </xf>
    <xf numFmtId="0" fontId="59" fillId="13" borderId="0" applyNumberFormat="0" applyBorder="0" applyAlignment="0" applyProtection="0">
      <alignment vertical="center"/>
    </xf>
    <xf numFmtId="0" fontId="59" fillId="13" borderId="0" applyNumberFormat="0" applyBorder="0" applyAlignment="0" applyProtection="0">
      <alignment vertical="center"/>
    </xf>
    <xf numFmtId="0" fontId="59" fillId="13" borderId="0" applyNumberFormat="0" applyBorder="0" applyAlignment="0" applyProtection="0">
      <alignment vertical="center"/>
    </xf>
    <xf numFmtId="0" fontId="59" fillId="13" borderId="0" applyNumberFormat="0" applyBorder="0" applyAlignment="0" applyProtection="0">
      <alignment vertical="center"/>
    </xf>
    <xf numFmtId="0" fontId="59" fillId="13" borderId="0" applyNumberFormat="0" applyBorder="0" applyAlignment="0" applyProtection="0">
      <alignment vertical="center"/>
    </xf>
    <xf numFmtId="0" fontId="59" fillId="13" borderId="0" applyNumberFormat="0" applyBorder="0" applyAlignment="0" applyProtection="0">
      <alignment vertical="center"/>
    </xf>
    <xf numFmtId="0" fontId="59" fillId="13" borderId="0" applyNumberFormat="0" applyBorder="0" applyAlignment="0" applyProtection="0">
      <alignment vertical="center"/>
    </xf>
    <xf numFmtId="0" fontId="59" fillId="13" borderId="0" applyNumberFormat="0" applyBorder="0" applyAlignment="0" applyProtection="0">
      <alignment vertical="center"/>
    </xf>
    <xf numFmtId="0" fontId="59" fillId="13" borderId="0" applyNumberFormat="0" applyBorder="0" applyAlignment="0" applyProtection="0">
      <alignment vertical="center"/>
    </xf>
    <xf numFmtId="0" fontId="59" fillId="13" borderId="0" applyNumberFormat="0" applyBorder="0" applyAlignment="0" applyProtection="0">
      <alignment vertical="center"/>
    </xf>
    <xf numFmtId="0" fontId="59" fillId="13" borderId="0" applyNumberFormat="0" applyBorder="0" applyAlignment="0" applyProtection="0">
      <alignment vertical="center"/>
    </xf>
    <xf numFmtId="0" fontId="59" fillId="13" borderId="0" applyNumberFormat="0" applyBorder="0" applyAlignment="0" applyProtection="0">
      <alignment vertical="center"/>
    </xf>
    <xf numFmtId="0" fontId="26" fillId="19" borderId="0" applyNumberFormat="0" applyBorder="0" applyAlignment="0" applyProtection="0">
      <alignment vertical="center"/>
    </xf>
    <xf numFmtId="0" fontId="59" fillId="13" borderId="0" applyNumberFormat="0" applyBorder="0" applyAlignment="0" applyProtection="0">
      <alignment vertical="center"/>
    </xf>
    <xf numFmtId="0" fontId="59" fillId="13" borderId="0" applyNumberFormat="0" applyBorder="0" applyAlignment="0" applyProtection="0">
      <alignment vertical="center"/>
    </xf>
    <xf numFmtId="0" fontId="59" fillId="13" borderId="0" applyNumberFormat="0" applyBorder="0" applyAlignment="0" applyProtection="0">
      <alignment vertical="center"/>
    </xf>
    <xf numFmtId="0" fontId="26" fillId="19" borderId="0" applyNumberFormat="0" applyBorder="0" applyAlignment="0" applyProtection="0">
      <alignment vertical="center"/>
    </xf>
    <xf numFmtId="0" fontId="59" fillId="13" borderId="0" applyNumberFormat="0" applyBorder="0" applyAlignment="0" applyProtection="0">
      <alignment vertical="center"/>
    </xf>
    <xf numFmtId="0" fontId="26" fillId="19" borderId="0" applyNumberFormat="0" applyBorder="0" applyAlignment="0" applyProtection="0">
      <alignment vertical="center"/>
    </xf>
    <xf numFmtId="0" fontId="59" fillId="13" borderId="0" applyNumberFormat="0" applyBorder="0" applyAlignment="0" applyProtection="0">
      <alignment vertical="center"/>
    </xf>
    <xf numFmtId="0" fontId="26" fillId="19" borderId="0" applyNumberFormat="0" applyBorder="0" applyAlignment="0" applyProtection="0">
      <alignment vertical="center"/>
    </xf>
    <xf numFmtId="0" fontId="59" fillId="13" borderId="0" applyNumberFormat="0" applyBorder="0" applyAlignment="0" applyProtection="0">
      <alignment vertical="center"/>
    </xf>
    <xf numFmtId="0" fontId="26" fillId="19" borderId="0" applyNumberFormat="0" applyBorder="0" applyAlignment="0" applyProtection="0">
      <alignment vertical="center"/>
    </xf>
    <xf numFmtId="0" fontId="59" fillId="13" borderId="0" applyNumberFormat="0" applyBorder="0" applyAlignment="0" applyProtection="0">
      <alignment vertical="center"/>
    </xf>
    <xf numFmtId="0" fontId="26" fillId="19" borderId="0" applyNumberFormat="0" applyBorder="0" applyAlignment="0" applyProtection="0">
      <alignment vertical="center"/>
    </xf>
    <xf numFmtId="0" fontId="59" fillId="13" borderId="0" applyNumberFormat="0" applyBorder="0" applyAlignment="0" applyProtection="0">
      <alignment vertical="center"/>
    </xf>
    <xf numFmtId="0" fontId="26" fillId="19" borderId="0" applyNumberFormat="0" applyBorder="0" applyAlignment="0" applyProtection="0">
      <alignment vertical="center"/>
    </xf>
    <xf numFmtId="0" fontId="59" fillId="13" borderId="0" applyNumberFormat="0" applyBorder="0" applyAlignment="0" applyProtection="0">
      <alignment vertical="center"/>
    </xf>
    <xf numFmtId="0" fontId="26" fillId="20" borderId="0" applyNumberFormat="0" applyBorder="0" applyAlignment="0" applyProtection="0">
      <alignment vertical="center"/>
    </xf>
    <xf numFmtId="0" fontId="59" fillId="14" borderId="0" applyNumberFormat="0" applyBorder="0" applyAlignment="0" applyProtection="0">
      <alignment vertical="center"/>
    </xf>
    <xf numFmtId="0" fontId="26" fillId="20" borderId="0" applyNumberFormat="0" applyBorder="0" applyAlignment="0" applyProtection="0">
      <alignment vertical="center"/>
    </xf>
    <xf numFmtId="0" fontId="59" fillId="14" borderId="0" applyNumberFormat="0" applyBorder="0" applyAlignment="0" applyProtection="0">
      <alignment vertical="center"/>
    </xf>
    <xf numFmtId="0" fontId="26" fillId="20" borderId="0" applyNumberFormat="0" applyBorder="0" applyAlignment="0" applyProtection="0">
      <alignment vertical="center"/>
    </xf>
    <xf numFmtId="0" fontId="59" fillId="14" borderId="0" applyNumberFormat="0" applyBorder="0" applyAlignment="0" applyProtection="0">
      <alignment vertical="center"/>
    </xf>
    <xf numFmtId="0" fontId="26" fillId="20" borderId="0" applyNumberFormat="0" applyBorder="0" applyAlignment="0" applyProtection="0">
      <alignment vertical="center"/>
    </xf>
    <xf numFmtId="0" fontId="59" fillId="14" borderId="0" applyNumberFormat="0" applyBorder="0" applyAlignment="0" applyProtection="0">
      <alignment vertical="center"/>
    </xf>
    <xf numFmtId="0" fontId="59" fillId="14" borderId="0" applyNumberFormat="0" applyBorder="0" applyAlignment="0" applyProtection="0">
      <alignment vertical="center"/>
    </xf>
    <xf numFmtId="0" fontId="59" fillId="14" borderId="0" applyNumberFormat="0" applyBorder="0" applyAlignment="0" applyProtection="0">
      <alignment vertical="center"/>
    </xf>
    <xf numFmtId="0" fontId="59" fillId="14" borderId="0" applyNumberFormat="0" applyBorder="0" applyAlignment="0" applyProtection="0">
      <alignment vertical="center"/>
    </xf>
    <xf numFmtId="0" fontId="59" fillId="14" borderId="0" applyNumberFormat="0" applyBorder="0" applyAlignment="0" applyProtection="0">
      <alignment vertical="center"/>
    </xf>
    <xf numFmtId="0" fontId="59" fillId="14" borderId="0" applyNumberFormat="0" applyBorder="0" applyAlignment="0" applyProtection="0">
      <alignment vertical="center"/>
    </xf>
    <xf numFmtId="0" fontId="59" fillId="14" borderId="0" applyNumberFormat="0" applyBorder="0" applyAlignment="0" applyProtection="0">
      <alignment vertical="center"/>
    </xf>
    <xf numFmtId="0" fontId="59" fillId="14" borderId="0" applyNumberFormat="0" applyBorder="0" applyAlignment="0" applyProtection="0">
      <alignment vertical="center"/>
    </xf>
    <xf numFmtId="0" fontId="59" fillId="14" borderId="0" applyNumberFormat="0" applyBorder="0" applyAlignment="0" applyProtection="0">
      <alignment vertical="center"/>
    </xf>
    <xf numFmtId="0" fontId="59" fillId="14" borderId="0" applyNumberFormat="0" applyBorder="0" applyAlignment="0" applyProtection="0">
      <alignment vertical="center"/>
    </xf>
    <xf numFmtId="0" fontId="59" fillId="14" borderId="0" applyNumberFormat="0" applyBorder="0" applyAlignment="0" applyProtection="0">
      <alignment vertical="center"/>
    </xf>
    <xf numFmtId="0" fontId="59" fillId="14" borderId="0" applyNumberFormat="0" applyBorder="0" applyAlignment="0" applyProtection="0">
      <alignment vertical="center"/>
    </xf>
    <xf numFmtId="0" fontId="59" fillId="14" borderId="0" applyNumberFormat="0" applyBorder="0" applyAlignment="0" applyProtection="0">
      <alignment vertical="center"/>
    </xf>
    <xf numFmtId="0" fontId="59" fillId="14" borderId="0" applyNumberFormat="0" applyBorder="0" applyAlignment="0" applyProtection="0">
      <alignment vertical="center"/>
    </xf>
    <xf numFmtId="0" fontId="59" fillId="14" borderId="0" applyNumberFormat="0" applyBorder="0" applyAlignment="0" applyProtection="0">
      <alignment vertical="center"/>
    </xf>
    <xf numFmtId="0" fontId="59" fillId="14" borderId="0" applyNumberFormat="0" applyBorder="0" applyAlignment="0" applyProtection="0">
      <alignment vertical="center"/>
    </xf>
    <xf numFmtId="0" fontId="59" fillId="14" borderId="0" applyNumberFormat="0" applyBorder="0" applyAlignment="0" applyProtection="0">
      <alignment vertical="center"/>
    </xf>
    <xf numFmtId="0" fontId="59" fillId="14" borderId="0" applyNumberFormat="0" applyBorder="0" applyAlignment="0" applyProtection="0">
      <alignment vertical="center"/>
    </xf>
    <xf numFmtId="0" fontId="59" fillId="14" borderId="0" applyNumberFormat="0" applyBorder="0" applyAlignment="0" applyProtection="0">
      <alignment vertical="center"/>
    </xf>
    <xf numFmtId="0" fontId="59" fillId="14" borderId="0" applyNumberFormat="0" applyBorder="0" applyAlignment="0" applyProtection="0">
      <alignment vertical="center"/>
    </xf>
    <xf numFmtId="0" fontId="59" fillId="14" borderId="0" applyNumberFormat="0" applyBorder="0" applyAlignment="0" applyProtection="0">
      <alignment vertical="center"/>
    </xf>
    <xf numFmtId="0" fontId="59" fillId="14" borderId="0" applyNumberFormat="0" applyBorder="0" applyAlignment="0" applyProtection="0">
      <alignment vertical="center"/>
    </xf>
    <xf numFmtId="0" fontId="59" fillId="14" borderId="0" applyNumberFormat="0" applyBorder="0" applyAlignment="0" applyProtection="0">
      <alignment vertical="center"/>
    </xf>
    <xf numFmtId="0" fontId="59" fillId="14" borderId="0" applyNumberFormat="0" applyBorder="0" applyAlignment="0" applyProtection="0">
      <alignment vertical="center"/>
    </xf>
    <xf numFmtId="0" fontId="59" fillId="14" borderId="0" applyNumberFormat="0" applyBorder="0" applyAlignment="0" applyProtection="0">
      <alignment vertical="center"/>
    </xf>
    <xf numFmtId="0" fontId="59" fillId="14" borderId="0" applyNumberFormat="0" applyBorder="0" applyAlignment="0" applyProtection="0">
      <alignment vertical="center"/>
    </xf>
    <xf numFmtId="0" fontId="59" fillId="14" borderId="0" applyNumberFormat="0" applyBorder="0" applyAlignment="0" applyProtection="0">
      <alignment vertical="center"/>
    </xf>
    <xf numFmtId="0" fontId="59" fillId="14" borderId="0" applyNumberFormat="0" applyBorder="0" applyAlignment="0" applyProtection="0">
      <alignment vertical="center"/>
    </xf>
    <xf numFmtId="0" fontId="59" fillId="14" borderId="0" applyNumberFormat="0" applyBorder="0" applyAlignment="0" applyProtection="0">
      <alignment vertical="center"/>
    </xf>
    <xf numFmtId="0" fontId="59" fillId="14" borderId="0" applyNumberFormat="0" applyBorder="0" applyAlignment="0" applyProtection="0">
      <alignment vertical="center"/>
    </xf>
    <xf numFmtId="0" fontId="59" fillId="14" borderId="0" applyNumberFormat="0" applyBorder="0" applyAlignment="0" applyProtection="0">
      <alignment vertical="center"/>
    </xf>
    <xf numFmtId="0" fontId="59" fillId="14" borderId="0" applyNumberFormat="0" applyBorder="0" applyAlignment="0" applyProtection="0">
      <alignment vertical="center"/>
    </xf>
    <xf numFmtId="0" fontId="59" fillId="14" borderId="0" applyNumberFormat="0" applyBorder="0" applyAlignment="0" applyProtection="0">
      <alignment vertical="center"/>
    </xf>
    <xf numFmtId="0" fontId="59" fillId="14" borderId="0" applyNumberFormat="0" applyBorder="0" applyAlignment="0" applyProtection="0">
      <alignment vertical="center"/>
    </xf>
    <xf numFmtId="0" fontId="59" fillId="14" borderId="0" applyNumberFormat="0" applyBorder="0" applyAlignment="0" applyProtection="0">
      <alignment vertical="center"/>
    </xf>
    <xf numFmtId="0" fontId="59" fillId="14" borderId="0" applyNumberFormat="0" applyBorder="0" applyAlignment="0" applyProtection="0">
      <alignment vertical="center"/>
    </xf>
    <xf numFmtId="0" fontId="59" fillId="14" borderId="0" applyNumberFormat="0" applyBorder="0" applyAlignment="0" applyProtection="0">
      <alignment vertical="center"/>
    </xf>
    <xf numFmtId="0" fontId="59" fillId="14" borderId="0" applyNumberFormat="0" applyBorder="0" applyAlignment="0" applyProtection="0">
      <alignment vertical="center"/>
    </xf>
    <xf numFmtId="0" fontId="59" fillId="14" borderId="0" applyNumberFormat="0" applyBorder="0" applyAlignment="0" applyProtection="0">
      <alignment vertical="center"/>
    </xf>
    <xf numFmtId="0" fontId="59" fillId="14" borderId="0" applyNumberFormat="0" applyBorder="0" applyAlignment="0" applyProtection="0">
      <alignment vertical="center"/>
    </xf>
    <xf numFmtId="0" fontId="59" fillId="14" borderId="0" applyNumberFormat="0" applyBorder="0" applyAlignment="0" applyProtection="0">
      <alignment vertical="center"/>
    </xf>
    <xf numFmtId="0" fontId="59" fillId="14" borderId="0" applyNumberFormat="0" applyBorder="0" applyAlignment="0" applyProtection="0">
      <alignment vertical="center"/>
    </xf>
    <xf numFmtId="0" fontId="59" fillId="14" borderId="0" applyNumberFormat="0" applyBorder="0" applyAlignment="0" applyProtection="0">
      <alignment vertical="center"/>
    </xf>
    <xf numFmtId="0" fontId="59" fillId="14" borderId="0" applyNumberFormat="0" applyBorder="0" applyAlignment="0" applyProtection="0">
      <alignment vertical="center"/>
    </xf>
    <xf numFmtId="0" fontId="59" fillId="14" borderId="0" applyNumberFormat="0" applyBorder="0" applyAlignment="0" applyProtection="0">
      <alignment vertical="center"/>
    </xf>
    <xf numFmtId="0" fontId="59" fillId="14" borderId="0" applyNumberFormat="0" applyBorder="0" applyAlignment="0" applyProtection="0">
      <alignment vertical="center"/>
    </xf>
    <xf numFmtId="0" fontId="59" fillId="14" borderId="0" applyNumberFormat="0" applyBorder="0" applyAlignment="0" applyProtection="0">
      <alignment vertical="center"/>
    </xf>
    <xf numFmtId="0" fontId="59" fillId="14" borderId="0" applyNumberFormat="0" applyBorder="0" applyAlignment="0" applyProtection="0">
      <alignment vertical="center"/>
    </xf>
    <xf numFmtId="0" fontId="59" fillId="14" borderId="0" applyNumberFormat="0" applyBorder="0" applyAlignment="0" applyProtection="0">
      <alignment vertical="center"/>
    </xf>
    <xf numFmtId="0" fontId="59" fillId="14" borderId="0" applyNumberFormat="0" applyBorder="0" applyAlignment="0" applyProtection="0">
      <alignment vertical="center"/>
    </xf>
    <xf numFmtId="0" fontId="59" fillId="14" borderId="0" applyNumberFormat="0" applyBorder="0" applyAlignment="0" applyProtection="0">
      <alignment vertical="center"/>
    </xf>
    <xf numFmtId="0" fontId="59" fillId="14" borderId="0" applyNumberFormat="0" applyBorder="0" applyAlignment="0" applyProtection="0">
      <alignment vertical="center"/>
    </xf>
    <xf numFmtId="0" fontId="59" fillId="14" borderId="0" applyNumberFormat="0" applyBorder="0" applyAlignment="0" applyProtection="0">
      <alignment vertical="center"/>
    </xf>
    <xf numFmtId="0" fontId="59" fillId="14" borderId="0" applyNumberFormat="0" applyBorder="0" applyAlignment="0" applyProtection="0">
      <alignment vertical="center"/>
    </xf>
    <xf numFmtId="0" fontId="59" fillId="14" borderId="0" applyNumberFormat="0" applyBorder="0" applyAlignment="0" applyProtection="0">
      <alignment vertical="center"/>
    </xf>
    <xf numFmtId="0" fontId="59" fillId="14" borderId="0" applyNumberFormat="0" applyBorder="0" applyAlignment="0" applyProtection="0">
      <alignment vertical="center"/>
    </xf>
    <xf numFmtId="0" fontId="59" fillId="14" borderId="0" applyNumberFormat="0" applyBorder="0" applyAlignment="0" applyProtection="0">
      <alignment vertical="center"/>
    </xf>
    <xf numFmtId="0" fontId="59" fillId="14" borderId="0" applyNumberFormat="0" applyBorder="0" applyAlignment="0" applyProtection="0">
      <alignment vertical="center"/>
    </xf>
    <xf numFmtId="0" fontId="59" fillId="14" borderId="0" applyNumberFormat="0" applyBorder="0" applyAlignment="0" applyProtection="0">
      <alignment vertical="center"/>
    </xf>
    <xf numFmtId="0" fontId="59" fillId="14" borderId="0" applyNumberFormat="0" applyBorder="0" applyAlignment="0" applyProtection="0">
      <alignment vertical="center"/>
    </xf>
    <xf numFmtId="0" fontId="59" fillId="14" borderId="0" applyNumberFormat="0" applyBorder="0" applyAlignment="0" applyProtection="0">
      <alignment vertical="center"/>
    </xf>
    <xf numFmtId="0" fontId="59" fillId="14" borderId="0" applyNumberFormat="0" applyBorder="0" applyAlignment="0" applyProtection="0">
      <alignment vertical="center"/>
    </xf>
    <xf numFmtId="0" fontId="59" fillId="14" borderId="0" applyNumberFormat="0" applyBorder="0" applyAlignment="0" applyProtection="0">
      <alignment vertical="center"/>
    </xf>
    <xf numFmtId="0" fontId="59" fillId="14" borderId="0" applyNumberFormat="0" applyBorder="0" applyAlignment="0" applyProtection="0">
      <alignment vertical="center"/>
    </xf>
    <xf numFmtId="0" fontId="59" fillId="14" borderId="0" applyNumberFormat="0" applyBorder="0" applyAlignment="0" applyProtection="0">
      <alignment vertical="center"/>
    </xf>
    <xf numFmtId="0" fontId="59" fillId="14" borderId="0" applyNumberFormat="0" applyBorder="0" applyAlignment="0" applyProtection="0">
      <alignment vertical="center"/>
    </xf>
    <xf numFmtId="0" fontId="59" fillId="14" borderId="0" applyNumberFormat="0" applyBorder="0" applyAlignment="0" applyProtection="0">
      <alignment vertical="center"/>
    </xf>
    <xf numFmtId="0" fontId="26" fillId="20" borderId="0" applyNumberFormat="0" applyBorder="0" applyAlignment="0" applyProtection="0">
      <alignment vertical="center"/>
    </xf>
    <xf numFmtId="0" fontId="59" fillId="14" borderId="0" applyNumberFormat="0" applyBorder="0" applyAlignment="0" applyProtection="0">
      <alignment vertical="center"/>
    </xf>
    <xf numFmtId="0" fontId="59" fillId="14" borderId="0" applyNumberFormat="0" applyBorder="0" applyAlignment="0" applyProtection="0">
      <alignment vertical="center"/>
    </xf>
    <xf numFmtId="0" fontId="59" fillId="14" borderId="0" applyNumberFormat="0" applyBorder="0" applyAlignment="0" applyProtection="0">
      <alignment vertical="center"/>
    </xf>
    <xf numFmtId="0" fontId="26" fillId="20" borderId="0" applyNumberFormat="0" applyBorder="0" applyAlignment="0" applyProtection="0">
      <alignment vertical="center"/>
    </xf>
    <xf numFmtId="0" fontId="59" fillId="14" borderId="0" applyNumberFormat="0" applyBorder="0" applyAlignment="0" applyProtection="0">
      <alignment vertical="center"/>
    </xf>
    <xf numFmtId="0" fontId="26" fillId="20" borderId="0" applyNumberFormat="0" applyBorder="0" applyAlignment="0" applyProtection="0">
      <alignment vertical="center"/>
    </xf>
    <xf numFmtId="0" fontId="59" fillId="14" borderId="0" applyNumberFormat="0" applyBorder="0" applyAlignment="0" applyProtection="0">
      <alignment vertical="center"/>
    </xf>
    <xf numFmtId="0" fontId="26" fillId="20" borderId="0" applyNumberFormat="0" applyBorder="0" applyAlignment="0" applyProtection="0">
      <alignment vertical="center"/>
    </xf>
    <xf numFmtId="0" fontId="59" fillId="14" borderId="0" applyNumberFormat="0" applyBorder="0" applyAlignment="0" applyProtection="0">
      <alignment vertical="center"/>
    </xf>
    <xf numFmtId="0" fontId="26" fillId="20" borderId="0" applyNumberFormat="0" applyBorder="0" applyAlignment="0" applyProtection="0">
      <alignment vertical="center"/>
    </xf>
    <xf numFmtId="0" fontId="59" fillId="14" borderId="0" applyNumberFormat="0" applyBorder="0" applyAlignment="0" applyProtection="0">
      <alignment vertical="center"/>
    </xf>
    <xf numFmtId="0" fontId="26" fillId="20" borderId="0" applyNumberFormat="0" applyBorder="0" applyAlignment="0" applyProtection="0">
      <alignment vertical="center"/>
    </xf>
    <xf numFmtId="0" fontId="59" fillId="14" borderId="0" applyNumberFormat="0" applyBorder="0" applyAlignment="0" applyProtection="0">
      <alignment vertical="center"/>
    </xf>
    <xf numFmtId="0" fontId="26" fillId="20" borderId="0" applyNumberFormat="0" applyBorder="0" applyAlignment="0" applyProtection="0">
      <alignment vertical="center"/>
    </xf>
    <xf numFmtId="0" fontId="59" fillId="14" borderId="0" applyNumberFormat="0" applyBorder="0" applyAlignment="0" applyProtection="0">
      <alignment vertical="center"/>
    </xf>
    <xf numFmtId="0" fontId="26" fillId="21" borderId="0" applyNumberFormat="0" applyBorder="0" applyAlignment="0" applyProtection="0">
      <alignment vertical="center"/>
    </xf>
    <xf numFmtId="0" fontId="59" fillId="15" borderId="0" applyNumberFormat="0" applyBorder="0" applyAlignment="0" applyProtection="0">
      <alignment vertical="center"/>
    </xf>
    <xf numFmtId="0" fontId="26" fillId="21" borderId="0" applyNumberFormat="0" applyBorder="0" applyAlignment="0" applyProtection="0">
      <alignment vertical="center"/>
    </xf>
    <xf numFmtId="0" fontId="59" fillId="15" borderId="0" applyNumberFormat="0" applyBorder="0" applyAlignment="0" applyProtection="0">
      <alignment vertical="center"/>
    </xf>
    <xf numFmtId="0" fontId="26" fillId="21" borderId="0" applyNumberFormat="0" applyBorder="0" applyAlignment="0" applyProtection="0">
      <alignment vertical="center"/>
    </xf>
    <xf numFmtId="0" fontId="59" fillId="15" borderId="0" applyNumberFormat="0" applyBorder="0" applyAlignment="0" applyProtection="0">
      <alignment vertical="center"/>
    </xf>
    <xf numFmtId="0" fontId="26" fillId="21" borderId="0" applyNumberFormat="0" applyBorder="0" applyAlignment="0" applyProtection="0">
      <alignment vertical="center"/>
    </xf>
    <xf numFmtId="0" fontId="59" fillId="15" borderId="0" applyNumberFormat="0" applyBorder="0" applyAlignment="0" applyProtection="0">
      <alignment vertical="center"/>
    </xf>
    <xf numFmtId="0" fontId="59" fillId="15" borderId="0" applyNumberFormat="0" applyBorder="0" applyAlignment="0" applyProtection="0">
      <alignment vertical="center"/>
    </xf>
    <xf numFmtId="0" fontId="59" fillId="15" borderId="0" applyNumberFormat="0" applyBorder="0" applyAlignment="0" applyProtection="0">
      <alignment vertical="center"/>
    </xf>
    <xf numFmtId="0" fontId="59" fillId="15" borderId="0" applyNumberFormat="0" applyBorder="0" applyAlignment="0" applyProtection="0">
      <alignment vertical="center"/>
    </xf>
    <xf numFmtId="0" fontId="59" fillId="15" borderId="0" applyNumberFormat="0" applyBorder="0" applyAlignment="0" applyProtection="0">
      <alignment vertical="center"/>
    </xf>
    <xf numFmtId="0" fontId="59" fillId="15" borderId="0" applyNumberFormat="0" applyBorder="0" applyAlignment="0" applyProtection="0">
      <alignment vertical="center"/>
    </xf>
    <xf numFmtId="0" fontId="59" fillId="15" borderId="0" applyNumberFormat="0" applyBorder="0" applyAlignment="0" applyProtection="0">
      <alignment vertical="center"/>
    </xf>
    <xf numFmtId="0" fontId="59" fillId="15" borderId="0" applyNumberFormat="0" applyBorder="0" applyAlignment="0" applyProtection="0">
      <alignment vertical="center"/>
    </xf>
    <xf numFmtId="0" fontId="59" fillId="15" borderId="0" applyNumberFormat="0" applyBorder="0" applyAlignment="0" applyProtection="0">
      <alignment vertical="center"/>
    </xf>
    <xf numFmtId="0" fontId="59" fillId="15" borderId="0" applyNumberFormat="0" applyBorder="0" applyAlignment="0" applyProtection="0">
      <alignment vertical="center"/>
    </xf>
    <xf numFmtId="0" fontId="59" fillId="15" borderId="0" applyNumberFormat="0" applyBorder="0" applyAlignment="0" applyProtection="0">
      <alignment vertical="center"/>
    </xf>
    <xf numFmtId="0" fontId="59" fillId="15" borderId="0" applyNumberFormat="0" applyBorder="0" applyAlignment="0" applyProtection="0">
      <alignment vertical="center"/>
    </xf>
    <xf numFmtId="0" fontId="59" fillId="15" borderId="0" applyNumberFormat="0" applyBorder="0" applyAlignment="0" applyProtection="0">
      <alignment vertical="center"/>
    </xf>
    <xf numFmtId="0" fontId="59" fillId="15" borderId="0" applyNumberFormat="0" applyBorder="0" applyAlignment="0" applyProtection="0">
      <alignment vertical="center"/>
    </xf>
    <xf numFmtId="0" fontId="59" fillId="15" borderId="0" applyNumberFormat="0" applyBorder="0" applyAlignment="0" applyProtection="0">
      <alignment vertical="center"/>
    </xf>
    <xf numFmtId="0" fontId="59" fillId="15" borderId="0" applyNumberFormat="0" applyBorder="0" applyAlignment="0" applyProtection="0">
      <alignment vertical="center"/>
    </xf>
    <xf numFmtId="0" fontId="59" fillId="15" borderId="0" applyNumberFormat="0" applyBorder="0" applyAlignment="0" applyProtection="0">
      <alignment vertical="center"/>
    </xf>
    <xf numFmtId="0" fontId="59" fillId="15" borderId="0" applyNumberFormat="0" applyBorder="0" applyAlignment="0" applyProtection="0">
      <alignment vertical="center"/>
    </xf>
    <xf numFmtId="0" fontId="59" fillId="15" borderId="0" applyNumberFormat="0" applyBorder="0" applyAlignment="0" applyProtection="0">
      <alignment vertical="center"/>
    </xf>
    <xf numFmtId="0" fontId="59" fillId="15" borderId="0" applyNumberFormat="0" applyBorder="0" applyAlignment="0" applyProtection="0">
      <alignment vertical="center"/>
    </xf>
    <xf numFmtId="0" fontId="59" fillId="15" borderId="0" applyNumberFormat="0" applyBorder="0" applyAlignment="0" applyProtection="0">
      <alignment vertical="center"/>
    </xf>
    <xf numFmtId="0" fontId="59" fillId="15" borderId="0" applyNumberFormat="0" applyBorder="0" applyAlignment="0" applyProtection="0">
      <alignment vertical="center"/>
    </xf>
    <xf numFmtId="0" fontId="59" fillId="15" borderId="0" applyNumberFormat="0" applyBorder="0" applyAlignment="0" applyProtection="0">
      <alignment vertical="center"/>
    </xf>
    <xf numFmtId="0" fontId="59" fillId="15" borderId="0" applyNumberFormat="0" applyBorder="0" applyAlignment="0" applyProtection="0">
      <alignment vertical="center"/>
    </xf>
    <xf numFmtId="0" fontId="59" fillId="15" borderId="0" applyNumberFormat="0" applyBorder="0" applyAlignment="0" applyProtection="0">
      <alignment vertical="center"/>
    </xf>
    <xf numFmtId="0" fontId="59" fillId="15" borderId="0" applyNumberFormat="0" applyBorder="0" applyAlignment="0" applyProtection="0">
      <alignment vertical="center"/>
    </xf>
    <xf numFmtId="0" fontId="59" fillId="15" borderId="0" applyNumberFormat="0" applyBorder="0" applyAlignment="0" applyProtection="0">
      <alignment vertical="center"/>
    </xf>
    <xf numFmtId="0" fontId="59" fillId="15" borderId="0" applyNumberFormat="0" applyBorder="0" applyAlignment="0" applyProtection="0">
      <alignment vertical="center"/>
    </xf>
    <xf numFmtId="0" fontId="59" fillId="15" borderId="0" applyNumberFormat="0" applyBorder="0" applyAlignment="0" applyProtection="0">
      <alignment vertical="center"/>
    </xf>
    <xf numFmtId="0" fontId="59" fillId="15" borderId="0" applyNumberFormat="0" applyBorder="0" applyAlignment="0" applyProtection="0">
      <alignment vertical="center"/>
    </xf>
    <xf numFmtId="0" fontId="59" fillId="15" borderId="0" applyNumberFormat="0" applyBorder="0" applyAlignment="0" applyProtection="0">
      <alignment vertical="center"/>
    </xf>
    <xf numFmtId="0" fontId="59" fillId="15" borderId="0" applyNumberFormat="0" applyBorder="0" applyAlignment="0" applyProtection="0">
      <alignment vertical="center"/>
    </xf>
    <xf numFmtId="0" fontId="59" fillId="15" borderId="0" applyNumberFormat="0" applyBorder="0" applyAlignment="0" applyProtection="0">
      <alignment vertical="center"/>
    </xf>
    <xf numFmtId="0" fontId="59" fillId="15" borderId="0" applyNumberFormat="0" applyBorder="0" applyAlignment="0" applyProtection="0">
      <alignment vertical="center"/>
    </xf>
    <xf numFmtId="0" fontId="59" fillId="15" borderId="0" applyNumberFormat="0" applyBorder="0" applyAlignment="0" applyProtection="0">
      <alignment vertical="center"/>
    </xf>
    <xf numFmtId="0" fontId="59" fillId="15" borderId="0" applyNumberFormat="0" applyBorder="0" applyAlignment="0" applyProtection="0">
      <alignment vertical="center"/>
    </xf>
    <xf numFmtId="0" fontId="59" fillId="15" borderId="0" applyNumberFormat="0" applyBorder="0" applyAlignment="0" applyProtection="0">
      <alignment vertical="center"/>
    </xf>
    <xf numFmtId="0" fontId="59" fillId="15" borderId="0" applyNumberFormat="0" applyBorder="0" applyAlignment="0" applyProtection="0">
      <alignment vertical="center"/>
    </xf>
    <xf numFmtId="0" fontId="59" fillId="15" borderId="0" applyNumberFormat="0" applyBorder="0" applyAlignment="0" applyProtection="0">
      <alignment vertical="center"/>
    </xf>
    <xf numFmtId="0" fontId="59" fillId="15" borderId="0" applyNumberFormat="0" applyBorder="0" applyAlignment="0" applyProtection="0">
      <alignment vertical="center"/>
    </xf>
    <xf numFmtId="0" fontId="59" fillId="15" borderId="0" applyNumberFormat="0" applyBorder="0" applyAlignment="0" applyProtection="0">
      <alignment vertical="center"/>
    </xf>
    <xf numFmtId="0" fontId="59" fillId="15" borderId="0" applyNumberFormat="0" applyBorder="0" applyAlignment="0" applyProtection="0">
      <alignment vertical="center"/>
    </xf>
    <xf numFmtId="0" fontId="59" fillId="15" borderId="0" applyNumberFormat="0" applyBorder="0" applyAlignment="0" applyProtection="0">
      <alignment vertical="center"/>
    </xf>
    <xf numFmtId="0" fontId="59" fillId="15" borderId="0" applyNumberFormat="0" applyBorder="0" applyAlignment="0" applyProtection="0">
      <alignment vertical="center"/>
    </xf>
    <xf numFmtId="0" fontId="59" fillId="15" borderId="0" applyNumberFormat="0" applyBorder="0" applyAlignment="0" applyProtection="0">
      <alignment vertical="center"/>
    </xf>
    <xf numFmtId="0" fontId="59" fillId="15" borderId="0" applyNumberFormat="0" applyBorder="0" applyAlignment="0" applyProtection="0">
      <alignment vertical="center"/>
    </xf>
    <xf numFmtId="0" fontId="59" fillId="15" borderId="0" applyNumberFormat="0" applyBorder="0" applyAlignment="0" applyProtection="0">
      <alignment vertical="center"/>
    </xf>
    <xf numFmtId="0" fontId="59" fillId="15" borderId="0" applyNumberFormat="0" applyBorder="0" applyAlignment="0" applyProtection="0">
      <alignment vertical="center"/>
    </xf>
    <xf numFmtId="0" fontId="59" fillId="15" borderId="0" applyNumberFormat="0" applyBorder="0" applyAlignment="0" applyProtection="0">
      <alignment vertical="center"/>
    </xf>
    <xf numFmtId="0" fontId="59" fillId="15" borderId="0" applyNumberFormat="0" applyBorder="0" applyAlignment="0" applyProtection="0">
      <alignment vertical="center"/>
    </xf>
    <xf numFmtId="0" fontId="59" fillId="15" borderId="0" applyNumberFormat="0" applyBorder="0" applyAlignment="0" applyProtection="0">
      <alignment vertical="center"/>
    </xf>
    <xf numFmtId="0" fontId="59" fillId="15" borderId="0" applyNumberFormat="0" applyBorder="0" applyAlignment="0" applyProtection="0">
      <alignment vertical="center"/>
    </xf>
    <xf numFmtId="0" fontId="59" fillId="15" borderId="0" applyNumberFormat="0" applyBorder="0" applyAlignment="0" applyProtection="0">
      <alignment vertical="center"/>
    </xf>
    <xf numFmtId="0" fontId="59" fillId="15" borderId="0" applyNumberFormat="0" applyBorder="0" applyAlignment="0" applyProtection="0">
      <alignment vertical="center"/>
    </xf>
    <xf numFmtId="0" fontId="59" fillId="15" borderId="0" applyNumberFormat="0" applyBorder="0" applyAlignment="0" applyProtection="0">
      <alignment vertical="center"/>
    </xf>
    <xf numFmtId="0" fontId="59" fillId="15" borderId="0" applyNumberFormat="0" applyBorder="0" applyAlignment="0" applyProtection="0">
      <alignment vertical="center"/>
    </xf>
    <xf numFmtId="0" fontId="59" fillId="15" borderId="0" applyNumberFormat="0" applyBorder="0" applyAlignment="0" applyProtection="0">
      <alignment vertical="center"/>
    </xf>
    <xf numFmtId="0" fontId="59" fillId="15" borderId="0" applyNumberFormat="0" applyBorder="0" applyAlignment="0" applyProtection="0">
      <alignment vertical="center"/>
    </xf>
    <xf numFmtId="0" fontId="59" fillId="15" borderId="0" applyNumberFormat="0" applyBorder="0" applyAlignment="0" applyProtection="0">
      <alignment vertical="center"/>
    </xf>
    <xf numFmtId="0" fontId="59" fillId="15" borderId="0" applyNumberFormat="0" applyBorder="0" applyAlignment="0" applyProtection="0">
      <alignment vertical="center"/>
    </xf>
    <xf numFmtId="0" fontId="59" fillId="15" borderId="0" applyNumberFormat="0" applyBorder="0" applyAlignment="0" applyProtection="0">
      <alignment vertical="center"/>
    </xf>
    <xf numFmtId="0" fontId="59" fillId="15" borderId="0" applyNumberFormat="0" applyBorder="0" applyAlignment="0" applyProtection="0">
      <alignment vertical="center"/>
    </xf>
    <xf numFmtId="0" fontId="59" fillId="15" borderId="0" applyNumberFormat="0" applyBorder="0" applyAlignment="0" applyProtection="0">
      <alignment vertical="center"/>
    </xf>
    <xf numFmtId="0" fontId="59" fillId="15" borderId="0" applyNumberFormat="0" applyBorder="0" applyAlignment="0" applyProtection="0">
      <alignment vertical="center"/>
    </xf>
    <xf numFmtId="0" fontId="59" fillId="15" borderId="0" applyNumberFormat="0" applyBorder="0" applyAlignment="0" applyProtection="0">
      <alignment vertical="center"/>
    </xf>
    <xf numFmtId="0" fontId="59" fillId="15" borderId="0" applyNumberFormat="0" applyBorder="0" applyAlignment="0" applyProtection="0">
      <alignment vertical="center"/>
    </xf>
    <xf numFmtId="0" fontId="59" fillId="15" borderId="0" applyNumberFormat="0" applyBorder="0" applyAlignment="0" applyProtection="0">
      <alignment vertical="center"/>
    </xf>
    <xf numFmtId="0" fontId="26" fillId="21" borderId="0" applyNumberFormat="0" applyBorder="0" applyAlignment="0" applyProtection="0">
      <alignment vertical="center"/>
    </xf>
    <xf numFmtId="0" fontId="59" fillId="15" borderId="0" applyNumberFormat="0" applyBorder="0" applyAlignment="0" applyProtection="0">
      <alignment vertical="center"/>
    </xf>
    <xf numFmtId="0" fontId="59" fillId="15" borderId="0" applyNumberFormat="0" applyBorder="0" applyAlignment="0" applyProtection="0">
      <alignment vertical="center"/>
    </xf>
    <xf numFmtId="0" fontId="59" fillId="15" borderId="0" applyNumberFormat="0" applyBorder="0" applyAlignment="0" applyProtection="0">
      <alignment vertical="center"/>
    </xf>
    <xf numFmtId="0" fontId="26" fillId="21" borderId="0" applyNumberFormat="0" applyBorder="0" applyAlignment="0" applyProtection="0">
      <alignment vertical="center"/>
    </xf>
    <xf numFmtId="0" fontId="59" fillId="15" borderId="0" applyNumberFormat="0" applyBorder="0" applyAlignment="0" applyProtection="0">
      <alignment vertical="center"/>
    </xf>
    <xf numFmtId="0" fontId="26" fillId="21" borderId="0" applyNumberFormat="0" applyBorder="0" applyAlignment="0" applyProtection="0">
      <alignment vertical="center"/>
    </xf>
    <xf numFmtId="0" fontId="59" fillId="15" borderId="0" applyNumberFormat="0" applyBorder="0" applyAlignment="0" applyProtection="0">
      <alignment vertical="center"/>
    </xf>
    <xf numFmtId="0" fontId="26" fillId="21" borderId="0" applyNumberFormat="0" applyBorder="0" applyAlignment="0" applyProtection="0">
      <alignment vertical="center"/>
    </xf>
    <xf numFmtId="0" fontId="59" fillId="15" borderId="0" applyNumberFormat="0" applyBorder="0" applyAlignment="0" applyProtection="0">
      <alignment vertical="center"/>
    </xf>
    <xf numFmtId="0" fontId="26" fillId="21" borderId="0" applyNumberFormat="0" applyBorder="0" applyAlignment="0" applyProtection="0">
      <alignment vertical="center"/>
    </xf>
    <xf numFmtId="0" fontId="59" fillId="15" borderId="0" applyNumberFormat="0" applyBorder="0" applyAlignment="0" applyProtection="0">
      <alignment vertical="center"/>
    </xf>
    <xf numFmtId="0" fontId="26" fillId="21" borderId="0" applyNumberFormat="0" applyBorder="0" applyAlignment="0" applyProtection="0">
      <alignment vertical="center"/>
    </xf>
    <xf numFmtId="0" fontId="59" fillId="15" borderId="0" applyNumberFormat="0" applyBorder="0" applyAlignment="0" applyProtection="0">
      <alignment vertical="center"/>
    </xf>
    <xf numFmtId="0" fontId="26" fillId="21" borderId="0" applyNumberFormat="0" applyBorder="0" applyAlignment="0" applyProtection="0">
      <alignment vertical="center"/>
    </xf>
    <xf numFmtId="0" fontId="59" fillId="15" borderId="0" applyNumberFormat="0" applyBorder="0" applyAlignment="0" applyProtection="0">
      <alignment vertical="center"/>
    </xf>
    <xf numFmtId="0" fontId="26" fillId="22" borderId="0" applyNumberFormat="0" applyBorder="0" applyAlignment="0" applyProtection="0">
      <alignment vertical="center"/>
    </xf>
    <xf numFmtId="0" fontId="59" fillId="16" borderId="0" applyNumberFormat="0" applyBorder="0" applyAlignment="0" applyProtection="0">
      <alignment vertical="center"/>
    </xf>
    <xf numFmtId="0" fontId="26" fillId="22" borderId="0" applyNumberFormat="0" applyBorder="0" applyAlignment="0" applyProtection="0">
      <alignment vertical="center"/>
    </xf>
    <xf numFmtId="0" fontId="59" fillId="16" borderId="0" applyNumberFormat="0" applyBorder="0" applyAlignment="0" applyProtection="0">
      <alignment vertical="center"/>
    </xf>
    <xf numFmtId="0" fontId="26" fillId="22" borderId="0" applyNumberFormat="0" applyBorder="0" applyAlignment="0" applyProtection="0">
      <alignment vertical="center"/>
    </xf>
    <xf numFmtId="0" fontId="59" fillId="16" borderId="0" applyNumberFormat="0" applyBorder="0" applyAlignment="0" applyProtection="0">
      <alignment vertical="center"/>
    </xf>
    <xf numFmtId="0" fontId="26" fillId="22" borderId="0" applyNumberFormat="0" applyBorder="0" applyAlignment="0" applyProtection="0">
      <alignment vertical="center"/>
    </xf>
    <xf numFmtId="0" fontId="59" fillId="16" borderId="0" applyNumberFormat="0" applyBorder="0" applyAlignment="0" applyProtection="0">
      <alignment vertical="center"/>
    </xf>
    <xf numFmtId="0" fontId="59" fillId="16" borderId="0" applyNumberFormat="0" applyBorder="0" applyAlignment="0" applyProtection="0">
      <alignment vertical="center"/>
    </xf>
    <xf numFmtId="0" fontId="59" fillId="16" borderId="0" applyNumberFormat="0" applyBorder="0" applyAlignment="0" applyProtection="0">
      <alignment vertical="center"/>
    </xf>
    <xf numFmtId="0" fontId="59" fillId="16" borderId="0" applyNumberFormat="0" applyBorder="0" applyAlignment="0" applyProtection="0">
      <alignment vertical="center"/>
    </xf>
    <xf numFmtId="0" fontId="59" fillId="16" borderId="0" applyNumberFormat="0" applyBorder="0" applyAlignment="0" applyProtection="0">
      <alignment vertical="center"/>
    </xf>
    <xf numFmtId="0" fontId="59" fillId="16" borderId="0" applyNumberFormat="0" applyBorder="0" applyAlignment="0" applyProtection="0">
      <alignment vertical="center"/>
    </xf>
    <xf numFmtId="0" fontId="59" fillId="16" borderId="0" applyNumberFormat="0" applyBorder="0" applyAlignment="0" applyProtection="0">
      <alignment vertical="center"/>
    </xf>
    <xf numFmtId="0" fontId="59" fillId="16" borderId="0" applyNumberFormat="0" applyBorder="0" applyAlignment="0" applyProtection="0">
      <alignment vertical="center"/>
    </xf>
    <xf numFmtId="0" fontId="59" fillId="16" borderId="0" applyNumberFormat="0" applyBorder="0" applyAlignment="0" applyProtection="0">
      <alignment vertical="center"/>
    </xf>
    <xf numFmtId="0" fontId="59" fillId="16" borderId="0" applyNumberFormat="0" applyBorder="0" applyAlignment="0" applyProtection="0">
      <alignment vertical="center"/>
    </xf>
    <xf numFmtId="0" fontId="59" fillId="16" borderId="0" applyNumberFormat="0" applyBorder="0" applyAlignment="0" applyProtection="0">
      <alignment vertical="center"/>
    </xf>
    <xf numFmtId="0" fontId="59" fillId="16" borderId="0" applyNumberFormat="0" applyBorder="0" applyAlignment="0" applyProtection="0">
      <alignment vertical="center"/>
    </xf>
    <xf numFmtId="0" fontId="59" fillId="16" borderId="0" applyNumberFormat="0" applyBorder="0" applyAlignment="0" applyProtection="0">
      <alignment vertical="center"/>
    </xf>
    <xf numFmtId="0" fontId="59" fillId="16" borderId="0" applyNumberFormat="0" applyBorder="0" applyAlignment="0" applyProtection="0">
      <alignment vertical="center"/>
    </xf>
    <xf numFmtId="0" fontId="59" fillId="16" borderId="0" applyNumberFormat="0" applyBorder="0" applyAlignment="0" applyProtection="0">
      <alignment vertical="center"/>
    </xf>
    <xf numFmtId="0" fontId="59" fillId="16" borderId="0" applyNumberFormat="0" applyBorder="0" applyAlignment="0" applyProtection="0">
      <alignment vertical="center"/>
    </xf>
    <xf numFmtId="0" fontId="59" fillId="16" borderId="0" applyNumberFormat="0" applyBorder="0" applyAlignment="0" applyProtection="0">
      <alignment vertical="center"/>
    </xf>
    <xf numFmtId="0" fontId="59" fillId="16" borderId="0" applyNumberFormat="0" applyBorder="0" applyAlignment="0" applyProtection="0">
      <alignment vertical="center"/>
    </xf>
    <xf numFmtId="0" fontId="59" fillId="16" borderId="0" applyNumberFormat="0" applyBorder="0" applyAlignment="0" applyProtection="0">
      <alignment vertical="center"/>
    </xf>
    <xf numFmtId="0" fontId="59" fillId="16" borderId="0" applyNumberFormat="0" applyBorder="0" applyAlignment="0" applyProtection="0">
      <alignment vertical="center"/>
    </xf>
    <xf numFmtId="0" fontId="59" fillId="16" borderId="0" applyNumberFormat="0" applyBorder="0" applyAlignment="0" applyProtection="0">
      <alignment vertical="center"/>
    </xf>
    <xf numFmtId="0" fontId="59" fillId="16" borderId="0" applyNumberFormat="0" applyBorder="0" applyAlignment="0" applyProtection="0">
      <alignment vertical="center"/>
    </xf>
    <xf numFmtId="0" fontId="59" fillId="16" borderId="0" applyNumberFormat="0" applyBorder="0" applyAlignment="0" applyProtection="0">
      <alignment vertical="center"/>
    </xf>
    <xf numFmtId="0" fontId="59" fillId="16" borderId="0" applyNumberFormat="0" applyBorder="0" applyAlignment="0" applyProtection="0">
      <alignment vertical="center"/>
    </xf>
    <xf numFmtId="0" fontId="59" fillId="16" borderId="0" applyNumberFormat="0" applyBorder="0" applyAlignment="0" applyProtection="0">
      <alignment vertical="center"/>
    </xf>
    <xf numFmtId="0" fontId="59" fillId="16" borderId="0" applyNumberFormat="0" applyBorder="0" applyAlignment="0" applyProtection="0">
      <alignment vertical="center"/>
    </xf>
    <xf numFmtId="0" fontId="59" fillId="16" borderId="0" applyNumberFormat="0" applyBorder="0" applyAlignment="0" applyProtection="0">
      <alignment vertical="center"/>
    </xf>
    <xf numFmtId="0" fontId="59" fillId="16" borderId="0" applyNumberFormat="0" applyBorder="0" applyAlignment="0" applyProtection="0">
      <alignment vertical="center"/>
    </xf>
    <xf numFmtId="0" fontId="59" fillId="16" borderId="0" applyNumberFormat="0" applyBorder="0" applyAlignment="0" applyProtection="0">
      <alignment vertical="center"/>
    </xf>
    <xf numFmtId="0" fontId="59" fillId="16" borderId="0" applyNumberFormat="0" applyBorder="0" applyAlignment="0" applyProtection="0">
      <alignment vertical="center"/>
    </xf>
    <xf numFmtId="0" fontId="59" fillId="16" borderId="0" applyNumberFormat="0" applyBorder="0" applyAlignment="0" applyProtection="0">
      <alignment vertical="center"/>
    </xf>
    <xf numFmtId="0" fontId="59" fillId="16" borderId="0" applyNumberFormat="0" applyBorder="0" applyAlignment="0" applyProtection="0">
      <alignment vertical="center"/>
    </xf>
    <xf numFmtId="0" fontId="59" fillId="16" borderId="0" applyNumberFormat="0" applyBorder="0" applyAlignment="0" applyProtection="0">
      <alignment vertical="center"/>
    </xf>
    <xf numFmtId="0" fontId="59" fillId="16" borderId="0" applyNumberFormat="0" applyBorder="0" applyAlignment="0" applyProtection="0">
      <alignment vertical="center"/>
    </xf>
    <xf numFmtId="0" fontId="59" fillId="16" borderId="0" applyNumberFormat="0" applyBorder="0" applyAlignment="0" applyProtection="0">
      <alignment vertical="center"/>
    </xf>
    <xf numFmtId="0" fontId="59" fillId="16" borderId="0" applyNumberFormat="0" applyBorder="0" applyAlignment="0" applyProtection="0">
      <alignment vertical="center"/>
    </xf>
    <xf numFmtId="0" fontId="59" fillId="16" borderId="0" applyNumberFormat="0" applyBorder="0" applyAlignment="0" applyProtection="0">
      <alignment vertical="center"/>
    </xf>
    <xf numFmtId="0" fontId="59" fillId="16" borderId="0" applyNumberFormat="0" applyBorder="0" applyAlignment="0" applyProtection="0">
      <alignment vertical="center"/>
    </xf>
    <xf numFmtId="0" fontId="59" fillId="16" borderId="0" applyNumberFormat="0" applyBorder="0" applyAlignment="0" applyProtection="0">
      <alignment vertical="center"/>
    </xf>
    <xf numFmtId="0" fontId="59" fillId="16" borderId="0" applyNumberFormat="0" applyBorder="0" applyAlignment="0" applyProtection="0">
      <alignment vertical="center"/>
    </xf>
    <xf numFmtId="0" fontId="59" fillId="16" borderId="0" applyNumberFormat="0" applyBorder="0" applyAlignment="0" applyProtection="0">
      <alignment vertical="center"/>
    </xf>
    <xf numFmtId="0" fontId="59" fillId="16" borderId="0" applyNumberFormat="0" applyBorder="0" applyAlignment="0" applyProtection="0">
      <alignment vertical="center"/>
    </xf>
    <xf numFmtId="0" fontId="59" fillId="16" borderId="0" applyNumberFormat="0" applyBorder="0" applyAlignment="0" applyProtection="0">
      <alignment vertical="center"/>
    </xf>
    <xf numFmtId="0" fontId="59" fillId="16" borderId="0" applyNumberFormat="0" applyBorder="0" applyAlignment="0" applyProtection="0">
      <alignment vertical="center"/>
    </xf>
    <xf numFmtId="0" fontId="59" fillId="16" borderId="0" applyNumberFormat="0" applyBorder="0" applyAlignment="0" applyProtection="0">
      <alignment vertical="center"/>
    </xf>
    <xf numFmtId="0" fontId="59" fillId="16" borderId="0" applyNumberFormat="0" applyBorder="0" applyAlignment="0" applyProtection="0">
      <alignment vertical="center"/>
    </xf>
    <xf numFmtId="0" fontId="59" fillId="16" borderId="0" applyNumberFormat="0" applyBorder="0" applyAlignment="0" applyProtection="0">
      <alignment vertical="center"/>
    </xf>
    <xf numFmtId="0" fontId="59" fillId="16" borderId="0" applyNumberFormat="0" applyBorder="0" applyAlignment="0" applyProtection="0">
      <alignment vertical="center"/>
    </xf>
    <xf numFmtId="0" fontId="59" fillId="16" borderId="0" applyNumberFormat="0" applyBorder="0" applyAlignment="0" applyProtection="0">
      <alignment vertical="center"/>
    </xf>
    <xf numFmtId="0" fontId="59" fillId="16" borderId="0" applyNumberFormat="0" applyBorder="0" applyAlignment="0" applyProtection="0">
      <alignment vertical="center"/>
    </xf>
    <xf numFmtId="0" fontId="59" fillId="16" borderId="0" applyNumberFormat="0" applyBorder="0" applyAlignment="0" applyProtection="0">
      <alignment vertical="center"/>
    </xf>
    <xf numFmtId="0" fontId="59" fillId="16" borderId="0" applyNumberFormat="0" applyBorder="0" applyAlignment="0" applyProtection="0">
      <alignment vertical="center"/>
    </xf>
    <xf numFmtId="0" fontId="59" fillId="16" borderId="0" applyNumberFormat="0" applyBorder="0" applyAlignment="0" applyProtection="0">
      <alignment vertical="center"/>
    </xf>
    <xf numFmtId="0" fontId="59" fillId="16" borderId="0" applyNumberFormat="0" applyBorder="0" applyAlignment="0" applyProtection="0">
      <alignment vertical="center"/>
    </xf>
    <xf numFmtId="0" fontId="59" fillId="16" borderId="0" applyNumberFormat="0" applyBorder="0" applyAlignment="0" applyProtection="0">
      <alignment vertical="center"/>
    </xf>
    <xf numFmtId="0" fontId="59" fillId="16" borderId="0" applyNumberFormat="0" applyBorder="0" applyAlignment="0" applyProtection="0">
      <alignment vertical="center"/>
    </xf>
    <xf numFmtId="0" fontId="59" fillId="16" borderId="0" applyNumberFormat="0" applyBorder="0" applyAlignment="0" applyProtection="0">
      <alignment vertical="center"/>
    </xf>
    <xf numFmtId="0" fontId="59" fillId="16" borderId="0" applyNumberFormat="0" applyBorder="0" applyAlignment="0" applyProtection="0">
      <alignment vertical="center"/>
    </xf>
    <xf numFmtId="0" fontId="59" fillId="16" borderId="0" applyNumberFormat="0" applyBorder="0" applyAlignment="0" applyProtection="0">
      <alignment vertical="center"/>
    </xf>
    <xf numFmtId="0" fontId="59" fillId="16" borderId="0" applyNumberFormat="0" applyBorder="0" applyAlignment="0" applyProtection="0">
      <alignment vertical="center"/>
    </xf>
    <xf numFmtId="0" fontId="59" fillId="16" borderId="0" applyNumberFormat="0" applyBorder="0" applyAlignment="0" applyProtection="0">
      <alignment vertical="center"/>
    </xf>
    <xf numFmtId="0" fontId="59" fillId="16" borderId="0" applyNumberFormat="0" applyBorder="0" applyAlignment="0" applyProtection="0">
      <alignment vertical="center"/>
    </xf>
    <xf numFmtId="0" fontId="59" fillId="16" borderId="0" applyNumberFormat="0" applyBorder="0" applyAlignment="0" applyProtection="0">
      <alignment vertical="center"/>
    </xf>
    <xf numFmtId="0" fontId="59" fillId="16" borderId="0" applyNumberFormat="0" applyBorder="0" applyAlignment="0" applyProtection="0">
      <alignment vertical="center"/>
    </xf>
    <xf numFmtId="0" fontId="59" fillId="16" borderId="0" applyNumberFormat="0" applyBorder="0" applyAlignment="0" applyProtection="0">
      <alignment vertical="center"/>
    </xf>
    <xf numFmtId="0" fontId="59" fillId="16" borderId="0" applyNumberFormat="0" applyBorder="0" applyAlignment="0" applyProtection="0">
      <alignment vertical="center"/>
    </xf>
    <xf numFmtId="0" fontId="59" fillId="16" borderId="0" applyNumberFormat="0" applyBorder="0" applyAlignment="0" applyProtection="0">
      <alignment vertical="center"/>
    </xf>
    <xf numFmtId="0" fontId="26" fillId="22" borderId="0" applyNumberFormat="0" applyBorder="0" applyAlignment="0" applyProtection="0">
      <alignment vertical="center"/>
    </xf>
    <xf numFmtId="0" fontId="59" fillId="16" borderId="0" applyNumberFormat="0" applyBorder="0" applyAlignment="0" applyProtection="0">
      <alignment vertical="center"/>
    </xf>
    <xf numFmtId="0" fontId="59" fillId="16" borderId="0" applyNumberFormat="0" applyBorder="0" applyAlignment="0" applyProtection="0">
      <alignment vertical="center"/>
    </xf>
    <xf numFmtId="0" fontId="59" fillId="16" borderId="0" applyNumberFormat="0" applyBorder="0" applyAlignment="0" applyProtection="0">
      <alignment vertical="center"/>
    </xf>
    <xf numFmtId="0" fontId="26" fillId="22" borderId="0" applyNumberFormat="0" applyBorder="0" applyAlignment="0" applyProtection="0">
      <alignment vertical="center"/>
    </xf>
    <xf numFmtId="0" fontId="59" fillId="16" borderId="0" applyNumberFormat="0" applyBorder="0" applyAlignment="0" applyProtection="0">
      <alignment vertical="center"/>
    </xf>
    <xf numFmtId="0" fontId="26" fillId="22" borderId="0" applyNumberFormat="0" applyBorder="0" applyAlignment="0" applyProtection="0">
      <alignment vertical="center"/>
    </xf>
    <xf numFmtId="0" fontId="59" fillId="16" borderId="0" applyNumberFormat="0" applyBorder="0" applyAlignment="0" applyProtection="0">
      <alignment vertical="center"/>
    </xf>
    <xf numFmtId="0" fontId="26" fillId="22" borderId="0" applyNumberFormat="0" applyBorder="0" applyAlignment="0" applyProtection="0">
      <alignment vertical="center"/>
    </xf>
    <xf numFmtId="0" fontId="59" fillId="16" borderId="0" applyNumberFormat="0" applyBorder="0" applyAlignment="0" applyProtection="0">
      <alignment vertical="center"/>
    </xf>
    <xf numFmtId="0" fontId="26" fillId="22" borderId="0" applyNumberFormat="0" applyBorder="0" applyAlignment="0" applyProtection="0">
      <alignment vertical="center"/>
    </xf>
    <xf numFmtId="0" fontId="59" fillId="16" borderId="0" applyNumberFormat="0" applyBorder="0" applyAlignment="0" applyProtection="0">
      <alignment vertical="center"/>
    </xf>
    <xf numFmtId="0" fontId="26" fillId="22" borderId="0" applyNumberFormat="0" applyBorder="0" applyAlignment="0" applyProtection="0">
      <alignment vertical="center"/>
    </xf>
    <xf numFmtId="0" fontId="59" fillId="16" borderId="0" applyNumberFormat="0" applyBorder="0" applyAlignment="0" applyProtection="0">
      <alignment vertical="center"/>
    </xf>
    <xf numFmtId="0" fontId="26" fillId="22" borderId="0" applyNumberFormat="0" applyBorder="0" applyAlignment="0" applyProtection="0">
      <alignment vertical="center"/>
    </xf>
    <xf numFmtId="0" fontId="59" fillId="16" borderId="0" applyNumberFormat="0" applyBorder="0" applyAlignment="0" applyProtection="0">
      <alignment vertical="center"/>
    </xf>
    <xf numFmtId="0" fontId="26" fillId="23" borderId="0" applyNumberFormat="0" applyBorder="0" applyAlignment="0" applyProtection="0">
      <alignment vertical="center"/>
    </xf>
    <xf numFmtId="0" fontId="59" fillId="17" borderId="0" applyNumberFormat="0" applyBorder="0" applyAlignment="0" applyProtection="0">
      <alignment vertical="center"/>
    </xf>
    <xf numFmtId="0" fontId="26" fillId="23" borderId="0" applyNumberFormat="0" applyBorder="0" applyAlignment="0" applyProtection="0">
      <alignment vertical="center"/>
    </xf>
    <xf numFmtId="0" fontId="59" fillId="17" borderId="0" applyNumberFormat="0" applyBorder="0" applyAlignment="0" applyProtection="0">
      <alignment vertical="center"/>
    </xf>
    <xf numFmtId="0" fontId="26" fillId="23" borderId="0" applyNumberFormat="0" applyBorder="0" applyAlignment="0" applyProtection="0">
      <alignment vertical="center"/>
    </xf>
    <xf numFmtId="0" fontId="59" fillId="17" borderId="0" applyNumberFormat="0" applyBorder="0" applyAlignment="0" applyProtection="0">
      <alignment vertical="center"/>
    </xf>
    <xf numFmtId="0" fontId="26" fillId="23"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26" fillId="23"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26" fillId="23" borderId="0" applyNumberFormat="0" applyBorder="0" applyAlignment="0" applyProtection="0">
      <alignment vertical="center"/>
    </xf>
    <xf numFmtId="0" fontId="59" fillId="17" borderId="0" applyNumberFormat="0" applyBorder="0" applyAlignment="0" applyProtection="0">
      <alignment vertical="center"/>
    </xf>
    <xf numFmtId="0" fontId="26" fillId="23" borderId="0" applyNumberFormat="0" applyBorder="0" applyAlignment="0" applyProtection="0">
      <alignment vertical="center"/>
    </xf>
    <xf numFmtId="0" fontId="59" fillId="17" borderId="0" applyNumberFormat="0" applyBorder="0" applyAlignment="0" applyProtection="0">
      <alignment vertical="center"/>
    </xf>
    <xf numFmtId="0" fontId="26" fillId="23" borderId="0" applyNumberFormat="0" applyBorder="0" applyAlignment="0" applyProtection="0">
      <alignment vertical="center"/>
    </xf>
    <xf numFmtId="0" fontId="59" fillId="17" borderId="0" applyNumberFormat="0" applyBorder="0" applyAlignment="0" applyProtection="0">
      <alignment vertical="center"/>
    </xf>
    <xf numFmtId="0" fontId="26" fillId="23" borderId="0" applyNumberFormat="0" applyBorder="0" applyAlignment="0" applyProtection="0">
      <alignment vertical="center"/>
    </xf>
    <xf numFmtId="0" fontId="59" fillId="17" borderId="0" applyNumberFormat="0" applyBorder="0" applyAlignment="0" applyProtection="0">
      <alignment vertical="center"/>
    </xf>
    <xf numFmtId="0" fontId="26" fillId="23" borderId="0" applyNumberFormat="0" applyBorder="0" applyAlignment="0" applyProtection="0">
      <alignment vertical="center"/>
    </xf>
    <xf numFmtId="0" fontId="59" fillId="17" borderId="0" applyNumberFormat="0" applyBorder="0" applyAlignment="0" applyProtection="0">
      <alignment vertical="center"/>
    </xf>
    <xf numFmtId="0" fontId="26" fillId="23" borderId="0" applyNumberFormat="0" applyBorder="0" applyAlignment="0" applyProtection="0">
      <alignment vertical="center"/>
    </xf>
    <xf numFmtId="0" fontId="59" fillId="17" borderId="0" applyNumberFormat="0" applyBorder="0" applyAlignment="0" applyProtection="0">
      <alignment vertical="center"/>
    </xf>
    <xf numFmtId="0" fontId="59" fillId="16" borderId="0" applyNumberFormat="0" applyBorder="0" applyAlignment="0" applyProtection="0">
      <alignment vertical="center"/>
    </xf>
    <xf numFmtId="0" fontId="59" fillId="16" borderId="0" applyNumberFormat="0" applyBorder="0" applyAlignment="0" applyProtection="0">
      <alignment vertical="center"/>
    </xf>
    <xf numFmtId="0" fontId="59" fillId="16" borderId="0" applyNumberFormat="0" applyBorder="0" applyAlignment="0" applyProtection="0">
      <alignment vertical="center"/>
    </xf>
    <xf numFmtId="0" fontId="59" fillId="16" borderId="0" applyNumberFormat="0" applyBorder="0" applyAlignment="0" applyProtection="0">
      <alignment vertical="center"/>
    </xf>
    <xf numFmtId="0" fontId="59" fillId="16" borderId="0" applyNumberFormat="0" applyBorder="0" applyAlignment="0" applyProtection="0">
      <alignment vertical="center"/>
    </xf>
    <xf numFmtId="0" fontId="59" fillId="16" borderId="0" applyNumberFormat="0" applyBorder="0" applyAlignment="0" applyProtection="0">
      <alignment vertical="center"/>
    </xf>
    <xf numFmtId="0" fontId="59" fillId="16" borderId="0" applyNumberFormat="0" applyBorder="0" applyAlignment="0" applyProtection="0">
      <alignment vertical="center"/>
    </xf>
    <xf numFmtId="0" fontId="59" fillId="16" borderId="0" applyNumberFormat="0" applyBorder="0" applyAlignment="0" applyProtection="0">
      <alignment vertical="center"/>
    </xf>
    <xf numFmtId="0" fontId="59" fillId="16" borderId="0" applyNumberFormat="0" applyBorder="0" applyAlignment="0" applyProtection="0">
      <alignment vertical="center"/>
    </xf>
    <xf numFmtId="0" fontId="59" fillId="16" borderId="0" applyNumberFormat="0" applyBorder="0" applyAlignment="0" applyProtection="0">
      <alignment vertical="center"/>
    </xf>
    <xf numFmtId="0" fontId="59" fillId="16" borderId="0" applyNumberFormat="0" applyBorder="0" applyAlignment="0" applyProtection="0">
      <alignment vertical="center"/>
    </xf>
    <xf numFmtId="0" fontId="59" fillId="16" borderId="0" applyNumberFormat="0" applyBorder="0" applyAlignment="0" applyProtection="0">
      <alignment vertical="center"/>
    </xf>
    <xf numFmtId="0" fontId="59" fillId="16" borderId="0" applyNumberFormat="0" applyBorder="0" applyAlignment="0" applyProtection="0">
      <alignment vertical="center"/>
    </xf>
    <xf numFmtId="0" fontId="59" fillId="16" borderId="0" applyNumberFormat="0" applyBorder="0" applyAlignment="0" applyProtection="0">
      <alignment vertical="center"/>
    </xf>
    <xf numFmtId="0" fontId="59" fillId="16" borderId="0" applyNumberFormat="0" applyBorder="0" applyAlignment="0" applyProtection="0">
      <alignment vertical="center"/>
    </xf>
    <xf numFmtId="0" fontId="59" fillId="16" borderId="0" applyNumberFormat="0" applyBorder="0" applyAlignment="0" applyProtection="0">
      <alignment vertical="center"/>
    </xf>
    <xf numFmtId="0" fontId="59" fillId="16" borderId="0" applyNumberFormat="0" applyBorder="0" applyAlignment="0" applyProtection="0">
      <alignment vertical="center"/>
    </xf>
    <xf numFmtId="0" fontId="59" fillId="16" borderId="0" applyNumberFormat="0" applyBorder="0" applyAlignment="0" applyProtection="0">
      <alignment vertical="center"/>
    </xf>
    <xf numFmtId="0" fontId="59" fillId="16" borderId="0" applyNumberFormat="0" applyBorder="0" applyAlignment="0" applyProtection="0">
      <alignment vertical="center"/>
    </xf>
    <xf numFmtId="0" fontId="59" fillId="16" borderId="0" applyNumberFormat="0" applyBorder="0" applyAlignment="0" applyProtection="0">
      <alignment vertical="center"/>
    </xf>
    <xf numFmtId="0" fontId="59" fillId="16" borderId="0" applyNumberFormat="0" applyBorder="0" applyAlignment="0" applyProtection="0">
      <alignment vertical="center"/>
    </xf>
    <xf numFmtId="0" fontId="59" fillId="16" borderId="0" applyNumberFormat="0" applyBorder="0" applyAlignment="0" applyProtection="0">
      <alignment vertical="center"/>
    </xf>
    <xf numFmtId="0" fontId="59" fillId="16" borderId="0" applyNumberFormat="0" applyBorder="0" applyAlignment="0" applyProtection="0">
      <alignment vertical="center"/>
    </xf>
    <xf numFmtId="0" fontId="59" fillId="16" borderId="0" applyNumberFormat="0" applyBorder="0" applyAlignment="0" applyProtection="0">
      <alignment vertical="center"/>
    </xf>
    <xf numFmtId="0" fontId="59" fillId="16" borderId="0" applyNumberFormat="0" applyBorder="0" applyAlignment="0" applyProtection="0">
      <alignment vertical="center"/>
    </xf>
    <xf numFmtId="0" fontId="59" fillId="16" borderId="0" applyNumberFormat="0" applyBorder="0" applyAlignment="0" applyProtection="0">
      <alignment vertical="center"/>
    </xf>
    <xf numFmtId="0" fontId="59" fillId="16" borderId="0" applyNumberFormat="0" applyBorder="0" applyAlignment="0" applyProtection="0">
      <alignment vertical="center"/>
    </xf>
    <xf numFmtId="0" fontId="59" fillId="16" borderId="0" applyNumberFormat="0" applyBorder="0" applyAlignment="0" applyProtection="0">
      <alignment vertical="center"/>
    </xf>
    <xf numFmtId="0" fontId="59" fillId="16" borderId="0" applyNumberFormat="0" applyBorder="0" applyAlignment="0" applyProtection="0">
      <alignment vertical="center"/>
    </xf>
    <xf numFmtId="0" fontId="59" fillId="16" borderId="0" applyNumberFormat="0" applyBorder="0" applyAlignment="0" applyProtection="0">
      <alignment vertical="center"/>
    </xf>
    <xf numFmtId="0" fontId="59" fillId="16" borderId="0" applyNumberFormat="0" applyBorder="0" applyAlignment="0" applyProtection="0">
      <alignment vertical="center"/>
    </xf>
    <xf numFmtId="0" fontId="59" fillId="16" borderId="0" applyNumberFormat="0" applyBorder="0" applyAlignment="0" applyProtection="0">
      <alignment vertical="center"/>
    </xf>
    <xf numFmtId="0" fontId="59" fillId="16" borderId="0" applyNumberFormat="0" applyBorder="0" applyAlignment="0" applyProtection="0">
      <alignment vertical="center"/>
    </xf>
    <xf numFmtId="0" fontId="59" fillId="16" borderId="0" applyNumberFormat="0" applyBorder="0" applyAlignment="0" applyProtection="0">
      <alignment vertical="center"/>
    </xf>
    <xf numFmtId="0" fontId="59" fillId="16" borderId="0" applyNumberFormat="0" applyBorder="0" applyAlignment="0" applyProtection="0">
      <alignment vertical="center"/>
    </xf>
    <xf numFmtId="0" fontId="59" fillId="16" borderId="0" applyNumberFormat="0" applyBorder="0" applyAlignment="0" applyProtection="0">
      <alignment vertical="center"/>
    </xf>
    <xf numFmtId="0" fontId="59" fillId="16" borderId="0" applyNumberFormat="0" applyBorder="0" applyAlignment="0" applyProtection="0">
      <alignment vertical="center"/>
    </xf>
    <xf numFmtId="0" fontId="59" fillId="16" borderId="0" applyNumberFormat="0" applyBorder="0" applyAlignment="0" applyProtection="0">
      <alignment vertical="center"/>
    </xf>
    <xf numFmtId="0" fontId="59" fillId="16" borderId="0" applyNumberFormat="0" applyBorder="0" applyAlignment="0" applyProtection="0">
      <alignment vertical="center"/>
    </xf>
    <xf numFmtId="0" fontId="59" fillId="16" borderId="0" applyNumberFormat="0" applyBorder="0" applyAlignment="0" applyProtection="0">
      <alignment vertical="center"/>
    </xf>
    <xf numFmtId="0" fontId="59" fillId="16" borderId="0" applyNumberFormat="0" applyBorder="0" applyAlignment="0" applyProtection="0">
      <alignment vertical="center"/>
    </xf>
    <xf numFmtId="0" fontId="59" fillId="16" borderId="0" applyNumberFormat="0" applyBorder="0" applyAlignment="0" applyProtection="0">
      <alignment vertical="center"/>
    </xf>
    <xf numFmtId="0" fontId="59" fillId="16" borderId="0" applyNumberFormat="0" applyBorder="0" applyAlignment="0" applyProtection="0">
      <alignment vertical="center"/>
    </xf>
    <xf numFmtId="0" fontId="59" fillId="16" borderId="0" applyNumberFormat="0" applyBorder="0" applyAlignment="0" applyProtection="0">
      <alignment vertical="center"/>
    </xf>
    <xf numFmtId="0" fontId="59" fillId="16" borderId="0" applyNumberFormat="0" applyBorder="0" applyAlignment="0" applyProtection="0">
      <alignment vertical="center"/>
    </xf>
    <xf numFmtId="0" fontId="59" fillId="16" borderId="0" applyNumberFormat="0" applyBorder="0" applyAlignment="0" applyProtection="0">
      <alignment vertical="center"/>
    </xf>
    <xf numFmtId="0" fontId="59" fillId="16" borderId="0" applyNumberFormat="0" applyBorder="0" applyAlignment="0" applyProtection="0">
      <alignment vertical="center"/>
    </xf>
    <xf numFmtId="0" fontId="59" fillId="16" borderId="0" applyNumberFormat="0" applyBorder="0" applyAlignment="0" applyProtection="0">
      <alignment vertical="center"/>
    </xf>
    <xf numFmtId="0" fontId="59" fillId="16" borderId="0" applyNumberFormat="0" applyBorder="0" applyAlignment="0" applyProtection="0">
      <alignment vertical="center"/>
    </xf>
    <xf numFmtId="0" fontId="59" fillId="16" borderId="0" applyNumberFormat="0" applyBorder="0" applyAlignment="0" applyProtection="0">
      <alignment vertical="center"/>
    </xf>
    <xf numFmtId="0" fontId="59" fillId="16" borderId="0" applyNumberFormat="0" applyBorder="0" applyAlignment="0" applyProtection="0">
      <alignment vertical="center"/>
    </xf>
    <xf numFmtId="0" fontId="59" fillId="16" borderId="0" applyNumberFormat="0" applyBorder="0" applyAlignment="0" applyProtection="0">
      <alignment vertical="center"/>
    </xf>
    <xf numFmtId="0" fontId="59" fillId="16"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24" borderId="0" applyNumberFormat="0" applyBorder="0" applyAlignment="0" applyProtection="0">
      <alignment vertical="center"/>
    </xf>
    <xf numFmtId="0" fontId="59" fillId="24" borderId="0" applyNumberFormat="0" applyBorder="0" applyAlignment="0" applyProtection="0">
      <alignment vertical="center"/>
    </xf>
    <xf numFmtId="0" fontId="59" fillId="24" borderId="0" applyNumberFormat="0" applyBorder="0" applyAlignment="0" applyProtection="0">
      <alignment vertical="center"/>
    </xf>
    <xf numFmtId="0" fontId="59" fillId="24" borderId="0" applyNumberFormat="0" applyBorder="0" applyAlignment="0" applyProtection="0">
      <alignment vertical="center"/>
    </xf>
    <xf numFmtId="0" fontId="59" fillId="24" borderId="0" applyNumberFormat="0" applyBorder="0" applyAlignment="0" applyProtection="0">
      <alignment vertical="center"/>
    </xf>
    <xf numFmtId="0" fontId="59" fillId="24" borderId="0" applyNumberFormat="0" applyBorder="0" applyAlignment="0" applyProtection="0">
      <alignment vertical="center"/>
    </xf>
    <xf numFmtId="0" fontId="59" fillId="24" borderId="0" applyNumberFormat="0" applyBorder="0" applyAlignment="0" applyProtection="0">
      <alignment vertical="center"/>
    </xf>
    <xf numFmtId="0" fontId="59" fillId="24" borderId="0" applyNumberFormat="0" applyBorder="0" applyAlignment="0" applyProtection="0">
      <alignment vertical="center"/>
    </xf>
    <xf numFmtId="0" fontId="59" fillId="24" borderId="0" applyNumberFormat="0" applyBorder="0" applyAlignment="0" applyProtection="0">
      <alignment vertical="center"/>
    </xf>
    <xf numFmtId="0" fontId="59" fillId="24" borderId="0" applyNumberFormat="0" applyBorder="0" applyAlignment="0" applyProtection="0">
      <alignment vertical="center"/>
    </xf>
    <xf numFmtId="0" fontId="59" fillId="24" borderId="0" applyNumberFormat="0" applyBorder="0" applyAlignment="0" applyProtection="0">
      <alignment vertical="center"/>
    </xf>
    <xf numFmtId="0" fontId="59" fillId="24" borderId="0" applyNumberFormat="0" applyBorder="0" applyAlignment="0" applyProtection="0">
      <alignment vertical="center"/>
    </xf>
    <xf numFmtId="0" fontId="59" fillId="24" borderId="0" applyNumberFormat="0" applyBorder="0" applyAlignment="0" applyProtection="0">
      <alignment vertical="center"/>
    </xf>
    <xf numFmtId="0" fontId="59" fillId="24" borderId="0" applyNumberFormat="0" applyBorder="0" applyAlignment="0" applyProtection="0">
      <alignment vertical="center"/>
    </xf>
    <xf numFmtId="0" fontId="59" fillId="24" borderId="0" applyNumberFormat="0" applyBorder="0" applyAlignment="0" applyProtection="0">
      <alignment vertical="center"/>
    </xf>
    <xf numFmtId="0" fontId="59" fillId="24" borderId="0" applyNumberFormat="0" applyBorder="0" applyAlignment="0" applyProtection="0">
      <alignment vertical="center"/>
    </xf>
    <xf numFmtId="0" fontId="59" fillId="24" borderId="0" applyNumberFormat="0" applyBorder="0" applyAlignment="0" applyProtection="0">
      <alignment vertical="center"/>
    </xf>
    <xf numFmtId="0" fontId="59" fillId="24" borderId="0" applyNumberFormat="0" applyBorder="0" applyAlignment="0" applyProtection="0">
      <alignment vertical="center"/>
    </xf>
    <xf numFmtId="0" fontId="59" fillId="24" borderId="0" applyNumberFormat="0" applyBorder="0" applyAlignment="0" applyProtection="0">
      <alignment vertical="center"/>
    </xf>
    <xf numFmtId="0" fontId="59" fillId="24" borderId="0" applyNumberFormat="0" applyBorder="0" applyAlignment="0" applyProtection="0">
      <alignment vertical="center"/>
    </xf>
    <xf numFmtId="0" fontId="59" fillId="24" borderId="0" applyNumberFormat="0" applyBorder="0" applyAlignment="0" applyProtection="0">
      <alignment vertical="center"/>
    </xf>
    <xf numFmtId="0" fontId="59" fillId="24" borderId="0" applyNumberFormat="0" applyBorder="0" applyAlignment="0" applyProtection="0">
      <alignment vertical="center"/>
    </xf>
    <xf numFmtId="0" fontId="59" fillId="24" borderId="0" applyNumberFormat="0" applyBorder="0" applyAlignment="0" applyProtection="0">
      <alignment vertical="center"/>
    </xf>
    <xf numFmtId="0" fontId="59" fillId="24" borderId="0" applyNumberFormat="0" applyBorder="0" applyAlignment="0" applyProtection="0">
      <alignment vertical="center"/>
    </xf>
    <xf numFmtId="0" fontId="59" fillId="24" borderId="0" applyNumberFormat="0" applyBorder="0" applyAlignment="0" applyProtection="0">
      <alignment vertical="center"/>
    </xf>
    <xf numFmtId="0" fontId="59" fillId="24" borderId="0" applyNumberFormat="0" applyBorder="0" applyAlignment="0" applyProtection="0">
      <alignment vertical="center"/>
    </xf>
    <xf numFmtId="0" fontId="59" fillId="24" borderId="0" applyNumberFormat="0" applyBorder="0" applyAlignment="0" applyProtection="0">
      <alignment vertical="center"/>
    </xf>
    <xf numFmtId="0" fontId="59" fillId="24" borderId="0" applyNumberFormat="0" applyBorder="0" applyAlignment="0" applyProtection="0">
      <alignment vertical="center"/>
    </xf>
    <xf numFmtId="0" fontId="59" fillId="24" borderId="0" applyNumberFormat="0" applyBorder="0" applyAlignment="0" applyProtection="0">
      <alignment vertical="center"/>
    </xf>
    <xf numFmtId="0" fontId="59" fillId="24" borderId="0" applyNumberFormat="0" applyBorder="0" applyAlignment="0" applyProtection="0">
      <alignment vertical="center"/>
    </xf>
    <xf numFmtId="0" fontId="59" fillId="24" borderId="0" applyNumberFormat="0" applyBorder="0" applyAlignment="0" applyProtection="0">
      <alignment vertical="center"/>
    </xf>
    <xf numFmtId="0" fontId="59" fillId="24" borderId="0" applyNumberFormat="0" applyBorder="0" applyAlignment="0" applyProtection="0">
      <alignment vertical="center"/>
    </xf>
    <xf numFmtId="0" fontId="59" fillId="24" borderId="0" applyNumberFormat="0" applyBorder="0" applyAlignment="0" applyProtection="0">
      <alignment vertical="center"/>
    </xf>
    <xf numFmtId="0" fontId="59" fillId="24" borderId="0" applyNumberFormat="0" applyBorder="0" applyAlignment="0" applyProtection="0">
      <alignment vertical="center"/>
    </xf>
    <xf numFmtId="0" fontId="59" fillId="24" borderId="0" applyNumberFormat="0" applyBorder="0" applyAlignment="0" applyProtection="0">
      <alignment vertical="center"/>
    </xf>
    <xf numFmtId="0" fontId="59" fillId="24" borderId="0" applyNumberFormat="0" applyBorder="0" applyAlignment="0" applyProtection="0">
      <alignment vertical="center"/>
    </xf>
    <xf numFmtId="0" fontId="59" fillId="24" borderId="0" applyNumberFormat="0" applyBorder="0" applyAlignment="0" applyProtection="0">
      <alignment vertical="center"/>
    </xf>
    <xf numFmtId="0" fontId="59" fillId="24" borderId="0" applyNumberFormat="0" applyBorder="0" applyAlignment="0" applyProtection="0">
      <alignment vertical="center"/>
    </xf>
    <xf numFmtId="0" fontId="59" fillId="24" borderId="0" applyNumberFormat="0" applyBorder="0" applyAlignment="0" applyProtection="0">
      <alignment vertical="center"/>
    </xf>
    <xf numFmtId="0" fontId="59" fillId="24" borderId="0" applyNumberFormat="0" applyBorder="0" applyAlignment="0" applyProtection="0">
      <alignment vertical="center"/>
    </xf>
    <xf numFmtId="0" fontId="59" fillId="24" borderId="0" applyNumberFormat="0" applyBorder="0" applyAlignment="0" applyProtection="0">
      <alignment vertical="center"/>
    </xf>
    <xf numFmtId="0" fontId="59" fillId="24" borderId="0" applyNumberFormat="0" applyBorder="0" applyAlignment="0" applyProtection="0">
      <alignment vertical="center"/>
    </xf>
    <xf numFmtId="0" fontId="59" fillId="24" borderId="0" applyNumberFormat="0" applyBorder="0" applyAlignment="0" applyProtection="0">
      <alignment vertical="center"/>
    </xf>
    <xf numFmtId="0" fontId="59" fillId="24" borderId="0" applyNumberFormat="0" applyBorder="0" applyAlignment="0" applyProtection="0">
      <alignment vertical="center"/>
    </xf>
    <xf numFmtId="0" fontId="59" fillId="24" borderId="0" applyNumberFormat="0" applyBorder="0" applyAlignment="0" applyProtection="0">
      <alignment vertical="center"/>
    </xf>
    <xf numFmtId="0" fontId="59" fillId="24" borderId="0" applyNumberFormat="0" applyBorder="0" applyAlignment="0" applyProtection="0">
      <alignment vertical="center"/>
    </xf>
    <xf numFmtId="0" fontId="59" fillId="24" borderId="0" applyNumberFormat="0" applyBorder="0" applyAlignment="0" applyProtection="0">
      <alignment vertical="center"/>
    </xf>
    <xf numFmtId="0" fontId="59" fillId="24" borderId="0" applyNumberFormat="0" applyBorder="0" applyAlignment="0" applyProtection="0">
      <alignment vertical="center"/>
    </xf>
    <xf numFmtId="0" fontId="59" fillId="24" borderId="0" applyNumberFormat="0" applyBorder="0" applyAlignment="0" applyProtection="0">
      <alignment vertical="center"/>
    </xf>
    <xf numFmtId="0" fontId="59" fillId="24" borderId="0" applyNumberFormat="0" applyBorder="0" applyAlignment="0" applyProtection="0">
      <alignment vertical="center"/>
    </xf>
    <xf numFmtId="0" fontId="59" fillId="24" borderId="0" applyNumberFormat="0" applyBorder="0" applyAlignment="0" applyProtection="0">
      <alignment vertical="center"/>
    </xf>
    <xf numFmtId="0" fontId="59" fillId="24" borderId="0" applyNumberFormat="0" applyBorder="0" applyAlignment="0" applyProtection="0">
      <alignment vertical="center"/>
    </xf>
    <xf numFmtId="0" fontId="59" fillId="24"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25" borderId="0" applyNumberFormat="0" applyBorder="0" applyAlignment="0" applyProtection="0">
      <alignment vertical="center"/>
    </xf>
    <xf numFmtId="0" fontId="59" fillId="12" borderId="0" applyNumberFormat="0" applyBorder="0" applyAlignment="0" applyProtection="0">
      <alignment vertical="center"/>
    </xf>
    <xf numFmtId="0" fontId="59" fillId="12" borderId="0" applyNumberFormat="0" applyBorder="0" applyAlignment="0" applyProtection="0">
      <alignment vertical="center"/>
    </xf>
    <xf numFmtId="0" fontId="59" fillId="12" borderId="0" applyNumberFormat="0" applyBorder="0" applyAlignment="0" applyProtection="0">
      <alignment vertical="center"/>
    </xf>
    <xf numFmtId="0" fontId="59" fillId="12" borderId="0" applyNumberFormat="0" applyBorder="0" applyAlignment="0" applyProtection="0">
      <alignment vertical="center"/>
    </xf>
    <xf numFmtId="0" fontId="59" fillId="12" borderId="0" applyNumberFormat="0" applyBorder="0" applyAlignment="0" applyProtection="0">
      <alignment vertical="center"/>
    </xf>
    <xf numFmtId="0" fontId="59" fillId="12" borderId="0" applyNumberFormat="0" applyBorder="0" applyAlignment="0" applyProtection="0">
      <alignment vertical="center"/>
    </xf>
    <xf numFmtId="0" fontId="59" fillId="12" borderId="0" applyNumberFormat="0" applyBorder="0" applyAlignment="0" applyProtection="0">
      <alignment vertical="center"/>
    </xf>
    <xf numFmtId="0" fontId="59" fillId="12" borderId="0" applyNumberFormat="0" applyBorder="0" applyAlignment="0" applyProtection="0">
      <alignment vertical="center"/>
    </xf>
    <xf numFmtId="0" fontId="59" fillId="12" borderId="0" applyNumberFormat="0" applyBorder="0" applyAlignment="0" applyProtection="0">
      <alignment vertical="center"/>
    </xf>
    <xf numFmtId="0" fontId="59" fillId="12" borderId="0" applyNumberFormat="0" applyBorder="0" applyAlignment="0" applyProtection="0">
      <alignment vertical="center"/>
    </xf>
    <xf numFmtId="0" fontId="59" fillId="12" borderId="0" applyNumberFormat="0" applyBorder="0" applyAlignment="0" applyProtection="0">
      <alignment vertical="center"/>
    </xf>
    <xf numFmtId="0" fontId="59" fillId="12" borderId="0" applyNumberFormat="0" applyBorder="0" applyAlignment="0" applyProtection="0">
      <alignment vertical="center"/>
    </xf>
    <xf numFmtId="0" fontId="59" fillId="12" borderId="0" applyNumberFormat="0" applyBorder="0" applyAlignment="0" applyProtection="0">
      <alignment vertical="center"/>
    </xf>
    <xf numFmtId="0" fontId="59" fillId="12" borderId="0" applyNumberFormat="0" applyBorder="0" applyAlignment="0" applyProtection="0">
      <alignment vertical="center"/>
    </xf>
    <xf numFmtId="0" fontId="59" fillId="12" borderId="0" applyNumberFormat="0" applyBorder="0" applyAlignment="0" applyProtection="0">
      <alignment vertical="center"/>
    </xf>
    <xf numFmtId="0" fontId="59" fillId="12" borderId="0" applyNumberFormat="0" applyBorder="0" applyAlignment="0" applyProtection="0">
      <alignment vertical="center"/>
    </xf>
    <xf numFmtId="0" fontId="59" fillId="12" borderId="0" applyNumberFormat="0" applyBorder="0" applyAlignment="0" applyProtection="0">
      <alignment vertical="center"/>
    </xf>
    <xf numFmtId="0" fontId="59" fillId="12" borderId="0" applyNumberFormat="0" applyBorder="0" applyAlignment="0" applyProtection="0">
      <alignment vertical="center"/>
    </xf>
    <xf numFmtId="0" fontId="59" fillId="12" borderId="0" applyNumberFormat="0" applyBorder="0" applyAlignment="0" applyProtection="0">
      <alignment vertical="center"/>
    </xf>
    <xf numFmtId="0" fontId="59" fillId="12" borderId="0" applyNumberFormat="0" applyBorder="0" applyAlignment="0" applyProtection="0">
      <alignment vertical="center"/>
    </xf>
    <xf numFmtId="0" fontId="59" fillId="12" borderId="0" applyNumberFormat="0" applyBorder="0" applyAlignment="0" applyProtection="0">
      <alignment vertical="center"/>
    </xf>
    <xf numFmtId="0" fontId="59" fillId="12" borderId="0" applyNumberFormat="0" applyBorder="0" applyAlignment="0" applyProtection="0">
      <alignment vertical="center"/>
    </xf>
    <xf numFmtId="0" fontId="59" fillId="12" borderId="0" applyNumberFormat="0" applyBorder="0" applyAlignment="0" applyProtection="0">
      <alignment vertical="center"/>
    </xf>
    <xf numFmtId="0" fontId="59" fillId="12" borderId="0" applyNumberFormat="0" applyBorder="0" applyAlignment="0" applyProtection="0">
      <alignment vertical="center"/>
    </xf>
    <xf numFmtId="0" fontId="59" fillId="12" borderId="0" applyNumberFormat="0" applyBorder="0" applyAlignment="0" applyProtection="0">
      <alignment vertical="center"/>
    </xf>
    <xf numFmtId="0" fontId="59" fillId="12" borderId="0" applyNumberFormat="0" applyBorder="0" applyAlignment="0" applyProtection="0">
      <alignment vertical="center"/>
    </xf>
    <xf numFmtId="0" fontId="59" fillId="12" borderId="0" applyNumberFormat="0" applyBorder="0" applyAlignment="0" applyProtection="0">
      <alignment vertical="center"/>
    </xf>
    <xf numFmtId="0" fontId="59" fillId="12" borderId="0" applyNumberFormat="0" applyBorder="0" applyAlignment="0" applyProtection="0">
      <alignment vertical="center"/>
    </xf>
    <xf numFmtId="0" fontId="59" fillId="12" borderId="0" applyNumberFormat="0" applyBorder="0" applyAlignment="0" applyProtection="0">
      <alignment vertical="center"/>
    </xf>
    <xf numFmtId="0" fontId="59" fillId="12" borderId="0" applyNumberFormat="0" applyBorder="0" applyAlignment="0" applyProtection="0">
      <alignment vertical="center"/>
    </xf>
    <xf numFmtId="0" fontId="59" fillId="12" borderId="0" applyNumberFormat="0" applyBorder="0" applyAlignment="0" applyProtection="0">
      <alignment vertical="center"/>
    </xf>
    <xf numFmtId="0" fontId="59" fillId="12" borderId="0" applyNumberFormat="0" applyBorder="0" applyAlignment="0" applyProtection="0">
      <alignment vertical="center"/>
    </xf>
    <xf numFmtId="0" fontId="59" fillId="12" borderId="0" applyNumberFormat="0" applyBorder="0" applyAlignment="0" applyProtection="0">
      <alignment vertical="center"/>
    </xf>
    <xf numFmtId="0" fontId="59" fillId="12" borderId="0" applyNumberFormat="0" applyBorder="0" applyAlignment="0" applyProtection="0">
      <alignment vertical="center"/>
    </xf>
    <xf numFmtId="0" fontId="59" fillId="12" borderId="0" applyNumberFormat="0" applyBorder="0" applyAlignment="0" applyProtection="0">
      <alignment vertical="center"/>
    </xf>
    <xf numFmtId="0" fontId="59" fillId="12" borderId="0" applyNumberFormat="0" applyBorder="0" applyAlignment="0" applyProtection="0">
      <alignment vertical="center"/>
    </xf>
    <xf numFmtId="0" fontId="59" fillId="12" borderId="0" applyNumberFormat="0" applyBorder="0" applyAlignment="0" applyProtection="0">
      <alignment vertical="center"/>
    </xf>
    <xf numFmtId="0" fontId="59" fillId="12" borderId="0" applyNumberFormat="0" applyBorder="0" applyAlignment="0" applyProtection="0">
      <alignment vertical="center"/>
    </xf>
    <xf numFmtId="0" fontId="59" fillId="12" borderId="0" applyNumberFormat="0" applyBorder="0" applyAlignment="0" applyProtection="0">
      <alignment vertical="center"/>
    </xf>
    <xf numFmtId="0" fontId="59" fillId="12" borderId="0" applyNumberFormat="0" applyBorder="0" applyAlignment="0" applyProtection="0">
      <alignment vertical="center"/>
    </xf>
    <xf numFmtId="0" fontId="59" fillId="12" borderId="0" applyNumberFormat="0" applyBorder="0" applyAlignment="0" applyProtection="0">
      <alignment vertical="center"/>
    </xf>
    <xf numFmtId="0" fontId="59" fillId="12" borderId="0" applyNumberFormat="0" applyBorder="0" applyAlignment="0" applyProtection="0">
      <alignment vertical="center"/>
    </xf>
    <xf numFmtId="0" fontId="59" fillId="12" borderId="0" applyNumberFormat="0" applyBorder="0" applyAlignment="0" applyProtection="0">
      <alignment vertical="center"/>
    </xf>
    <xf numFmtId="0" fontId="59" fillId="12" borderId="0" applyNumberFormat="0" applyBorder="0" applyAlignment="0" applyProtection="0">
      <alignment vertical="center"/>
    </xf>
    <xf numFmtId="0" fontId="59" fillId="12" borderId="0" applyNumberFormat="0" applyBorder="0" applyAlignment="0" applyProtection="0">
      <alignment vertical="center"/>
    </xf>
    <xf numFmtId="0" fontId="59" fillId="12" borderId="0" applyNumberFormat="0" applyBorder="0" applyAlignment="0" applyProtection="0">
      <alignment vertical="center"/>
    </xf>
    <xf numFmtId="0" fontId="59" fillId="12" borderId="0" applyNumberFormat="0" applyBorder="0" applyAlignment="0" applyProtection="0">
      <alignment vertical="center"/>
    </xf>
    <xf numFmtId="0" fontId="59" fillId="12" borderId="0" applyNumberFormat="0" applyBorder="0" applyAlignment="0" applyProtection="0">
      <alignment vertical="center"/>
    </xf>
    <xf numFmtId="0" fontId="59" fillId="12" borderId="0" applyNumberFormat="0" applyBorder="0" applyAlignment="0" applyProtection="0">
      <alignment vertical="center"/>
    </xf>
    <xf numFmtId="0" fontId="59" fillId="12" borderId="0" applyNumberFormat="0" applyBorder="0" applyAlignment="0" applyProtection="0">
      <alignment vertical="center"/>
    </xf>
    <xf numFmtId="0" fontId="59" fillId="12" borderId="0" applyNumberFormat="0" applyBorder="0" applyAlignment="0" applyProtection="0">
      <alignment vertical="center"/>
    </xf>
    <xf numFmtId="0" fontId="59" fillId="12" borderId="0" applyNumberFormat="0" applyBorder="0" applyAlignment="0" applyProtection="0">
      <alignment vertical="center"/>
    </xf>
    <xf numFmtId="0" fontId="59" fillId="12" borderId="0" applyNumberFormat="0" applyBorder="0" applyAlignment="0" applyProtection="0">
      <alignment vertical="center"/>
    </xf>
    <xf numFmtId="0" fontId="59" fillId="14" borderId="0" applyNumberFormat="0" applyBorder="0" applyAlignment="0" applyProtection="0">
      <alignment vertical="center"/>
    </xf>
    <xf numFmtId="0" fontId="59" fillId="14" borderId="0" applyNumberFormat="0" applyBorder="0" applyAlignment="0" applyProtection="0">
      <alignment vertical="center"/>
    </xf>
    <xf numFmtId="0" fontId="59" fillId="14" borderId="0" applyNumberFormat="0" applyBorder="0" applyAlignment="0" applyProtection="0">
      <alignment vertical="center"/>
    </xf>
    <xf numFmtId="0" fontId="59" fillId="14" borderId="0" applyNumberFormat="0" applyBorder="0" applyAlignment="0" applyProtection="0">
      <alignment vertical="center"/>
    </xf>
    <xf numFmtId="0" fontId="59" fillId="14" borderId="0" applyNumberFormat="0" applyBorder="0" applyAlignment="0" applyProtection="0">
      <alignment vertical="center"/>
    </xf>
    <xf numFmtId="0" fontId="59" fillId="14" borderId="0" applyNumberFormat="0" applyBorder="0" applyAlignment="0" applyProtection="0">
      <alignment vertical="center"/>
    </xf>
    <xf numFmtId="0" fontId="59" fillId="14" borderId="0" applyNumberFormat="0" applyBorder="0" applyAlignment="0" applyProtection="0">
      <alignment vertical="center"/>
    </xf>
    <xf numFmtId="0" fontId="59" fillId="14" borderId="0" applyNumberFormat="0" applyBorder="0" applyAlignment="0" applyProtection="0">
      <alignment vertical="center"/>
    </xf>
    <xf numFmtId="0" fontId="59" fillId="14" borderId="0" applyNumberFormat="0" applyBorder="0" applyAlignment="0" applyProtection="0">
      <alignment vertical="center"/>
    </xf>
    <xf numFmtId="0" fontId="59" fillId="14" borderId="0" applyNumberFormat="0" applyBorder="0" applyAlignment="0" applyProtection="0">
      <alignment vertical="center"/>
    </xf>
    <xf numFmtId="0" fontId="59" fillId="14" borderId="0" applyNumberFormat="0" applyBorder="0" applyAlignment="0" applyProtection="0">
      <alignment vertical="center"/>
    </xf>
    <xf numFmtId="0" fontId="59" fillId="14" borderId="0" applyNumberFormat="0" applyBorder="0" applyAlignment="0" applyProtection="0">
      <alignment vertical="center"/>
    </xf>
    <xf numFmtId="0" fontId="59" fillId="14" borderId="0" applyNumberFormat="0" applyBorder="0" applyAlignment="0" applyProtection="0">
      <alignment vertical="center"/>
    </xf>
    <xf numFmtId="0" fontId="59" fillId="14" borderId="0" applyNumberFormat="0" applyBorder="0" applyAlignment="0" applyProtection="0">
      <alignment vertical="center"/>
    </xf>
    <xf numFmtId="0" fontId="59" fillId="14" borderId="0" applyNumberFormat="0" applyBorder="0" applyAlignment="0" applyProtection="0">
      <alignment vertical="center"/>
    </xf>
    <xf numFmtId="0" fontId="59" fillId="14" borderId="0" applyNumberFormat="0" applyBorder="0" applyAlignment="0" applyProtection="0">
      <alignment vertical="center"/>
    </xf>
    <xf numFmtId="0" fontId="59" fillId="14" borderId="0" applyNumberFormat="0" applyBorder="0" applyAlignment="0" applyProtection="0">
      <alignment vertical="center"/>
    </xf>
    <xf numFmtId="0" fontId="59" fillId="14" borderId="0" applyNumberFormat="0" applyBorder="0" applyAlignment="0" applyProtection="0">
      <alignment vertical="center"/>
    </xf>
    <xf numFmtId="0" fontId="59" fillId="14" borderId="0" applyNumberFormat="0" applyBorder="0" applyAlignment="0" applyProtection="0">
      <alignment vertical="center"/>
    </xf>
    <xf numFmtId="0" fontId="59" fillId="14" borderId="0" applyNumberFormat="0" applyBorder="0" applyAlignment="0" applyProtection="0">
      <alignment vertical="center"/>
    </xf>
    <xf numFmtId="0" fontId="59" fillId="14" borderId="0" applyNumberFormat="0" applyBorder="0" applyAlignment="0" applyProtection="0">
      <alignment vertical="center"/>
    </xf>
    <xf numFmtId="0" fontId="59" fillId="14" borderId="0" applyNumberFormat="0" applyBorder="0" applyAlignment="0" applyProtection="0">
      <alignment vertical="center"/>
    </xf>
    <xf numFmtId="0" fontId="59" fillId="14" borderId="0" applyNumberFormat="0" applyBorder="0" applyAlignment="0" applyProtection="0">
      <alignment vertical="center"/>
    </xf>
    <xf numFmtId="0" fontId="59" fillId="14" borderId="0" applyNumberFormat="0" applyBorder="0" applyAlignment="0" applyProtection="0">
      <alignment vertical="center"/>
    </xf>
    <xf numFmtId="0" fontId="59" fillId="14" borderId="0" applyNumberFormat="0" applyBorder="0" applyAlignment="0" applyProtection="0">
      <alignment vertical="center"/>
    </xf>
    <xf numFmtId="0" fontId="59" fillId="14" borderId="0" applyNumberFormat="0" applyBorder="0" applyAlignment="0" applyProtection="0">
      <alignment vertical="center"/>
    </xf>
    <xf numFmtId="0" fontId="59" fillId="14" borderId="0" applyNumberFormat="0" applyBorder="0" applyAlignment="0" applyProtection="0">
      <alignment vertical="center"/>
    </xf>
    <xf numFmtId="0" fontId="59" fillId="14" borderId="0" applyNumberFormat="0" applyBorder="0" applyAlignment="0" applyProtection="0">
      <alignment vertical="center"/>
    </xf>
    <xf numFmtId="0" fontId="59" fillId="14" borderId="0" applyNumberFormat="0" applyBorder="0" applyAlignment="0" applyProtection="0">
      <alignment vertical="center"/>
    </xf>
    <xf numFmtId="0" fontId="59" fillId="14" borderId="0" applyNumberFormat="0" applyBorder="0" applyAlignment="0" applyProtection="0">
      <alignment vertical="center"/>
    </xf>
    <xf numFmtId="0" fontId="59" fillId="14" borderId="0" applyNumberFormat="0" applyBorder="0" applyAlignment="0" applyProtection="0">
      <alignment vertical="center"/>
    </xf>
    <xf numFmtId="0" fontId="59" fillId="14" borderId="0" applyNumberFormat="0" applyBorder="0" applyAlignment="0" applyProtection="0">
      <alignment vertical="center"/>
    </xf>
    <xf numFmtId="0" fontId="59" fillId="14" borderId="0" applyNumberFormat="0" applyBorder="0" applyAlignment="0" applyProtection="0">
      <alignment vertical="center"/>
    </xf>
    <xf numFmtId="0" fontId="59" fillId="14" borderId="0" applyNumberFormat="0" applyBorder="0" applyAlignment="0" applyProtection="0">
      <alignment vertical="center"/>
    </xf>
    <xf numFmtId="0" fontId="59" fillId="14" borderId="0" applyNumberFormat="0" applyBorder="0" applyAlignment="0" applyProtection="0">
      <alignment vertical="center"/>
    </xf>
    <xf numFmtId="0" fontId="59" fillId="14" borderId="0" applyNumberFormat="0" applyBorder="0" applyAlignment="0" applyProtection="0">
      <alignment vertical="center"/>
    </xf>
    <xf numFmtId="0" fontId="59" fillId="14" borderId="0" applyNumberFormat="0" applyBorder="0" applyAlignment="0" applyProtection="0">
      <alignment vertical="center"/>
    </xf>
    <xf numFmtId="0" fontId="59" fillId="14" borderId="0" applyNumberFormat="0" applyBorder="0" applyAlignment="0" applyProtection="0">
      <alignment vertical="center"/>
    </xf>
    <xf numFmtId="0" fontId="59" fillId="14" borderId="0" applyNumberFormat="0" applyBorder="0" applyAlignment="0" applyProtection="0">
      <alignment vertical="center"/>
    </xf>
    <xf numFmtId="0" fontId="59" fillId="14" borderId="0" applyNumberFormat="0" applyBorder="0" applyAlignment="0" applyProtection="0">
      <alignment vertical="center"/>
    </xf>
    <xf numFmtId="0" fontId="59" fillId="14" borderId="0" applyNumberFormat="0" applyBorder="0" applyAlignment="0" applyProtection="0">
      <alignment vertical="center"/>
    </xf>
    <xf numFmtId="0" fontId="59" fillId="14" borderId="0" applyNumberFormat="0" applyBorder="0" applyAlignment="0" applyProtection="0">
      <alignment vertical="center"/>
    </xf>
    <xf numFmtId="0" fontId="59" fillId="14" borderId="0" applyNumberFormat="0" applyBorder="0" applyAlignment="0" applyProtection="0">
      <alignment vertical="center"/>
    </xf>
    <xf numFmtId="0" fontId="59" fillId="14" borderId="0" applyNumberFormat="0" applyBorder="0" applyAlignment="0" applyProtection="0">
      <alignment vertical="center"/>
    </xf>
    <xf numFmtId="0" fontId="59" fillId="14" borderId="0" applyNumberFormat="0" applyBorder="0" applyAlignment="0" applyProtection="0">
      <alignment vertical="center"/>
    </xf>
    <xf numFmtId="0" fontId="59" fillId="14" borderId="0" applyNumberFormat="0" applyBorder="0" applyAlignment="0" applyProtection="0">
      <alignment vertical="center"/>
    </xf>
    <xf numFmtId="0" fontId="59" fillId="14" borderId="0" applyNumberFormat="0" applyBorder="0" applyAlignment="0" applyProtection="0">
      <alignment vertical="center"/>
    </xf>
    <xf numFmtId="0" fontId="59" fillId="14" borderId="0" applyNumberFormat="0" applyBorder="0" applyAlignment="0" applyProtection="0">
      <alignment vertical="center"/>
    </xf>
    <xf numFmtId="0" fontId="59" fillId="14" borderId="0" applyNumberFormat="0" applyBorder="0" applyAlignment="0" applyProtection="0">
      <alignment vertical="center"/>
    </xf>
    <xf numFmtId="0" fontId="59" fillId="14" borderId="0" applyNumberFormat="0" applyBorder="0" applyAlignment="0" applyProtection="0">
      <alignment vertical="center"/>
    </xf>
    <xf numFmtId="0" fontId="59" fillId="14" borderId="0" applyNumberFormat="0" applyBorder="0" applyAlignment="0" applyProtection="0">
      <alignment vertical="center"/>
    </xf>
    <xf numFmtId="0" fontId="59" fillId="14" borderId="0" applyNumberFormat="0" applyBorder="0" applyAlignment="0" applyProtection="0">
      <alignment vertical="center"/>
    </xf>
    <xf numFmtId="0" fontId="59" fillId="14"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7" borderId="0" applyNumberFormat="0" applyBorder="0" applyAlignment="0" applyProtection="0">
      <alignment vertical="center"/>
    </xf>
    <xf numFmtId="0" fontId="59" fillId="27" borderId="0" applyNumberFormat="0" applyBorder="0" applyAlignment="0" applyProtection="0">
      <alignment vertical="center"/>
    </xf>
    <xf numFmtId="0" fontId="59" fillId="28" borderId="0" applyNumberFormat="0" applyBorder="0" applyAlignment="0" applyProtection="0">
      <alignment vertical="center"/>
    </xf>
    <xf numFmtId="0" fontId="59" fillId="28" borderId="0" applyNumberFormat="0" applyBorder="0" applyAlignment="0" applyProtection="0">
      <alignment vertical="center"/>
    </xf>
    <xf numFmtId="0" fontId="59" fillId="15" borderId="0" applyNumberFormat="0" applyBorder="0" applyAlignment="0" applyProtection="0">
      <alignment vertical="center"/>
    </xf>
    <xf numFmtId="0" fontId="59" fillId="15"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9" borderId="0" applyNumberFormat="0" applyBorder="0" applyAlignment="0" applyProtection="0">
      <alignment vertical="center"/>
    </xf>
    <xf numFmtId="0" fontId="59" fillId="29" borderId="0" applyNumberFormat="0" applyBorder="0" applyAlignment="0" applyProtection="0">
      <alignment vertical="center"/>
    </xf>
    <xf numFmtId="0" fontId="26" fillId="30" borderId="0" applyNumberFormat="0" applyBorder="0" applyAlignment="0" applyProtection="0">
      <alignment vertical="center"/>
    </xf>
    <xf numFmtId="0" fontId="59" fillId="26" borderId="0" applyNumberFormat="0" applyBorder="0" applyAlignment="0" applyProtection="0">
      <alignment vertical="center"/>
    </xf>
    <xf numFmtId="0" fontId="26" fillId="30" borderId="0" applyNumberFormat="0" applyBorder="0" applyAlignment="0" applyProtection="0">
      <alignment vertical="center"/>
    </xf>
    <xf numFmtId="0" fontId="59" fillId="26" borderId="0" applyNumberFormat="0" applyBorder="0" applyAlignment="0" applyProtection="0">
      <alignment vertical="center"/>
    </xf>
    <xf numFmtId="0" fontId="26" fillId="30" borderId="0" applyNumberFormat="0" applyBorder="0" applyAlignment="0" applyProtection="0">
      <alignment vertical="center"/>
    </xf>
    <xf numFmtId="0" fontId="59" fillId="26" borderId="0" applyNumberFormat="0" applyBorder="0" applyAlignment="0" applyProtection="0">
      <alignment vertical="center"/>
    </xf>
    <xf numFmtId="0" fontId="26" fillId="30"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26" fillId="30"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26" fillId="30" borderId="0" applyNumberFormat="0" applyBorder="0" applyAlignment="0" applyProtection="0">
      <alignment vertical="center"/>
    </xf>
    <xf numFmtId="0" fontId="59" fillId="26" borderId="0" applyNumberFormat="0" applyBorder="0" applyAlignment="0" applyProtection="0">
      <alignment vertical="center"/>
    </xf>
    <xf numFmtId="0" fontId="26" fillId="30" borderId="0" applyNumberFormat="0" applyBorder="0" applyAlignment="0" applyProtection="0">
      <alignment vertical="center"/>
    </xf>
    <xf numFmtId="0" fontId="59" fillId="26" borderId="0" applyNumberFormat="0" applyBorder="0" applyAlignment="0" applyProtection="0">
      <alignment vertical="center"/>
    </xf>
    <xf numFmtId="0" fontId="26" fillId="30" borderId="0" applyNumberFormat="0" applyBorder="0" applyAlignment="0" applyProtection="0">
      <alignment vertical="center"/>
    </xf>
    <xf numFmtId="0" fontId="59" fillId="26" borderId="0" applyNumberFormat="0" applyBorder="0" applyAlignment="0" applyProtection="0">
      <alignment vertical="center"/>
    </xf>
    <xf numFmtId="0" fontId="26" fillId="30" borderId="0" applyNumberFormat="0" applyBorder="0" applyAlignment="0" applyProtection="0">
      <alignment vertical="center"/>
    </xf>
    <xf numFmtId="0" fontId="59" fillId="26" borderId="0" applyNumberFormat="0" applyBorder="0" applyAlignment="0" applyProtection="0">
      <alignment vertical="center"/>
    </xf>
    <xf numFmtId="0" fontId="26" fillId="30" borderId="0" applyNumberFormat="0" applyBorder="0" applyAlignment="0" applyProtection="0">
      <alignment vertical="center"/>
    </xf>
    <xf numFmtId="0" fontId="59" fillId="26" borderId="0" applyNumberFormat="0" applyBorder="0" applyAlignment="0" applyProtection="0">
      <alignment vertical="center"/>
    </xf>
    <xf numFmtId="0" fontId="26" fillId="30" borderId="0" applyNumberFormat="0" applyBorder="0" applyAlignment="0" applyProtection="0">
      <alignment vertical="center"/>
    </xf>
    <xf numFmtId="0" fontId="59" fillId="26" borderId="0" applyNumberFormat="0" applyBorder="0" applyAlignment="0" applyProtection="0">
      <alignment vertical="center"/>
    </xf>
    <xf numFmtId="0" fontId="26" fillId="31" borderId="0" applyNumberFormat="0" applyBorder="0" applyAlignment="0" applyProtection="0">
      <alignment vertical="center"/>
    </xf>
    <xf numFmtId="0" fontId="59" fillId="27" borderId="0" applyNumberFormat="0" applyBorder="0" applyAlignment="0" applyProtection="0">
      <alignment vertical="center"/>
    </xf>
    <xf numFmtId="0" fontId="26" fillId="31" borderId="0" applyNumberFormat="0" applyBorder="0" applyAlignment="0" applyProtection="0">
      <alignment vertical="center"/>
    </xf>
    <xf numFmtId="0" fontId="59" fillId="27" borderId="0" applyNumberFormat="0" applyBorder="0" applyAlignment="0" applyProtection="0">
      <alignment vertical="center"/>
    </xf>
    <xf numFmtId="0" fontId="26" fillId="31" borderId="0" applyNumberFormat="0" applyBorder="0" applyAlignment="0" applyProtection="0">
      <alignment vertical="center"/>
    </xf>
    <xf numFmtId="0" fontId="59" fillId="27" borderId="0" applyNumberFormat="0" applyBorder="0" applyAlignment="0" applyProtection="0">
      <alignment vertical="center"/>
    </xf>
    <xf numFmtId="0" fontId="26" fillId="31" borderId="0" applyNumberFormat="0" applyBorder="0" applyAlignment="0" applyProtection="0">
      <alignment vertical="center"/>
    </xf>
    <xf numFmtId="0" fontId="59" fillId="27" borderId="0" applyNumberFormat="0" applyBorder="0" applyAlignment="0" applyProtection="0">
      <alignment vertical="center"/>
    </xf>
    <xf numFmtId="0" fontId="59" fillId="27" borderId="0" applyNumberFormat="0" applyBorder="0" applyAlignment="0" applyProtection="0">
      <alignment vertical="center"/>
    </xf>
    <xf numFmtId="0" fontId="59" fillId="27" borderId="0" applyNumberFormat="0" applyBorder="0" applyAlignment="0" applyProtection="0">
      <alignment vertical="center"/>
    </xf>
    <xf numFmtId="0" fontId="59" fillId="27" borderId="0" applyNumberFormat="0" applyBorder="0" applyAlignment="0" applyProtection="0">
      <alignment vertical="center"/>
    </xf>
    <xf numFmtId="0" fontId="59" fillId="27" borderId="0" applyNumberFormat="0" applyBorder="0" applyAlignment="0" applyProtection="0">
      <alignment vertical="center"/>
    </xf>
    <xf numFmtId="0" fontId="59" fillId="27" borderId="0" applyNumberFormat="0" applyBorder="0" applyAlignment="0" applyProtection="0">
      <alignment vertical="center"/>
    </xf>
    <xf numFmtId="0" fontId="59" fillId="27" borderId="0" applyNumberFormat="0" applyBorder="0" applyAlignment="0" applyProtection="0">
      <alignment vertical="center"/>
    </xf>
    <xf numFmtId="0" fontId="59" fillId="27" borderId="0" applyNumberFormat="0" applyBorder="0" applyAlignment="0" applyProtection="0">
      <alignment vertical="center"/>
    </xf>
    <xf numFmtId="0" fontId="59" fillId="27" borderId="0" applyNumberFormat="0" applyBorder="0" applyAlignment="0" applyProtection="0">
      <alignment vertical="center"/>
    </xf>
    <xf numFmtId="0" fontId="59" fillId="27" borderId="0" applyNumberFormat="0" applyBorder="0" applyAlignment="0" applyProtection="0">
      <alignment vertical="center"/>
    </xf>
    <xf numFmtId="0" fontId="59" fillId="27" borderId="0" applyNumberFormat="0" applyBorder="0" applyAlignment="0" applyProtection="0">
      <alignment vertical="center"/>
    </xf>
    <xf numFmtId="0" fontId="59" fillId="27" borderId="0" applyNumberFormat="0" applyBorder="0" applyAlignment="0" applyProtection="0">
      <alignment vertical="center"/>
    </xf>
    <xf numFmtId="0" fontId="59" fillId="27" borderId="0" applyNumberFormat="0" applyBorder="0" applyAlignment="0" applyProtection="0">
      <alignment vertical="center"/>
    </xf>
    <xf numFmtId="0" fontId="59" fillId="27" borderId="0" applyNumberFormat="0" applyBorder="0" applyAlignment="0" applyProtection="0">
      <alignment vertical="center"/>
    </xf>
    <xf numFmtId="0" fontId="59" fillId="27" borderId="0" applyNumberFormat="0" applyBorder="0" applyAlignment="0" applyProtection="0">
      <alignment vertical="center"/>
    </xf>
    <xf numFmtId="0" fontId="59" fillId="27" borderId="0" applyNumberFormat="0" applyBorder="0" applyAlignment="0" applyProtection="0">
      <alignment vertical="center"/>
    </xf>
    <xf numFmtId="0" fontId="59" fillId="27" borderId="0" applyNumberFormat="0" applyBorder="0" applyAlignment="0" applyProtection="0">
      <alignment vertical="center"/>
    </xf>
    <xf numFmtId="0" fontId="59" fillId="27" borderId="0" applyNumberFormat="0" applyBorder="0" applyAlignment="0" applyProtection="0">
      <alignment vertical="center"/>
    </xf>
    <xf numFmtId="0" fontId="59" fillId="27" borderId="0" applyNumberFormat="0" applyBorder="0" applyAlignment="0" applyProtection="0">
      <alignment vertical="center"/>
    </xf>
    <xf numFmtId="0" fontId="59" fillId="27" borderId="0" applyNumberFormat="0" applyBorder="0" applyAlignment="0" applyProtection="0">
      <alignment vertical="center"/>
    </xf>
    <xf numFmtId="0" fontId="59" fillId="27" borderId="0" applyNumberFormat="0" applyBorder="0" applyAlignment="0" applyProtection="0">
      <alignment vertical="center"/>
    </xf>
    <xf numFmtId="0" fontId="59" fillId="27" borderId="0" applyNumberFormat="0" applyBorder="0" applyAlignment="0" applyProtection="0">
      <alignment vertical="center"/>
    </xf>
    <xf numFmtId="0" fontId="59" fillId="27" borderId="0" applyNumberFormat="0" applyBorder="0" applyAlignment="0" applyProtection="0">
      <alignment vertical="center"/>
    </xf>
    <xf numFmtId="0" fontId="59" fillId="27" borderId="0" applyNumberFormat="0" applyBorder="0" applyAlignment="0" applyProtection="0">
      <alignment vertical="center"/>
    </xf>
    <xf numFmtId="0" fontId="59" fillId="27" borderId="0" applyNumberFormat="0" applyBorder="0" applyAlignment="0" applyProtection="0">
      <alignment vertical="center"/>
    </xf>
    <xf numFmtId="0" fontId="59" fillId="27" borderId="0" applyNumberFormat="0" applyBorder="0" applyAlignment="0" applyProtection="0">
      <alignment vertical="center"/>
    </xf>
    <xf numFmtId="0" fontId="59" fillId="27" borderId="0" applyNumberFormat="0" applyBorder="0" applyAlignment="0" applyProtection="0">
      <alignment vertical="center"/>
    </xf>
    <xf numFmtId="0" fontId="59" fillId="27" borderId="0" applyNumberFormat="0" applyBorder="0" applyAlignment="0" applyProtection="0">
      <alignment vertical="center"/>
    </xf>
    <xf numFmtId="0" fontId="59" fillId="27" borderId="0" applyNumberFormat="0" applyBorder="0" applyAlignment="0" applyProtection="0">
      <alignment vertical="center"/>
    </xf>
    <xf numFmtId="0" fontId="59" fillId="27" borderId="0" applyNumberFormat="0" applyBorder="0" applyAlignment="0" applyProtection="0">
      <alignment vertical="center"/>
    </xf>
    <xf numFmtId="0" fontId="59" fillId="27" borderId="0" applyNumberFormat="0" applyBorder="0" applyAlignment="0" applyProtection="0">
      <alignment vertical="center"/>
    </xf>
    <xf numFmtId="0" fontId="59" fillId="27" borderId="0" applyNumberFormat="0" applyBorder="0" applyAlignment="0" applyProtection="0">
      <alignment vertical="center"/>
    </xf>
    <xf numFmtId="0" fontId="59" fillId="27" borderId="0" applyNumberFormat="0" applyBorder="0" applyAlignment="0" applyProtection="0">
      <alignment vertical="center"/>
    </xf>
    <xf numFmtId="0" fontId="59" fillId="27" borderId="0" applyNumberFormat="0" applyBorder="0" applyAlignment="0" applyProtection="0">
      <alignment vertical="center"/>
    </xf>
    <xf numFmtId="0" fontId="59" fillId="27" borderId="0" applyNumberFormat="0" applyBorder="0" applyAlignment="0" applyProtection="0">
      <alignment vertical="center"/>
    </xf>
    <xf numFmtId="0" fontId="59" fillId="27" borderId="0" applyNumberFormat="0" applyBorder="0" applyAlignment="0" applyProtection="0">
      <alignment vertical="center"/>
    </xf>
    <xf numFmtId="0" fontId="59" fillId="27" borderId="0" applyNumberFormat="0" applyBorder="0" applyAlignment="0" applyProtection="0">
      <alignment vertical="center"/>
    </xf>
    <xf numFmtId="0" fontId="59" fillId="27" borderId="0" applyNumberFormat="0" applyBorder="0" applyAlignment="0" applyProtection="0">
      <alignment vertical="center"/>
    </xf>
    <xf numFmtId="0" fontId="59" fillId="27" borderId="0" applyNumberFormat="0" applyBorder="0" applyAlignment="0" applyProtection="0">
      <alignment vertical="center"/>
    </xf>
    <xf numFmtId="0" fontId="59" fillId="27" borderId="0" applyNumberFormat="0" applyBorder="0" applyAlignment="0" applyProtection="0">
      <alignment vertical="center"/>
    </xf>
    <xf numFmtId="0" fontId="59" fillId="27" borderId="0" applyNumberFormat="0" applyBorder="0" applyAlignment="0" applyProtection="0">
      <alignment vertical="center"/>
    </xf>
    <xf numFmtId="0" fontId="59" fillId="27" borderId="0" applyNumberFormat="0" applyBorder="0" applyAlignment="0" applyProtection="0">
      <alignment vertical="center"/>
    </xf>
    <xf numFmtId="0" fontId="59" fillId="27" borderId="0" applyNumberFormat="0" applyBorder="0" applyAlignment="0" applyProtection="0">
      <alignment vertical="center"/>
    </xf>
    <xf numFmtId="0" fontId="59" fillId="27" borderId="0" applyNumberFormat="0" applyBorder="0" applyAlignment="0" applyProtection="0">
      <alignment vertical="center"/>
    </xf>
    <xf numFmtId="0" fontId="59" fillId="27" borderId="0" applyNumberFormat="0" applyBorder="0" applyAlignment="0" applyProtection="0">
      <alignment vertical="center"/>
    </xf>
    <xf numFmtId="0" fontId="59" fillId="27" borderId="0" applyNumberFormat="0" applyBorder="0" applyAlignment="0" applyProtection="0">
      <alignment vertical="center"/>
    </xf>
    <xf numFmtId="0" fontId="59" fillId="27" borderId="0" applyNumberFormat="0" applyBorder="0" applyAlignment="0" applyProtection="0">
      <alignment vertical="center"/>
    </xf>
    <xf numFmtId="0" fontId="59" fillId="27" borderId="0" applyNumberFormat="0" applyBorder="0" applyAlignment="0" applyProtection="0">
      <alignment vertical="center"/>
    </xf>
    <xf numFmtId="0" fontId="59" fillId="27" borderId="0" applyNumberFormat="0" applyBorder="0" applyAlignment="0" applyProtection="0">
      <alignment vertical="center"/>
    </xf>
    <xf numFmtId="0" fontId="59" fillId="27" borderId="0" applyNumberFormat="0" applyBorder="0" applyAlignment="0" applyProtection="0">
      <alignment vertical="center"/>
    </xf>
    <xf numFmtId="0" fontId="59" fillId="27" borderId="0" applyNumberFormat="0" applyBorder="0" applyAlignment="0" applyProtection="0">
      <alignment vertical="center"/>
    </xf>
    <xf numFmtId="0" fontId="59" fillId="27" borderId="0" applyNumberFormat="0" applyBorder="0" applyAlignment="0" applyProtection="0">
      <alignment vertical="center"/>
    </xf>
    <xf numFmtId="0" fontId="59" fillId="27" borderId="0" applyNumberFormat="0" applyBorder="0" applyAlignment="0" applyProtection="0">
      <alignment vertical="center"/>
    </xf>
    <xf numFmtId="0" fontId="59" fillId="27" borderId="0" applyNumberFormat="0" applyBorder="0" applyAlignment="0" applyProtection="0">
      <alignment vertical="center"/>
    </xf>
    <xf numFmtId="0" fontId="59" fillId="27" borderId="0" applyNumberFormat="0" applyBorder="0" applyAlignment="0" applyProtection="0">
      <alignment vertical="center"/>
    </xf>
    <xf numFmtId="0" fontId="59" fillId="27" borderId="0" applyNumberFormat="0" applyBorder="0" applyAlignment="0" applyProtection="0">
      <alignment vertical="center"/>
    </xf>
    <xf numFmtId="0" fontId="59" fillId="27" borderId="0" applyNumberFormat="0" applyBorder="0" applyAlignment="0" applyProtection="0">
      <alignment vertical="center"/>
    </xf>
    <xf numFmtId="0" fontId="59" fillId="27" borderId="0" applyNumberFormat="0" applyBorder="0" applyAlignment="0" applyProtection="0">
      <alignment vertical="center"/>
    </xf>
    <xf numFmtId="0" fontId="59" fillId="27" borderId="0" applyNumberFormat="0" applyBorder="0" applyAlignment="0" applyProtection="0">
      <alignment vertical="center"/>
    </xf>
    <xf numFmtId="0" fontId="59" fillId="27" borderId="0" applyNumberFormat="0" applyBorder="0" applyAlignment="0" applyProtection="0">
      <alignment vertical="center"/>
    </xf>
    <xf numFmtId="0" fontId="59" fillId="27" borderId="0" applyNumberFormat="0" applyBorder="0" applyAlignment="0" applyProtection="0">
      <alignment vertical="center"/>
    </xf>
    <xf numFmtId="0" fontId="59" fillId="27" borderId="0" applyNumberFormat="0" applyBorder="0" applyAlignment="0" applyProtection="0">
      <alignment vertical="center"/>
    </xf>
    <xf numFmtId="0" fontId="59" fillId="27" borderId="0" applyNumberFormat="0" applyBorder="0" applyAlignment="0" applyProtection="0">
      <alignment vertical="center"/>
    </xf>
    <xf numFmtId="0" fontId="59" fillId="27" borderId="0" applyNumberFormat="0" applyBorder="0" applyAlignment="0" applyProtection="0">
      <alignment vertical="center"/>
    </xf>
    <xf numFmtId="0" fontId="59" fillId="27" borderId="0" applyNumberFormat="0" applyBorder="0" applyAlignment="0" applyProtection="0">
      <alignment vertical="center"/>
    </xf>
    <xf numFmtId="0" fontId="59" fillId="27" borderId="0" applyNumberFormat="0" applyBorder="0" applyAlignment="0" applyProtection="0">
      <alignment vertical="center"/>
    </xf>
    <xf numFmtId="0" fontId="59" fillId="27" borderId="0" applyNumberFormat="0" applyBorder="0" applyAlignment="0" applyProtection="0">
      <alignment vertical="center"/>
    </xf>
    <xf numFmtId="0" fontId="26" fillId="31" borderId="0" applyNumberFormat="0" applyBorder="0" applyAlignment="0" applyProtection="0">
      <alignment vertical="center"/>
    </xf>
    <xf numFmtId="0" fontId="59" fillId="27" borderId="0" applyNumberFormat="0" applyBorder="0" applyAlignment="0" applyProtection="0">
      <alignment vertical="center"/>
    </xf>
    <xf numFmtId="0" fontId="59" fillId="27" borderId="0" applyNumberFormat="0" applyBorder="0" applyAlignment="0" applyProtection="0">
      <alignment vertical="center"/>
    </xf>
    <xf numFmtId="0" fontId="59" fillId="27" borderId="0" applyNumberFormat="0" applyBorder="0" applyAlignment="0" applyProtection="0">
      <alignment vertical="center"/>
    </xf>
    <xf numFmtId="0" fontId="26" fillId="31" borderId="0" applyNumberFormat="0" applyBorder="0" applyAlignment="0" applyProtection="0">
      <alignment vertical="center"/>
    </xf>
    <xf numFmtId="0" fontId="59" fillId="27" borderId="0" applyNumberFormat="0" applyBorder="0" applyAlignment="0" applyProtection="0">
      <alignment vertical="center"/>
    </xf>
    <xf numFmtId="0" fontId="26" fillId="31" borderId="0" applyNumberFormat="0" applyBorder="0" applyAlignment="0" applyProtection="0">
      <alignment vertical="center"/>
    </xf>
    <xf numFmtId="0" fontId="59" fillId="27" borderId="0" applyNumberFormat="0" applyBorder="0" applyAlignment="0" applyProtection="0">
      <alignment vertical="center"/>
    </xf>
    <xf numFmtId="0" fontId="26" fillId="31" borderId="0" applyNumberFormat="0" applyBorder="0" applyAlignment="0" applyProtection="0">
      <alignment vertical="center"/>
    </xf>
    <xf numFmtId="0" fontId="59" fillId="27" borderId="0" applyNumberFormat="0" applyBorder="0" applyAlignment="0" applyProtection="0">
      <alignment vertical="center"/>
    </xf>
    <xf numFmtId="0" fontId="26" fillId="31" borderId="0" applyNumberFormat="0" applyBorder="0" applyAlignment="0" applyProtection="0">
      <alignment vertical="center"/>
    </xf>
    <xf numFmtId="0" fontId="59" fillId="27" borderId="0" applyNumberFormat="0" applyBorder="0" applyAlignment="0" applyProtection="0">
      <alignment vertical="center"/>
    </xf>
    <xf numFmtId="0" fontId="26" fillId="31" borderId="0" applyNumberFormat="0" applyBorder="0" applyAlignment="0" applyProtection="0">
      <alignment vertical="center"/>
    </xf>
    <xf numFmtId="0" fontId="59" fillId="27" borderId="0" applyNumberFormat="0" applyBorder="0" applyAlignment="0" applyProtection="0">
      <alignment vertical="center"/>
    </xf>
    <xf numFmtId="0" fontId="26" fillId="31" borderId="0" applyNumberFormat="0" applyBorder="0" applyAlignment="0" applyProtection="0">
      <alignment vertical="center"/>
    </xf>
    <xf numFmtId="0" fontId="59" fillId="27" borderId="0" applyNumberFormat="0" applyBorder="0" applyAlignment="0" applyProtection="0">
      <alignment vertical="center"/>
    </xf>
    <xf numFmtId="0" fontId="26" fillId="32" borderId="0" applyNumberFormat="0" applyBorder="0" applyAlignment="0" applyProtection="0">
      <alignment vertical="center"/>
    </xf>
    <xf numFmtId="0" fontId="59" fillId="28" borderId="0" applyNumberFormat="0" applyBorder="0" applyAlignment="0" applyProtection="0">
      <alignment vertical="center"/>
    </xf>
    <xf numFmtId="0" fontId="26" fillId="32" borderId="0" applyNumberFormat="0" applyBorder="0" applyAlignment="0" applyProtection="0">
      <alignment vertical="center"/>
    </xf>
    <xf numFmtId="0" fontId="59" fillId="28" borderId="0" applyNumberFormat="0" applyBorder="0" applyAlignment="0" applyProtection="0">
      <alignment vertical="center"/>
    </xf>
    <xf numFmtId="0" fontId="26" fillId="32" borderId="0" applyNumberFormat="0" applyBorder="0" applyAlignment="0" applyProtection="0">
      <alignment vertical="center"/>
    </xf>
    <xf numFmtId="0" fontId="59" fillId="28" borderId="0" applyNumberFormat="0" applyBorder="0" applyAlignment="0" applyProtection="0">
      <alignment vertical="center"/>
    </xf>
    <xf numFmtId="0" fontId="26" fillId="32" borderId="0" applyNumberFormat="0" applyBorder="0" applyAlignment="0" applyProtection="0">
      <alignment vertical="center"/>
    </xf>
    <xf numFmtId="0" fontId="59" fillId="28" borderId="0" applyNumberFormat="0" applyBorder="0" applyAlignment="0" applyProtection="0">
      <alignment vertical="center"/>
    </xf>
    <xf numFmtId="0" fontId="59" fillId="28" borderId="0" applyNumberFormat="0" applyBorder="0" applyAlignment="0" applyProtection="0">
      <alignment vertical="center"/>
    </xf>
    <xf numFmtId="0" fontId="59" fillId="28" borderId="0" applyNumberFormat="0" applyBorder="0" applyAlignment="0" applyProtection="0">
      <alignment vertical="center"/>
    </xf>
    <xf numFmtId="0" fontId="59" fillId="28" borderId="0" applyNumberFormat="0" applyBorder="0" applyAlignment="0" applyProtection="0">
      <alignment vertical="center"/>
    </xf>
    <xf numFmtId="0" fontId="59" fillId="28" borderId="0" applyNumberFormat="0" applyBorder="0" applyAlignment="0" applyProtection="0">
      <alignment vertical="center"/>
    </xf>
    <xf numFmtId="0" fontId="59" fillId="28" borderId="0" applyNumberFormat="0" applyBorder="0" applyAlignment="0" applyProtection="0">
      <alignment vertical="center"/>
    </xf>
    <xf numFmtId="0" fontId="59" fillId="28" borderId="0" applyNumberFormat="0" applyBorder="0" applyAlignment="0" applyProtection="0">
      <alignment vertical="center"/>
    </xf>
    <xf numFmtId="0" fontId="59" fillId="28" borderId="0" applyNumberFormat="0" applyBorder="0" applyAlignment="0" applyProtection="0">
      <alignment vertical="center"/>
    </xf>
    <xf numFmtId="0" fontId="59" fillId="28" borderId="0" applyNumberFormat="0" applyBorder="0" applyAlignment="0" applyProtection="0">
      <alignment vertical="center"/>
    </xf>
    <xf numFmtId="0" fontId="59" fillId="28" borderId="0" applyNumberFormat="0" applyBorder="0" applyAlignment="0" applyProtection="0">
      <alignment vertical="center"/>
    </xf>
    <xf numFmtId="0" fontId="59" fillId="28" borderId="0" applyNumberFormat="0" applyBorder="0" applyAlignment="0" applyProtection="0">
      <alignment vertical="center"/>
    </xf>
    <xf numFmtId="0" fontId="59" fillId="28" borderId="0" applyNumberFormat="0" applyBorder="0" applyAlignment="0" applyProtection="0">
      <alignment vertical="center"/>
    </xf>
    <xf numFmtId="0" fontId="59" fillId="28" borderId="0" applyNumberFormat="0" applyBorder="0" applyAlignment="0" applyProtection="0">
      <alignment vertical="center"/>
    </xf>
    <xf numFmtId="0" fontId="59" fillId="28" borderId="0" applyNumberFormat="0" applyBorder="0" applyAlignment="0" applyProtection="0">
      <alignment vertical="center"/>
    </xf>
    <xf numFmtId="0" fontId="59" fillId="28" borderId="0" applyNumberFormat="0" applyBorder="0" applyAlignment="0" applyProtection="0">
      <alignment vertical="center"/>
    </xf>
    <xf numFmtId="0" fontId="59" fillId="28" borderId="0" applyNumberFormat="0" applyBorder="0" applyAlignment="0" applyProtection="0">
      <alignment vertical="center"/>
    </xf>
    <xf numFmtId="0" fontId="59" fillId="28" borderId="0" applyNumberFormat="0" applyBorder="0" applyAlignment="0" applyProtection="0">
      <alignment vertical="center"/>
    </xf>
    <xf numFmtId="0" fontId="59" fillId="28" borderId="0" applyNumberFormat="0" applyBorder="0" applyAlignment="0" applyProtection="0">
      <alignment vertical="center"/>
    </xf>
    <xf numFmtId="0" fontId="59" fillId="28" borderId="0" applyNumberFormat="0" applyBorder="0" applyAlignment="0" applyProtection="0">
      <alignment vertical="center"/>
    </xf>
    <xf numFmtId="0" fontId="59" fillId="28" borderId="0" applyNumberFormat="0" applyBorder="0" applyAlignment="0" applyProtection="0">
      <alignment vertical="center"/>
    </xf>
    <xf numFmtId="0" fontId="59" fillId="28" borderId="0" applyNumberFormat="0" applyBorder="0" applyAlignment="0" applyProtection="0">
      <alignment vertical="center"/>
    </xf>
    <xf numFmtId="0" fontId="59" fillId="28" borderId="0" applyNumberFormat="0" applyBorder="0" applyAlignment="0" applyProtection="0">
      <alignment vertical="center"/>
    </xf>
    <xf numFmtId="0" fontId="59" fillId="28" borderId="0" applyNumberFormat="0" applyBorder="0" applyAlignment="0" applyProtection="0">
      <alignment vertical="center"/>
    </xf>
    <xf numFmtId="0" fontId="59" fillId="28" borderId="0" applyNumberFormat="0" applyBorder="0" applyAlignment="0" applyProtection="0">
      <alignment vertical="center"/>
    </xf>
    <xf numFmtId="0" fontId="59" fillId="28" borderId="0" applyNumberFormat="0" applyBorder="0" applyAlignment="0" applyProtection="0">
      <alignment vertical="center"/>
    </xf>
    <xf numFmtId="0" fontId="59" fillId="28" borderId="0" applyNumberFormat="0" applyBorder="0" applyAlignment="0" applyProtection="0">
      <alignment vertical="center"/>
    </xf>
    <xf numFmtId="0" fontId="59" fillId="28" borderId="0" applyNumberFormat="0" applyBorder="0" applyAlignment="0" applyProtection="0">
      <alignment vertical="center"/>
    </xf>
    <xf numFmtId="0" fontId="59" fillId="28" borderId="0" applyNumberFormat="0" applyBorder="0" applyAlignment="0" applyProtection="0">
      <alignment vertical="center"/>
    </xf>
    <xf numFmtId="0" fontId="59" fillId="28" borderId="0" applyNumberFormat="0" applyBorder="0" applyAlignment="0" applyProtection="0">
      <alignment vertical="center"/>
    </xf>
    <xf numFmtId="0" fontId="59" fillId="28" borderId="0" applyNumberFormat="0" applyBorder="0" applyAlignment="0" applyProtection="0">
      <alignment vertical="center"/>
    </xf>
    <xf numFmtId="0" fontId="59" fillId="28" borderId="0" applyNumberFormat="0" applyBorder="0" applyAlignment="0" applyProtection="0">
      <alignment vertical="center"/>
    </xf>
    <xf numFmtId="0" fontId="59" fillId="28" borderId="0" applyNumberFormat="0" applyBorder="0" applyAlignment="0" applyProtection="0">
      <alignment vertical="center"/>
    </xf>
    <xf numFmtId="0" fontId="59" fillId="28" borderId="0" applyNumberFormat="0" applyBorder="0" applyAlignment="0" applyProtection="0">
      <alignment vertical="center"/>
    </xf>
    <xf numFmtId="0" fontId="59" fillId="28" borderId="0" applyNumberFormat="0" applyBorder="0" applyAlignment="0" applyProtection="0">
      <alignment vertical="center"/>
    </xf>
    <xf numFmtId="0" fontId="59" fillId="28" borderId="0" applyNumberFormat="0" applyBorder="0" applyAlignment="0" applyProtection="0">
      <alignment vertical="center"/>
    </xf>
    <xf numFmtId="0" fontId="59" fillId="28" borderId="0" applyNumberFormat="0" applyBorder="0" applyAlignment="0" applyProtection="0">
      <alignment vertical="center"/>
    </xf>
    <xf numFmtId="0" fontId="59" fillId="28" borderId="0" applyNumberFormat="0" applyBorder="0" applyAlignment="0" applyProtection="0">
      <alignment vertical="center"/>
    </xf>
    <xf numFmtId="0" fontId="59" fillId="28" borderId="0" applyNumberFormat="0" applyBorder="0" applyAlignment="0" applyProtection="0">
      <alignment vertical="center"/>
    </xf>
    <xf numFmtId="0" fontId="59" fillId="28" borderId="0" applyNumberFormat="0" applyBorder="0" applyAlignment="0" applyProtection="0">
      <alignment vertical="center"/>
    </xf>
    <xf numFmtId="0" fontId="59" fillId="28" borderId="0" applyNumberFormat="0" applyBorder="0" applyAlignment="0" applyProtection="0">
      <alignment vertical="center"/>
    </xf>
    <xf numFmtId="0" fontId="59" fillId="28" borderId="0" applyNumberFormat="0" applyBorder="0" applyAlignment="0" applyProtection="0">
      <alignment vertical="center"/>
    </xf>
    <xf numFmtId="0" fontId="59" fillId="28" borderId="0" applyNumberFormat="0" applyBorder="0" applyAlignment="0" applyProtection="0">
      <alignment vertical="center"/>
    </xf>
    <xf numFmtId="0" fontId="59" fillId="28" borderId="0" applyNumberFormat="0" applyBorder="0" applyAlignment="0" applyProtection="0">
      <alignment vertical="center"/>
    </xf>
    <xf numFmtId="0" fontId="59" fillId="28" borderId="0" applyNumberFormat="0" applyBorder="0" applyAlignment="0" applyProtection="0">
      <alignment vertical="center"/>
    </xf>
    <xf numFmtId="0" fontId="59" fillId="28" borderId="0" applyNumberFormat="0" applyBorder="0" applyAlignment="0" applyProtection="0">
      <alignment vertical="center"/>
    </xf>
    <xf numFmtId="0" fontId="59" fillId="28" borderId="0" applyNumberFormat="0" applyBorder="0" applyAlignment="0" applyProtection="0">
      <alignment vertical="center"/>
    </xf>
    <xf numFmtId="0" fontId="59" fillId="28" borderId="0" applyNumberFormat="0" applyBorder="0" applyAlignment="0" applyProtection="0">
      <alignment vertical="center"/>
    </xf>
    <xf numFmtId="0" fontId="59" fillId="28" borderId="0" applyNumberFormat="0" applyBorder="0" applyAlignment="0" applyProtection="0">
      <alignment vertical="center"/>
    </xf>
    <xf numFmtId="0" fontId="59" fillId="28" borderId="0" applyNumberFormat="0" applyBorder="0" applyAlignment="0" applyProtection="0">
      <alignment vertical="center"/>
    </xf>
    <xf numFmtId="0" fontId="59" fillId="28" borderId="0" applyNumberFormat="0" applyBorder="0" applyAlignment="0" applyProtection="0">
      <alignment vertical="center"/>
    </xf>
    <xf numFmtId="0" fontId="59" fillId="28" borderId="0" applyNumberFormat="0" applyBorder="0" applyAlignment="0" applyProtection="0">
      <alignment vertical="center"/>
    </xf>
    <xf numFmtId="0" fontId="59" fillId="28" borderId="0" applyNumberFormat="0" applyBorder="0" applyAlignment="0" applyProtection="0">
      <alignment vertical="center"/>
    </xf>
    <xf numFmtId="0" fontId="59" fillId="28" borderId="0" applyNumberFormat="0" applyBorder="0" applyAlignment="0" applyProtection="0">
      <alignment vertical="center"/>
    </xf>
    <xf numFmtId="0" fontId="59" fillId="28" borderId="0" applyNumberFormat="0" applyBorder="0" applyAlignment="0" applyProtection="0">
      <alignment vertical="center"/>
    </xf>
    <xf numFmtId="0" fontId="59" fillId="28" borderId="0" applyNumberFormat="0" applyBorder="0" applyAlignment="0" applyProtection="0">
      <alignment vertical="center"/>
    </xf>
    <xf numFmtId="0" fontId="59" fillId="28" borderId="0" applyNumberFormat="0" applyBorder="0" applyAlignment="0" applyProtection="0">
      <alignment vertical="center"/>
    </xf>
    <xf numFmtId="0" fontId="59" fillId="28" borderId="0" applyNumberFormat="0" applyBorder="0" applyAlignment="0" applyProtection="0">
      <alignment vertical="center"/>
    </xf>
    <xf numFmtId="0" fontId="59" fillId="28" borderId="0" applyNumberFormat="0" applyBorder="0" applyAlignment="0" applyProtection="0">
      <alignment vertical="center"/>
    </xf>
    <xf numFmtId="0" fontId="59" fillId="28" borderId="0" applyNumberFormat="0" applyBorder="0" applyAlignment="0" applyProtection="0">
      <alignment vertical="center"/>
    </xf>
    <xf numFmtId="0" fontId="59" fillId="28" borderId="0" applyNumberFormat="0" applyBorder="0" applyAlignment="0" applyProtection="0">
      <alignment vertical="center"/>
    </xf>
    <xf numFmtId="0" fontId="59" fillId="28" borderId="0" applyNumberFormat="0" applyBorder="0" applyAlignment="0" applyProtection="0">
      <alignment vertical="center"/>
    </xf>
    <xf numFmtId="0" fontId="59" fillId="28" borderId="0" applyNumberFormat="0" applyBorder="0" applyAlignment="0" applyProtection="0">
      <alignment vertical="center"/>
    </xf>
    <xf numFmtId="0" fontId="59" fillId="28" borderId="0" applyNumberFormat="0" applyBorder="0" applyAlignment="0" applyProtection="0">
      <alignment vertical="center"/>
    </xf>
    <xf numFmtId="0" fontId="59" fillId="28" borderId="0" applyNumberFormat="0" applyBorder="0" applyAlignment="0" applyProtection="0">
      <alignment vertical="center"/>
    </xf>
    <xf numFmtId="0" fontId="59" fillId="28" borderId="0" applyNumberFormat="0" applyBorder="0" applyAlignment="0" applyProtection="0">
      <alignment vertical="center"/>
    </xf>
    <xf numFmtId="0" fontId="59" fillId="28" borderId="0" applyNumberFormat="0" applyBorder="0" applyAlignment="0" applyProtection="0">
      <alignment vertical="center"/>
    </xf>
    <xf numFmtId="0" fontId="59" fillId="28" borderId="0" applyNumberFormat="0" applyBorder="0" applyAlignment="0" applyProtection="0">
      <alignment vertical="center"/>
    </xf>
    <xf numFmtId="0" fontId="26" fillId="32" borderId="0" applyNumberFormat="0" applyBorder="0" applyAlignment="0" applyProtection="0">
      <alignment vertical="center"/>
    </xf>
    <xf numFmtId="0" fontId="59" fillId="28" borderId="0" applyNumberFormat="0" applyBorder="0" applyAlignment="0" applyProtection="0">
      <alignment vertical="center"/>
    </xf>
    <xf numFmtId="0" fontId="59" fillId="28" borderId="0" applyNumberFormat="0" applyBorder="0" applyAlignment="0" applyProtection="0">
      <alignment vertical="center"/>
    </xf>
    <xf numFmtId="0" fontId="59" fillId="28" borderId="0" applyNumberFormat="0" applyBorder="0" applyAlignment="0" applyProtection="0">
      <alignment vertical="center"/>
    </xf>
    <xf numFmtId="0" fontId="26" fillId="32" borderId="0" applyNumberFormat="0" applyBorder="0" applyAlignment="0" applyProtection="0">
      <alignment vertical="center"/>
    </xf>
    <xf numFmtId="0" fontId="59" fillId="28" borderId="0" applyNumberFormat="0" applyBorder="0" applyAlignment="0" applyProtection="0">
      <alignment vertical="center"/>
    </xf>
    <xf numFmtId="0" fontId="26" fillId="32" borderId="0" applyNumberFormat="0" applyBorder="0" applyAlignment="0" applyProtection="0">
      <alignment vertical="center"/>
    </xf>
    <xf numFmtId="0" fontId="59" fillId="28" borderId="0" applyNumberFormat="0" applyBorder="0" applyAlignment="0" applyProtection="0">
      <alignment vertical="center"/>
    </xf>
    <xf numFmtId="0" fontId="26" fillId="32" borderId="0" applyNumberFormat="0" applyBorder="0" applyAlignment="0" applyProtection="0">
      <alignment vertical="center"/>
    </xf>
    <xf numFmtId="0" fontId="59" fillId="28" borderId="0" applyNumberFormat="0" applyBorder="0" applyAlignment="0" applyProtection="0">
      <alignment vertical="center"/>
    </xf>
    <xf numFmtId="0" fontId="26" fillId="32" borderId="0" applyNumberFormat="0" applyBorder="0" applyAlignment="0" applyProtection="0">
      <alignment vertical="center"/>
    </xf>
    <xf numFmtId="0" fontId="59" fillId="28" borderId="0" applyNumberFormat="0" applyBorder="0" applyAlignment="0" applyProtection="0">
      <alignment vertical="center"/>
    </xf>
    <xf numFmtId="0" fontId="26" fillId="32" borderId="0" applyNumberFormat="0" applyBorder="0" applyAlignment="0" applyProtection="0">
      <alignment vertical="center"/>
    </xf>
    <xf numFmtId="0" fontId="59" fillId="28" borderId="0" applyNumberFormat="0" applyBorder="0" applyAlignment="0" applyProtection="0">
      <alignment vertical="center"/>
    </xf>
    <xf numFmtId="0" fontId="26" fillId="32" borderId="0" applyNumberFormat="0" applyBorder="0" applyAlignment="0" applyProtection="0">
      <alignment vertical="center"/>
    </xf>
    <xf numFmtId="0" fontId="59" fillId="28" borderId="0" applyNumberFormat="0" applyBorder="0" applyAlignment="0" applyProtection="0">
      <alignment vertical="center"/>
    </xf>
    <xf numFmtId="0" fontId="26" fillId="33" borderId="0" applyNumberFormat="0" applyBorder="0" applyAlignment="0" applyProtection="0">
      <alignment vertical="center"/>
    </xf>
    <xf numFmtId="0" fontId="59" fillId="15" borderId="0" applyNumberFormat="0" applyBorder="0" applyAlignment="0" applyProtection="0">
      <alignment vertical="center"/>
    </xf>
    <xf numFmtId="0" fontId="26" fillId="33" borderId="0" applyNumberFormat="0" applyBorder="0" applyAlignment="0" applyProtection="0">
      <alignment vertical="center"/>
    </xf>
    <xf numFmtId="0" fontId="59" fillId="15" borderId="0" applyNumberFormat="0" applyBorder="0" applyAlignment="0" applyProtection="0">
      <alignment vertical="center"/>
    </xf>
    <xf numFmtId="0" fontId="26" fillId="33" borderId="0" applyNumberFormat="0" applyBorder="0" applyAlignment="0" applyProtection="0">
      <alignment vertical="center"/>
    </xf>
    <xf numFmtId="0" fontId="59" fillId="15" borderId="0" applyNumberFormat="0" applyBorder="0" applyAlignment="0" applyProtection="0">
      <alignment vertical="center"/>
    </xf>
    <xf numFmtId="0" fontId="26" fillId="33" borderId="0" applyNumberFormat="0" applyBorder="0" applyAlignment="0" applyProtection="0">
      <alignment vertical="center"/>
    </xf>
    <xf numFmtId="0" fontId="59" fillId="15" borderId="0" applyNumberFormat="0" applyBorder="0" applyAlignment="0" applyProtection="0">
      <alignment vertical="center"/>
    </xf>
    <xf numFmtId="0" fontId="59" fillId="15" borderId="0" applyNumberFormat="0" applyBorder="0" applyAlignment="0" applyProtection="0">
      <alignment vertical="center"/>
    </xf>
    <xf numFmtId="0" fontId="59" fillId="15" borderId="0" applyNumberFormat="0" applyBorder="0" applyAlignment="0" applyProtection="0">
      <alignment vertical="center"/>
    </xf>
    <xf numFmtId="0" fontId="59" fillId="15" borderId="0" applyNumberFormat="0" applyBorder="0" applyAlignment="0" applyProtection="0">
      <alignment vertical="center"/>
    </xf>
    <xf numFmtId="0" fontId="59" fillId="15" borderId="0" applyNumberFormat="0" applyBorder="0" applyAlignment="0" applyProtection="0">
      <alignment vertical="center"/>
    </xf>
    <xf numFmtId="0" fontId="59" fillId="15" borderId="0" applyNumberFormat="0" applyBorder="0" applyAlignment="0" applyProtection="0">
      <alignment vertical="center"/>
    </xf>
    <xf numFmtId="0" fontId="59" fillId="15" borderId="0" applyNumberFormat="0" applyBorder="0" applyAlignment="0" applyProtection="0">
      <alignment vertical="center"/>
    </xf>
    <xf numFmtId="0" fontId="59" fillId="15" borderId="0" applyNumberFormat="0" applyBorder="0" applyAlignment="0" applyProtection="0">
      <alignment vertical="center"/>
    </xf>
    <xf numFmtId="0" fontId="59" fillId="15" borderId="0" applyNumberFormat="0" applyBorder="0" applyAlignment="0" applyProtection="0">
      <alignment vertical="center"/>
    </xf>
    <xf numFmtId="0" fontId="59" fillId="15" borderId="0" applyNumberFormat="0" applyBorder="0" applyAlignment="0" applyProtection="0">
      <alignment vertical="center"/>
    </xf>
    <xf numFmtId="0" fontId="59" fillId="15" borderId="0" applyNumberFormat="0" applyBorder="0" applyAlignment="0" applyProtection="0">
      <alignment vertical="center"/>
    </xf>
    <xf numFmtId="0" fontId="59" fillId="15" borderId="0" applyNumberFormat="0" applyBorder="0" applyAlignment="0" applyProtection="0">
      <alignment vertical="center"/>
    </xf>
    <xf numFmtId="0" fontId="59" fillId="15" borderId="0" applyNumberFormat="0" applyBorder="0" applyAlignment="0" applyProtection="0">
      <alignment vertical="center"/>
    </xf>
    <xf numFmtId="0" fontId="59" fillId="15" borderId="0" applyNumberFormat="0" applyBorder="0" applyAlignment="0" applyProtection="0">
      <alignment vertical="center"/>
    </xf>
    <xf numFmtId="0" fontId="59" fillId="15" borderId="0" applyNumberFormat="0" applyBorder="0" applyAlignment="0" applyProtection="0">
      <alignment vertical="center"/>
    </xf>
    <xf numFmtId="0" fontId="59" fillId="15" borderId="0" applyNumberFormat="0" applyBorder="0" applyAlignment="0" applyProtection="0">
      <alignment vertical="center"/>
    </xf>
    <xf numFmtId="0" fontId="59" fillId="15" borderId="0" applyNumberFormat="0" applyBorder="0" applyAlignment="0" applyProtection="0">
      <alignment vertical="center"/>
    </xf>
    <xf numFmtId="0" fontId="59" fillId="15" borderId="0" applyNumberFormat="0" applyBorder="0" applyAlignment="0" applyProtection="0">
      <alignment vertical="center"/>
    </xf>
    <xf numFmtId="0" fontId="59" fillId="15" borderId="0" applyNumberFormat="0" applyBorder="0" applyAlignment="0" applyProtection="0">
      <alignment vertical="center"/>
    </xf>
    <xf numFmtId="0" fontId="59" fillId="15" borderId="0" applyNumberFormat="0" applyBorder="0" applyAlignment="0" applyProtection="0">
      <alignment vertical="center"/>
    </xf>
    <xf numFmtId="0" fontId="59" fillId="15" borderId="0" applyNumberFormat="0" applyBorder="0" applyAlignment="0" applyProtection="0">
      <alignment vertical="center"/>
    </xf>
    <xf numFmtId="0" fontId="59" fillId="15" borderId="0" applyNumberFormat="0" applyBorder="0" applyAlignment="0" applyProtection="0">
      <alignment vertical="center"/>
    </xf>
    <xf numFmtId="0" fontId="59" fillId="15" borderId="0" applyNumberFormat="0" applyBorder="0" applyAlignment="0" applyProtection="0">
      <alignment vertical="center"/>
    </xf>
    <xf numFmtId="0" fontId="59" fillId="15" borderId="0" applyNumberFormat="0" applyBorder="0" applyAlignment="0" applyProtection="0">
      <alignment vertical="center"/>
    </xf>
    <xf numFmtId="0" fontId="59" fillId="15" borderId="0" applyNumberFormat="0" applyBorder="0" applyAlignment="0" applyProtection="0">
      <alignment vertical="center"/>
    </xf>
    <xf numFmtId="0" fontId="59" fillId="15" borderId="0" applyNumberFormat="0" applyBorder="0" applyAlignment="0" applyProtection="0">
      <alignment vertical="center"/>
    </xf>
    <xf numFmtId="0" fontId="59" fillId="15" borderId="0" applyNumberFormat="0" applyBorder="0" applyAlignment="0" applyProtection="0">
      <alignment vertical="center"/>
    </xf>
    <xf numFmtId="0" fontId="59" fillId="15" borderId="0" applyNumberFormat="0" applyBorder="0" applyAlignment="0" applyProtection="0">
      <alignment vertical="center"/>
    </xf>
    <xf numFmtId="0" fontId="59" fillId="15" borderId="0" applyNumberFormat="0" applyBorder="0" applyAlignment="0" applyProtection="0">
      <alignment vertical="center"/>
    </xf>
    <xf numFmtId="0" fontId="59" fillId="15" borderId="0" applyNumberFormat="0" applyBorder="0" applyAlignment="0" applyProtection="0">
      <alignment vertical="center"/>
    </xf>
    <xf numFmtId="0" fontId="59" fillId="15" borderId="0" applyNumberFormat="0" applyBorder="0" applyAlignment="0" applyProtection="0">
      <alignment vertical="center"/>
    </xf>
    <xf numFmtId="0" fontId="59" fillId="15" borderId="0" applyNumberFormat="0" applyBorder="0" applyAlignment="0" applyProtection="0">
      <alignment vertical="center"/>
    </xf>
    <xf numFmtId="0" fontId="59" fillId="15" borderId="0" applyNumberFormat="0" applyBorder="0" applyAlignment="0" applyProtection="0">
      <alignment vertical="center"/>
    </xf>
    <xf numFmtId="0" fontId="59" fillId="15" borderId="0" applyNumberFormat="0" applyBorder="0" applyAlignment="0" applyProtection="0">
      <alignment vertical="center"/>
    </xf>
    <xf numFmtId="0" fontId="59" fillId="15" borderId="0" applyNumberFormat="0" applyBorder="0" applyAlignment="0" applyProtection="0">
      <alignment vertical="center"/>
    </xf>
    <xf numFmtId="0" fontId="59" fillId="15" borderId="0" applyNumberFormat="0" applyBorder="0" applyAlignment="0" applyProtection="0">
      <alignment vertical="center"/>
    </xf>
    <xf numFmtId="0" fontId="59" fillId="15" borderId="0" applyNumberFormat="0" applyBorder="0" applyAlignment="0" applyProtection="0">
      <alignment vertical="center"/>
    </xf>
    <xf numFmtId="0" fontId="59" fillId="15" borderId="0" applyNumberFormat="0" applyBorder="0" applyAlignment="0" applyProtection="0">
      <alignment vertical="center"/>
    </xf>
    <xf numFmtId="0" fontId="59" fillId="15" borderId="0" applyNumberFormat="0" applyBorder="0" applyAlignment="0" applyProtection="0">
      <alignment vertical="center"/>
    </xf>
    <xf numFmtId="0" fontId="59" fillId="15" borderId="0" applyNumberFormat="0" applyBorder="0" applyAlignment="0" applyProtection="0">
      <alignment vertical="center"/>
    </xf>
    <xf numFmtId="0" fontId="59" fillId="15" borderId="0" applyNumberFormat="0" applyBorder="0" applyAlignment="0" applyProtection="0">
      <alignment vertical="center"/>
    </xf>
    <xf numFmtId="0" fontId="59" fillId="15" borderId="0" applyNumberFormat="0" applyBorder="0" applyAlignment="0" applyProtection="0">
      <alignment vertical="center"/>
    </xf>
    <xf numFmtId="0" fontId="59" fillId="15" borderId="0" applyNumberFormat="0" applyBorder="0" applyAlignment="0" applyProtection="0">
      <alignment vertical="center"/>
    </xf>
    <xf numFmtId="0" fontId="59" fillId="15" borderId="0" applyNumberFormat="0" applyBorder="0" applyAlignment="0" applyProtection="0">
      <alignment vertical="center"/>
    </xf>
    <xf numFmtId="0" fontId="59" fillId="15" borderId="0" applyNumberFormat="0" applyBorder="0" applyAlignment="0" applyProtection="0">
      <alignment vertical="center"/>
    </xf>
    <xf numFmtId="0" fontId="59" fillId="15" borderId="0" applyNumberFormat="0" applyBorder="0" applyAlignment="0" applyProtection="0">
      <alignment vertical="center"/>
    </xf>
    <xf numFmtId="0" fontId="59" fillId="15" borderId="0" applyNumberFormat="0" applyBorder="0" applyAlignment="0" applyProtection="0">
      <alignment vertical="center"/>
    </xf>
    <xf numFmtId="0" fontId="59" fillId="15" borderId="0" applyNumberFormat="0" applyBorder="0" applyAlignment="0" applyProtection="0">
      <alignment vertical="center"/>
    </xf>
    <xf numFmtId="0" fontId="59" fillId="15" borderId="0" applyNumberFormat="0" applyBorder="0" applyAlignment="0" applyProtection="0">
      <alignment vertical="center"/>
    </xf>
    <xf numFmtId="0" fontId="59" fillId="15" borderId="0" applyNumberFormat="0" applyBorder="0" applyAlignment="0" applyProtection="0">
      <alignment vertical="center"/>
    </xf>
    <xf numFmtId="0" fontId="59" fillId="15" borderId="0" applyNumberFormat="0" applyBorder="0" applyAlignment="0" applyProtection="0">
      <alignment vertical="center"/>
    </xf>
    <xf numFmtId="0" fontId="59" fillId="15" borderId="0" applyNumberFormat="0" applyBorder="0" applyAlignment="0" applyProtection="0">
      <alignment vertical="center"/>
    </xf>
    <xf numFmtId="0" fontId="59" fillId="15" borderId="0" applyNumberFormat="0" applyBorder="0" applyAlignment="0" applyProtection="0">
      <alignment vertical="center"/>
    </xf>
    <xf numFmtId="0" fontId="59" fillId="15" borderId="0" applyNumberFormat="0" applyBorder="0" applyAlignment="0" applyProtection="0">
      <alignment vertical="center"/>
    </xf>
    <xf numFmtId="0" fontId="59" fillId="15" borderId="0" applyNumberFormat="0" applyBorder="0" applyAlignment="0" applyProtection="0">
      <alignment vertical="center"/>
    </xf>
    <xf numFmtId="0" fontId="59" fillId="15" borderId="0" applyNumberFormat="0" applyBorder="0" applyAlignment="0" applyProtection="0">
      <alignment vertical="center"/>
    </xf>
    <xf numFmtId="0" fontId="59" fillId="15" borderId="0" applyNumberFormat="0" applyBorder="0" applyAlignment="0" applyProtection="0">
      <alignment vertical="center"/>
    </xf>
    <xf numFmtId="0" fontId="59" fillId="15" borderId="0" applyNumberFormat="0" applyBorder="0" applyAlignment="0" applyProtection="0">
      <alignment vertical="center"/>
    </xf>
    <xf numFmtId="0" fontId="59" fillId="15" borderId="0" applyNumberFormat="0" applyBorder="0" applyAlignment="0" applyProtection="0">
      <alignment vertical="center"/>
    </xf>
    <xf numFmtId="0" fontId="59" fillId="15" borderId="0" applyNumberFormat="0" applyBorder="0" applyAlignment="0" applyProtection="0">
      <alignment vertical="center"/>
    </xf>
    <xf numFmtId="0" fontId="59" fillId="15" borderId="0" applyNumberFormat="0" applyBorder="0" applyAlignment="0" applyProtection="0">
      <alignment vertical="center"/>
    </xf>
    <xf numFmtId="0" fontId="59" fillId="15" borderId="0" applyNumberFormat="0" applyBorder="0" applyAlignment="0" applyProtection="0">
      <alignment vertical="center"/>
    </xf>
    <xf numFmtId="0" fontId="59" fillId="15" borderId="0" applyNumberFormat="0" applyBorder="0" applyAlignment="0" applyProtection="0">
      <alignment vertical="center"/>
    </xf>
    <xf numFmtId="0" fontId="59" fillId="15" borderId="0" applyNumberFormat="0" applyBorder="0" applyAlignment="0" applyProtection="0">
      <alignment vertical="center"/>
    </xf>
    <xf numFmtId="0" fontId="59" fillId="15" borderId="0" applyNumberFormat="0" applyBorder="0" applyAlignment="0" applyProtection="0">
      <alignment vertical="center"/>
    </xf>
    <xf numFmtId="0" fontId="59" fillId="15" borderId="0" applyNumberFormat="0" applyBorder="0" applyAlignment="0" applyProtection="0">
      <alignment vertical="center"/>
    </xf>
    <xf numFmtId="0" fontId="59" fillId="15" borderId="0" applyNumberFormat="0" applyBorder="0" applyAlignment="0" applyProtection="0">
      <alignment vertical="center"/>
    </xf>
    <xf numFmtId="0" fontId="26" fillId="33" borderId="0" applyNumberFormat="0" applyBorder="0" applyAlignment="0" applyProtection="0">
      <alignment vertical="center"/>
    </xf>
    <xf numFmtId="0" fontId="59" fillId="15" borderId="0" applyNumberFormat="0" applyBorder="0" applyAlignment="0" applyProtection="0">
      <alignment vertical="center"/>
    </xf>
    <xf numFmtId="0" fontId="59" fillId="15" borderId="0" applyNumberFormat="0" applyBorder="0" applyAlignment="0" applyProtection="0">
      <alignment vertical="center"/>
    </xf>
    <xf numFmtId="0" fontId="59" fillId="15" borderId="0" applyNumberFormat="0" applyBorder="0" applyAlignment="0" applyProtection="0">
      <alignment vertical="center"/>
    </xf>
    <xf numFmtId="0" fontId="26" fillId="33" borderId="0" applyNumberFormat="0" applyBorder="0" applyAlignment="0" applyProtection="0">
      <alignment vertical="center"/>
    </xf>
    <xf numFmtId="0" fontId="59" fillId="15" borderId="0" applyNumberFormat="0" applyBorder="0" applyAlignment="0" applyProtection="0">
      <alignment vertical="center"/>
    </xf>
    <xf numFmtId="0" fontId="26" fillId="33" borderId="0" applyNumberFormat="0" applyBorder="0" applyAlignment="0" applyProtection="0">
      <alignment vertical="center"/>
    </xf>
    <xf numFmtId="0" fontId="59" fillId="15" borderId="0" applyNumberFormat="0" applyBorder="0" applyAlignment="0" applyProtection="0">
      <alignment vertical="center"/>
    </xf>
    <xf numFmtId="0" fontId="26" fillId="33" borderId="0" applyNumberFormat="0" applyBorder="0" applyAlignment="0" applyProtection="0">
      <alignment vertical="center"/>
    </xf>
    <xf numFmtId="0" fontId="59" fillId="15" borderId="0" applyNumberFormat="0" applyBorder="0" applyAlignment="0" applyProtection="0">
      <alignment vertical="center"/>
    </xf>
    <xf numFmtId="0" fontId="26" fillId="33" borderId="0" applyNumberFormat="0" applyBorder="0" applyAlignment="0" applyProtection="0">
      <alignment vertical="center"/>
    </xf>
    <xf numFmtId="0" fontId="59" fillId="15" borderId="0" applyNumberFormat="0" applyBorder="0" applyAlignment="0" applyProtection="0">
      <alignment vertical="center"/>
    </xf>
    <xf numFmtId="0" fontId="26" fillId="33" borderId="0" applyNumberFormat="0" applyBorder="0" applyAlignment="0" applyProtection="0">
      <alignment vertical="center"/>
    </xf>
    <xf numFmtId="0" fontId="59" fillId="15" borderId="0" applyNumberFormat="0" applyBorder="0" applyAlignment="0" applyProtection="0">
      <alignment vertical="center"/>
    </xf>
    <xf numFmtId="0" fontId="26" fillId="33" borderId="0" applyNumberFormat="0" applyBorder="0" applyAlignment="0" applyProtection="0">
      <alignment vertical="center"/>
    </xf>
    <xf numFmtId="0" fontId="59" fillId="15" borderId="0" applyNumberFormat="0" applyBorder="0" applyAlignment="0" applyProtection="0">
      <alignment vertical="center"/>
    </xf>
    <xf numFmtId="0" fontId="26" fillId="34" borderId="0" applyNumberFormat="0" applyBorder="0" applyAlignment="0" applyProtection="0">
      <alignment vertical="center"/>
    </xf>
    <xf numFmtId="0" fontId="59" fillId="26" borderId="0" applyNumberFormat="0" applyBorder="0" applyAlignment="0" applyProtection="0">
      <alignment vertical="center"/>
    </xf>
    <xf numFmtId="0" fontId="26" fillId="34" borderId="0" applyNumberFormat="0" applyBorder="0" applyAlignment="0" applyProtection="0">
      <alignment vertical="center"/>
    </xf>
    <xf numFmtId="0" fontId="59" fillId="26" borderId="0" applyNumberFormat="0" applyBorder="0" applyAlignment="0" applyProtection="0">
      <alignment vertical="center"/>
    </xf>
    <xf numFmtId="0" fontId="26" fillId="34" borderId="0" applyNumberFormat="0" applyBorder="0" applyAlignment="0" applyProtection="0">
      <alignment vertical="center"/>
    </xf>
    <xf numFmtId="0" fontId="59" fillId="26" borderId="0" applyNumberFormat="0" applyBorder="0" applyAlignment="0" applyProtection="0">
      <alignment vertical="center"/>
    </xf>
    <xf numFmtId="0" fontId="26" fillId="34"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26" fillId="34"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26" fillId="34" borderId="0" applyNumberFormat="0" applyBorder="0" applyAlignment="0" applyProtection="0">
      <alignment vertical="center"/>
    </xf>
    <xf numFmtId="0" fontId="59" fillId="26" borderId="0" applyNumberFormat="0" applyBorder="0" applyAlignment="0" applyProtection="0">
      <alignment vertical="center"/>
    </xf>
    <xf numFmtId="0" fontId="26" fillId="34" borderId="0" applyNumberFormat="0" applyBorder="0" applyAlignment="0" applyProtection="0">
      <alignment vertical="center"/>
    </xf>
    <xf numFmtId="0" fontId="59" fillId="26" borderId="0" applyNumberFormat="0" applyBorder="0" applyAlignment="0" applyProtection="0">
      <alignment vertical="center"/>
    </xf>
    <xf numFmtId="0" fontId="26" fillId="34" borderId="0" applyNumberFormat="0" applyBorder="0" applyAlignment="0" applyProtection="0">
      <alignment vertical="center"/>
    </xf>
    <xf numFmtId="0" fontId="59" fillId="26" borderId="0" applyNumberFormat="0" applyBorder="0" applyAlignment="0" applyProtection="0">
      <alignment vertical="center"/>
    </xf>
    <xf numFmtId="0" fontId="26" fillId="34" borderId="0" applyNumberFormat="0" applyBorder="0" applyAlignment="0" applyProtection="0">
      <alignment vertical="center"/>
    </xf>
    <xf numFmtId="0" fontId="59" fillId="26" borderId="0" applyNumberFormat="0" applyBorder="0" applyAlignment="0" applyProtection="0">
      <alignment vertical="center"/>
    </xf>
    <xf numFmtId="0" fontId="26" fillId="34" borderId="0" applyNumberFormat="0" applyBorder="0" applyAlignment="0" applyProtection="0">
      <alignment vertical="center"/>
    </xf>
    <xf numFmtId="0" fontId="59" fillId="26" borderId="0" applyNumberFormat="0" applyBorder="0" applyAlignment="0" applyProtection="0">
      <alignment vertical="center"/>
    </xf>
    <xf numFmtId="0" fontId="26" fillId="34" borderId="0" applyNumberFormat="0" applyBorder="0" applyAlignment="0" applyProtection="0">
      <alignment vertical="center"/>
    </xf>
    <xf numFmtId="0" fontId="59" fillId="26" borderId="0" applyNumberFormat="0" applyBorder="0" applyAlignment="0" applyProtection="0">
      <alignment vertical="center"/>
    </xf>
    <xf numFmtId="0" fontId="26" fillId="35" borderId="0" applyNumberFormat="0" applyBorder="0" applyAlignment="0" applyProtection="0">
      <alignment vertical="center"/>
    </xf>
    <xf numFmtId="0" fontId="59" fillId="29" borderId="0" applyNumberFormat="0" applyBorder="0" applyAlignment="0" applyProtection="0">
      <alignment vertical="center"/>
    </xf>
    <xf numFmtId="0" fontId="26" fillId="35" borderId="0" applyNumberFormat="0" applyBorder="0" applyAlignment="0" applyProtection="0">
      <alignment vertical="center"/>
    </xf>
    <xf numFmtId="0" fontId="59" fillId="29" borderId="0" applyNumberFormat="0" applyBorder="0" applyAlignment="0" applyProtection="0">
      <alignment vertical="center"/>
    </xf>
    <xf numFmtId="0" fontId="26" fillId="35" borderId="0" applyNumberFormat="0" applyBorder="0" applyAlignment="0" applyProtection="0">
      <alignment vertical="center"/>
    </xf>
    <xf numFmtId="0" fontId="59" fillId="29" borderId="0" applyNumberFormat="0" applyBorder="0" applyAlignment="0" applyProtection="0">
      <alignment vertical="center"/>
    </xf>
    <xf numFmtId="0" fontId="26" fillId="35" borderId="0" applyNumberFormat="0" applyBorder="0" applyAlignment="0" applyProtection="0">
      <alignment vertical="center"/>
    </xf>
    <xf numFmtId="0" fontId="59" fillId="29" borderId="0" applyNumberFormat="0" applyBorder="0" applyAlignment="0" applyProtection="0">
      <alignment vertical="center"/>
    </xf>
    <xf numFmtId="0" fontId="59" fillId="29" borderId="0" applyNumberFormat="0" applyBorder="0" applyAlignment="0" applyProtection="0">
      <alignment vertical="center"/>
    </xf>
    <xf numFmtId="0" fontId="59" fillId="29" borderId="0" applyNumberFormat="0" applyBorder="0" applyAlignment="0" applyProtection="0">
      <alignment vertical="center"/>
    </xf>
    <xf numFmtId="0" fontId="59" fillId="29" borderId="0" applyNumberFormat="0" applyBorder="0" applyAlignment="0" applyProtection="0">
      <alignment vertical="center"/>
    </xf>
    <xf numFmtId="0" fontId="59" fillId="29" borderId="0" applyNumberFormat="0" applyBorder="0" applyAlignment="0" applyProtection="0">
      <alignment vertical="center"/>
    </xf>
    <xf numFmtId="0" fontId="59" fillId="29" borderId="0" applyNumberFormat="0" applyBorder="0" applyAlignment="0" applyProtection="0">
      <alignment vertical="center"/>
    </xf>
    <xf numFmtId="0" fontId="59" fillId="29" borderId="0" applyNumberFormat="0" applyBorder="0" applyAlignment="0" applyProtection="0">
      <alignment vertical="center"/>
    </xf>
    <xf numFmtId="0" fontId="59" fillId="29" borderId="0" applyNumberFormat="0" applyBorder="0" applyAlignment="0" applyProtection="0">
      <alignment vertical="center"/>
    </xf>
    <xf numFmtId="0" fontId="59" fillId="29" borderId="0" applyNumberFormat="0" applyBorder="0" applyAlignment="0" applyProtection="0">
      <alignment vertical="center"/>
    </xf>
    <xf numFmtId="0" fontId="59" fillId="29" borderId="0" applyNumberFormat="0" applyBorder="0" applyAlignment="0" applyProtection="0">
      <alignment vertical="center"/>
    </xf>
    <xf numFmtId="0" fontId="59" fillId="29" borderId="0" applyNumberFormat="0" applyBorder="0" applyAlignment="0" applyProtection="0">
      <alignment vertical="center"/>
    </xf>
    <xf numFmtId="0" fontId="59" fillId="29" borderId="0" applyNumberFormat="0" applyBorder="0" applyAlignment="0" applyProtection="0">
      <alignment vertical="center"/>
    </xf>
    <xf numFmtId="0" fontId="59" fillId="29" borderId="0" applyNumberFormat="0" applyBorder="0" applyAlignment="0" applyProtection="0">
      <alignment vertical="center"/>
    </xf>
    <xf numFmtId="0" fontId="59" fillId="29" borderId="0" applyNumberFormat="0" applyBorder="0" applyAlignment="0" applyProtection="0">
      <alignment vertical="center"/>
    </xf>
    <xf numFmtId="0" fontId="59" fillId="29" borderId="0" applyNumberFormat="0" applyBorder="0" applyAlignment="0" applyProtection="0">
      <alignment vertical="center"/>
    </xf>
    <xf numFmtId="0" fontId="59" fillId="29" borderId="0" applyNumberFormat="0" applyBorder="0" applyAlignment="0" applyProtection="0">
      <alignment vertical="center"/>
    </xf>
    <xf numFmtId="0" fontId="59" fillId="29" borderId="0" applyNumberFormat="0" applyBorder="0" applyAlignment="0" applyProtection="0">
      <alignment vertical="center"/>
    </xf>
    <xf numFmtId="0" fontId="59" fillId="29" borderId="0" applyNumberFormat="0" applyBorder="0" applyAlignment="0" applyProtection="0">
      <alignment vertical="center"/>
    </xf>
    <xf numFmtId="0" fontId="59" fillId="29" borderId="0" applyNumberFormat="0" applyBorder="0" applyAlignment="0" applyProtection="0">
      <alignment vertical="center"/>
    </xf>
    <xf numFmtId="0" fontId="59" fillId="29" borderId="0" applyNumberFormat="0" applyBorder="0" applyAlignment="0" applyProtection="0">
      <alignment vertical="center"/>
    </xf>
    <xf numFmtId="0" fontId="59" fillId="29" borderId="0" applyNumberFormat="0" applyBorder="0" applyAlignment="0" applyProtection="0">
      <alignment vertical="center"/>
    </xf>
    <xf numFmtId="0" fontId="59" fillId="29" borderId="0" applyNumberFormat="0" applyBorder="0" applyAlignment="0" applyProtection="0">
      <alignment vertical="center"/>
    </xf>
    <xf numFmtId="0" fontId="59" fillId="29" borderId="0" applyNumberFormat="0" applyBorder="0" applyAlignment="0" applyProtection="0">
      <alignment vertical="center"/>
    </xf>
    <xf numFmtId="0" fontId="59" fillId="29" borderId="0" applyNumberFormat="0" applyBorder="0" applyAlignment="0" applyProtection="0">
      <alignment vertical="center"/>
    </xf>
    <xf numFmtId="0" fontId="59" fillId="29" borderId="0" applyNumberFormat="0" applyBorder="0" applyAlignment="0" applyProtection="0">
      <alignment vertical="center"/>
    </xf>
    <xf numFmtId="0" fontId="59" fillId="29" borderId="0" applyNumberFormat="0" applyBorder="0" applyAlignment="0" applyProtection="0">
      <alignment vertical="center"/>
    </xf>
    <xf numFmtId="0" fontId="59" fillId="29" borderId="0" applyNumberFormat="0" applyBorder="0" applyAlignment="0" applyProtection="0">
      <alignment vertical="center"/>
    </xf>
    <xf numFmtId="0" fontId="59" fillId="29" borderId="0" applyNumberFormat="0" applyBorder="0" applyAlignment="0" applyProtection="0">
      <alignment vertical="center"/>
    </xf>
    <xf numFmtId="0" fontId="59" fillId="29" borderId="0" applyNumberFormat="0" applyBorder="0" applyAlignment="0" applyProtection="0">
      <alignment vertical="center"/>
    </xf>
    <xf numFmtId="0" fontId="59" fillId="29" borderId="0" applyNumberFormat="0" applyBorder="0" applyAlignment="0" applyProtection="0">
      <alignment vertical="center"/>
    </xf>
    <xf numFmtId="0" fontId="59" fillId="29" borderId="0" applyNumberFormat="0" applyBorder="0" applyAlignment="0" applyProtection="0">
      <alignment vertical="center"/>
    </xf>
    <xf numFmtId="0" fontId="59" fillId="29" borderId="0" applyNumberFormat="0" applyBorder="0" applyAlignment="0" applyProtection="0">
      <alignment vertical="center"/>
    </xf>
    <xf numFmtId="0" fontId="59" fillId="29" borderId="0" applyNumberFormat="0" applyBorder="0" applyAlignment="0" applyProtection="0">
      <alignment vertical="center"/>
    </xf>
    <xf numFmtId="0" fontId="59" fillId="29" borderId="0" applyNumberFormat="0" applyBorder="0" applyAlignment="0" applyProtection="0">
      <alignment vertical="center"/>
    </xf>
    <xf numFmtId="0" fontId="59" fillId="29" borderId="0" applyNumberFormat="0" applyBorder="0" applyAlignment="0" applyProtection="0">
      <alignment vertical="center"/>
    </xf>
    <xf numFmtId="0" fontId="59" fillId="29" borderId="0" applyNumberFormat="0" applyBorder="0" applyAlignment="0" applyProtection="0">
      <alignment vertical="center"/>
    </xf>
    <xf numFmtId="0" fontId="59" fillId="29" borderId="0" applyNumberFormat="0" applyBorder="0" applyAlignment="0" applyProtection="0">
      <alignment vertical="center"/>
    </xf>
    <xf numFmtId="0" fontId="59" fillId="29" borderId="0" applyNumberFormat="0" applyBorder="0" applyAlignment="0" applyProtection="0">
      <alignment vertical="center"/>
    </xf>
    <xf numFmtId="0" fontId="59" fillId="29" borderId="0" applyNumberFormat="0" applyBorder="0" applyAlignment="0" applyProtection="0">
      <alignment vertical="center"/>
    </xf>
    <xf numFmtId="0" fontId="59" fillId="29" borderId="0" applyNumberFormat="0" applyBorder="0" applyAlignment="0" applyProtection="0">
      <alignment vertical="center"/>
    </xf>
    <xf numFmtId="0" fontId="59" fillId="29" borderId="0" applyNumberFormat="0" applyBorder="0" applyAlignment="0" applyProtection="0">
      <alignment vertical="center"/>
    </xf>
    <xf numFmtId="0" fontId="59" fillId="29" borderId="0" applyNumberFormat="0" applyBorder="0" applyAlignment="0" applyProtection="0">
      <alignment vertical="center"/>
    </xf>
    <xf numFmtId="0" fontId="59" fillId="29" borderId="0" applyNumberFormat="0" applyBorder="0" applyAlignment="0" applyProtection="0">
      <alignment vertical="center"/>
    </xf>
    <xf numFmtId="0" fontId="59" fillId="29" borderId="0" applyNumberFormat="0" applyBorder="0" applyAlignment="0" applyProtection="0">
      <alignment vertical="center"/>
    </xf>
    <xf numFmtId="0" fontId="59" fillId="29" borderId="0" applyNumberFormat="0" applyBorder="0" applyAlignment="0" applyProtection="0">
      <alignment vertical="center"/>
    </xf>
    <xf numFmtId="0" fontId="59" fillId="29" borderId="0" applyNumberFormat="0" applyBorder="0" applyAlignment="0" applyProtection="0">
      <alignment vertical="center"/>
    </xf>
    <xf numFmtId="0" fontId="59" fillId="29" borderId="0" applyNumberFormat="0" applyBorder="0" applyAlignment="0" applyProtection="0">
      <alignment vertical="center"/>
    </xf>
    <xf numFmtId="0" fontId="59" fillId="29" borderId="0" applyNumberFormat="0" applyBorder="0" applyAlignment="0" applyProtection="0">
      <alignment vertical="center"/>
    </xf>
    <xf numFmtId="0" fontId="59" fillId="29" borderId="0" applyNumberFormat="0" applyBorder="0" applyAlignment="0" applyProtection="0">
      <alignment vertical="center"/>
    </xf>
    <xf numFmtId="0" fontId="59" fillId="29" borderId="0" applyNumberFormat="0" applyBorder="0" applyAlignment="0" applyProtection="0">
      <alignment vertical="center"/>
    </xf>
    <xf numFmtId="0" fontId="59" fillId="29" borderId="0" applyNumberFormat="0" applyBorder="0" applyAlignment="0" applyProtection="0">
      <alignment vertical="center"/>
    </xf>
    <xf numFmtId="0" fontId="59" fillId="29" borderId="0" applyNumberFormat="0" applyBorder="0" applyAlignment="0" applyProtection="0">
      <alignment vertical="center"/>
    </xf>
    <xf numFmtId="0" fontId="59" fillId="29" borderId="0" applyNumberFormat="0" applyBorder="0" applyAlignment="0" applyProtection="0">
      <alignment vertical="center"/>
    </xf>
    <xf numFmtId="0" fontId="59" fillId="29" borderId="0" applyNumberFormat="0" applyBorder="0" applyAlignment="0" applyProtection="0">
      <alignment vertical="center"/>
    </xf>
    <xf numFmtId="0" fontId="59" fillId="29" borderId="0" applyNumberFormat="0" applyBorder="0" applyAlignment="0" applyProtection="0">
      <alignment vertical="center"/>
    </xf>
    <xf numFmtId="0" fontId="59" fillId="29" borderId="0" applyNumberFormat="0" applyBorder="0" applyAlignment="0" applyProtection="0">
      <alignment vertical="center"/>
    </xf>
    <xf numFmtId="0" fontId="59" fillId="29" borderId="0" applyNumberFormat="0" applyBorder="0" applyAlignment="0" applyProtection="0">
      <alignment vertical="center"/>
    </xf>
    <xf numFmtId="0" fontId="59" fillId="29" borderId="0" applyNumberFormat="0" applyBorder="0" applyAlignment="0" applyProtection="0">
      <alignment vertical="center"/>
    </xf>
    <xf numFmtId="0" fontId="59" fillId="29" borderId="0" applyNumberFormat="0" applyBorder="0" applyAlignment="0" applyProtection="0">
      <alignment vertical="center"/>
    </xf>
    <xf numFmtId="0" fontId="59" fillId="29" borderId="0" applyNumberFormat="0" applyBorder="0" applyAlignment="0" applyProtection="0">
      <alignment vertical="center"/>
    </xf>
    <xf numFmtId="0" fontId="59" fillId="29" borderId="0" applyNumberFormat="0" applyBorder="0" applyAlignment="0" applyProtection="0">
      <alignment vertical="center"/>
    </xf>
    <xf numFmtId="0" fontId="59" fillId="29" borderId="0" applyNumberFormat="0" applyBorder="0" applyAlignment="0" applyProtection="0">
      <alignment vertical="center"/>
    </xf>
    <xf numFmtId="0" fontId="59" fillId="29" borderId="0" applyNumberFormat="0" applyBorder="0" applyAlignment="0" applyProtection="0">
      <alignment vertical="center"/>
    </xf>
    <xf numFmtId="0" fontId="59" fillId="29" borderId="0" applyNumberFormat="0" applyBorder="0" applyAlignment="0" applyProtection="0">
      <alignment vertical="center"/>
    </xf>
    <xf numFmtId="0" fontId="59" fillId="29" borderId="0" applyNumberFormat="0" applyBorder="0" applyAlignment="0" applyProtection="0">
      <alignment vertical="center"/>
    </xf>
    <xf numFmtId="0" fontId="59" fillId="29" borderId="0" applyNumberFormat="0" applyBorder="0" applyAlignment="0" applyProtection="0">
      <alignment vertical="center"/>
    </xf>
    <xf numFmtId="0" fontId="59" fillId="29" borderId="0" applyNumberFormat="0" applyBorder="0" applyAlignment="0" applyProtection="0">
      <alignment vertical="center"/>
    </xf>
    <xf numFmtId="0" fontId="26" fillId="35" borderId="0" applyNumberFormat="0" applyBorder="0" applyAlignment="0" applyProtection="0">
      <alignment vertical="center"/>
    </xf>
    <xf numFmtId="0" fontId="59" fillId="29" borderId="0" applyNumberFormat="0" applyBorder="0" applyAlignment="0" applyProtection="0">
      <alignment vertical="center"/>
    </xf>
    <xf numFmtId="0" fontId="59" fillId="29" borderId="0" applyNumberFormat="0" applyBorder="0" applyAlignment="0" applyProtection="0">
      <alignment vertical="center"/>
    </xf>
    <xf numFmtId="0" fontId="59" fillId="29" borderId="0" applyNumberFormat="0" applyBorder="0" applyAlignment="0" applyProtection="0">
      <alignment vertical="center"/>
    </xf>
    <xf numFmtId="0" fontId="26" fillId="35" borderId="0" applyNumberFormat="0" applyBorder="0" applyAlignment="0" applyProtection="0">
      <alignment vertical="center"/>
    </xf>
    <xf numFmtId="0" fontId="59" fillId="29" borderId="0" applyNumberFormat="0" applyBorder="0" applyAlignment="0" applyProtection="0">
      <alignment vertical="center"/>
    </xf>
    <xf numFmtId="0" fontId="26" fillId="35" borderId="0" applyNumberFormat="0" applyBorder="0" applyAlignment="0" applyProtection="0">
      <alignment vertical="center"/>
    </xf>
    <xf numFmtId="0" fontId="59" fillId="29" borderId="0" applyNumberFormat="0" applyBorder="0" applyAlignment="0" applyProtection="0">
      <alignment vertical="center"/>
    </xf>
    <xf numFmtId="0" fontId="26" fillId="35" borderId="0" applyNumberFormat="0" applyBorder="0" applyAlignment="0" applyProtection="0">
      <alignment vertical="center"/>
    </xf>
    <xf numFmtId="0" fontId="59" fillId="29" borderId="0" applyNumberFormat="0" applyBorder="0" applyAlignment="0" applyProtection="0">
      <alignment vertical="center"/>
    </xf>
    <xf numFmtId="0" fontId="26" fillId="35" borderId="0" applyNumberFormat="0" applyBorder="0" applyAlignment="0" applyProtection="0">
      <alignment vertical="center"/>
    </xf>
    <xf numFmtId="0" fontId="59" fillId="29" borderId="0" applyNumberFormat="0" applyBorder="0" applyAlignment="0" applyProtection="0">
      <alignment vertical="center"/>
    </xf>
    <xf numFmtId="0" fontId="26" fillId="35" borderId="0" applyNumberFormat="0" applyBorder="0" applyAlignment="0" applyProtection="0">
      <alignment vertical="center"/>
    </xf>
    <xf numFmtId="0" fontId="59" fillId="29" borderId="0" applyNumberFormat="0" applyBorder="0" applyAlignment="0" applyProtection="0">
      <alignment vertical="center"/>
    </xf>
    <xf numFmtId="0" fontId="26" fillId="35" borderId="0" applyNumberFormat="0" applyBorder="0" applyAlignment="0" applyProtection="0">
      <alignment vertical="center"/>
    </xf>
    <xf numFmtId="0" fontId="59" fillId="29"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17" borderId="0" applyNumberFormat="0" applyBorder="0" applyAlignment="0" applyProtection="0">
      <alignment vertical="center"/>
    </xf>
    <xf numFmtId="0" fontId="59" fillId="36" borderId="0" applyNumberFormat="0" applyBorder="0" applyAlignment="0" applyProtection="0">
      <alignment vertical="center"/>
    </xf>
    <xf numFmtId="0" fontId="59" fillId="36" borderId="0" applyNumberFormat="0" applyBorder="0" applyAlignment="0" applyProtection="0">
      <alignment vertical="center"/>
    </xf>
    <xf numFmtId="0" fontId="59" fillId="36" borderId="0" applyNumberFormat="0" applyBorder="0" applyAlignment="0" applyProtection="0">
      <alignment vertical="center"/>
    </xf>
    <xf numFmtId="0" fontId="59" fillId="36" borderId="0" applyNumberFormat="0" applyBorder="0" applyAlignment="0" applyProtection="0">
      <alignment vertical="center"/>
    </xf>
    <xf numFmtId="0" fontId="59" fillId="36" borderId="0" applyNumberFormat="0" applyBorder="0" applyAlignment="0" applyProtection="0">
      <alignment vertical="center"/>
    </xf>
    <xf numFmtId="0" fontId="59" fillId="36" borderId="0" applyNumberFormat="0" applyBorder="0" applyAlignment="0" applyProtection="0">
      <alignment vertical="center"/>
    </xf>
    <xf numFmtId="0" fontId="59" fillId="36" borderId="0" applyNumberFormat="0" applyBorder="0" applyAlignment="0" applyProtection="0">
      <alignment vertical="center"/>
    </xf>
    <xf numFmtId="0" fontId="59" fillId="36" borderId="0" applyNumberFormat="0" applyBorder="0" applyAlignment="0" applyProtection="0">
      <alignment vertical="center"/>
    </xf>
    <xf numFmtId="0" fontId="59" fillId="36" borderId="0" applyNumberFormat="0" applyBorder="0" applyAlignment="0" applyProtection="0">
      <alignment vertical="center"/>
    </xf>
    <xf numFmtId="0" fontId="59" fillId="36" borderId="0" applyNumberFormat="0" applyBorder="0" applyAlignment="0" applyProtection="0">
      <alignment vertical="center"/>
    </xf>
    <xf numFmtId="0" fontId="59" fillId="36" borderId="0" applyNumberFormat="0" applyBorder="0" applyAlignment="0" applyProtection="0">
      <alignment vertical="center"/>
    </xf>
    <xf numFmtId="0" fontId="59" fillId="36" borderId="0" applyNumberFormat="0" applyBorder="0" applyAlignment="0" applyProtection="0">
      <alignment vertical="center"/>
    </xf>
    <xf numFmtId="0" fontId="59" fillId="36" borderId="0" applyNumberFormat="0" applyBorder="0" applyAlignment="0" applyProtection="0">
      <alignment vertical="center"/>
    </xf>
    <xf numFmtId="0" fontId="59" fillId="36" borderId="0" applyNumberFormat="0" applyBorder="0" applyAlignment="0" applyProtection="0">
      <alignment vertical="center"/>
    </xf>
    <xf numFmtId="0" fontId="59" fillId="36" borderId="0" applyNumberFormat="0" applyBorder="0" applyAlignment="0" applyProtection="0">
      <alignment vertical="center"/>
    </xf>
    <xf numFmtId="0" fontId="59" fillId="36" borderId="0" applyNumberFormat="0" applyBorder="0" applyAlignment="0" applyProtection="0">
      <alignment vertical="center"/>
    </xf>
    <xf numFmtId="0" fontId="59" fillId="36" borderId="0" applyNumberFormat="0" applyBorder="0" applyAlignment="0" applyProtection="0">
      <alignment vertical="center"/>
    </xf>
    <xf numFmtId="0" fontId="59" fillId="36" borderId="0" applyNumberFormat="0" applyBorder="0" applyAlignment="0" applyProtection="0">
      <alignment vertical="center"/>
    </xf>
    <xf numFmtId="0" fontId="59" fillId="36" borderId="0" applyNumberFormat="0" applyBorder="0" applyAlignment="0" applyProtection="0">
      <alignment vertical="center"/>
    </xf>
    <xf numFmtId="0" fontId="59" fillId="36" borderId="0" applyNumberFormat="0" applyBorder="0" applyAlignment="0" applyProtection="0">
      <alignment vertical="center"/>
    </xf>
    <xf numFmtId="0" fontId="59" fillId="36" borderId="0" applyNumberFormat="0" applyBorder="0" applyAlignment="0" applyProtection="0">
      <alignment vertical="center"/>
    </xf>
    <xf numFmtId="0" fontId="59" fillId="36" borderId="0" applyNumberFormat="0" applyBorder="0" applyAlignment="0" applyProtection="0">
      <alignment vertical="center"/>
    </xf>
    <xf numFmtId="0" fontId="59" fillId="36" borderId="0" applyNumberFormat="0" applyBorder="0" applyAlignment="0" applyProtection="0">
      <alignment vertical="center"/>
    </xf>
    <xf numFmtId="0" fontId="59" fillId="36" borderId="0" applyNumberFormat="0" applyBorder="0" applyAlignment="0" applyProtection="0">
      <alignment vertical="center"/>
    </xf>
    <xf numFmtId="0" fontId="59" fillId="36" borderId="0" applyNumberFormat="0" applyBorder="0" applyAlignment="0" applyProtection="0">
      <alignment vertical="center"/>
    </xf>
    <xf numFmtId="0" fontId="59" fillId="36" borderId="0" applyNumberFormat="0" applyBorder="0" applyAlignment="0" applyProtection="0">
      <alignment vertical="center"/>
    </xf>
    <xf numFmtId="0" fontId="59" fillId="36" borderId="0" applyNumberFormat="0" applyBorder="0" applyAlignment="0" applyProtection="0">
      <alignment vertical="center"/>
    </xf>
    <xf numFmtId="0" fontId="59" fillId="36" borderId="0" applyNumberFormat="0" applyBorder="0" applyAlignment="0" applyProtection="0">
      <alignment vertical="center"/>
    </xf>
    <xf numFmtId="0" fontId="59" fillId="36" borderId="0" applyNumberFormat="0" applyBorder="0" applyAlignment="0" applyProtection="0">
      <alignment vertical="center"/>
    </xf>
    <xf numFmtId="0" fontId="59" fillId="36" borderId="0" applyNumberFormat="0" applyBorder="0" applyAlignment="0" applyProtection="0">
      <alignment vertical="center"/>
    </xf>
    <xf numFmtId="0" fontId="59" fillId="36" borderId="0" applyNumberFormat="0" applyBorder="0" applyAlignment="0" applyProtection="0">
      <alignment vertical="center"/>
    </xf>
    <xf numFmtId="0" fontId="59" fillId="36" borderId="0" applyNumberFormat="0" applyBorder="0" applyAlignment="0" applyProtection="0">
      <alignment vertical="center"/>
    </xf>
    <xf numFmtId="0" fontId="59" fillId="36" borderId="0" applyNumberFormat="0" applyBorder="0" applyAlignment="0" applyProtection="0">
      <alignment vertical="center"/>
    </xf>
    <xf numFmtId="0" fontId="59" fillId="36" borderId="0" applyNumberFormat="0" applyBorder="0" applyAlignment="0" applyProtection="0">
      <alignment vertical="center"/>
    </xf>
    <xf numFmtId="0" fontId="59" fillId="36" borderId="0" applyNumberFormat="0" applyBorder="0" applyAlignment="0" applyProtection="0">
      <alignment vertical="center"/>
    </xf>
    <xf numFmtId="0" fontId="59" fillId="36" borderId="0" applyNumberFormat="0" applyBorder="0" applyAlignment="0" applyProtection="0">
      <alignment vertical="center"/>
    </xf>
    <xf numFmtId="0" fontId="59" fillId="36" borderId="0" applyNumberFormat="0" applyBorder="0" applyAlignment="0" applyProtection="0">
      <alignment vertical="center"/>
    </xf>
    <xf numFmtId="0" fontId="59" fillId="36" borderId="0" applyNumberFormat="0" applyBorder="0" applyAlignment="0" applyProtection="0">
      <alignment vertical="center"/>
    </xf>
    <xf numFmtId="0" fontId="59" fillId="36" borderId="0" applyNumberFormat="0" applyBorder="0" applyAlignment="0" applyProtection="0">
      <alignment vertical="center"/>
    </xf>
    <xf numFmtId="0" fontId="59" fillId="36" borderId="0" applyNumberFormat="0" applyBorder="0" applyAlignment="0" applyProtection="0">
      <alignment vertical="center"/>
    </xf>
    <xf numFmtId="0" fontId="59" fillId="36" borderId="0" applyNumberFormat="0" applyBorder="0" applyAlignment="0" applyProtection="0">
      <alignment vertical="center"/>
    </xf>
    <xf numFmtId="0" fontId="59" fillId="36" borderId="0" applyNumberFormat="0" applyBorder="0" applyAlignment="0" applyProtection="0">
      <alignment vertical="center"/>
    </xf>
    <xf numFmtId="0" fontId="59" fillId="36" borderId="0" applyNumberFormat="0" applyBorder="0" applyAlignment="0" applyProtection="0">
      <alignment vertical="center"/>
    </xf>
    <xf numFmtId="0" fontId="59" fillId="36" borderId="0" applyNumberFormat="0" applyBorder="0" applyAlignment="0" applyProtection="0">
      <alignment vertical="center"/>
    </xf>
    <xf numFmtId="0" fontId="59" fillId="36" borderId="0" applyNumberFormat="0" applyBorder="0" applyAlignment="0" applyProtection="0">
      <alignment vertical="center"/>
    </xf>
    <xf numFmtId="0" fontId="59" fillId="36" borderId="0" applyNumberFormat="0" applyBorder="0" applyAlignment="0" applyProtection="0">
      <alignment vertical="center"/>
    </xf>
    <xf numFmtId="0" fontId="59" fillId="36" borderId="0" applyNumberFormat="0" applyBorder="0" applyAlignment="0" applyProtection="0">
      <alignment vertical="center"/>
    </xf>
    <xf numFmtId="0" fontId="59" fillId="36" borderId="0" applyNumberFormat="0" applyBorder="0" applyAlignment="0" applyProtection="0">
      <alignment vertical="center"/>
    </xf>
    <xf numFmtId="0" fontId="59" fillId="36" borderId="0" applyNumberFormat="0" applyBorder="0" applyAlignment="0" applyProtection="0">
      <alignment vertical="center"/>
    </xf>
    <xf numFmtId="0" fontId="59" fillId="36" borderId="0" applyNumberFormat="0" applyBorder="0" applyAlignment="0" applyProtection="0">
      <alignment vertical="center"/>
    </xf>
    <xf numFmtId="0" fontId="59" fillId="36" borderId="0" applyNumberFormat="0" applyBorder="0" applyAlignment="0" applyProtection="0">
      <alignment vertical="center"/>
    </xf>
    <xf numFmtId="0" fontId="59" fillId="36" borderId="0" applyNumberFormat="0" applyBorder="0" applyAlignment="0" applyProtection="0">
      <alignment vertical="center"/>
    </xf>
    <xf numFmtId="0" fontId="59" fillId="36" borderId="0" applyNumberFormat="0" applyBorder="0" applyAlignment="0" applyProtection="0">
      <alignment vertical="center"/>
    </xf>
    <xf numFmtId="0" fontId="59" fillId="37" borderId="0" applyNumberFormat="0" applyBorder="0" applyAlignment="0" applyProtection="0">
      <alignment vertical="center"/>
    </xf>
    <xf numFmtId="0" fontId="59" fillId="37" borderId="0" applyNumberFormat="0" applyBorder="0" applyAlignment="0" applyProtection="0">
      <alignment vertical="center"/>
    </xf>
    <xf numFmtId="0" fontId="59" fillId="37" borderId="0" applyNumberFormat="0" applyBorder="0" applyAlignment="0" applyProtection="0">
      <alignment vertical="center"/>
    </xf>
    <xf numFmtId="0" fontId="59" fillId="37" borderId="0" applyNumberFormat="0" applyBorder="0" applyAlignment="0" applyProtection="0">
      <alignment vertical="center"/>
    </xf>
    <xf numFmtId="0" fontId="59" fillId="37" borderId="0" applyNumberFormat="0" applyBorder="0" applyAlignment="0" applyProtection="0">
      <alignment vertical="center"/>
    </xf>
    <xf numFmtId="0" fontId="59" fillId="37" borderId="0" applyNumberFormat="0" applyBorder="0" applyAlignment="0" applyProtection="0">
      <alignment vertical="center"/>
    </xf>
    <xf numFmtId="0" fontId="59" fillId="37" borderId="0" applyNumberFormat="0" applyBorder="0" applyAlignment="0" applyProtection="0">
      <alignment vertical="center"/>
    </xf>
    <xf numFmtId="0" fontId="59" fillId="37" borderId="0" applyNumberFormat="0" applyBorder="0" applyAlignment="0" applyProtection="0">
      <alignment vertical="center"/>
    </xf>
    <xf numFmtId="0" fontId="59" fillId="37" borderId="0" applyNumberFormat="0" applyBorder="0" applyAlignment="0" applyProtection="0">
      <alignment vertical="center"/>
    </xf>
    <xf numFmtId="0" fontId="59" fillId="37" borderId="0" applyNumberFormat="0" applyBorder="0" applyAlignment="0" applyProtection="0">
      <alignment vertical="center"/>
    </xf>
    <xf numFmtId="0" fontId="59" fillId="37" borderId="0" applyNumberFormat="0" applyBorder="0" applyAlignment="0" applyProtection="0">
      <alignment vertical="center"/>
    </xf>
    <xf numFmtId="0" fontId="59" fillId="37" borderId="0" applyNumberFormat="0" applyBorder="0" applyAlignment="0" applyProtection="0">
      <alignment vertical="center"/>
    </xf>
    <xf numFmtId="0" fontId="59" fillId="37" borderId="0" applyNumberFormat="0" applyBorder="0" applyAlignment="0" applyProtection="0">
      <alignment vertical="center"/>
    </xf>
    <xf numFmtId="0" fontId="59" fillId="37" borderId="0" applyNumberFormat="0" applyBorder="0" applyAlignment="0" applyProtection="0">
      <alignment vertical="center"/>
    </xf>
    <xf numFmtId="0" fontId="59" fillId="37" borderId="0" applyNumberFormat="0" applyBorder="0" applyAlignment="0" applyProtection="0">
      <alignment vertical="center"/>
    </xf>
    <xf numFmtId="0" fontId="59" fillId="37" borderId="0" applyNumberFormat="0" applyBorder="0" applyAlignment="0" applyProtection="0">
      <alignment vertical="center"/>
    </xf>
    <xf numFmtId="0" fontId="59" fillId="37" borderId="0" applyNumberFormat="0" applyBorder="0" applyAlignment="0" applyProtection="0">
      <alignment vertical="center"/>
    </xf>
    <xf numFmtId="0" fontId="59" fillId="37" borderId="0" applyNumberFormat="0" applyBorder="0" applyAlignment="0" applyProtection="0">
      <alignment vertical="center"/>
    </xf>
    <xf numFmtId="0" fontId="59" fillId="37" borderId="0" applyNumberFormat="0" applyBorder="0" applyAlignment="0" applyProtection="0">
      <alignment vertical="center"/>
    </xf>
    <xf numFmtId="0" fontId="59" fillId="37" borderId="0" applyNumberFormat="0" applyBorder="0" applyAlignment="0" applyProtection="0">
      <alignment vertical="center"/>
    </xf>
    <xf numFmtId="0" fontId="59" fillId="37" borderId="0" applyNumberFormat="0" applyBorder="0" applyAlignment="0" applyProtection="0">
      <alignment vertical="center"/>
    </xf>
    <xf numFmtId="0" fontId="59" fillId="37" borderId="0" applyNumberFormat="0" applyBorder="0" applyAlignment="0" applyProtection="0">
      <alignment vertical="center"/>
    </xf>
    <xf numFmtId="0" fontId="59" fillId="37" borderId="0" applyNumberFormat="0" applyBorder="0" applyAlignment="0" applyProtection="0">
      <alignment vertical="center"/>
    </xf>
    <xf numFmtId="0" fontId="59" fillId="37" borderId="0" applyNumberFormat="0" applyBorder="0" applyAlignment="0" applyProtection="0">
      <alignment vertical="center"/>
    </xf>
    <xf numFmtId="0" fontId="59" fillId="37" borderId="0" applyNumberFormat="0" applyBorder="0" applyAlignment="0" applyProtection="0">
      <alignment vertical="center"/>
    </xf>
    <xf numFmtId="0" fontId="59" fillId="37" borderId="0" applyNumberFormat="0" applyBorder="0" applyAlignment="0" applyProtection="0">
      <alignment vertical="center"/>
    </xf>
    <xf numFmtId="0" fontId="59" fillId="37" borderId="0" applyNumberFormat="0" applyBorder="0" applyAlignment="0" applyProtection="0">
      <alignment vertical="center"/>
    </xf>
    <xf numFmtId="0" fontId="59" fillId="37" borderId="0" applyNumberFormat="0" applyBorder="0" applyAlignment="0" applyProtection="0">
      <alignment vertical="center"/>
    </xf>
    <xf numFmtId="0" fontId="59" fillId="37" borderId="0" applyNumberFormat="0" applyBorder="0" applyAlignment="0" applyProtection="0">
      <alignment vertical="center"/>
    </xf>
    <xf numFmtId="0" fontId="59" fillId="37" borderId="0" applyNumberFormat="0" applyBorder="0" applyAlignment="0" applyProtection="0">
      <alignment vertical="center"/>
    </xf>
    <xf numFmtId="0" fontId="59" fillId="37" borderId="0" applyNumberFormat="0" applyBorder="0" applyAlignment="0" applyProtection="0">
      <alignment vertical="center"/>
    </xf>
    <xf numFmtId="0" fontId="59" fillId="37" borderId="0" applyNumberFormat="0" applyBorder="0" applyAlignment="0" applyProtection="0">
      <alignment vertical="center"/>
    </xf>
    <xf numFmtId="0" fontId="59" fillId="37" borderId="0" applyNumberFormat="0" applyBorder="0" applyAlignment="0" applyProtection="0">
      <alignment vertical="center"/>
    </xf>
    <xf numFmtId="0" fontId="59" fillId="37" borderId="0" applyNumberFormat="0" applyBorder="0" applyAlignment="0" applyProtection="0">
      <alignment vertical="center"/>
    </xf>
    <xf numFmtId="0" fontId="59" fillId="37" borderId="0" applyNumberFormat="0" applyBorder="0" applyAlignment="0" applyProtection="0">
      <alignment vertical="center"/>
    </xf>
    <xf numFmtId="0" fontId="59" fillId="37" borderId="0" applyNumberFormat="0" applyBorder="0" applyAlignment="0" applyProtection="0">
      <alignment vertical="center"/>
    </xf>
    <xf numFmtId="0" fontId="59" fillId="37" borderId="0" applyNumberFormat="0" applyBorder="0" applyAlignment="0" applyProtection="0">
      <alignment vertical="center"/>
    </xf>
    <xf numFmtId="0" fontId="59" fillId="37" borderId="0" applyNumberFormat="0" applyBorder="0" applyAlignment="0" applyProtection="0">
      <alignment vertical="center"/>
    </xf>
    <xf numFmtId="0" fontId="59" fillId="37" borderId="0" applyNumberFormat="0" applyBorder="0" applyAlignment="0" applyProtection="0">
      <alignment vertical="center"/>
    </xf>
    <xf numFmtId="0" fontId="59" fillId="37" borderId="0" applyNumberFormat="0" applyBorder="0" applyAlignment="0" applyProtection="0">
      <alignment vertical="center"/>
    </xf>
    <xf numFmtId="0" fontId="59" fillId="37" borderId="0" applyNumberFormat="0" applyBorder="0" applyAlignment="0" applyProtection="0">
      <alignment vertical="center"/>
    </xf>
    <xf numFmtId="0" fontId="59" fillId="37" borderId="0" applyNumberFormat="0" applyBorder="0" applyAlignment="0" applyProtection="0">
      <alignment vertical="center"/>
    </xf>
    <xf numFmtId="0" fontId="59" fillId="37" borderId="0" applyNumberFormat="0" applyBorder="0" applyAlignment="0" applyProtection="0">
      <alignment vertical="center"/>
    </xf>
    <xf numFmtId="0" fontId="59" fillId="37" borderId="0" applyNumberFormat="0" applyBorder="0" applyAlignment="0" applyProtection="0">
      <alignment vertical="center"/>
    </xf>
    <xf numFmtId="0" fontId="59" fillId="37" borderId="0" applyNumberFormat="0" applyBorder="0" applyAlignment="0" applyProtection="0">
      <alignment vertical="center"/>
    </xf>
    <xf numFmtId="0" fontId="59" fillId="37" borderId="0" applyNumberFormat="0" applyBorder="0" applyAlignment="0" applyProtection="0">
      <alignment vertical="center"/>
    </xf>
    <xf numFmtId="0" fontId="59" fillId="37" borderId="0" applyNumberFormat="0" applyBorder="0" applyAlignment="0" applyProtection="0">
      <alignment vertical="center"/>
    </xf>
    <xf numFmtId="0" fontId="59" fillId="37" borderId="0" applyNumberFormat="0" applyBorder="0" applyAlignment="0" applyProtection="0">
      <alignment vertical="center"/>
    </xf>
    <xf numFmtId="0" fontId="59" fillId="37" borderId="0" applyNumberFormat="0" applyBorder="0" applyAlignment="0" applyProtection="0">
      <alignment vertical="center"/>
    </xf>
    <xf numFmtId="0" fontId="59" fillId="37" borderId="0" applyNumberFormat="0" applyBorder="0" applyAlignment="0" applyProtection="0">
      <alignment vertical="center"/>
    </xf>
    <xf numFmtId="0" fontId="59" fillId="37" borderId="0" applyNumberFormat="0" applyBorder="0" applyAlignment="0" applyProtection="0">
      <alignment vertical="center"/>
    </xf>
    <xf numFmtId="0" fontId="59" fillId="37" borderId="0" applyNumberFormat="0" applyBorder="0" applyAlignment="0" applyProtection="0">
      <alignment vertical="center"/>
    </xf>
    <xf numFmtId="0" fontId="59" fillId="37"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26" borderId="0" applyNumberFormat="0" applyBorder="0" applyAlignment="0" applyProtection="0">
      <alignment vertical="center"/>
    </xf>
    <xf numFmtId="0" fontId="59" fillId="37" borderId="0" applyNumberFormat="0" applyBorder="0" applyAlignment="0" applyProtection="0">
      <alignment vertical="center"/>
    </xf>
    <xf numFmtId="0" fontId="59" fillId="37" borderId="0" applyNumberFormat="0" applyBorder="0" applyAlignment="0" applyProtection="0">
      <alignment vertical="center"/>
    </xf>
    <xf numFmtId="0" fontId="59" fillId="37" borderId="0" applyNumberFormat="0" applyBorder="0" applyAlignment="0" applyProtection="0">
      <alignment vertical="center"/>
    </xf>
    <xf numFmtId="0" fontId="59" fillId="37" borderId="0" applyNumberFormat="0" applyBorder="0" applyAlignment="0" applyProtection="0">
      <alignment vertical="center"/>
    </xf>
    <xf numFmtId="0" fontId="59" fillId="37" borderId="0" applyNumberFormat="0" applyBorder="0" applyAlignment="0" applyProtection="0">
      <alignment vertical="center"/>
    </xf>
    <xf numFmtId="0" fontId="59" fillId="37" borderId="0" applyNumberFormat="0" applyBorder="0" applyAlignment="0" applyProtection="0">
      <alignment vertical="center"/>
    </xf>
    <xf numFmtId="0" fontId="59" fillId="37" borderId="0" applyNumberFormat="0" applyBorder="0" applyAlignment="0" applyProtection="0">
      <alignment vertical="center"/>
    </xf>
    <xf numFmtId="0" fontId="59" fillId="37" borderId="0" applyNumberFormat="0" applyBorder="0" applyAlignment="0" applyProtection="0">
      <alignment vertical="center"/>
    </xf>
    <xf numFmtId="0" fontId="59" fillId="37" borderId="0" applyNumberFormat="0" applyBorder="0" applyAlignment="0" applyProtection="0">
      <alignment vertical="center"/>
    </xf>
    <xf numFmtId="0" fontId="59" fillId="37" borderId="0" applyNumberFormat="0" applyBorder="0" applyAlignment="0" applyProtection="0">
      <alignment vertical="center"/>
    </xf>
    <xf numFmtId="0" fontId="59" fillId="37" borderId="0" applyNumberFormat="0" applyBorder="0" applyAlignment="0" applyProtection="0">
      <alignment vertical="center"/>
    </xf>
    <xf numFmtId="0" fontId="59" fillId="37" borderId="0" applyNumberFormat="0" applyBorder="0" applyAlignment="0" applyProtection="0">
      <alignment vertical="center"/>
    </xf>
    <xf numFmtId="0" fontId="59" fillId="37" borderId="0" applyNumberFormat="0" applyBorder="0" applyAlignment="0" applyProtection="0">
      <alignment vertical="center"/>
    </xf>
    <xf numFmtId="0" fontId="59" fillId="37" borderId="0" applyNumberFormat="0" applyBorder="0" applyAlignment="0" applyProtection="0">
      <alignment vertical="center"/>
    </xf>
    <xf numFmtId="0" fontId="59" fillId="37" borderId="0" applyNumberFormat="0" applyBorder="0" applyAlignment="0" applyProtection="0">
      <alignment vertical="center"/>
    </xf>
    <xf numFmtId="0" fontId="59" fillId="37" borderId="0" applyNumberFormat="0" applyBorder="0" applyAlignment="0" applyProtection="0">
      <alignment vertical="center"/>
    </xf>
    <xf numFmtId="0" fontId="59" fillId="37" borderId="0" applyNumberFormat="0" applyBorder="0" applyAlignment="0" applyProtection="0">
      <alignment vertical="center"/>
    </xf>
    <xf numFmtId="0" fontId="59" fillId="37" borderId="0" applyNumberFormat="0" applyBorder="0" applyAlignment="0" applyProtection="0">
      <alignment vertical="center"/>
    </xf>
    <xf numFmtId="0" fontId="59" fillId="37" borderId="0" applyNumberFormat="0" applyBorder="0" applyAlignment="0" applyProtection="0">
      <alignment vertical="center"/>
    </xf>
    <xf numFmtId="0" fontId="59" fillId="37" borderId="0" applyNumberFormat="0" applyBorder="0" applyAlignment="0" applyProtection="0">
      <alignment vertical="center"/>
    </xf>
    <xf numFmtId="0" fontId="59" fillId="37" borderId="0" applyNumberFormat="0" applyBorder="0" applyAlignment="0" applyProtection="0">
      <alignment vertical="center"/>
    </xf>
    <xf numFmtId="0" fontId="59" fillId="37" borderId="0" applyNumberFormat="0" applyBorder="0" applyAlignment="0" applyProtection="0">
      <alignment vertical="center"/>
    </xf>
    <xf numFmtId="0" fontId="59" fillId="37" borderId="0" applyNumberFormat="0" applyBorder="0" applyAlignment="0" applyProtection="0">
      <alignment vertical="center"/>
    </xf>
    <xf numFmtId="0" fontId="59" fillId="37" borderId="0" applyNumberFormat="0" applyBorder="0" applyAlignment="0" applyProtection="0">
      <alignment vertical="center"/>
    </xf>
    <xf numFmtId="0" fontId="59" fillId="37" borderId="0" applyNumberFormat="0" applyBorder="0" applyAlignment="0" applyProtection="0">
      <alignment vertical="center"/>
    </xf>
    <xf numFmtId="0" fontId="59" fillId="37" borderId="0" applyNumberFormat="0" applyBorder="0" applyAlignment="0" applyProtection="0">
      <alignment vertical="center"/>
    </xf>
    <xf numFmtId="0" fontId="59" fillId="37" borderId="0" applyNumberFormat="0" applyBorder="0" applyAlignment="0" applyProtection="0">
      <alignment vertical="center"/>
    </xf>
    <xf numFmtId="0" fontId="59" fillId="37" borderId="0" applyNumberFormat="0" applyBorder="0" applyAlignment="0" applyProtection="0">
      <alignment vertical="center"/>
    </xf>
    <xf numFmtId="0" fontId="59" fillId="37" borderId="0" applyNumberFormat="0" applyBorder="0" applyAlignment="0" applyProtection="0">
      <alignment vertical="center"/>
    </xf>
    <xf numFmtId="0" fontId="59" fillId="37" borderId="0" applyNumberFormat="0" applyBorder="0" applyAlignment="0" applyProtection="0">
      <alignment vertical="center"/>
    </xf>
    <xf numFmtId="0" fontId="59" fillId="37" borderId="0" applyNumberFormat="0" applyBorder="0" applyAlignment="0" applyProtection="0">
      <alignment vertical="center"/>
    </xf>
    <xf numFmtId="0" fontId="59" fillId="37" borderId="0" applyNumberFormat="0" applyBorder="0" applyAlignment="0" applyProtection="0">
      <alignment vertical="center"/>
    </xf>
    <xf numFmtId="0" fontId="59" fillId="37" borderId="0" applyNumberFormat="0" applyBorder="0" applyAlignment="0" applyProtection="0">
      <alignment vertical="center"/>
    </xf>
    <xf numFmtId="0" fontId="59" fillId="37" borderId="0" applyNumberFormat="0" applyBorder="0" applyAlignment="0" applyProtection="0">
      <alignment vertical="center"/>
    </xf>
    <xf numFmtId="0" fontId="59" fillId="37" borderId="0" applyNumberFormat="0" applyBorder="0" applyAlignment="0" applyProtection="0">
      <alignment vertical="center"/>
    </xf>
    <xf numFmtId="0" fontId="59" fillId="37" borderId="0" applyNumberFormat="0" applyBorder="0" applyAlignment="0" applyProtection="0">
      <alignment vertical="center"/>
    </xf>
    <xf numFmtId="0" fontId="59" fillId="37" borderId="0" applyNumberFormat="0" applyBorder="0" applyAlignment="0" applyProtection="0">
      <alignment vertical="center"/>
    </xf>
    <xf numFmtId="0" fontId="59" fillId="37" borderId="0" applyNumberFormat="0" applyBorder="0" applyAlignment="0" applyProtection="0">
      <alignment vertical="center"/>
    </xf>
    <xf numFmtId="0" fontId="59" fillId="37" borderId="0" applyNumberFormat="0" applyBorder="0" applyAlignment="0" applyProtection="0">
      <alignment vertical="center"/>
    </xf>
    <xf numFmtId="0" fontId="59" fillId="37" borderId="0" applyNumberFormat="0" applyBorder="0" applyAlignment="0" applyProtection="0">
      <alignment vertical="center"/>
    </xf>
    <xf numFmtId="0" fontId="59" fillId="37" borderId="0" applyNumberFormat="0" applyBorder="0" applyAlignment="0" applyProtection="0">
      <alignment vertical="center"/>
    </xf>
    <xf numFmtId="0" fontId="59" fillId="37" borderId="0" applyNumberFormat="0" applyBorder="0" applyAlignment="0" applyProtection="0">
      <alignment vertical="center"/>
    </xf>
    <xf numFmtId="0" fontId="59" fillId="37" borderId="0" applyNumberFormat="0" applyBorder="0" applyAlignment="0" applyProtection="0">
      <alignment vertical="center"/>
    </xf>
    <xf numFmtId="0" fontId="59" fillId="37" borderId="0" applyNumberFormat="0" applyBorder="0" applyAlignment="0" applyProtection="0">
      <alignment vertical="center"/>
    </xf>
    <xf numFmtId="0" fontId="59" fillId="37" borderId="0" applyNumberFormat="0" applyBorder="0" applyAlignment="0" applyProtection="0">
      <alignment vertical="center"/>
    </xf>
    <xf numFmtId="0" fontId="59" fillId="37" borderId="0" applyNumberFormat="0" applyBorder="0" applyAlignment="0" applyProtection="0">
      <alignment vertical="center"/>
    </xf>
    <xf numFmtId="0" fontId="59" fillId="37" borderId="0" applyNumberFormat="0" applyBorder="0" applyAlignment="0" applyProtection="0">
      <alignment vertical="center"/>
    </xf>
    <xf numFmtId="0" fontId="59" fillId="37" borderId="0" applyNumberFormat="0" applyBorder="0" applyAlignment="0" applyProtection="0">
      <alignment vertical="center"/>
    </xf>
    <xf numFmtId="0" fontId="59" fillId="37" borderId="0" applyNumberFormat="0" applyBorder="0" applyAlignment="0" applyProtection="0">
      <alignment vertical="center"/>
    </xf>
    <xf numFmtId="0" fontId="59" fillId="37" borderId="0" applyNumberFormat="0" applyBorder="0" applyAlignment="0" applyProtection="0">
      <alignment vertical="center"/>
    </xf>
    <xf numFmtId="0" fontId="59" fillId="37" borderId="0" applyNumberFormat="0" applyBorder="0" applyAlignment="0" applyProtection="0">
      <alignment vertical="center"/>
    </xf>
    <xf numFmtId="0" fontId="59" fillId="37" borderId="0" applyNumberFormat="0" applyBorder="0" applyAlignment="0" applyProtection="0">
      <alignment vertical="center"/>
    </xf>
    <xf numFmtId="0" fontId="59" fillId="37" borderId="0" applyNumberFormat="0" applyBorder="0" applyAlignment="0" applyProtection="0">
      <alignment vertical="center"/>
    </xf>
    <xf numFmtId="0" fontId="60" fillId="38" borderId="0" applyNumberFormat="0" applyBorder="0" applyAlignment="0" applyProtection="0">
      <alignment vertical="center"/>
    </xf>
    <xf numFmtId="0" fontId="60" fillId="38" borderId="0" applyNumberFormat="0" applyBorder="0" applyAlignment="0" applyProtection="0">
      <alignment vertical="center"/>
    </xf>
    <xf numFmtId="0" fontId="60" fillId="27" borderId="0" applyNumberFormat="0" applyBorder="0" applyAlignment="0" applyProtection="0">
      <alignment vertical="center"/>
    </xf>
    <xf numFmtId="0" fontId="60" fillId="27" borderId="0" applyNumberFormat="0" applyBorder="0" applyAlignment="0" applyProtection="0">
      <alignment vertical="center"/>
    </xf>
    <xf numFmtId="0" fontId="60" fillId="28" borderId="0" applyNumberFormat="0" applyBorder="0" applyAlignment="0" applyProtection="0">
      <alignment vertical="center"/>
    </xf>
    <xf numFmtId="0" fontId="60" fillId="28" borderId="0" applyNumberFormat="0" applyBorder="0" applyAlignment="0" applyProtection="0">
      <alignment vertical="center"/>
    </xf>
    <xf numFmtId="0" fontId="60" fillId="39" borderId="0" applyNumberFormat="0" applyBorder="0" applyAlignment="0" applyProtection="0">
      <alignment vertical="center"/>
    </xf>
    <xf numFmtId="0" fontId="60" fillId="39" borderId="0" applyNumberFormat="0" applyBorder="0" applyAlignment="0" applyProtection="0">
      <alignment vertical="center"/>
    </xf>
    <xf numFmtId="0" fontId="60" fillId="40" borderId="0" applyNumberFormat="0" applyBorder="0" applyAlignment="0" applyProtection="0">
      <alignment vertical="center"/>
    </xf>
    <xf numFmtId="0" fontId="60" fillId="40" borderId="0" applyNumberFormat="0" applyBorder="0" applyAlignment="0" applyProtection="0">
      <alignment vertical="center"/>
    </xf>
    <xf numFmtId="0" fontId="60" fillId="41" borderId="0" applyNumberFormat="0" applyBorder="0" applyAlignment="0" applyProtection="0">
      <alignment vertical="center"/>
    </xf>
    <xf numFmtId="0" fontId="60" fillId="41" borderId="0" applyNumberFormat="0" applyBorder="0" applyAlignment="0" applyProtection="0">
      <alignment vertical="center"/>
    </xf>
    <xf numFmtId="0" fontId="61" fillId="42" borderId="0" applyNumberFormat="0" applyBorder="0" applyAlignment="0" applyProtection="0">
      <alignment vertical="center"/>
    </xf>
    <xf numFmtId="0" fontId="60" fillId="38" borderId="0" applyNumberFormat="0" applyBorder="0" applyAlignment="0" applyProtection="0">
      <alignment vertical="center"/>
    </xf>
    <xf numFmtId="0" fontId="61" fillId="42" borderId="0" applyNumberFormat="0" applyBorder="0" applyAlignment="0" applyProtection="0">
      <alignment vertical="center"/>
    </xf>
    <xf numFmtId="0" fontId="60" fillId="38" borderId="0" applyNumberFormat="0" applyBorder="0" applyAlignment="0" applyProtection="0">
      <alignment vertical="center"/>
    </xf>
    <xf numFmtId="0" fontId="61" fillId="42" borderId="0" applyNumberFormat="0" applyBorder="0" applyAlignment="0" applyProtection="0">
      <alignment vertical="center"/>
    </xf>
    <xf numFmtId="0" fontId="60" fillId="38" borderId="0" applyNumberFormat="0" applyBorder="0" applyAlignment="0" applyProtection="0">
      <alignment vertical="center"/>
    </xf>
    <xf numFmtId="0" fontId="61" fillId="42" borderId="0" applyNumberFormat="0" applyBorder="0" applyAlignment="0" applyProtection="0">
      <alignment vertical="center"/>
    </xf>
    <xf numFmtId="0" fontId="60" fillId="38" borderId="0" applyNumberFormat="0" applyBorder="0" applyAlignment="0" applyProtection="0">
      <alignment vertical="center"/>
    </xf>
    <xf numFmtId="0" fontId="60" fillId="38" borderId="0" applyNumberFormat="0" applyBorder="0" applyAlignment="0" applyProtection="0">
      <alignment vertical="center"/>
    </xf>
    <xf numFmtId="0" fontId="60" fillId="38" borderId="0" applyNumberFormat="0" applyBorder="0" applyAlignment="0" applyProtection="0">
      <alignment vertical="center"/>
    </xf>
    <xf numFmtId="0" fontId="60" fillId="38" borderId="0" applyNumberFormat="0" applyBorder="0" applyAlignment="0" applyProtection="0">
      <alignment vertical="center"/>
    </xf>
    <xf numFmtId="0" fontId="60" fillId="38" borderId="0" applyNumberFormat="0" applyBorder="0" applyAlignment="0" applyProtection="0">
      <alignment vertical="center"/>
    </xf>
    <xf numFmtId="0" fontId="60" fillId="38" borderId="0" applyNumberFormat="0" applyBorder="0" applyAlignment="0" applyProtection="0">
      <alignment vertical="center"/>
    </xf>
    <xf numFmtId="0" fontId="60" fillId="38" borderId="0" applyNumberFormat="0" applyBorder="0" applyAlignment="0" applyProtection="0">
      <alignment vertical="center"/>
    </xf>
    <xf numFmtId="0" fontId="60" fillId="38" borderId="0" applyNumberFormat="0" applyBorder="0" applyAlignment="0" applyProtection="0">
      <alignment vertical="center"/>
    </xf>
    <xf numFmtId="0" fontId="60" fillId="38" borderId="0" applyNumberFormat="0" applyBorder="0" applyAlignment="0" applyProtection="0">
      <alignment vertical="center"/>
    </xf>
    <xf numFmtId="0" fontId="60" fillId="38" borderId="0" applyNumberFormat="0" applyBorder="0" applyAlignment="0" applyProtection="0">
      <alignment vertical="center"/>
    </xf>
    <xf numFmtId="0" fontId="60" fillId="38" borderId="0" applyNumberFormat="0" applyBorder="0" applyAlignment="0" applyProtection="0">
      <alignment vertical="center"/>
    </xf>
    <xf numFmtId="0" fontId="60" fillId="38" borderId="0" applyNumberFormat="0" applyBorder="0" applyAlignment="0" applyProtection="0">
      <alignment vertical="center"/>
    </xf>
    <xf numFmtId="0" fontId="60" fillId="38" borderId="0" applyNumberFormat="0" applyBorder="0" applyAlignment="0" applyProtection="0">
      <alignment vertical="center"/>
    </xf>
    <xf numFmtId="0" fontId="60" fillId="38" borderId="0" applyNumberFormat="0" applyBorder="0" applyAlignment="0" applyProtection="0">
      <alignment vertical="center"/>
    </xf>
    <xf numFmtId="0" fontId="60" fillId="38" borderId="0" applyNumberFormat="0" applyBorder="0" applyAlignment="0" applyProtection="0">
      <alignment vertical="center"/>
    </xf>
    <xf numFmtId="0" fontId="60" fillId="38" borderId="0" applyNumberFormat="0" applyBorder="0" applyAlignment="0" applyProtection="0">
      <alignment vertical="center"/>
    </xf>
    <xf numFmtId="0" fontId="60" fillId="38" borderId="0" applyNumberFormat="0" applyBorder="0" applyAlignment="0" applyProtection="0">
      <alignment vertical="center"/>
    </xf>
    <xf numFmtId="0" fontId="60" fillId="38" borderId="0" applyNumberFormat="0" applyBorder="0" applyAlignment="0" applyProtection="0">
      <alignment vertical="center"/>
    </xf>
    <xf numFmtId="0" fontId="60" fillId="38" borderId="0" applyNumberFormat="0" applyBorder="0" applyAlignment="0" applyProtection="0">
      <alignment vertical="center"/>
    </xf>
    <xf numFmtId="0" fontId="60" fillId="38" borderId="0" applyNumberFormat="0" applyBorder="0" applyAlignment="0" applyProtection="0">
      <alignment vertical="center"/>
    </xf>
    <xf numFmtId="0" fontId="60" fillId="38" borderId="0" applyNumberFormat="0" applyBorder="0" applyAlignment="0" applyProtection="0">
      <alignment vertical="center"/>
    </xf>
    <xf numFmtId="0" fontId="60" fillId="38" borderId="0" applyNumberFormat="0" applyBorder="0" applyAlignment="0" applyProtection="0">
      <alignment vertical="center"/>
    </xf>
    <xf numFmtId="0" fontId="60" fillId="38" borderId="0" applyNumberFormat="0" applyBorder="0" applyAlignment="0" applyProtection="0">
      <alignment vertical="center"/>
    </xf>
    <xf numFmtId="0" fontId="60" fillId="38" borderId="0" applyNumberFormat="0" applyBorder="0" applyAlignment="0" applyProtection="0">
      <alignment vertical="center"/>
    </xf>
    <xf numFmtId="0" fontId="60" fillId="38" borderId="0" applyNumberFormat="0" applyBorder="0" applyAlignment="0" applyProtection="0">
      <alignment vertical="center"/>
    </xf>
    <xf numFmtId="0" fontId="60" fillId="38" borderId="0" applyNumberFormat="0" applyBorder="0" applyAlignment="0" applyProtection="0">
      <alignment vertical="center"/>
    </xf>
    <xf numFmtId="0" fontId="60" fillId="38" borderId="0" applyNumberFormat="0" applyBorder="0" applyAlignment="0" applyProtection="0">
      <alignment vertical="center"/>
    </xf>
    <xf numFmtId="0" fontId="60" fillId="38" borderId="0" applyNumberFormat="0" applyBorder="0" applyAlignment="0" applyProtection="0">
      <alignment vertical="center"/>
    </xf>
    <xf numFmtId="0" fontId="60" fillId="38" borderId="0" applyNumberFormat="0" applyBorder="0" applyAlignment="0" applyProtection="0">
      <alignment vertical="center"/>
    </xf>
    <xf numFmtId="0" fontId="60" fillId="38" borderId="0" applyNumberFormat="0" applyBorder="0" applyAlignment="0" applyProtection="0">
      <alignment vertical="center"/>
    </xf>
    <xf numFmtId="0" fontId="60" fillId="38" borderId="0" applyNumberFormat="0" applyBorder="0" applyAlignment="0" applyProtection="0">
      <alignment vertical="center"/>
    </xf>
    <xf numFmtId="0" fontId="60" fillId="38" borderId="0" applyNumberFormat="0" applyBorder="0" applyAlignment="0" applyProtection="0">
      <alignment vertical="center"/>
    </xf>
    <xf numFmtId="0" fontId="60" fillId="38" borderId="0" applyNumberFormat="0" applyBorder="0" applyAlignment="0" applyProtection="0">
      <alignment vertical="center"/>
    </xf>
    <xf numFmtId="0" fontId="60" fillId="38" borderId="0" applyNumberFormat="0" applyBorder="0" applyAlignment="0" applyProtection="0">
      <alignment vertical="center"/>
    </xf>
    <xf numFmtId="0" fontId="60" fillId="38" borderId="0" applyNumberFormat="0" applyBorder="0" applyAlignment="0" applyProtection="0">
      <alignment vertical="center"/>
    </xf>
    <xf numFmtId="0" fontId="60" fillId="38" borderId="0" applyNumberFormat="0" applyBorder="0" applyAlignment="0" applyProtection="0">
      <alignment vertical="center"/>
    </xf>
    <xf numFmtId="0" fontId="60" fillId="38" borderId="0" applyNumberFormat="0" applyBorder="0" applyAlignment="0" applyProtection="0">
      <alignment vertical="center"/>
    </xf>
    <xf numFmtId="0" fontId="60" fillId="38" borderId="0" applyNumberFormat="0" applyBorder="0" applyAlignment="0" applyProtection="0">
      <alignment vertical="center"/>
    </xf>
    <xf numFmtId="0" fontId="60" fillId="38" borderId="0" applyNumberFormat="0" applyBorder="0" applyAlignment="0" applyProtection="0">
      <alignment vertical="center"/>
    </xf>
    <xf numFmtId="0" fontId="60" fillId="38" borderId="0" applyNumberFormat="0" applyBorder="0" applyAlignment="0" applyProtection="0">
      <alignment vertical="center"/>
    </xf>
    <xf numFmtId="0" fontId="60" fillId="38" borderId="0" applyNumberFormat="0" applyBorder="0" applyAlignment="0" applyProtection="0">
      <alignment vertical="center"/>
    </xf>
    <xf numFmtId="0" fontId="60" fillId="38" borderId="0" applyNumberFormat="0" applyBorder="0" applyAlignment="0" applyProtection="0">
      <alignment vertical="center"/>
    </xf>
    <xf numFmtId="0" fontId="60" fillId="38" borderId="0" applyNumberFormat="0" applyBorder="0" applyAlignment="0" applyProtection="0">
      <alignment vertical="center"/>
    </xf>
    <xf numFmtId="0" fontId="60" fillId="38" borderId="0" applyNumberFormat="0" applyBorder="0" applyAlignment="0" applyProtection="0">
      <alignment vertical="center"/>
    </xf>
    <xf numFmtId="0" fontId="60" fillId="38" borderId="0" applyNumberFormat="0" applyBorder="0" applyAlignment="0" applyProtection="0">
      <alignment vertical="center"/>
    </xf>
    <xf numFmtId="0" fontId="60" fillId="38" borderId="0" applyNumberFormat="0" applyBorder="0" applyAlignment="0" applyProtection="0">
      <alignment vertical="center"/>
    </xf>
    <xf numFmtId="0" fontId="60" fillId="38" borderId="0" applyNumberFormat="0" applyBorder="0" applyAlignment="0" applyProtection="0">
      <alignment vertical="center"/>
    </xf>
    <xf numFmtId="0" fontId="60" fillId="38" borderId="0" applyNumberFormat="0" applyBorder="0" applyAlignment="0" applyProtection="0">
      <alignment vertical="center"/>
    </xf>
    <xf numFmtId="0" fontId="60" fillId="38" borderId="0" applyNumberFormat="0" applyBorder="0" applyAlignment="0" applyProtection="0">
      <alignment vertical="center"/>
    </xf>
    <xf numFmtId="0" fontId="60" fillId="38" borderId="0" applyNumberFormat="0" applyBorder="0" applyAlignment="0" applyProtection="0">
      <alignment vertical="center"/>
    </xf>
    <xf numFmtId="0" fontId="60" fillId="38" borderId="0" applyNumberFormat="0" applyBorder="0" applyAlignment="0" applyProtection="0">
      <alignment vertical="center"/>
    </xf>
    <xf numFmtId="0" fontId="60" fillId="38" borderId="0" applyNumberFormat="0" applyBorder="0" applyAlignment="0" applyProtection="0">
      <alignment vertical="center"/>
    </xf>
    <xf numFmtId="0" fontId="60" fillId="38" borderId="0" applyNumberFormat="0" applyBorder="0" applyAlignment="0" applyProtection="0">
      <alignment vertical="center"/>
    </xf>
    <xf numFmtId="0" fontId="60" fillId="38" borderId="0" applyNumberFormat="0" applyBorder="0" applyAlignment="0" applyProtection="0">
      <alignment vertical="center"/>
    </xf>
    <xf numFmtId="0" fontId="60" fillId="38" borderId="0" applyNumberFormat="0" applyBorder="0" applyAlignment="0" applyProtection="0">
      <alignment vertical="center"/>
    </xf>
    <xf numFmtId="0" fontId="60" fillId="38" borderId="0" applyNumberFormat="0" applyBorder="0" applyAlignment="0" applyProtection="0">
      <alignment vertical="center"/>
    </xf>
    <xf numFmtId="0" fontId="60" fillId="38" borderId="0" applyNumberFormat="0" applyBorder="0" applyAlignment="0" applyProtection="0">
      <alignment vertical="center"/>
    </xf>
    <xf numFmtId="0" fontId="60" fillId="38" borderId="0" applyNumberFormat="0" applyBorder="0" applyAlignment="0" applyProtection="0">
      <alignment vertical="center"/>
    </xf>
    <xf numFmtId="0" fontId="60" fillId="38" borderId="0" applyNumberFormat="0" applyBorder="0" applyAlignment="0" applyProtection="0">
      <alignment vertical="center"/>
    </xf>
    <xf numFmtId="0" fontId="60" fillId="38" borderId="0" applyNumberFormat="0" applyBorder="0" applyAlignment="0" applyProtection="0">
      <alignment vertical="center"/>
    </xf>
    <xf numFmtId="0" fontId="60" fillId="38" borderId="0" applyNumberFormat="0" applyBorder="0" applyAlignment="0" applyProtection="0">
      <alignment vertical="center"/>
    </xf>
    <xf numFmtId="0" fontId="60" fillId="38" borderId="0" applyNumberFormat="0" applyBorder="0" applyAlignment="0" applyProtection="0">
      <alignment vertical="center"/>
    </xf>
    <xf numFmtId="0" fontId="60" fillId="38" borderId="0" applyNumberFormat="0" applyBorder="0" applyAlignment="0" applyProtection="0">
      <alignment vertical="center"/>
    </xf>
    <xf numFmtId="0" fontId="60" fillId="38" borderId="0" applyNumberFormat="0" applyBorder="0" applyAlignment="0" applyProtection="0">
      <alignment vertical="center"/>
    </xf>
    <xf numFmtId="0" fontId="60" fillId="38" borderId="0" applyNumberFormat="0" applyBorder="0" applyAlignment="0" applyProtection="0">
      <alignment vertical="center"/>
    </xf>
    <xf numFmtId="0" fontId="60" fillId="38" borderId="0" applyNumberFormat="0" applyBorder="0" applyAlignment="0" applyProtection="0">
      <alignment vertical="center"/>
    </xf>
    <xf numFmtId="0" fontId="60" fillId="38" borderId="0" applyNumberFormat="0" applyBorder="0" applyAlignment="0" applyProtection="0">
      <alignment vertical="center"/>
    </xf>
    <xf numFmtId="0" fontId="61" fillId="42" borderId="0" applyNumberFormat="0" applyBorder="0" applyAlignment="0" applyProtection="0">
      <alignment vertical="center"/>
    </xf>
    <xf numFmtId="0" fontId="60" fillId="38" borderId="0" applyNumberFormat="0" applyBorder="0" applyAlignment="0" applyProtection="0">
      <alignment vertical="center"/>
    </xf>
    <xf numFmtId="0" fontId="60" fillId="38" borderId="0" applyNumberFormat="0" applyBorder="0" applyAlignment="0" applyProtection="0">
      <alignment vertical="center"/>
    </xf>
    <xf numFmtId="0" fontId="60" fillId="38" borderId="0" applyNumberFormat="0" applyBorder="0" applyAlignment="0" applyProtection="0">
      <alignment vertical="center"/>
    </xf>
    <xf numFmtId="0" fontId="61" fillId="42" borderId="0" applyNumberFormat="0" applyBorder="0" applyAlignment="0" applyProtection="0">
      <alignment vertical="center"/>
    </xf>
    <xf numFmtId="0" fontId="60" fillId="38" borderId="0" applyNumberFormat="0" applyBorder="0" applyAlignment="0" applyProtection="0">
      <alignment vertical="center"/>
    </xf>
    <xf numFmtId="0" fontId="61" fillId="42" borderId="0" applyNumberFormat="0" applyBorder="0" applyAlignment="0" applyProtection="0">
      <alignment vertical="center"/>
    </xf>
    <xf numFmtId="0" fontId="60" fillId="38" borderId="0" applyNumberFormat="0" applyBorder="0" applyAlignment="0" applyProtection="0">
      <alignment vertical="center"/>
    </xf>
    <xf numFmtId="0" fontId="61" fillId="42" borderId="0" applyNumberFormat="0" applyBorder="0" applyAlignment="0" applyProtection="0">
      <alignment vertical="center"/>
    </xf>
    <xf numFmtId="0" fontId="60" fillId="38" borderId="0" applyNumberFormat="0" applyBorder="0" applyAlignment="0" applyProtection="0">
      <alignment vertical="center"/>
    </xf>
    <xf numFmtId="0" fontId="61" fillId="42" borderId="0" applyNumberFormat="0" applyBorder="0" applyAlignment="0" applyProtection="0">
      <alignment vertical="center"/>
    </xf>
    <xf numFmtId="0" fontId="60" fillId="38" borderId="0" applyNumberFormat="0" applyBorder="0" applyAlignment="0" applyProtection="0">
      <alignment vertical="center"/>
    </xf>
    <xf numFmtId="0" fontId="61" fillId="42" borderId="0" applyNumberFormat="0" applyBorder="0" applyAlignment="0" applyProtection="0">
      <alignment vertical="center"/>
    </xf>
    <xf numFmtId="0" fontId="60" fillId="38" borderId="0" applyNumberFormat="0" applyBorder="0" applyAlignment="0" applyProtection="0">
      <alignment vertical="center"/>
    </xf>
    <xf numFmtId="0" fontId="61" fillId="42" borderId="0" applyNumberFormat="0" applyBorder="0" applyAlignment="0" applyProtection="0">
      <alignment vertical="center"/>
    </xf>
    <xf numFmtId="0" fontId="60" fillId="38" borderId="0" applyNumberFormat="0" applyBorder="0" applyAlignment="0" applyProtection="0">
      <alignment vertical="center"/>
    </xf>
    <xf numFmtId="0" fontId="61" fillId="43" borderId="0" applyNumberFormat="0" applyBorder="0" applyAlignment="0" applyProtection="0">
      <alignment vertical="center"/>
    </xf>
    <xf numFmtId="0" fontId="60" fillId="27" borderId="0" applyNumberFormat="0" applyBorder="0" applyAlignment="0" applyProtection="0">
      <alignment vertical="center"/>
    </xf>
    <xf numFmtId="0" fontId="61" fillId="43" borderId="0" applyNumberFormat="0" applyBorder="0" applyAlignment="0" applyProtection="0">
      <alignment vertical="center"/>
    </xf>
    <xf numFmtId="0" fontId="60" fillId="27" borderId="0" applyNumberFormat="0" applyBorder="0" applyAlignment="0" applyProtection="0">
      <alignment vertical="center"/>
    </xf>
    <xf numFmtId="0" fontId="61" fillId="43" borderId="0" applyNumberFormat="0" applyBorder="0" applyAlignment="0" applyProtection="0">
      <alignment vertical="center"/>
    </xf>
    <xf numFmtId="0" fontId="60" fillId="27" borderId="0" applyNumberFormat="0" applyBorder="0" applyAlignment="0" applyProtection="0">
      <alignment vertical="center"/>
    </xf>
    <xf numFmtId="0" fontId="61" fillId="43" borderId="0" applyNumberFormat="0" applyBorder="0" applyAlignment="0" applyProtection="0">
      <alignment vertical="center"/>
    </xf>
    <xf numFmtId="0" fontId="60" fillId="27" borderId="0" applyNumberFormat="0" applyBorder="0" applyAlignment="0" applyProtection="0">
      <alignment vertical="center"/>
    </xf>
    <xf numFmtId="0" fontId="60" fillId="27" borderId="0" applyNumberFormat="0" applyBorder="0" applyAlignment="0" applyProtection="0">
      <alignment vertical="center"/>
    </xf>
    <xf numFmtId="0" fontId="60" fillId="27" borderId="0" applyNumberFormat="0" applyBorder="0" applyAlignment="0" applyProtection="0">
      <alignment vertical="center"/>
    </xf>
    <xf numFmtId="0" fontId="60" fillId="27" borderId="0" applyNumberFormat="0" applyBorder="0" applyAlignment="0" applyProtection="0">
      <alignment vertical="center"/>
    </xf>
    <xf numFmtId="0" fontId="60" fillId="27" borderId="0" applyNumberFormat="0" applyBorder="0" applyAlignment="0" applyProtection="0">
      <alignment vertical="center"/>
    </xf>
    <xf numFmtId="0" fontId="60" fillId="27" borderId="0" applyNumberFormat="0" applyBorder="0" applyAlignment="0" applyProtection="0">
      <alignment vertical="center"/>
    </xf>
    <xf numFmtId="0" fontId="60" fillId="27" borderId="0" applyNumberFormat="0" applyBorder="0" applyAlignment="0" applyProtection="0">
      <alignment vertical="center"/>
    </xf>
    <xf numFmtId="0" fontId="60" fillId="27" borderId="0" applyNumberFormat="0" applyBorder="0" applyAlignment="0" applyProtection="0">
      <alignment vertical="center"/>
    </xf>
    <xf numFmtId="0" fontId="60" fillId="27" borderId="0" applyNumberFormat="0" applyBorder="0" applyAlignment="0" applyProtection="0">
      <alignment vertical="center"/>
    </xf>
    <xf numFmtId="0" fontId="60" fillId="27" borderId="0" applyNumberFormat="0" applyBorder="0" applyAlignment="0" applyProtection="0">
      <alignment vertical="center"/>
    </xf>
    <xf numFmtId="0" fontId="60" fillId="27" borderId="0" applyNumberFormat="0" applyBorder="0" applyAlignment="0" applyProtection="0">
      <alignment vertical="center"/>
    </xf>
    <xf numFmtId="0" fontId="60" fillId="27" borderId="0" applyNumberFormat="0" applyBorder="0" applyAlignment="0" applyProtection="0">
      <alignment vertical="center"/>
    </xf>
    <xf numFmtId="0" fontId="60" fillId="27" borderId="0" applyNumberFormat="0" applyBorder="0" applyAlignment="0" applyProtection="0">
      <alignment vertical="center"/>
    </xf>
    <xf numFmtId="0" fontId="60" fillId="27" borderId="0" applyNumberFormat="0" applyBorder="0" applyAlignment="0" applyProtection="0">
      <alignment vertical="center"/>
    </xf>
    <xf numFmtId="0" fontId="60" fillId="27" borderId="0" applyNumberFormat="0" applyBorder="0" applyAlignment="0" applyProtection="0">
      <alignment vertical="center"/>
    </xf>
    <xf numFmtId="0" fontId="60" fillId="27" borderId="0" applyNumberFormat="0" applyBorder="0" applyAlignment="0" applyProtection="0">
      <alignment vertical="center"/>
    </xf>
    <xf numFmtId="0" fontId="60" fillId="27" borderId="0" applyNumberFormat="0" applyBorder="0" applyAlignment="0" applyProtection="0">
      <alignment vertical="center"/>
    </xf>
    <xf numFmtId="0" fontId="60" fillId="27" borderId="0" applyNumberFormat="0" applyBorder="0" applyAlignment="0" applyProtection="0">
      <alignment vertical="center"/>
    </xf>
    <xf numFmtId="0" fontId="60" fillId="27" borderId="0" applyNumberFormat="0" applyBorder="0" applyAlignment="0" applyProtection="0">
      <alignment vertical="center"/>
    </xf>
    <xf numFmtId="0" fontId="60" fillId="27" borderId="0" applyNumberFormat="0" applyBorder="0" applyAlignment="0" applyProtection="0">
      <alignment vertical="center"/>
    </xf>
    <xf numFmtId="0" fontId="60" fillId="27" borderId="0" applyNumberFormat="0" applyBorder="0" applyAlignment="0" applyProtection="0">
      <alignment vertical="center"/>
    </xf>
    <xf numFmtId="0" fontId="60" fillId="27" borderId="0" applyNumberFormat="0" applyBorder="0" applyAlignment="0" applyProtection="0">
      <alignment vertical="center"/>
    </xf>
    <xf numFmtId="0" fontId="60" fillId="27" borderId="0" applyNumberFormat="0" applyBorder="0" applyAlignment="0" applyProtection="0">
      <alignment vertical="center"/>
    </xf>
    <xf numFmtId="0" fontId="60" fillId="27" borderId="0" applyNumberFormat="0" applyBorder="0" applyAlignment="0" applyProtection="0">
      <alignment vertical="center"/>
    </xf>
    <xf numFmtId="0" fontId="60" fillId="27" borderId="0" applyNumberFormat="0" applyBorder="0" applyAlignment="0" applyProtection="0">
      <alignment vertical="center"/>
    </xf>
    <xf numFmtId="0" fontId="60" fillId="27" borderId="0" applyNumberFormat="0" applyBorder="0" applyAlignment="0" applyProtection="0">
      <alignment vertical="center"/>
    </xf>
    <xf numFmtId="0" fontId="60" fillId="27" borderId="0" applyNumberFormat="0" applyBorder="0" applyAlignment="0" applyProtection="0">
      <alignment vertical="center"/>
    </xf>
    <xf numFmtId="0" fontId="60" fillId="27" borderId="0" applyNumberFormat="0" applyBorder="0" applyAlignment="0" applyProtection="0">
      <alignment vertical="center"/>
    </xf>
    <xf numFmtId="0" fontId="60" fillId="27" borderId="0" applyNumberFormat="0" applyBorder="0" applyAlignment="0" applyProtection="0">
      <alignment vertical="center"/>
    </xf>
    <xf numFmtId="0" fontId="60" fillId="27" borderId="0" applyNumberFormat="0" applyBorder="0" applyAlignment="0" applyProtection="0">
      <alignment vertical="center"/>
    </xf>
    <xf numFmtId="0" fontId="60" fillId="27" borderId="0" applyNumberFormat="0" applyBorder="0" applyAlignment="0" applyProtection="0">
      <alignment vertical="center"/>
    </xf>
    <xf numFmtId="0" fontId="60" fillId="27" borderId="0" applyNumberFormat="0" applyBorder="0" applyAlignment="0" applyProtection="0">
      <alignment vertical="center"/>
    </xf>
    <xf numFmtId="0" fontId="60" fillId="27" borderId="0" applyNumberFormat="0" applyBorder="0" applyAlignment="0" applyProtection="0">
      <alignment vertical="center"/>
    </xf>
    <xf numFmtId="0" fontId="60" fillId="27" borderId="0" applyNumberFormat="0" applyBorder="0" applyAlignment="0" applyProtection="0">
      <alignment vertical="center"/>
    </xf>
    <xf numFmtId="0" fontId="60" fillId="27" borderId="0" applyNumberFormat="0" applyBorder="0" applyAlignment="0" applyProtection="0">
      <alignment vertical="center"/>
    </xf>
    <xf numFmtId="0" fontId="60" fillId="27" borderId="0" applyNumberFormat="0" applyBorder="0" applyAlignment="0" applyProtection="0">
      <alignment vertical="center"/>
    </xf>
    <xf numFmtId="0" fontId="60" fillId="27" borderId="0" applyNumberFormat="0" applyBorder="0" applyAlignment="0" applyProtection="0">
      <alignment vertical="center"/>
    </xf>
    <xf numFmtId="0" fontId="60" fillId="27" borderId="0" applyNumberFormat="0" applyBorder="0" applyAlignment="0" applyProtection="0">
      <alignment vertical="center"/>
    </xf>
    <xf numFmtId="0" fontId="60" fillId="27" borderId="0" applyNumberFormat="0" applyBorder="0" applyAlignment="0" applyProtection="0">
      <alignment vertical="center"/>
    </xf>
    <xf numFmtId="0" fontId="60" fillId="27" borderId="0" applyNumberFormat="0" applyBorder="0" applyAlignment="0" applyProtection="0">
      <alignment vertical="center"/>
    </xf>
    <xf numFmtId="0" fontId="60" fillId="27" borderId="0" applyNumberFormat="0" applyBorder="0" applyAlignment="0" applyProtection="0">
      <alignment vertical="center"/>
    </xf>
    <xf numFmtId="0" fontId="60" fillId="27" borderId="0" applyNumberFormat="0" applyBorder="0" applyAlignment="0" applyProtection="0">
      <alignment vertical="center"/>
    </xf>
    <xf numFmtId="0" fontId="60" fillId="27" borderId="0" applyNumberFormat="0" applyBorder="0" applyAlignment="0" applyProtection="0">
      <alignment vertical="center"/>
    </xf>
    <xf numFmtId="0" fontId="60" fillId="27" borderId="0" applyNumberFormat="0" applyBorder="0" applyAlignment="0" applyProtection="0">
      <alignment vertical="center"/>
    </xf>
    <xf numFmtId="0" fontId="60" fillId="27" borderId="0" applyNumberFormat="0" applyBorder="0" applyAlignment="0" applyProtection="0">
      <alignment vertical="center"/>
    </xf>
    <xf numFmtId="0" fontId="60" fillId="27" borderId="0" applyNumberFormat="0" applyBorder="0" applyAlignment="0" applyProtection="0">
      <alignment vertical="center"/>
    </xf>
    <xf numFmtId="0" fontId="60" fillId="27" borderId="0" applyNumberFormat="0" applyBorder="0" applyAlignment="0" applyProtection="0">
      <alignment vertical="center"/>
    </xf>
    <xf numFmtId="0" fontId="60" fillId="27" borderId="0" applyNumberFormat="0" applyBorder="0" applyAlignment="0" applyProtection="0">
      <alignment vertical="center"/>
    </xf>
    <xf numFmtId="0" fontId="60" fillId="27" borderId="0" applyNumberFormat="0" applyBorder="0" applyAlignment="0" applyProtection="0">
      <alignment vertical="center"/>
    </xf>
    <xf numFmtId="0" fontId="60" fillId="27" borderId="0" applyNumberFormat="0" applyBorder="0" applyAlignment="0" applyProtection="0">
      <alignment vertical="center"/>
    </xf>
    <xf numFmtId="0" fontId="60" fillId="27" borderId="0" applyNumberFormat="0" applyBorder="0" applyAlignment="0" applyProtection="0">
      <alignment vertical="center"/>
    </xf>
    <xf numFmtId="0" fontId="60" fillId="27" borderId="0" applyNumberFormat="0" applyBorder="0" applyAlignment="0" applyProtection="0">
      <alignment vertical="center"/>
    </xf>
    <xf numFmtId="0" fontId="60" fillId="27" borderId="0" applyNumberFormat="0" applyBorder="0" applyAlignment="0" applyProtection="0">
      <alignment vertical="center"/>
    </xf>
    <xf numFmtId="0" fontId="60" fillId="27" borderId="0" applyNumberFormat="0" applyBorder="0" applyAlignment="0" applyProtection="0">
      <alignment vertical="center"/>
    </xf>
    <xf numFmtId="0" fontId="60" fillId="27" borderId="0" applyNumberFormat="0" applyBorder="0" applyAlignment="0" applyProtection="0">
      <alignment vertical="center"/>
    </xf>
    <xf numFmtId="0" fontId="60" fillId="27" borderId="0" applyNumberFormat="0" applyBorder="0" applyAlignment="0" applyProtection="0">
      <alignment vertical="center"/>
    </xf>
    <xf numFmtId="0" fontId="60" fillId="27" borderId="0" applyNumberFormat="0" applyBorder="0" applyAlignment="0" applyProtection="0">
      <alignment vertical="center"/>
    </xf>
    <xf numFmtId="0" fontId="60" fillId="27" borderId="0" applyNumberFormat="0" applyBorder="0" applyAlignment="0" applyProtection="0">
      <alignment vertical="center"/>
    </xf>
    <xf numFmtId="0" fontId="60" fillId="27" borderId="0" applyNumberFormat="0" applyBorder="0" applyAlignment="0" applyProtection="0">
      <alignment vertical="center"/>
    </xf>
    <xf numFmtId="0" fontId="60" fillId="27" borderId="0" applyNumberFormat="0" applyBorder="0" applyAlignment="0" applyProtection="0">
      <alignment vertical="center"/>
    </xf>
    <xf numFmtId="0" fontId="60" fillId="27" borderId="0" applyNumberFormat="0" applyBorder="0" applyAlignment="0" applyProtection="0">
      <alignment vertical="center"/>
    </xf>
    <xf numFmtId="0" fontId="60" fillId="27" borderId="0" applyNumberFormat="0" applyBorder="0" applyAlignment="0" applyProtection="0">
      <alignment vertical="center"/>
    </xf>
    <xf numFmtId="0" fontId="60" fillId="27" borderId="0" applyNumberFormat="0" applyBorder="0" applyAlignment="0" applyProtection="0">
      <alignment vertical="center"/>
    </xf>
    <xf numFmtId="0" fontId="60" fillId="27" borderId="0" applyNumberFormat="0" applyBorder="0" applyAlignment="0" applyProtection="0">
      <alignment vertical="center"/>
    </xf>
    <xf numFmtId="0" fontId="60" fillId="27" borderId="0" applyNumberFormat="0" applyBorder="0" applyAlignment="0" applyProtection="0">
      <alignment vertical="center"/>
    </xf>
    <xf numFmtId="0" fontId="60" fillId="27" borderId="0" applyNumberFormat="0" applyBorder="0" applyAlignment="0" applyProtection="0">
      <alignment vertical="center"/>
    </xf>
    <xf numFmtId="0" fontId="60" fillId="27" borderId="0" applyNumberFormat="0" applyBorder="0" applyAlignment="0" applyProtection="0">
      <alignment vertical="center"/>
    </xf>
    <xf numFmtId="0" fontId="61" fillId="43" borderId="0" applyNumberFormat="0" applyBorder="0" applyAlignment="0" applyProtection="0">
      <alignment vertical="center"/>
    </xf>
    <xf numFmtId="0" fontId="60" fillId="27" borderId="0" applyNumberFormat="0" applyBorder="0" applyAlignment="0" applyProtection="0">
      <alignment vertical="center"/>
    </xf>
    <xf numFmtId="0" fontId="60" fillId="27" borderId="0" applyNumberFormat="0" applyBorder="0" applyAlignment="0" applyProtection="0">
      <alignment vertical="center"/>
    </xf>
    <xf numFmtId="0" fontId="60" fillId="27" borderId="0" applyNumberFormat="0" applyBorder="0" applyAlignment="0" applyProtection="0">
      <alignment vertical="center"/>
    </xf>
    <xf numFmtId="0" fontId="61" fillId="43" borderId="0" applyNumberFormat="0" applyBorder="0" applyAlignment="0" applyProtection="0">
      <alignment vertical="center"/>
    </xf>
    <xf numFmtId="0" fontId="60" fillId="27" borderId="0" applyNumberFormat="0" applyBorder="0" applyAlignment="0" applyProtection="0">
      <alignment vertical="center"/>
    </xf>
    <xf numFmtId="0" fontId="61" fillId="43" borderId="0" applyNumberFormat="0" applyBorder="0" applyAlignment="0" applyProtection="0">
      <alignment vertical="center"/>
    </xf>
    <xf numFmtId="0" fontId="60" fillId="27" borderId="0" applyNumberFormat="0" applyBorder="0" applyAlignment="0" applyProtection="0">
      <alignment vertical="center"/>
    </xf>
    <xf numFmtId="0" fontId="61" fillId="43" borderId="0" applyNumberFormat="0" applyBorder="0" applyAlignment="0" applyProtection="0">
      <alignment vertical="center"/>
    </xf>
    <xf numFmtId="0" fontId="60" fillId="27" borderId="0" applyNumberFormat="0" applyBorder="0" applyAlignment="0" applyProtection="0">
      <alignment vertical="center"/>
    </xf>
    <xf numFmtId="0" fontId="61" fillId="43" borderId="0" applyNumberFormat="0" applyBorder="0" applyAlignment="0" applyProtection="0">
      <alignment vertical="center"/>
    </xf>
    <xf numFmtId="0" fontId="60" fillId="27" borderId="0" applyNumberFormat="0" applyBorder="0" applyAlignment="0" applyProtection="0">
      <alignment vertical="center"/>
    </xf>
    <xf numFmtId="0" fontId="61" fillId="43" borderId="0" applyNumberFormat="0" applyBorder="0" applyAlignment="0" applyProtection="0">
      <alignment vertical="center"/>
    </xf>
    <xf numFmtId="0" fontId="60" fillId="27" borderId="0" applyNumberFormat="0" applyBorder="0" applyAlignment="0" applyProtection="0">
      <alignment vertical="center"/>
    </xf>
    <xf numFmtId="0" fontId="61" fillId="43" borderId="0" applyNumberFormat="0" applyBorder="0" applyAlignment="0" applyProtection="0">
      <alignment vertical="center"/>
    </xf>
    <xf numFmtId="0" fontId="60" fillId="27" borderId="0" applyNumberFormat="0" applyBorder="0" applyAlignment="0" applyProtection="0">
      <alignment vertical="center"/>
    </xf>
    <xf numFmtId="0" fontId="61" fillId="44" borderId="0" applyNumberFormat="0" applyBorder="0" applyAlignment="0" applyProtection="0">
      <alignment vertical="center"/>
    </xf>
    <xf numFmtId="0" fontId="60" fillId="28" borderId="0" applyNumberFormat="0" applyBorder="0" applyAlignment="0" applyProtection="0">
      <alignment vertical="center"/>
    </xf>
    <xf numFmtId="0" fontId="61" fillId="44" borderId="0" applyNumberFormat="0" applyBorder="0" applyAlignment="0" applyProtection="0">
      <alignment vertical="center"/>
    </xf>
    <xf numFmtId="0" fontId="60" fillId="28" borderId="0" applyNumberFormat="0" applyBorder="0" applyAlignment="0" applyProtection="0">
      <alignment vertical="center"/>
    </xf>
    <xf numFmtId="0" fontId="61" fillId="44" borderId="0" applyNumberFormat="0" applyBorder="0" applyAlignment="0" applyProtection="0">
      <alignment vertical="center"/>
    </xf>
    <xf numFmtId="0" fontId="60" fillId="28" borderId="0" applyNumberFormat="0" applyBorder="0" applyAlignment="0" applyProtection="0">
      <alignment vertical="center"/>
    </xf>
    <xf numFmtId="0" fontId="61" fillId="44" borderId="0" applyNumberFormat="0" applyBorder="0" applyAlignment="0" applyProtection="0">
      <alignment vertical="center"/>
    </xf>
    <xf numFmtId="0" fontId="60" fillId="28" borderId="0" applyNumberFormat="0" applyBorder="0" applyAlignment="0" applyProtection="0">
      <alignment vertical="center"/>
    </xf>
    <xf numFmtId="0" fontId="60" fillId="28" borderId="0" applyNumberFormat="0" applyBorder="0" applyAlignment="0" applyProtection="0">
      <alignment vertical="center"/>
    </xf>
    <xf numFmtId="0" fontId="60" fillId="28" borderId="0" applyNumberFormat="0" applyBorder="0" applyAlignment="0" applyProtection="0">
      <alignment vertical="center"/>
    </xf>
    <xf numFmtId="0" fontId="60" fillId="28" borderId="0" applyNumberFormat="0" applyBorder="0" applyAlignment="0" applyProtection="0">
      <alignment vertical="center"/>
    </xf>
    <xf numFmtId="0" fontId="60" fillId="28" borderId="0" applyNumberFormat="0" applyBorder="0" applyAlignment="0" applyProtection="0">
      <alignment vertical="center"/>
    </xf>
    <xf numFmtId="0" fontId="60" fillId="28" borderId="0" applyNumberFormat="0" applyBorder="0" applyAlignment="0" applyProtection="0">
      <alignment vertical="center"/>
    </xf>
    <xf numFmtId="0" fontId="60" fillId="28" borderId="0" applyNumberFormat="0" applyBorder="0" applyAlignment="0" applyProtection="0">
      <alignment vertical="center"/>
    </xf>
    <xf numFmtId="0" fontId="60" fillId="28" borderId="0" applyNumberFormat="0" applyBorder="0" applyAlignment="0" applyProtection="0">
      <alignment vertical="center"/>
    </xf>
    <xf numFmtId="0" fontId="60" fillId="28" borderId="0" applyNumberFormat="0" applyBorder="0" applyAlignment="0" applyProtection="0">
      <alignment vertical="center"/>
    </xf>
    <xf numFmtId="0" fontId="60" fillId="28" borderId="0" applyNumberFormat="0" applyBorder="0" applyAlignment="0" applyProtection="0">
      <alignment vertical="center"/>
    </xf>
    <xf numFmtId="0" fontId="60" fillId="28" borderId="0" applyNumberFormat="0" applyBorder="0" applyAlignment="0" applyProtection="0">
      <alignment vertical="center"/>
    </xf>
    <xf numFmtId="0" fontId="60" fillId="28" borderId="0" applyNumberFormat="0" applyBorder="0" applyAlignment="0" applyProtection="0">
      <alignment vertical="center"/>
    </xf>
    <xf numFmtId="0" fontId="60" fillId="28" borderId="0" applyNumberFormat="0" applyBorder="0" applyAlignment="0" applyProtection="0">
      <alignment vertical="center"/>
    </xf>
    <xf numFmtId="0" fontId="60" fillId="28" borderId="0" applyNumberFormat="0" applyBorder="0" applyAlignment="0" applyProtection="0">
      <alignment vertical="center"/>
    </xf>
    <xf numFmtId="0" fontId="60" fillId="28" borderId="0" applyNumberFormat="0" applyBorder="0" applyAlignment="0" applyProtection="0">
      <alignment vertical="center"/>
    </xf>
    <xf numFmtId="0" fontId="60" fillId="28" borderId="0" applyNumberFormat="0" applyBorder="0" applyAlignment="0" applyProtection="0">
      <alignment vertical="center"/>
    </xf>
    <xf numFmtId="0" fontId="60" fillId="28" borderId="0" applyNumberFormat="0" applyBorder="0" applyAlignment="0" applyProtection="0">
      <alignment vertical="center"/>
    </xf>
    <xf numFmtId="0" fontId="60" fillId="28" borderId="0" applyNumberFormat="0" applyBorder="0" applyAlignment="0" applyProtection="0">
      <alignment vertical="center"/>
    </xf>
    <xf numFmtId="0" fontId="60" fillId="28" borderId="0" applyNumberFormat="0" applyBorder="0" applyAlignment="0" applyProtection="0">
      <alignment vertical="center"/>
    </xf>
    <xf numFmtId="0" fontId="60" fillId="28" borderId="0" applyNumberFormat="0" applyBorder="0" applyAlignment="0" applyProtection="0">
      <alignment vertical="center"/>
    </xf>
    <xf numFmtId="0" fontId="60" fillId="28" borderId="0" applyNumberFormat="0" applyBorder="0" applyAlignment="0" applyProtection="0">
      <alignment vertical="center"/>
    </xf>
    <xf numFmtId="0" fontId="60" fillId="28" borderId="0" applyNumberFormat="0" applyBorder="0" applyAlignment="0" applyProtection="0">
      <alignment vertical="center"/>
    </xf>
    <xf numFmtId="0" fontId="60" fillId="28" borderId="0" applyNumberFormat="0" applyBorder="0" applyAlignment="0" applyProtection="0">
      <alignment vertical="center"/>
    </xf>
    <xf numFmtId="0" fontId="60" fillId="28" borderId="0" applyNumberFormat="0" applyBorder="0" applyAlignment="0" applyProtection="0">
      <alignment vertical="center"/>
    </xf>
    <xf numFmtId="0" fontId="60" fillId="28" borderId="0" applyNumberFormat="0" applyBorder="0" applyAlignment="0" applyProtection="0">
      <alignment vertical="center"/>
    </xf>
    <xf numFmtId="0" fontId="60" fillId="28" borderId="0" applyNumberFormat="0" applyBorder="0" applyAlignment="0" applyProtection="0">
      <alignment vertical="center"/>
    </xf>
    <xf numFmtId="0" fontId="60" fillId="28" borderId="0" applyNumberFormat="0" applyBorder="0" applyAlignment="0" applyProtection="0">
      <alignment vertical="center"/>
    </xf>
    <xf numFmtId="0" fontId="60" fillId="28" borderId="0" applyNumberFormat="0" applyBorder="0" applyAlignment="0" applyProtection="0">
      <alignment vertical="center"/>
    </xf>
    <xf numFmtId="0" fontId="60" fillId="28" borderId="0" applyNumberFormat="0" applyBorder="0" applyAlignment="0" applyProtection="0">
      <alignment vertical="center"/>
    </xf>
    <xf numFmtId="0" fontId="60" fillId="28" borderId="0" applyNumberFormat="0" applyBorder="0" applyAlignment="0" applyProtection="0">
      <alignment vertical="center"/>
    </xf>
    <xf numFmtId="0" fontId="60" fillId="28" borderId="0" applyNumberFormat="0" applyBorder="0" applyAlignment="0" applyProtection="0">
      <alignment vertical="center"/>
    </xf>
    <xf numFmtId="0" fontId="60" fillId="28" borderId="0" applyNumberFormat="0" applyBorder="0" applyAlignment="0" applyProtection="0">
      <alignment vertical="center"/>
    </xf>
    <xf numFmtId="0" fontId="60" fillId="28" borderId="0" applyNumberFormat="0" applyBorder="0" applyAlignment="0" applyProtection="0">
      <alignment vertical="center"/>
    </xf>
    <xf numFmtId="0" fontId="60" fillId="28" borderId="0" applyNumberFormat="0" applyBorder="0" applyAlignment="0" applyProtection="0">
      <alignment vertical="center"/>
    </xf>
    <xf numFmtId="0" fontId="60" fillId="28" borderId="0" applyNumberFormat="0" applyBorder="0" applyAlignment="0" applyProtection="0">
      <alignment vertical="center"/>
    </xf>
    <xf numFmtId="0" fontId="60" fillId="28" borderId="0" applyNumberFormat="0" applyBorder="0" applyAlignment="0" applyProtection="0">
      <alignment vertical="center"/>
    </xf>
    <xf numFmtId="0" fontId="60" fillId="28" borderId="0" applyNumberFormat="0" applyBorder="0" applyAlignment="0" applyProtection="0">
      <alignment vertical="center"/>
    </xf>
    <xf numFmtId="0" fontId="60" fillId="28" borderId="0" applyNumberFormat="0" applyBorder="0" applyAlignment="0" applyProtection="0">
      <alignment vertical="center"/>
    </xf>
    <xf numFmtId="0" fontId="60" fillId="28" borderId="0" applyNumberFormat="0" applyBorder="0" applyAlignment="0" applyProtection="0">
      <alignment vertical="center"/>
    </xf>
    <xf numFmtId="0" fontId="60" fillId="28" borderId="0" applyNumberFormat="0" applyBorder="0" applyAlignment="0" applyProtection="0">
      <alignment vertical="center"/>
    </xf>
    <xf numFmtId="0" fontId="60" fillId="28" borderId="0" applyNumberFormat="0" applyBorder="0" applyAlignment="0" applyProtection="0">
      <alignment vertical="center"/>
    </xf>
    <xf numFmtId="0" fontId="60" fillId="28" borderId="0" applyNumberFormat="0" applyBorder="0" applyAlignment="0" applyProtection="0">
      <alignment vertical="center"/>
    </xf>
    <xf numFmtId="0" fontId="60" fillId="28" borderId="0" applyNumberFormat="0" applyBorder="0" applyAlignment="0" applyProtection="0">
      <alignment vertical="center"/>
    </xf>
    <xf numFmtId="0" fontId="60" fillId="28" borderId="0" applyNumberFormat="0" applyBorder="0" applyAlignment="0" applyProtection="0">
      <alignment vertical="center"/>
    </xf>
    <xf numFmtId="0" fontId="60" fillId="28" borderId="0" applyNumberFormat="0" applyBorder="0" applyAlignment="0" applyProtection="0">
      <alignment vertical="center"/>
    </xf>
    <xf numFmtId="0" fontId="60" fillId="28" borderId="0" applyNumberFormat="0" applyBorder="0" applyAlignment="0" applyProtection="0">
      <alignment vertical="center"/>
    </xf>
    <xf numFmtId="0" fontId="60" fillId="28" borderId="0" applyNumberFormat="0" applyBorder="0" applyAlignment="0" applyProtection="0">
      <alignment vertical="center"/>
    </xf>
    <xf numFmtId="0" fontId="60" fillId="28" borderId="0" applyNumberFormat="0" applyBorder="0" applyAlignment="0" applyProtection="0">
      <alignment vertical="center"/>
    </xf>
    <xf numFmtId="0" fontId="60" fillId="28" borderId="0" applyNumberFormat="0" applyBorder="0" applyAlignment="0" applyProtection="0">
      <alignment vertical="center"/>
    </xf>
    <xf numFmtId="0" fontId="60" fillId="28" borderId="0" applyNumberFormat="0" applyBorder="0" applyAlignment="0" applyProtection="0">
      <alignment vertical="center"/>
    </xf>
    <xf numFmtId="0" fontId="60" fillId="28" borderId="0" applyNumberFormat="0" applyBorder="0" applyAlignment="0" applyProtection="0">
      <alignment vertical="center"/>
    </xf>
    <xf numFmtId="0" fontId="60" fillId="28" borderId="0" applyNumberFormat="0" applyBorder="0" applyAlignment="0" applyProtection="0">
      <alignment vertical="center"/>
    </xf>
    <xf numFmtId="0" fontId="60" fillId="28" borderId="0" applyNumberFormat="0" applyBorder="0" applyAlignment="0" applyProtection="0">
      <alignment vertical="center"/>
    </xf>
    <xf numFmtId="0" fontId="60" fillId="28" borderId="0" applyNumberFormat="0" applyBorder="0" applyAlignment="0" applyProtection="0">
      <alignment vertical="center"/>
    </xf>
    <xf numFmtId="0" fontId="60" fillId="28" borderId="0" applyNumberFormat="0" applyBorder="0" applyAlignment="0" applyProtection="0">
      <alignment vertical="center"/>
    </xf>
    <xf numFmtId="0" fontId="60" fillId="28" borderId="0" applyNumberFormat="0" applyBorder="0" applyAlignment="0" applyProtection="0">
      <alignment vertical="center"/>
    </xf>
    <xf numFmtId="0" fontId="60" fillId="28" borderId="0" applyNumberFormat="0" applyBorder="0" applyAlignment="0" applyProtection="0">
      <alignment vertical="center"/>
    </xf>
    <xf numFmtId="0" fontId="60" fillId="28" borderId="0" applyNumberFormat="0" applyBorder="0" applyAlignment="0" applyProtection="0">
      <alignment vertical="center"/>
    </xf>
    <xf numFmtId="0" fontId="60" fillId="28" borderId="0" applyNumberFormat="0" applyBorder="0" applyAlignment="0" applyProtection="0">
      <alignment vertical="center"/>
    </xf>
    <xf numFmtId="0" fontId="60" fillId="28" borderId="0" applyNumberFormat="0" applyBorder="0" applyAlignment="0" applyProtection="0">
      <alignment vertical="center"/>
    </xf>
    <xf numFmtId="0" fontId="60" fillId="28" borderId="0" applyNumberFormat="0" applyBorder="0" applyAlignment="0" applyProtection="0">
      <alignment vertical="center"/>
    </xf>
    <xf numFmtId="0" fontId="60" fillId="28" borderId="0" applyNumberFormat="0" applyBorder="0" applyAlignment="0" applyProtection="0">
      <alignment vertical="center"/>
    </xf>
    <xf numFmtId="0" fontId="60" fillId="28" borderId="0" applyNumberFormat="0" applyBorder="0" applyAlignment="0" applyProtection="0">
      <alignment vertical="center"/>
    </xf>
    <xf numFmtId="0" fontId="60" fillId="28" borderId="0" applyNumberFormat="0" applyBorder="0" applyAlignment="0" applyProtection="0">
      <alignment vertical="center"/>
    </xf>
    <xf numFmtId="0" fontId="60" fillId="28" borderId="0" applyNumberFormat="0" applyBorder="0" applyAlignment="0" applyProtection="0">
      <alignment vertical="center"/>
    </xf>
    <xf numFmtId="0" fontId="60" fillId="28" borderId="0" applyNumberFormat="0" applyBorder="0" applyAlignment="0" applyProtection="0">
      <alignment vertical="center"/>
    </xf>
    <xf numFmtId="0" fontId="60" fillId="28" borderId="0" applyNumberFormat="0" applyBorder="0" applyAlignment="0" applyProtection="0">
      <alignment vertical="center"/>
    </xf>
    <xf numFmtId="0" fontId="61" fillId="44" borderId="0" applyNumberFormat="0" applyBorder="0" applyAlignment="0" applyProtection="0">
      <alignment vertical="center"/>
    </xf>
    <xf numFmtId="0" fontId="60" fillId="28" borderId="0" applyNumberFormat="0" applyBorder="0" applyAlignment="0" applyProtection="0">
      <alignment vertical="center"/>
    </xf>
    <xf numFmtId="0" fontId="60" fillId="28" borderId="0" applyNumberFormat="0" applyBorder="0" applyAlignment="0" applyProtection="0">
      <alignment vertical="center"/>
    </xf>
    <xf numFmtId="0" fontId="60" fillId="28" borderId="0" applyNumberFormat="0" applyBorder="0" applyAlignment="0" applyProtection="0">
      <alignment vertical="center"/>
    </xf>
    <xf numFmtId="0" fontId="61" fillId="44" borderId="0" applyNumberFormat="0" applyBorder="0" applyAlignment="0" applyProtection="0">
      <alignment vertical="center"/>
    </xf>
    <xf numFmtId="0" fontId="60" fillId="28" borderId="0" applyNumberFormat="0" applyBorder="0" applyAlignment="0" applyProtection="0">
      <alignment vertical="center"/>
    </xf>
    <xf numFmtId="0" fontId="61" fillId="44" borderId="0" applyNumberFormat="0" applyBorder="0" applyAlignment="0" applyProtection="0">
      <alignment vertical="center"/>
    </xf>
    <xf numFmtId="0" fontId="60" fillId="28" borderId="0" applyNumberFormat="0" applyBorder="0" applyAlignment="0" applyProtection="0">
      <alignment vertical="center"/>
    </xf>
    <xf numFmtId="0" fontId="61" fillId="44" borderId="0" applyNumberFormat="0" applyBorder="0" applyAlignment="0" applyProtection="0">
      <alignment vertical="center"/>
    </xf>
    <xf numFmtId="0" fontId="60" fillId="28" borderId="0" applyNumberFormat="0" applyBorder="0" applyAlignment="0" applyProtection="0">
      <alignment vertical="center"/>
    </xf>
    <xf numFmtId="0" fontId="61" fillId="44" borderId="0" applyNumberFormat="0" applyBorder="0" applyAlignment="0" applyProtection="0">
      <alignment vertical="center"/>
    </xf>
    <xf numFmtId="0" fontId="60" fillId="28" borderId="0" applyNumberFormat="0" applyBorder="0" applyAlignment="0" applyProtection="0">
      <alignment vertical="center"/>
    </xf>
    <xf numFmtId="0" fontId="61" fillId="44" borderId="0" applyNumberFormat="0" applyBorder="0" applyAlignment="0" applyProtection="0">
      <alignment vertical="center"/>
    </xf>
    <xf numFmtId="0" fontId="60" fillId="28" borderId="0" applyNumberFormat="0" applyBorder="0" applyAlignment="0" applyProtection="0">
      <alignment vertical="center"/>
    </xf>
    <xf numFmtId="0" fontId="61" fillId="44" borderId="0" applyNumberFormat="0" applyBorder="0" applyAlignment="0" applyProtection="0">
      <alignment vertical="center"/>
    </xf>
    <xf numFmtId="0" fontId="60" fillId="28" borderId="0" applyNumberFormat="0" applyBorder="0" applyAlignment="0" applyProtection="0">
      <alignment vertical="center"/>
    </xf>
    <xf numFmtId="0" fontId="61" fillId="45" borderId="0" applyNumberFormat="0" applyBorder="0" applyAlignment="0" applyProtection="0">
      <alignment vertical="center"/>
    </xf>
    <xf numFmtId="0" fontId="60" fillId="39" borderId="0" applyNumberFormat="0" applyBorder="0" applyAlignment="0" applyProtection="0">
      <alignment vertical="center"/>
    </xf>
    <xf numFmtId="0" fontId="61" fillId="45" borderId="0" applyNumberFormat="0" applyBorder="0" applyAlignment="0" applyProtection="0">
      <alignment vertical="center"/>
    </xf>
    <xf numFmtId="0" fontId="60" fillId="39" borderId="0" applyNumberFormat="0" applyBorder="0" applyAlignment="0" applyProtection="0">
      <alignment vertical="center"/>
    </xf>
    <xf numFmtId="0" fontId="61" fillId="45" borderId="0" applyNumberFormat="0" applyBorder="0" applyAlignment="0" applyProtection="0">
      <alignment vertical="center"/>
    </xf>
    <xf numFmtId="0" fontId="60" fillId="39" borderId="0" applyNumberFormat="0" applyBorder="0" applyAlignment="0" applyProtection="0">
      <alignment vertical="center"/>
    </xf>
    <xf numFmtId="0" fontId="61" fillId="45" borderId="0" applyNumberFormat="0" applyBorder="0" applyAlignment="0" applyProtection="0">
      <alignment vertical="center"/>
    </xf>
    <xf numFmtId="0" fontId="60" fillId="39" borderId="0" applyNumberFormat="0" applyBorder="0" applyAlignment="0" applyProtection="0">
      <alignment vertical="center"/>
    </xf>
    <xf numFmtId="0" fontId="60" fillId="39" borderId="0" applyNumberFormat="0" applyBorder="0" applyAlignment="0" applyProtection="0">
      <alignment vertical="center"/>
    </xf>
    <xf numFmtId="0" fontId="60" fillId="39" borderId="0" applyNumberFormat="0" applyBorder="0" applyAlignment="0" applyProtection="0">
      <alignment vertical="center"/>
    </xf>
    <xf numFmtId="0" fontId="60" fillId="39" borderId="0" applyNumberFormat="0" applyBorder="0" applyAlignment="0" applyProtection="0">
      <alignment vertical="center"/>
    </xf>
    <xf numFmtId="0" fontId="60" fillId="39" borderId="0" applyNumberFormat="0" applyBorder="0" applyAlignment="0" applyProtection="0">
      <alignment vertical="center"/>
    </xf>
    <xf numFmtId="0" fontId="60" fillId="39" borderId="0" applyNumberFormat="0" applyBorder="0" applyAlignment="0" applyProtection="0">
      <alignment vertical="center"/>
    </xf>
    <xf numFmtId="0" fontId="60" fillId="39" borderId="0" applyNumberFormat="0" applyBorder="0" applyAlignment="0" applyProtection="0">
      <alignment vertical="center"/>
    </xf>
    <xf numFmtId="0" fontId="60" fillId="39" borderId="0" applyNumberFormat="0" applyBorder="0" applyAlignment="0" applyProtection="0">
      <alignment vertical="center"/>
    </xf>
    <xf numFmtId="0" fontId="60" fillId="39" borderId="0" applyNumberFormat="0" applyBorder="0" applyAlignment="0" applyProtection="0">
      <alignment vertical="center"/>
    </xf>
    <xf numFmtId="0" fontId="60" fillId="39" borderId="0" applyNumberFormat="0" applyBorder="0" applyAlignment="0" applyProtection="0">
      <alignment vertical="center"/>
    </xf>
    <xf numFmtId="0" fontId="60" fillId="39" borderId="0" applyNumberFormat="0" applyBorder="0" applyAlignment="0" applyProtection="0">
      <alignment vertical="center"/>
    </xf>
    <xf numFmtId="0" fontId="60" fillId="39" borderId="0" applyNumberFormat="0" applyBorder="0" applyAlignment="0" applyProtection="0">
      <alignment vertical="center"/>
    </xf>
    <xf numFmtId="0" fontId="60" fillId="39" borderId="0" applyNumberFormat="0" applyBorder="0" applyAlignment="0" applyProtection="0">
      <alignment vertical="center"/>
    </xf>
    <xf numFmtId="0" fontId="60" fillId="39" borderId="0" applyNumberFormat="0" applyBorder="0" applyAlignment="0" applyProtection="0">
      <alignment vertical="center"/>
    </xf>
    <xf numFmtId="0" fontId="60" fillId="39" borderId="0" applyNumberFormat="0" applyBorder="0" applyAlignment="0" applyProtection="0">
      <alignment vertical="center"/>
    </xf>
    <xf numFmtId="0" fontId="60" fillId="39" borderId="0" applyNumberFormat="0" applyBorder="0" applyAlignment="0" applyProtection="0">
      <alignment vertical="center"/>
    </xf>
    <xf numFmtId="0" fontId="60" fillId="39" borderId="0" applyNumberFormat="0" applyBorder="0" applyAlignment="0" applyProtection="0">
      <alignment vertical="center"/>
    </xf>
    <xf numFmtId="0" fontId="60" fillId="39" borderId="0" applyNumberFormat="0" applyBorder="0" applyAlignment="0" applyProtection="0">
      <alignment vertical="center"/>
    </xf>
    <xf numFmtId="0" fontId="60" fillId="39" borderId="0" applyNumberFormat="0" applyBorder="0" applyAlignment="0" applyProtection="0">
      <alignment vertical="center"/>
    </xf>
    <xf numFmtId="0" fontId="60" fillId="39" borderId="0" applyNumberFormat="0" applyBorder="0" applyAlignment="0" applyProtection="0">
      <alignment vertical="center"/>
    </xf>
    <xf numFmtId="0" fontId="60" fillId="39" borderId="0" applyNumberFormat="0" applyBorder="0" applyAlignment="0" applyProtection="0">
      <alignment vertical="center"/>
    </xf>
    <xf numFmtId="0" fontId="60" fillId="39" borderId="0" applyNumberFormat="0" applyBorder="0" applyAlignment="0" applyProtection="0">
      <alignment vertical="center"/>
    </xf>
    <xf numFmtId="0" fontId="60" fillId="39" borderId="0" applyNumberFormat="0" applyBorder="0" applyAlignment="0" applyProtection="0">
      <alignment vertical="center"/>
    </xf>
    <xf numFmtId="0" fontId="60" fillId="39" borderId="0" applyNumberFormat="0" applyBorder="0" applyAlignment="0" applyProtection="0">
      <alignment vertical="center"/>
    </xf>
    <xf numFmtId="0" fontId="60" fillId="39" borderId="0" applyNumberFormat="0" applyBorder="0" applyAlignment="0" applyProtection="0">
      <alignment vertical="center"/>
    </xf>
    <xf numFmtId="0" fontId="60" fillId="39" borderId="0" applyNumberFormat="0" applyBorder="0" applyAlignment="0" applyProtection="0">
      <alignment vertical="center"/>
    </xf>
    <xf numFmtId="0" fontId="60" fillId="39" borderId="0" applyNumberFormat="0" applyBorder="0" applyAlignment="0" applyProtection="0">
      <alignment vertical="center"/>
    </xf>
    <xf numFmtId="0" fontId="60" fillId="39" borderId="0" applyNumberFormat="0" applyBorder="0" applyAlignment="0" applyProtection="0">
      <alignment vertical="center"/>
    </xf>
    <xf numFmtId="0" fontId="60" fillId="39" borderId="0" applyNumberFormat="0" applyBorder="0" applyAlignment="0" applyProtection="0">
      <alignment vertical="center"/>
    </xf>
    <xf numFmtId="0" fontId="60" fillId="39" borderId="0" applyNumberFormat="0" applyBorder="0" applyAlignment="0" applyProtection="0">
      <alignment vertical="center"/>
    </xf>
    <xf numFmtId="0" fontId="60" fillId="39" borderId="0" applyNumberFormat="0" applyBorder="0" applyAlignment="0" applyProtection="0">
      <alignment vertical="center"/>
    </xf>
    <xf numFmtId="0" fontId="60" fillId="39" borderId="0" applyNumberFormat="0" applyBorder="0" applyAlignment="0" applyProtection="0">
      <alignment vertical="center"/>
    </xf>
    <xf numFmtId="0" fontId="60" fillId="39" borderId="0" applyNumberFormat="0" applyBorder="0" applyAlignment="0" applyProtection="0">
      <alignment vertical="center"/>
    </xf>
    <xf numFmtId="0" fontId="60" fillId="39" borderId="0" applyNumberFormat="0" applyBorder="0" applyAlignment="0" applyProtection="0">
      <alignment vertical="center"/>
    </xf>
    <xf numFmtId="0" fontId="60" fillId="39" borderId="0" applyNumberFormat="0" applyBorder="0" applyAlignment="0" applyProtection="0">
      <alignment vertical="center"/>
    </xf>
    <xf numFmtId="0" fontId="60" fillId="39" borderId="0" applyNumberFormat="0" applyBorder="0" applyAlignment="0" applyProtection="0">
      <alignment vertical="center"/>
    </xf>
    <xf numFmtId="0" fontId="60" fillId="39" borderId="0" applyNumberFormat="0" applyBorder="0" applyAlignment="0" applyProtection="0">
      <alignment vertical="center"/>
    </xf>
    <xf numFmtId="0" fontId="60" fillId="39" borderId="0" applyNumberFormat="0" applyBorder="0" applyAlignment="0" applyProtection="0">
      <alignment vertical="center"/>
    </xf>
    <xf numFmtId="0" fontId="60" fillId="39" borderId="0" applyNumberFormat="0" applyBorder="0" applyAlignment="0" applyProtection="0">
      <alignment vertical="center"/>
    </xf>
    <xf numFmtId="0" fontId="60" fillId="39" borderId="0" applyNumberFormat="0" applyBorder="0" applyAlignment="0" applyProtection="0">
      <alignment vertical="center"/>
    </xf>
    <xf numFmtId="0" fontId="60" fillId="39" borderId="0" applyNumberFormat="0" applyBorder="0" applyAlignment="0" applyProtection="0">
      <alignment vertical="center"/>
    </xf>
    <xf numFmtId="0" fontId="60" fillId="39" borderId="0" applyNumberFormat="0" applyBorder="0" applyAlignment="0" applyProtection="0">
      <alignment vertical="center"/>
    </xf>
    <xf numFmtId="0" fontId="60" fillId="39" borderId="0" applyNumberFormat="0" applyBorder="0" applyAlignment="0" applyProtection="0">
      <alignment vertical="center"/>
    </xf>
    <xf numFmtId="0" fontId="60" fillId="39" borderId="0" applyNumberFormat="0" applyBorder="0" applyAlignment="0" applyProtection="0">
      <alignment vertical="center"/>
    </xf>
    <xf numFmtId="0" fontId="60" fillId="39" borderId="0" applyNumberFormat="0" applyBorder="0" applyAlignment="0" applyProtection="0">
      <alignment vertical="center"/>
    </xf>
    <xf numFmtId="0" fontId="60" fillId="39" borderId="0" applyNumberFormat="0" applyBorder="0" applyAlignment="0" applyProtection="0">
      <alignment vertical="center"/>
    </xf>
    <xf numFmtId="0" fontId="60" fillId="39" borderId="0" applyNumberFormat="0" applyBorder="0" applyAlignment="0" applyProtection="0">
      <alignment vertical="center"/>
    </xf>
    <xf numFmtId="0" fontId="60" fillId="39" borderId="0" applyNumberFormat="0" applyBorder="0" applyAlignment="0" applyProtection="0">
      <alignment vertical="center"/>
    </xf>
    <xf numFmtId="0" fontId="60" fillId="39" borderId="0" applyNumberFormat="0" applyBorder="0" applyAlignment="0" applyProtection="0">
      <alignment vertical="center"/>
    </xf>
    <xf numFmtId="0" fontId="60" fillId="39" borderId="0" applyNumberFormat="0" applyBorder="0" applyAlignment="0" applyProtection="0">
      <alignment vertical="center"/>
    </xf>
    <xf numFmtId="0" fontId="60" fillId="39" borderId="0" applyNumberFormat="0" applyBorder="0" applyAlignment="0" applyProtection="0">
      <alignment vertical="center"/>
    </xf>
    <xf numFmtId="0" fontId="60" fillId="39" borderId="0" applyNumberFormat="0" applyBorder="0" applyAlignment="0" applyProtection="0">
      <alignment vertical="center"/>
    </xf>
    <xf numFmtId="0" fontId="60" fillId="39" borderId="0" applyNumberFormat="0" applyBorder="0" applyAlignment="0" applyProtection="0">
      <alignment vertical="center"/>
    </xf>
    <xf numFmtId="0" fontId="60" fillId="39" borderId="0" applyNumberFormat="0" applyBorder="0" applyAlignment="0" applyProtection="0">
      <alignment vertical="center"/>
    </xf>
    <xf numFmtId="0" fontId="60" fillId="39" borderId="0" applyNumberFormat="0" applyBorder="0" applyAlignment="0" applyProtection="0">
      <alignment vertical="center"/>
    </xf>
    <xf numFmtId="0" fontId="60" fillId="39" borderId="0" applyNumberFormat="0" applyBorder="0" applyAlignment="0" applyProtection="0">
      <alignment vertical="center"/>
    </xf>
    <xf numFmtId="0" fontId="60" fillId="39" borderId="0" applyNumberFormat="0" applyBorder="0" applyAlignment="0" applyProtection="0">
      <alignment vertical="center"/>
    </xf>
    <xf numFmtId="0" fontId="60" fillId="39" borderId="0" applyNumberFormat="0" applyBorder="0" applyAlignment="0" applyProtection="0">
      <alignment vertical="center"/>
    </xf>
    <xf numFmtId="0" fontId="60" fillId="39" borderId="0" applyNumberFormat="0" applyBorder="0" applyAlignment="0" applyProtection="0">
      <alignment vertical="center"/>
    </xf>
    <xf numFmtId="0" fontId="60" fillId="39" borderId="0" applyNumberFormat="0" applyBorder="0" applyAlignment="0" applyProtection="0">
      <alignment vertical="center"/>
    </xf>
    <xf numFmtId="0" fontId="60" fillId="39" borderId="0" applyNumberFormat="0" applyBorder="0" applyAlignment="0" applyProtection="0">
      <alignment vertical="center"/>
    </xf>
    <xf numFmtId="0" fontId="60" fillId="39" borderId="0" applyNumberFormat="0" applyBorder="0" applyAlignment="0" applyProtection="0">
      <alignment vertical="center"/>
    </xf>
    <xf numFmtId="0" fontId="60" fillId="39" borderId="0" applyNumberFormat="0" applyBorder="0" applyAlignment="0" applyProtection="0">
      <alignment vertical="center"/>
    </xf>
    <xf numFmtId="0" fontId="60" fillId="39" borderId="0" applyNumberFormat="0" applyBorder="0" applyAlignment="0" applyProtection="0">
      <alignment vertical="center"/>
    </xf>
    <xf numFmtId="0" fontId="60" fillId="39" borderId="0" applyNumberFormat="0" applyBorder="0" applyAlignment="0" applyProtection="0">
      <alignment vertical="center"/>
    </xf>
    <xf numFmtId="0" fontId="60" fillId="39" borderId="0" applyNumberFormat="0" applyBorder="0" applyAlignment="0" applyProtection="0">
      <alignment vertical="center"/>
    </xf>
    <xf numFmtId="0" fontId="60" fillId="39" borderId="0" applyNumberFormat="0" applyBorder="0" applyAlignment="0" applyProtection="0">
      <alignment vertical="center"/>
    </xf>
    <xf numFmtId="0" fontId="61" fillId="45" borderId="0" applyNumberFormat="0" applyBorder="0" applyAlignment="0" applyProtection="0">
      <alignment vertical="center"/>
    </xf>
    <xf numFmtId="0" fontId="60" fillId="39" borderId="0" applyNumberFormat="0" applyBorder="0" applyAlignment="0" applyProtection="0">
      <alignment vertical="center"/>
    </xf>
    <xf numFmtId="0" fontId="60" fillId="39" borderId="0" applyNumberFormat="0" applyBorder="0" applyAlignment="0" applyProtection="0">
      <alignment vertical="center"/>
    </xf>
    <xf numFmtId="0" fontId="60" fillId="39" borderId="0" applyNumberFormat="0" applyBorder="0" applyAlignment="0" applyProtection="0">
      <alignment vertical="center"/>
    </xf>
    <xf numFmtId="0" fontId="61" fillId="45" borderId="0" applyNumberFormat="0" applyBorder="0" applyAlignment="0" applyProtection="0">
      <alignment vertical="center"/>
    </xf>
    <xf numFmtId="0" fontId="60" fillId="39" borderId="0" applyNumberFormat="0" applyBorder="0" applyAlignment="0" applyProtection="0">
      <alignment vertical="center"/>
    </xf>
    <xf numFmtId="0" fontId="61" fillId="45" borderId="0" applyNumberFormat="0" applyBorder="0" applyAlignment="0" applyProtection="0">
      <alignment vertical="center"/>
    </xf>
    <xf numFmtId="0" fontId="60" fillId="39" borderId="0" applyNumberFormat="0" applyBorder="0" applyAlignment="0" applyProtection="0">
      <alignment vertical="center"/>
    </xf>
    <xf numFmtId="0" fontId="61" fillId="45" borderId="0" applyNumberFormat="0" applyBorder="0" applyAlignment="0" applyProtection="0">
      <alignment vertical="center"/>
    </xf>
    <xf numFmtId="0" fontId="60" fillId="39" borderId="0" applyNumberFormat="0" applyBorder="0" applyAlignment="0" applyProtection="0">
      <alignment vertical="center"/>
    </xf>
    <xf numFmtId="0" fontId="61" fillId="45" borderId="0" applyNumberFormat="0" applyBorder="0" applyAlignment="0" applyProtection="0">
      <alignment vertical="center"/>
    </xf>
    <xf numFmtId="0" fontId="60" fillId="39" borderId="0" applyNumberFormat="0" applyBorder="0" applyAlignment="0" applyProtection="0">
      <alignment vertical="center"/>
    </xf>
    <xf numFmtId="0" fontId="61" fillId="45" borderId="0" applyNumberFormat="0" applyBorder="0" applyAlignment="0" applyProtection="0">
      <alignment vertical="center"/>
    </xf>
    <xf numFmtId="0" fontId="60" fillId="39" borderId="0" applyNumberFormat="0" applyBorder="0" applyAlignment="0" applyProtection="0">
      <alignment vertical="center"/>
    </xf>
    <xf numFmtId="0" fontId="61" fillId="45" borderId="0" applyNumberFormat="0" applyBorder="0" applyAlignment="0" applyProtection="0">
      <alignment vertical="center"/>
    </xf>
    <xf numFmtId="0" fontId="60" fillId="39" borderId="0" applyNumberFormat="0" applyBorder="0" applyAlignment="0" applyProtection="0">
      <alignment vertical="center"/>
    </xf>
    <xf numFmtId="0" fontId="61" fillId="46" borderId="0" applyNumberFormat="0" applyBorder="0" applyAlignment="0" applyProtection="0">
      <alignment vertical="center"/>
    </xf>
    <xf numFmtId="0" fontId="60" fillId="40" borderId="0" applyNumberFormat="0" applyBorder="0" applyAlignment="0" applyProtection="0">
      <alignment vertical="center"/>
    </xf>
    <xf numFmtId="0" fontId="61" fillId="46" borderId="0" applyNumberFormat="0" applyBorder="0" applyAlignment="0" applyProtection="0">
      <alignment vertical="center"/>
    </xf>
    <xf numFmtId="0" fontId="60" fillId="40" borderId="0" applyNumberFormat="0" applyBorder="0" applyAlignment="0" applyProtection="0">
      <alignment vertical="center"/>
    </xf>
    <xf numFmtId="0" fontId="61" fillId="46" borderId="0" applyNumberFormat="0" applyBorder="0" applyAlignment="0" applyProtection="0">
      <alignment vertical="center"/>
    </xf>
    <xf numFmtId="0" fontId="60" fillId="40" borderId="0" applyNumberFormat="0" applyBorder="0" applyAlignment="0" applyProtection="0">
      <alignment vertical="center"/>
    </xf>
    <xf numFmtId="0" fontId="61" fillId="46" borderId="0" applyNumberFormat="0" applyBorder="0" applyAlignment="0" applyProtection="0">
      <alignment vertical="center"/>
    </xf>
    <xf numFmtId="0" fontId="60" fillId="40" borderId="0" applyNumberFormat="0" applyBorder="0" applyAlignment="0" applyProtection="0">
      <alignment vertical="center"/>
    </xf>
    <xf numFmtId="0" fontId="60" fillId="40" borderId="0" applyNumberFormat="0" applyBorder="0" applyAlignment="0" applyProtection="0">
      <alignment vertical="center"/>
    </xf>
    <xf numFmtId="0" fontId="60" fillId="40" borderId="0" applyNumberFormat="0" applyBorder="0" applyAlignment="0" applyProtection="0">
      <alignment vertical="center"/>
    </xf>
    <xf numFmtId="0" fontId="60" fillId="40" borderId="0" applyNumberFormat="0" applyBorder="0" applyAlignment="0" applyProtection="0">
      <alignment vertical="center"/>
    </xf>
    <xf numFmtId="0" fontId="60" fillId="40" borderId="0" applyNumberFormat="0" applyBorder="0" applyAlignment="0" applyProtection="0">
      <alignment vertical="center"/>
    </xf>
    <xf numFmtId="0" fontId="60" fillId="40" borderId="0" applyNumberFormat="0" applyBorder="0" applyAlignment="0" applyProtection="0">
      <alignment vertical="center"/>
    </xf>
    <xf numFmtId="0" fontId="60" fillId="40" borderId="0" applyNumberFormat="0" applyBorder="0" applyAlignment="0" applyProtection="0">
      <alignment vertical="center"/>
    </xf>
    <xf numFmtId="0" fontId="60" fillId="40" borderId="0" applyNumberFormat="0" applyBorder="0" applyAlignment="0" applyProtection="0">
      <alignment vertical="center"/>
    </xf>
    <xf numFmtId="0" fontId="60" fillId="40" borderId="0" applyNumberFormat="0" applyBorder="0" applyAlignment="0" applyProtection="0">
      <alignment vertical="center"/>
    </xf>
    <xf numFmtId="0" fontId="60" fillId="40" borderId="0" applyNumberFormat="0" applyBorder="0" applyAlignment="0" applyProtection="0">
      <alignment vertical="center"/>
    </xf>
    <xf numFmtId="0" fontId="60" fillId="40" borderId="0" applyNumberFormat="0" applyBorder="0" applyAlignment="0" applyProtection="0">
      <alignment vertical="center"/>
    </xf>
    <xf numFmtId="0" fontId="60" fillId="40" borderId="0" applyNumberFormat="0" applyBorder="0" applyAlignment="0" applyProtection="0">
      <alignment vertical="center"/>
    </xf>
    <xf numFmtId="0" fontId="60" fillId="40" borderId="0" applyNumberFormat="0" applyBorder="0" applyAlignment="0" applyProtection="0">
      <alignment vertical="center"/>
    </xf>
    <xf numFmtId="0" fontId="60" fillId="40" borderId="0" applyNumberFormat="0" applyBorder="0" applyAlignment="0" applyProtection="0">
      <alignment vertical="center"/>
    </xf>
    <xf numFmtId="0" fontId="60" fillId="40" borderId="0" applyNumberFormat="0" applyBorder="0" applyAlignment="0" applyProtection="0">
      <alignment vertical="center"/>
    </xf>
    <xf numFmtId="0" fontId="60" fillId="40" borderId="0" applyNumberFormat="0" applyBorder="0" applyAlignment="0" applyProtection="0">
      <alignment vertical="center"/>
    </xf>
    <xf numFmtId="0" fontId="60" fillId="40" borderId="0" applyNumberFormat="0" applyBorder="0" applyAlignment="0" applyProtection="0">
      <alignment vertical="center"/>
    </xf>
    <xf numFmtId="0" fontId="60" fillId="40" borderId="0" applyNumberFormat="0" applyBorder="0" applyAlignment="0" applyProtection="0">
      <alignment vertical="center"/>
    </xf>
    <xf numFmtId="0" fontId="60" fillId="40" borderId="0" applyNumberFormat="0" applyBorder="0" applyAlignment="0" applyProtection="0">
      <alignment vertical="center"/>
    </xf>
    <xf numFmtId="0" fontId="60" fillId="40" borderId="0" applyNumberFormat="0" applyBorder="0" applyAlignment="0" applyProtection="0">
      <alignment vertical="center"/>
    </xf>
    <xf numFmtId="0" fontId="60" fillId="40" borderId="0" applyNumberFormat="0" applyBorder="0" applyAlignment="0" applyProtection="0">
      <alignment vertical="center"/>
    </xf>
    <xf numFmtId="0" fontId="60" fillId="40" borderId="0" applyNumberFormat="0" applyBorder="0" applyAlignment="0" applyProtection="0">
      <alignment vertical="center"/>
    </xf>
    <xf numFmtId="0" fontId="60" fillId="40" borderId="0" applyNumberFormat="0" applyBorder="0" applyAlignment="0" applyProtection="0">
      <alignment vertical="center"/>
    </xf>
    <xf numFmtId="0" fontId="60" fillId="40" borderId="0" applyNumberFormat="0" applyBorder="0" applyAlignment="0" applyProtection="0">
      <alignment vertical="center"/>
    </xf>
    <xf numFmtId="0" fontId="60" fillId="40" borderId="0" applyNumberFormat="0" applyBorder="0" applyAlignment="0" applyProtection="0">
      <alignment vertical="center"/>
    </xf>
    <xf numFmtId="0" fontId="60" fillId="40" borderId="0" applyNumberFormat="0" applyBorder="0" applyAlignment="0" applyProtection="0">
      <alignment vertical="center"/>
    </xf>
    <xf numFmtId="0" fontId="60" fillId="40" borderId="0" applyNumberFormat="0" applyBorder="0" applyAlignment="0" applyProtection="0">
      <alignment vertical="center"/>
    </xf>
    <xf numFmtId="0" fontId="60" fillId="40" borderId="0" applyNumberFormat="0" applyBorder="0" applyAlignment="0" applyProtection="0">
      <alignment vertical="center"/>
    </xf>
    <xf numFmtId="0" fontId="60" fillId="40" borderId="0" applyNumberFormat="0" applyBorder="0" applyAlignment="0" applyProtection="0">
      <alignment vertical="center"/>
    </xf>
    <xf numFmtId="0" fontId="60" fillId="40" borderId="0" applyNumberFormat="0" applyBorder="0" applyAlignment="0" applyProtection="0">
      <alignment vertical="center"/>
    </xf>
    <xf numFmtId="0" fontId="60" fillId="40" borderId="0" applyNumberFormat="0" applyBorder="0" applyAlignment="0" applyProtection="0">
      <alignment vertical="center"/>
    </xf>
    <xf numFmtId="0" fontId="60" fillId="40" borderId="0" applyNumberFormat="0" applyBorder="0" applyAlignment="0" applyProtection="0">
      <alignment vertical="center"/>
    </xf>
    <xf numFmtId="0" fontId="60" fillId="40" borderId="0" applyNumberFormat="0" applyBorder="0" applyAlignment="0" applyProtection="0">
      <alignment vertical="center"/>
    </xf>
    <xf numFmtId="0" fontId="60" fillId="40" borderId="0" applyNumberFormat="0" applyBorder="0" applyAlignment="0" applyProtection="0">
      <alignment vertical="center"/>
    </xf>
    <xf numFmtId="0" fontId="60" fillId="40" borderId="0" applyNumberFormat="0" applyBorder="0" applyAlignment="0" applyProtection="0">
      <alignment vertical="center"/>
    </xf>
    <xf numFmtId="0" fontId="60" fillId="40" borderId="0" applyNumberFormat="0" applyBorder="0" applyAlignment="0" applyProtection="0">
      <alignment vertical="center"/>
    </xf>
    <xf numFmtId="0" fontId="60" fillId="40" borderId="0" applyNumberFormat="0" applyBorder="0" applyAlignment="0" applyProtection="0">
      <alignment vertical="center"/>
    </xf>
    <xf numFmtId="0" fontId="60" fillId="40" borderId="0" applyNumberFormat="0" applyBorder="0" applyAlignment="0" applyProtection="0">
      <alignment vertical="center"/>
    </xf>
    <xf numFmtId="0" fontId="60" fillId="40" borderId="0" applyNumberFormat="0" applyBorder="0" applyAlignment="0" applyProtection="0">
      <alignment vertical="center"/>
    </xf>
    <xf numFmtId="0" fontId="60" fillId="40" borderId="0" applyNumberFormat="0" applyBorder="0" applyAlignment="0" applyProtection="0">
      <alignment vertical="center"/>
    </xf>
    <xf numFmtId="0" fontId="60" fillId="40" borderId="0" applyNumberFormat="0" applyBorder="0" applyAlignment="0" applyProtection="0">
      <alignment vertical="center"/>
    </xf>
    <xf numFmtId="0" fontId="60" fillId="40" borderId="0" applyNumberFormat="0" applyBorder="0" applyAlignment="0" applyProtection="0">
      <alignment vertical="center"/>
    </xf>
    <xf numFmtId="0" fontId="60" fillId="40" borderId="0" applyNumberFormat="0" applyBorder="0" applyAlignment="0" applyProtection="0">
      <alignment vertical="center"/>
    </xf>
    <xf numFmtId="0" fontId="60" fillId="40" borderId="0" applyNumberFormat="0" applyBorder="0" applyAlignment="0" applyProtection="0">
      <alignment vertical="center"/>
    </xf>
    <xf numFmtId="0" fontId="60" fillId="40" borderId="0" applyNumberFormat="0" applyBorder="0" applyAlignment="0" applyProtection="0">
      <alignment vertical="center"/>
    </xf>
    <xf numFmtId="0" fontId="60" fillId="40" borderId="0" applyNumberFormat="0" applyBorder="0" applyAlignment="0" applyProtection="0">
      <alignment vertical="center"/>
    </xf>
    <xf numFmtId="0" fontId="60" fillId="40" borderId="0" applyNumberFormat="0" applyBorder="0" applyAlignment="0" applyProtection="0">
      <alignment vertical="center"/>
    </xf>
    <xf numFmtId="0" fontId="60" fillId="40" borderId="0" applyNumberFormat="0" applyBorder="0" applyAlignment="0" applyProtection="0">
      <alignment vertical="center"/>
    </xf>
    <xf numFmtId="0" fontId="60" fillId="40" borderId="0" applyNumberFormat="0" applyBorder="0" applyAlignment="0" applyProtection="0">
      <alignment vertical="center"/>
    </xf>
    <xf numFmtId="0" fontId="60" fillId="40" borderId="0" applyNumberFormat="0" applyBorder="0" applyAlignment="0" applyProtection="0">
      <alignment vertical="center"/>
    </xf>
    <xf numFmtId="0" fontId="60" fillId="40" borderId="0" applyNumberFormat="0" applyBorder="0" applyAlignment="0" applyProtection="0">
      <alignment vertical="center"/>
    </xf>
    <xf numFmtId="0" fontId="60" fillId="40" borderId="0" applyNumberFormat="0" applyBorder="0" applyAlignment="0" applyProtection="0">
      <alignment vertical="center"/>
    </xf>
    <xf numFmtId="0" fontId="60" fillId="40" borderId="0" applyNumberFormat="0" applyBorder="0" applyAlignment="0" applyProtection="0">
      <alignment vertical="center"/>
    </xf>
    <xf numFmtId="0" fontId="60" fillId="40" borderId="0" applyNumberFormat="0" applyBorder="0" applyAlignment="0" applyProtection="0">
      <alignment vertical="center"/>
    </xf>
    <xf numFmtId="0" fontId="60" fillId="40" borderId="0" applyNumberFormat="0" applyBorder="0" applyAlignment="0" applyProtection="0">
      <alignment vertical="center"/>
    </xf>
    <xf numFmtId="0" fontId="60" fillId="40" borderId="0" applyNumberFormat="0" applyBorder="0" applyAlignment="0" applyProtection="0">
      <alignment vertical="center"/>
    </xf>
    <xf numFmtId="0" fontId="60" fillId="40" borderId="0" applyNumberFormat="0" applyBorder="0" applyAlignment="0" applyProtection="0">
      <alignment vertical="center"/>
    </xf>
    <xf numFmtId="0" fontId="60" fillId="40" borderId="0" applyNumberFormat="0" applyBorder="0" applyAlignment="0" applyProtection="0">
      <alignment vertical="center"/>
    </xf>
    <xf numFmtId="0" fontId="60" fillId="40" borderId="0" applyNumberFormat="0" applyBorder="0" applyAlignment="0" applyProtection="0">
      <alignment vertical="center"/>
    </xf>
    <xf numFmtId="0" fontId="60" fillId="40" borderId="0" applyNumberFormat="0" applyBorder="0" applyAlignment="0" applyProtection="0">
      <alignment vertical="center"/>
    </xf>
    <xf numFmtId="0" fontId="60" fillId="40" borderId="0" applyNumberFormat="0" applyBorder="0" applyAlignment="0" applyProtection="0">
      <alignment vertical="center"/>
    </xf>
    <xf numFmtId="0" fontId="60" fillId="40" borderId="0" applyNumberFormat="0" applyBorder="0" applyAlignment="0" applyProtection="0">
      <alignment vertical="center"/>
    </xf>
    <xf numFmtId="0" fontId="60" fillId="40" borderId="0" applyNumberFormat="0" applyBorder="0" applyAlignment="0" applyProtection="0">
      <alignment vertical="center"/>
    </xf>
    <xf numFmtId="0" fontId="60" fillId="40" borderId="0" applyNumberFormat="0" applyBorder="0" applyAlignment="0" applyProtection="0">
      <alignment vertical="center"/>
    </xf>
    <xf numFmtId="0" fontId="60" fillId="40" borderId="0" applyNumberFormat="0" applyBorder="0" applyAlignment="0" applyProtection="0">
      <alignment vertical="center"/>
    </xf>
    <xf numFmtId="0" fontId="60" fillId="40" borderId="0" applyNumberFormat="0" applyBorder="0" applyAlignment="0" applyProtection="0">
      <alignment vertical="center"/>
    </xf>
    <xf numFmtId="0" fontId="60" fillId="40" borderId="0" applyNumberFormat="0" applyBorder="0" applyAlignment="0" applyProtection="0">
      <alignment vertical="center"/>
    </xf>
    <xf numFmtId="0" fontId="61" fillId="46" borderId="0" applyNumberFormat="0" applyBorder="0" applyAlignment="0" applyProtection="0">
      <alignment vertical="center"/>
    </xf>
    <xf numFmtId="0" fontId="60" fillId="40" borderId="0" applyNumberFormat="0" applyBorder="0" applyAlignment="0" applyProtection="0">
      <alignment vertical="center"/>
    </xf>
    <xf numFmtId="0" fontId="60" fillId="40" borderId="0" applyNumberFormat="0" applyBorder="0" applyAlignment="0" applyProtection="0">
      <alignment vertical="center"/>
    </xf>
    <xf numFmtId="0" fontId="60" fillId="40" borderId="0" applyNumberFormat="0" applyBorder="0" applyAlignment="0" applyProtection="0">
      <alignment vertical="center"/>
    </xf>
    <xf numFmtId="0" fontId="61" fillId="46" borderId="0" applyNumberFormat="0" applyBorder="0" applyAlignment="0" applyProtection="0">
      <alignment vertical="center"/>
    </xf>
    <xf numFmtId="0" fontId="60" fillId="40" borderId="0" applyNumberFormat="0" applyBorder="0" applyAlignment="0" applyProtection="0">
      <alignment vertical="center"/>
    </xf>
    <xf numFmtId="0" fontId="61" fillId="46" borderId="0" applyNumberFormat="0" applyBorder="0" applyAlignment="0" applyProtection="0">
      <alignment vertical="center"/>
    </xf>
    <xf numFmtId="0" fontId="60" fillId="40" borderId="0" applyNumberFormat="0" applyBorder="0" applyAlignment="0" applyProtection="0">
      <alignment vertical="center"/>
    </xf>
    <xf numFmtId="0" fontId="61" fillId="46" borderId="0" applyNumberFormat="0" applyBorder="0" applyAlignment="0" applyProtection="0">
      <alignment vertical="center"/>
    </xf>
    <xf numFmtId="0" fontId="60" fillId="40" borderId="0" applyNumberFormat="0" applyBorder="0" applyAlignment="0" applyProtection="0">
      <alignment vertical="center"/>
    </xf>
    <xf numFmtId="0" fontId="61" fillId="46" borderId="0" applyNumberFormat="0" applyBorder="0" applyAlignment="0" applyProtection="0">
      <alignment vertical="center"/>
    </xf>
    <xf numFmtId="0" fontId="60" fillId="40" borderId="0" applyNumberFormat="0" applyBorder="0" applyAlignment="0" applyProtection="0">
      <alignment vertical="center"/>
    </xf>
    <xf numFmtId="0" fontId="61" fillId="46" borderId="0" applyNumberFormat="0" applyBorder="0" applyAlignment="0" applyProtection="0">
      <alignment vertical="center"/>
    </xf>
    <xf numFmtId="0" fontId="60" fillId="40" borderId="0" applyNumberFormat="0" applyBorder="0" applyAlignment="0" applyProtection="0">
      <alignment vertical="center"/>
    </xf>
    <xf numFmtId="0" fontId="61" fillId="46" borderId="0" applyNumberFormat="0" applyBorder="0" applyAlignment="0" applyProtection="0">
      <alignment vertical="center"/>
    </xf>
    <xf numFmtId="0" fontId="60" fillId="40" borderId="0" applyNumberFormat="0" applyBorder="0" applyAlignment="0" applyProtection="0">
      <alignment vertical="center"/>
    </xf>
    <xf numFmtId="0" fontId="61" fillId="47" borderId="0" applyNumberFormat="0" applyBorder="0" applyAlignment="0" applyProtection="0">
      <alignment vertical="center"/>
    </xf>
    <xf numFmtId="0" fontId="60" fillId="41" borderId="0" applyNumberFormat="0" applyBorder="0" applyAlignment="0" applyProtection="0">
      <alignment vertical="center"/>
    </xf>
    <xf numFmtId="0" fontId="61" fillId="47" borderId="0" applyNumberFormat="0" applyBorder="0" applyAlignment="0" applyProtection="0">
      <alignment vertical="center"/>
    </xf>
    <xf numFmtId="0" fontId="60" fillId="41" borderId="0" applyNumberFormat="0" applyBorder="0" applyAlignment="0" applyProtection="0">
      <alignment vertical="center"/>
    </xf>
    <xf numFmtId="0" fontId="61" fillId="47" borderId="0" applyNumberFormat="0" applyBorder="0" applyAlignment="0" applyProtection="0">
      <alignment vertical="center"/>
    </xf>
    <xf numFmtId="0" fontId="60" fillId="41" borderId="0" applyNumberFormat="0" applyBorder="0" applyAlignment="0" applyProtection="0">
      <alignment vertical="center"/>
    </xf>
    <xf numFmtId="0" fontId="61" fillId="47" borderId="0" applyNumberFormat="0" applyBorder="0" applyAlignment="0" applyProtection="0">
      <alignment vertical="center"/>
    </xf>
    <xf numFmtId="0" fontId="60" fillId="41" borderId="0" applyNumberFormat="0" applyBorder="0" applyAlignment="0" applyProtection="0">
      <alignment vertical="center"/>
    </xf>
    <xf numFmtId="0" fontId="60" fillId="41" borderId="0" applyNumberFormat="0" applyBorder="0" applyAlignment="0" applyProtection="0">
      <alignment vertical="center"/>
    </xf>
    <xf numFmtId="0" fontId="60" fillId="41" borderId="0" applyNumberFormat="0" applyBorder="0" applyAlignment="0" applyProtection="0">
      <alignment vertical="center"/>
    </xf>
    <xf numFmtId="0" fontId="60" fillId="41" borderId="0" applyNumberFormat="0" applyBorder="0" applyAlignment="0" applyProtection="0">
      <alignment vertical="center"/>
    </xf>
    <xf numFmtId="0" fontId="60" fillId="41" borderId="0" applyNumberFormat="0" applyBorder="0" applyAlignment="0" applyProtection="0">
      <alignment vertical="center"/>
    </xf>
    <xf numFmtId="0" fontId="60" fillId="41" borderId="0" applyNumberFormat="0" applyBorder="0" applyAlignment="0" applyProtection="0">
      <alignment vertical="center"/>
    </xf>
    <xf numFmtId="0" fontId="60" fillId="41" borderId="0" applyNumberFormat="0" applyBorder="0" applyAlignment="0" applyProtection="0">
      <alignment vertical="center"/>
    </xf>
    <xf numFmtId="0" fontId="60" fillId="41" borderId="0" applyNumberFormat="0" applyBorder="0" applyAlignment="0" applyProtection="0">
      <alignment vertical="center"/>
    </xf>
    <xf numFmtId="0" fontId="60" fillId="41" borderId="0" applyNumberFormat="0" applyBorder="0" applyAlignment="0" applyProtection="0">
      <alignment vertical="center"/>
    </xf>
    <xf numFmtId="0" fontId="60" fillId="41" borderId="0" applyNumberFormat="0" applyBorder="0" applyAlignment="0" applyProtection="0">
      <alignment vertical="center"/>
    </xf>
    <xf numFmtId="0" fontId="60" fillId="41" borderId="0" applyNumberFormat="0" applyBorder="0" applyAlignment="0" applyProtection="0">
      <alignment vertical="center"/>
    </xf>
    <xf numFmtId="0" fontId="60" fillId="41" borderId="0" applyNumberFormat="0" applyBorder="0" applyAlignment="0" applyProtection="0">
      <alignment vertical="center"/>
    </xf>
    <xf numFmtId="0" fontId="60" fillId="41" borderId="0" applyNumberFormat="0" applyBorder="0" applyAlignment="0" applyProtection="0">
      <alignment vertical="center"/>
    </xf>
    <xf numFmtId="0" fontId="60" fillId="41" borderId="0" applyNumberFormat="0" applyBorder="0" applyAlignment="0" applyProtection="0">
      <alignment vertical="center"/>
    </xf>
    <xf numFmtId="0" fontId="60" fillId="41" borderId="0" applyNumberFormat="0" applyBorder="0" applyAlignment="0" applyProtection="0">
      <alignment vertical="center"/>
    </xf>
    <xf numFmtId="0" fontId="60" fillId="41" borderId="0" applyNumberFormat="0" applyBorder="0" applyAlignment="0" applyProtection="0">
      <alignment vertical="center"/>
    </xf>
    <xf numFmtId="0" fontId="60" fillId="41" borderId="0" applyNumberFormat="0" applyBorder="0" applyAlignment="0" applyProtection="0">
      <alignment vertical="center"/>
    </xf>
    <xf numFmtId="0" fontId="60" fillId="41" borderId="0" applyNumberFormat="0" applyBorder="0" applyAlignment="0" applyProtection="0">
      <alignment vertical="center"/>
    </xf>
    <xf numFmtId="0" fontId="60" fillId="41" borderId="0" applyNumberFormat="0" applyBorder="0" applyAlignment="0" applyProtection="0">
      <alignment vertical="center"/>
    </xf>
    <xf numFmtId="0" fontId="60" fillId="41" borderId="0" applyNumberFormat="0" applyBorder="0" applyAlignment="0" applyProtection="0">
      <alignment vertical="center"/>
    </xf>
    <xf numFmtId="0" fontId="60" fillId="41" borderId="0" applyNumberFormat="0" applyBorder="0" applyAlignment="0" applyProtection="0">
      <alignment vertical="center"/>
    </xf>
    <xf numFmtId="0" fontId="60" fillId="41" borderId="0" applyNumberFormat="0" applyBorder="0" applyAlignment="0" applyProtection="0">
      <alignment vertical="center"/>
    </xf>
    <xf numFmtId="0" fontId="60" fillId="41" borderId="0" applyNumberFormat="0" applyBorder="0" applyAlignment="0" applyProtection="0">
      <alignment vertical="center"/>
    </xf>
    <xf numFmtId="0" fontId="60" fillId="41" borderId="0" applyNumberFormat="0" applyBorder="0" applyAlignment="0" applyProtection="0">
      <alignment vertical="center"/>
    </xf>
    <xf numFmtId="0" fontId="60" fillId="41" borderId="0" applyNumberFormat="0" applyBorder="0" applyAlignment="0" applyProtection="0">
      <alignment vertical="center"/>
    </xf>
    <xf numFmtId="0" fontId="60" fillId="41" borderId="0" applyNumberFormat="0" applyBorder="0" applyAlignment="0" applyProtection="0">
      <alignment vertical="center"/>
    </xf>
    <xf numFmtId="0" fontId="60" fillId="41" borderId="0" applyNumberFormat="0" applyBorder="0" applyAlignment="0" applyProtection="0">
      <alignment vertical="center"/>
    </xf>
    <xf numFmtId="0" fontId="60" fillId="41" borderId="0" applyNumberFormat="0" applyBorder="0" applyAlignment="0" applyProtection="0">
      <alignment vertical="center"/>
    </xf>
    <xf numFmtId="0" fontId="60" fillId="41" borderId="0" applyNumberFormat="0" applyBorder="0" applyAlignment="0" applyProtection="0">
      <alignment vertical="center"/>
    </xf>
    <xf numFmtId="0" fontId="60" fillId="41" borderId="0" applyNumberFormat="0" applyBorder="0" applyAlignment="0" applyProtection="0">
      <alignment vertical="center"/>
    </xf>
    <xf numFmtId="0" fontId="60" fillId="41" borderId="0" applyNumberFormat="0" applyBorder="0" applyAlignment="0" applyProtection="0">
      <alignment vertical="center"/>
    </xf>
    <xf numFmtId="0" fontId="60" fillId="41" borderId="0" applyNumberFormat="0" applyBorder="0" applyAlignment="0" applyProtection="0">
      <alignment vertical="center"/>
    </xf>
    <xf numFmtId="0" fontId="60" fillId="41" borderId="0" applyNumberFormat="0" applyBorder="0" applyAlignment="0" applyProtection="0">
      <alignment vertical="center"/>
    </xf>
    <xf numFmtId="0" fontId="60" fillId="41" borderId="0" applyNumberFormat="0" applyBorder="0" applyAlignment="0" applyProtection="0">
      <alignment vertical="center"/>
    </xf>
    <xf numFmtId="0" fontId="60" fillId="41" borderId="0" applyNumberFormat="0" applyBorder="0" applyAlignment="0" applyProtection="0">
      <alignment vertical="center"/>
    </xf>
    <xf numFmtId="0" fontId="60" fillId="41" borderId="0" applyNumberFormat="0" applyBorder="0" applyAlignment="0" applyProtection="0">
      <alignment vertical="center"/>
    </xf>
    <xf numFmtId="0" fontId="60" fillId="41" borderId="0" applyNumberFormat="0" applyBorder="0" applyAlignment="0" applyProtection="0">
      <alignment vertical="center"/>
    </xf>
    <xf numFmtId="0" fontId="60" fillId="41" borderId="0" applyNumberFormat="0" applyBorder="0" applyAlignment="0" applyProtection="0">
      <alignment vertical="center"/>
    </xf>
    <xf numFmtId="0" fontId="60" fillId="41" borderId="0" applyNumberFormat="0" applyBorder="0" applyAlignment="0" applyProtection="0">
      <alignment vertical="center"/>
    </xf>
    <xf numFmtId="0" fontId="60" fillId="41" borderId="0" applyNumberFormat="0" applyBorder="0" applyAlignment="0" applyProtection="0">
      <alignment vertical="center"/>
    </xf>
    <xf numFmtId="0" fontId="60" fillId="41" borderId="0" applyNumberFormat="0" applyBorder="0" applyAlignment="0" applyProtection="0">
      <alignment vertical="center"/>
    </xf>
    <xf numFmtId="0" fontId="60" fillId="41" borderId="0" applyNumberFormat="0" applyBorder="0" applyAlignment="0" applyProtection="0">
      <alignment vertical="center"/>
    </xf>
    <xf numFmtId="0" fontId="60" fillId="41" borderId="0" applyNumberFormat="0" applyBorder="0" applyAlignment="0" applyProtection="0">
      <alignment vertical="center"/>
    </xf>
    <xf numFmtId="0" fontId="60" fillId="41" borderId="0" applyNumberFormat="0" applyBorder="0" applyAlignment="0" applyProtection="0">
      <alignment vertical="center"/>
    </xf>
    <xf numFmtId="0" fontId="60" fillId="41" borderId="0" applyNumberFormat="0" applyBorder="0" applyAlignment="0" applyProtection="0">
      <alignment vertical="center"/>
    </xf>
    <xf numFmtId="0" fontId="60" fillId="41" borderId="0" applyNumberFormat="0" applyBorder="0" applyAlignment="0" applyProtection="0">
      <alignment vertical="center"/>
    </xf>
    <xf numFmtId="0" fontId="60" fillId="41" borderId="0" applyNumberFormat="0" applyBorder="0" applyAlignment="0" applyProtection="0">
      <alignment vertical="center"/>
    </xf>
    <xf numFmtId="0" fontId="60" fillId="41" borderId="0" applyNumberFormat="0" applyBorder="0" applyAlignment="0" applyProtection="0">
      <alignment vertical="center"/>
    </xf>
    <xf numFmtId="0" fontId="60" fillId="41" borderId="0" applyNumberFormat="0" applyBorder="0" applyAlignment="0" applyProtection="0">
      <alignment vertical="center"/>
    </xf>
    <xf numFmtId="0" fontId="60" fillId="41" borderId="0" applyNumberFormat="0" applyBorder="0" applyAlignment="0" applyProtection="0">
      <alignment vertical="center"/>
    </xf>
    <xf numFmtId="0" fontId="60" fillId="41" borderId="0" applyNumberFormat="0" applyBorder="0" applyAlignment="0" applyProtection="0">
      <alignment vertical="center"/>
    </xf>
    <xf numFmtId="0" fontId="60" fillId="41" borderId="0" applyNumberFormat="0" applyBorder="0" applyAlignment="0" applyProtection="0">
      <alignment vertical="center"/>
    </xf>
    <xf numFmtId="0" fontId="60" fillId="41" borderId="0" applyNumberFormat="0" applyBorder="0" applyAlignment="0" applyProtection="0">
      <alignment vertical="center"/>
    </xf>
    <xf numFmtId="0" fontId="60" fillId="41" borderId="0" applyNumberFormat="0" applyBorder="0" applyAlignment="0" applyProtection="0">
      <alignment vertical="center"/>
    </xf>
    <xf numFmtId="0" fontId="60" fillId="41" borderId="0" applyNumberFormat="0" applyBorder="0" applyAlignment="0" applyProtection="0">
      <alignment vertical="center"/>
    </xf>
    <xf numFmtId="0" fontId="60" fillId="41" borderId="0" applyNumberFormat="0" applyBorder="0" applyAlignment="0" applyProtection="0">
      <alignment vertical="center"/>
    </xf>
    <xf numFmtId="0" fontId="60" fillId="41" borderId="0" applyNumberFormat="0" applyBorder="0" applyAlignment="0" applyProtection="0">
      <alignment vertical="center"/>
    </xf>
    <xf numFmtId="0" fontId="60" fillId="41" borderId="0" applyNumberFormat="0" applyBorder="0" applyAlignment="0" applyProtection="0">
      <alignment vertical="center"/>
    </xf>
    <xf numFmtId="0" fontId="60" fillId="41" borderId="0" applyNumberFormat="0" applyBorder="0" applyAlignment="0" applyProtection="0">
      <alignment vertical="center"/>
    </xf>
    <xf numFmtId="0" fontId="60" fillId="41" borderId="0" applyNumberFormat="0" applyBorder="0" applyAlignment="0" applyProtection="0">
      <alignment vertical="center"/>
    </xf>
    <xf numFmtId="0" fontId="60" fillId="41" borderId="0" applyNumberFormat="0" applyBorder="0" applyAlignment="0" applyProtection="0">
      <alignment vertical="center"/>
    </xf>
    <xf numFmtId="0" fontId="60" fillId="41" borderId="0" applyNumberFormat="0" applyBorder="0" applyAlignment="0" applyProtection="0">
      <alignment vertical="center"/>
    </xf>
    <xf numFmtId="0" fontId="60" fillId="41" borderId="0" applyNumberFormat="0" applyBorder="0" applyAlignment="0" applyProtection="0">
      <alignment vertical="center"/>
    </xf>
    <xf numFmtId="0" fontId="60" fillId="41" borderId="0" applyNumberFormat="0" applyBorder="0" applyAlignment="0" applyProtection="0">
      <alignment vertical="center"/>
    </xf>
    <xf numFmtId="0" fontId="60" fillId="41" borderId="0" applyNumberFormat="0" applyBorder="0" applyAlignment="0" applyProtection="0">
      <alignment vertical="center"/>
    </xf>
    <xf numFmtId="0" fontId="60" fillId="41" borderId="0" applyNumberFormat="0" applyBorder="0" applyAlignment="0" applyProtection="0">
      <alignment vertical="center"/>
    </xf>
    <xf numFmtId="0" fontId="60" fillId="41" borderId="0" applyNumberFormat="0" applyBorder="0" applyAlignment="0" applyProtection="0">
      <alignment vertical="center"/>
    </xf>
    <xf numFmtId="0" fontId="61" fillId="47" borderId="0" applyNumberFormat="0" applyBorder="0" applyAlignment="0" applyProtection="0">
      <alignment vertical="center"/>
    </xf>
    <xf numFmtId="0" fontId="60" fillId="41" borderId="0" applyNumberFormat="0" applyBorder="0" applyAlignment="0" applyProtection="0">
      <alignment vertical="center"/>
    </xf>
    <xf numFmtId="0" fontId="60" fillId="41" borderId="0" applyNumberFormat="0" applyBorder="0" applyAlignment="0" applyProtection="0">
      <alignment vertical="center"/>
    </xf>
    <xf numFmtId="0" fontId="60" fillId="41" borderId="0" applyNumberFormat="0" applyBorder="0" applyAlignment="0" applyProtection="0">
      <alignment vertical="center"/>
    </xf>
    <xf numFmtId="0" fontId="61" fillId="47" borderId="0" applyNumberFormat="0" applyBorder="0" applyAlignment="0" applyProtection="0">
      <alignment vertical="center"/>
    </xf>
    <xf numFmtId="0" fontId="60" fillId="41" borderId="0" applyNumberFormat="0" applyBorder="0" applyAlignment="0" applyProtection="0">
      <alignment vertical="center"/>
    </xf>
    <xf numFmtId="0" fontId="61" fillId="47" borderId="0" applyNumberFormat="0" applyBorder="0" applyAlignment="0" applyProtection="0">
      <alignment vertical="center"/>
    </xf>
    <xf numFmtId="0" fontId="60" fillId="41" borderId="0" applyNumberFormat="0" applyBorder="0" applyAlignment="0" applyProtection="0">
      <alignment vertical="center"/>
    </xf>
    <xf numFmtId="0" fontId="61" fillId="47" borderId="0" applyNumberFormat="0" applyBorder="0" applyAlignment="0" applyProtection="0">
      <alignment vertical="center"/>
    </xf>
    <xf numFmtId="0" fontId="60" fillId="41" borderId="0" applyNumberFormat="0" applyBorder="0" applyAlignment="0" applyProtection="0">
      <alignment vertical="center"/>
    </xf>
    <xf numFmtId="0" fontId="61" fillId="47" borderId="0" applyNumberFormat="0" applyBorder="0" applyAlignment="0" applyProtection="0">
      <alignment vertical="center"/>
    </xf>
    <xf numFmtId="0" fontId="60" fillId="41" borderId="0" applyNumberFormat="0" applyBorder="0" applyAlignment="0" applyProtection="0">
      <alignment vertical="center"/>
    </xf>
    <xf numFmtId="0" fontId="61" fillId="47" borderId="0" applyNumberFormat="0" applyBorder="0" applyAlignment="0" applyProtection="0">
      <alignment vertical="center"/>
    </xf>
    <xf numFmtId="0" fontId="60" fillId="41" borderId="0" applyNumberFormat="0" applyBorder="0" applyAlignment="0" applyProtection="0">
      <alignment vertical="center"/>
    </xf>
    <xf numFmtId="0" fontId="61" fillId="47" borderId="0" applyNumberFormat="0" applyBorder="0" applyAlignment="0" applyProtection="0">
      <alignment vertical="center"/>
    </xf>
    <xf numFmtId="0" fontId="60" fillId="41" borderId="0" applyNumberFormat="0" applyBorder="0" applyAlignment="0" applyProtection="0">
      <alignment vertical="center"/>
    </xf>
    <xf numFmtId="0" fontId="60" fillId="26" borderId="0" applyNumberFormat="0" applyBorder="0" applyAlignment="0" applyProtection="0">
      <alignment vertical="center"/>
    </xf>
    <xf numFmtId="0" fontId="60" fillId="26" borderId="0" applyNumberFormat="0" applyBorder="0" applyAlignment="0" applyProtection="0">
      <alignment vertical="center"/>
    </xf>
    <xf numFmtId="0" fontId="60" fillId="26" borderId="0" applyNumberFormat="0" applyBorder="0" applyAlignment="0" applyProtection="0">
      <alignment vertical="center"/>
    </xf>
    <xf numFmtId="0" fontId="60" fillId="26" borderId="0" applyNumberFormat="0" applyBorder="0" applyAlignment="0" applyProtection="0">
      <alignment vertical="center"/>
    </xf>
    <xf numFmtId="0" fontId="60" fillId="26" borderId="0" applyNumberFormat="0" applyBorder="0" applyAlignment="0" applyProtection="0">
      <alignment vertical="center"/>
    </xf>
    <xf numFmtId="0" fontId="60" fillId="26" borderId="0" applyNumberFormat="0" applyBorder="0" applyAlignment="0" applyProtection="0">
      <alignment vertical="center"/>
    </xf>
    <xf numFmtId="0" fontId="60" fillId="26" borderId="0" applyNumberFormat="0" applyBorder="0" applyAlignment="0" applyProtection="0">
      <alignment vertical="center"/>
    </xf>
    <xf numFmtId="0" fontId="60" fillId="26" borderId="0" applyNumberFormat="0" applyBorder="0" applyAlignment="0" applyProtection="0">
      <alignment vertical="center"/>
    </xf>
    <xf numFmtId="0" fontId="60" fillId="26" borderId="0" applyNumberFormat="0" applyBorder="0" applyAlignment="0" applyProtection="0">
      <alignment vertical="center"/>
    </xf>
    <xf numFmtId="0" fontId="60" fillId="26" borderId="0" applyNumberFormat="0" applyBorder="0" applyAlignment="0" applyProtection="0">
      <alignment vertical="center"/>
    </xf>
    <xf numFmtId="0" fontId="60" fillId="26" borderId="0" applyNumberFormat="0" applyBorder="0" applyAlignment="0" applyProtection="0">
      <alignment vertical="center"/>
    </xf>
    <xf numFmtId="0" fontId="60" fillId="26" borderId="0" applyNumberFormat="0" applyBorder="0" applyAlignment="0" applyProtection="0">
      <alignment vertical="center"/>
    </xf>
    <xf numFmtId="0" fontId="60" fillId="26" borderId="0" applyNumberFormat="0" applyBorder="0" applyAlignment="0" applyProtection="0">
      <alignment vertical="center"/>
    </xf>
    <xf numFmtId="0" fontId="60" fillId="26" borderId="0" applyNumberFormat="0" applyBorder="0" applyAlignment="0" applyProtection="0">
      <alignment vertical="center"/>
    </xf>
    <xf numFmtId="0" fontId="60" fillId="26" borderId="0" applyNumberFormat="0" applyBorder="0" applyAlignment="0" applyProtection="0">
      <alignment vertical="center"/>
    </xf>
    <xf numFmtId="0" fontId="60" fillId="26" borderId="0" applyNumberFormat="0" applyBorder="0" applyAlignment="0" applyProtection="0">
      <alignment vertical="center"/>
    </xf>
    <xf numFmtId="0" fontId="60" fillId="26" borderId="0" applyNumberFormat="0" applyBorder="0" applyAlignment="0" applyProtection="0">
      <alignment vertical="center"/>
    </xf>
    <xf numFmtId="0" fontId="60" fillId="26" borderId="0" applyNumberFormat="0" applyBorder="0" applyAlignment="0" applyProtection="0">
      <alignment vertical="center"/>
    </xf>
    <xf numFmtId="0" fontId="60" fillId="26" borderId="0" applyNumberFormat="0" applyBorder="0" applyAlignment="0" applyProtection="0">
      <alignment vertical="center"/>
    </xf>
    <xf numFmtId="0" fontId="60" fillId="26" borderId="0" applyNumberFormat="0" applyBorder="0" applyAlignment="0" applyProtection="0">
      <alignment vertical="center"/>
    </xf>
    <xf numFmtId="0" fontId="60" fillId="26" borderId="0" applyNumberFormat="0" applyBorder="0" applyAlignment="0" applyProtection="0">
      <alignment vertical="center"/>
    </xf>
    <xf numFmtId="0" fontId="60" fillId="26" borderId="0" applyNumberFormat="0" applyBorder="0" applyAlignment="0" applyProtection="0">
      <alignment vertical="center"/>
    </xf>
    <xf numFmtId="0" fontId="60" fillId="26" borderId="0" applyNumberFormat="0" applyBorder="0" applyAlignment="0" applyProtection="0">
      <alignment vertical="center"/>
    </xf>
    <xf numFmtId="0" fontId="60" fillId="26" borderId="0" applyNumberFormat="0" applyBorder="0" applyAlignment="0" applyProtection="0">
      <alignment vertical="center"/>
    </xf>
    <xf numFmtId="0" fontId="60" fillId="26" borderId="0" applyNumberFormat="0" applyBorder="0" applyAlignment="0" applyProtection="0">
      <alignment vertical="center"/>
    </xf>
    <xf numFmtId="0" fontId="60" fillId="26" borderId="0" applyNumberFormat="0" applyBorder="0" applyAlignment="0" applyProtection="0">
      <alignment vertical="center"/>
    </xf>
    <xf numFmtId="0" fontId="60" fillId="26" borderId="0" applyNumberFormat="0" applyBorder="0" applyAlignment="0" applyProtection="0">
      <alignment vertical="center"/>
    </xf>
    <xf numFmtId="0" fontId="60" fillId="26" borderId="0" applyNumberFormat="0" applyBorder="0" applyAlignment="0" applyProtection="0">
      <alignment vertical="center"/>
    </xf>
    <xf numFmtId="0" fontId="60" fillId="26" borderId="0" applyNumberFormat="0" applyBorder="0" applyAlignment="0" applyProtection="0">
      <alignment vertical="center"/>
    </xf>
    <xf numFmtId="0" fontId="60" fillId="26" borderId="0" applyNumberFormat="0" applyBorder="0" applyAlignment="0" applyProtection="0">
      <alignment vertical="center"/>
    </xf>
    <xf numFmtId="0" fontId="60" fillId="26" borderId="0" applyNumberFormat="0" applyBorder="0" applyAlignment="0" applyProtection="0">
      <alignment vertical="center"/>
    </xf>
    <xf numFmtId="0" fontId="60" fillId="26" borderId="0" applyNumberFormat="0" applyBorder="0" applyAlignment="0" applyProtection="0">
      <alignment vertical="center"/>
    </xf>
    <xf numFmtId="0" fontId="60" fillId="26" borderId="0" applyNumberFormat="0" applyBorder="0" applyAlignment="0" applyProtection="0">
      <alignment vertical="center"/>
    </xf>
    <xf numFmtId="0" fontId="60" fillId="26" borderId="0" applyNumberFormat="0" applyBorder="0" applyAlignment="0" applyProtection="0">
      <alignment vertical="center"/>
    </xf>
    <xf numFmtId="0" fontId="60" fillId="26" borderId="0" applyNumberFormat="0" applyBorder="0" applyAlignment="0" applyProtection="0">
      <alignment vertical="center"/>
    </xf>
    <xf numFmtId="0" fontId="60" fillId="26" borderId="0" applyNumberFormat="0" applyBorder="0" applyAlignment="0" applyProtection="0">
      <alignment vertical="center"/>
    </xf>
    <xf numFmtId="0" fontId="60" fillId="26" borderId="0" applyNumberFormat="0" applyBorder="0" applyAlignment="0" applyProtection="0">
      <alignment vertical="center"/>
    </xf>
    <xf numFmtId="0" fontId="60" fillId="26" borderId="0" applyNumberFormat="0" applyBorder="0" applyAlignment="0" applyProtection="0">
      <alignment vertical="center"/>
    </xf>
    <xf numFmtId="0" fontId="60" fillId="26" borderId="0" applyNumberFormat="0" applyBorder="0" applyAlignment="0" applyProtection="0">
      <alignment vertical="center"/>
    </xf>
    <xf numFmtId="0" fontId="60" fillId="26" borderId="0" applyNumberFormat="0" applyBorder="0" applyAlignment="0" applyProtection="0">
      <alignment vertical="center"/>
    </xf>
    <xf numFmtId="0" fontId="60" fillId="26" borderId="0" applyNumberFormat="0" applyBorder="0" applyAlignment="0" applyProtection="0">
      <alignment vertical="center"/>
    </xf>
    <xf numFmtId="0" fontId="60" fillId="26" borderId="0" applyNumberFormat="0" applyBorder="0" applyAlignment="0" applyProtection="0">
      <alignment vertical="center"/>
    </xf>
    <xf numFmtId="0" fontId="60" fillId="26" borderId="0" applyNumberFormat="0" applyBorder="0" applyAlignment="0" applyProtection="0">
      <alignment vertical="center"/>
    </xf>
    <xf numFmtId="0" fontId="60" fillId="26" borderId="0" applyNumberFormat="0" applyBorder="0" applyAlignment="0" applyProtection="0">
      <alignment vertical="center"/>
    </xf>
    <xf numFmtId="0" fontId="60" fillId="26" borderId="0" applyNumberFormat="0" applyBorder="0" applyAlignment="0" applyProtection="0">
      <alignment vertical="center"/>
    </xf>
    <xf numFmtId="0" fontId="60" fillId="26" borderId="0" applyNumberFormat="0" applyBorder="0" applyAlignment="0" applyProtection="0">
      <alignment vertical="center"/>
    </xf>
    <xf numFmtId="0" fontId="60" fillId="26" borderId="0" applyNumberFormat="0" applyBorder="0" applyAlignment="0" applyProtection="0">
      <alignment vertical="center"/>
    </xf>
    <xf numFmtId="0" fontId="60" fillId="26" borderId="0" applyNumberFormat="0" applyBorder="0" applyAlignment="0" applyProtection="0">
      <alignment vertical="center"/>
    </xf>
    <xf numFmtId="0" fontId="60" fillId="26" borderId="0" applyNumberFormat="0" applyBorder="0" applyAlignment="0" applyProtection="0">
      <alignment vertical="center"/>
    </xf>
    <xf numFmtId="0" fontId="60" fillId="26" borderId="0" applyNumberFormat="0" applyBorder="0" applyAlignment="0" applyProtection="0">
      <alignment vertical="center"/>
    </xf>
    <xf numFmtId="0" fontId="60" fillId="26" borderId="0" applyNumberFormat="0" applyBorder="0" applyAlignment="0" applyProtection="0">
      <alignment vertical="center"/>
    </xf>
    <xf numFmtId="0" fontId="60" fillId="26" borderId="0" applyNumberFormat="0" applyBorder="0" applyAlignment="0" applyProtection="0">
      <alignment vertical="center"/>
    </xf>
    <xf numFmtId="0" fontId="60" fillId="26" borderId="0" applyNumberFormat="0" applyBorder="0" applyAlignment="0" applyProtection="0">
      <alignment vertical="center"/>
    </xf>
    <xf numFmtId="0" fontId="60" fillId="17" borderId="0" applyNumberFormat="0" applyBorder="0" applyAlignment="0" applyProtection="0">
      <alignment vertical="center"/>
    </xf>
    <xf numFmtId="0" fontId="60" fillId="17" borderId="0" applyNumberFormat="0" applyBorder="0" applyAlignment="0" applyProtection="0">
      <alignment vertical="center"/>
    </xf>
    <xf numFmtId="0" fontId="60" fillId="17" borderId="0" applyNumberFormat="0" applyBorder="0" applyAlignment="0" applyProtection="0">
      <alignment vertical="center"/>
    </xf>
    <xf numFmtId="0" fontId="60" fillId="17" borderId="0" applyNumberFormat="0" applyBorder="0" applyAlignment="0" applyProtection="0">
      <alignment vertical="center"/>
    </xf>
    <xf numFmtId="0" fontId="60" fillId="17" borderId="0" applyNumberFormat="0" applyBorder="0" applyAlignment="0" applyProtection="0">
      <alignment vertical="center"/>
    </xf>
    <xf numFmtId="0" fontId="60" fillId="17" borderId="0" applyNumberFormat="0" applyBorder="0" applyAlignment="0" applyProtection="0">
      <alignment vertical="center"/>
    </xf>
    <xf numFmtId="0" fontId="60" fillId="17" borderId="0" applyNumberFormat="0" applyBorder="0" applyAlignment="0" applyProtection="0">
      <alignment vertical="center"/>
    </xf>
    <xf numFmtId="0" fontId="60" fillId="17" borderId="0" applyNumberFormat="0" applyBorder="0" applyAlignment="0" applyProtection="0">
      <alignment vertical="center"/>
    </xf>
    <xf numFmtId="0" fontId="60" fillId="17" borderId="0" applyNumberFormat="0" applyBorder="0" applyAlignment="0" applyProtection="0">
      <alignment vertical="center"/>
    </xf>
    <xf numFmtId="0" fontId="60" fillId="17" borderId="0" applyNumberFormat="0" applyBorder="0" applyAlignment="0" applyProtection="0">
      <alignment vertical="center"/>
    </xf>
    <xf numFmtId="0" fontId="60" fillId="17" borderId="0" applyNumberFormat="0" applyBorder="0" applyAlignment="0" applyProtection="0">
      <alignment vertical="center"/>
    </xf>
    <xf numFmtId="0" fontId="60" fillId="17" borderId="0" applyNumberFormat="0" applyBorder="0" applyAlignment="0" applyProtection="0">
      <alignment vertical="center"/>
    </xf>
    <xf numFmtId="0" fontId="60" fillId="17" borderId="0" applyNumberFormat="0" applyBorder="0" applyAlignment="0" applyProtection="0">
      <alignment vertical="center"/>
    </xf>
    <xf numFmtId="0" fontId="60" fillId="17" borderId="0" applyNumberFormat="0" applyBorder="0" applyAlignment="0" applyProtection="0">
      <alignment vertical="center"/>
    </xf>
    <xf numFmtId="0" fontId="60" fillId="17" borderId="0" applyNumberFormat="0" applyBorder="0" applyAlignment="0" applyProtection="0">
      <alignment vertical="center"/>
    </xf>
    <xf numFmtId="0" fontId="60" fillId="17" borderId="0" applyNumberFormat="0" applyBorder="0" applyAlignment="0" applyProtection="0">
      <alignment vertical="center"/>
    </xf>
    <xf numFmtId="0" fontId="60" fillId="17" borderId="0" applyNumberFormat="0" applyBorder="0" applyAlignment="0" applyProtection="0">
      <alignment vertical="center"/>
    </xf>
    <xf numFmtId="0" fontId="60" fillId="17" borderId="0" applyNumberFormat="0" applyBorder="0" applyAlignment="0" applyProtection="0">
      <alignment vertical="center"/>
    </xf>
    <xf numFmtId="0" fontId="60" fillId="17" borderId="0" applyNumberFormat="0" applyBorder="0" applyAlignment="0" applyProtection="0">
      <alignment vertical="center"/>
    </xf>
    <xf numFmtId="0" fontId="60" fillId="17" borderId="0" applyNumberFormat="0" applyBorder="0" applyAlignment="0" applyProtection="0">
      <alignment vertical="center"/>
    </xf>
    <xf numFmtId="0" fontId="60" fillId="17" borderId="0" applyNumberFormat="0" applyBorder="0" applyAlignment="0" applyProtection="0">
      <alignment vertical="center"/>
    </xf>
    <xf numFmtId="0" fontId="60" fillId="17" borderId="0" applyNumberFormat="0" applyBorder="0" applyAlignment="0" applyProtection="0">
      <alignment vertical="center"/>
    </xf>
    <xf numFmtId="0" fontId="60" fillId="17" borderId="0" applyNumberFormat="0" applyBorder="0" applyAlignment="0" applyProtection="0">
      <alignment vertical="center"/>
    </xf>
    <xf numFmtId="0" fontId="60" fillId="17" borderId="0" applyNumberFormat="0" applyBorder="0" applyAlignment="0" applyProtection="0">
      <alignment vertical="center"/>
    </xf>
    <xf numFmtId="0" fontId="60" fillId="17" borderId="0" applyNumberFormat="0" applyBorder="0" applyAlignment="0" applyProtection="0">
      <alignment vertical="center"/>
    </xf>
    <xf numFmtId="0" fontId="60" fillId="17" borderId="0" applyNumberFormat="0" applyBorder="0" applyAlignment="0" applyProtection="0">
      <alignment vertical="center"/>
    </xf>
    <xf numFmtId="0" fontId="60" fillId="17" borderId="0" applyNumberFormat="0" applyBorder="0" applyAlignment="0" applyProtection="0">
      <alignment vertical="center"/>
    </xf>
    <xf numFmtId="0" fontId="60" fillId="17" borderId="0" applyNumberFormat="0" applyBorder="0" applyAlignment="0" applyProtection="0">
      <alignment vertical="center"/>
    </xf>
    <xf numFmtId="0" fontId="60" fillId="17" borderId="0" applyNumberFormat="0" applyBorder="0" applyAlignment="0" applyProtection="0">
      <alignment vertical="center"/>
    </xf>
    <xf numFmtId="0" fontId="60" fillId="17" borderId="0" applyNumberFormat="0" applyBorder="0" applyAlignment="0" applyProtection="0">
      <alignment vertical="center"/>
    </xf>
    <xf numFmtId="0" fontId="60" fillId="17" borderId="0" applyNumberFormat="0" applyBorder="0" applyAlignment="0" applyProtection="0">
      <alignment vertical="center"/>
    </xf>
    <xf numFmtId="0" fontId="60" fillId="17" borderId="0" applyNumberFormat="0" applyBorder="0" applyAlignment="0" applyProtection="0">
      <alignment vertical="center"/>
    </xf>
    <xf numFmtId="0" fontId="60" fillId="17" borderId="0" applyNumberFormat="0" applyBorder="0" applyAlignment="0" applyProtection="0">
      <alignment vertical="center"/>
    </xf>
    <xf numFmtId="0" fontId="60" fillId="17" borderId="0" applyNumberFormat="0" applyBorder="0" applyAlignment="0" applyProtection="0">
      <alignment vertical="center"/>
    </xf>
    <xf numFmtId="0" fontId="60" fillId="17" borderId="0" applyNumberFormat="0" applyBorder="0" applyAlignment="0" applyProtection="0">
      <alignment vertical="center"/>
    </xf>
    <xf numFmtId="0" fontId="60" fillId="17" borderId="0" applyNumberFormat="0" applyBorder="0" applyAlignment="0" applyProtection="0">
      <alignment vertical="center"/>
    </xf>
    <xf numFmtId="0" fontId="60" fillId="17" borderId="0" applyNumberFormat="0" applyBorder="0" applyAlignment="0" applyProtection="0">
      <alignment vertical="center"/>
    </xf>
    <xf numFmtId="0" fontId="60" fillId="17" borderId="0" applyNumberFormat="0" applyBorder="0" applyAlignment="0" applyProtection="0">
      <alignment vertical="center"/>
    </xf>
    <xf numFmtId="0" fontId="60" fillId="17" borderId="0" applyNumberFormat="0" applyBorder="0" applyAlignment="0" applyProtection="0">
      <alignment vertical="center"/>
    </xf>
    <xf numFmtId="0" fontId="60" fillId="17" borderId="0" applyNumberFormat="0" applyBorder="0" applyAlignment="0" applyProtection="0">
      <alignment vertical="center"/>
    </xf>
    <xf numFmtId="0" fontId="60" fillId="17" borderId="0" applyNumberFormat="0" applyBorder="0" applyAlignment="0" applyProtection="0">
      <alignment vertical="center"/>
    </xf>
    <xf numFmtId="0" fontId="60" fillId="17" borderId="0" applyNumberFormat="0" applyBorder="0" applyAlignment="0" applyProtection="0">
      <alignment vertical="center"/>
    </xf>
    <xf numFmtId="0" fontId="60" fillId="17" borderId="0" applyNumberFormat="0" applyBorder="0" applyAlignment="0" applyProtection="0">
      <alignment vertical="center"/>
    </xf>
    <xf numFmtId="0" fontId="60" fillId="17" borderId="0" applyNumberFormat="0" applyBorder="0" applyAlignment="0" applyProtection="0">
      <alignment vertical="center"/>
    </xf>
    <xf numFmtId="0" fontId="60" fillId="17" borderId="0" applyNumberFormat="0" applyBorder="0" applyAlignment="0" applyProtection="0">
      <alignment vertical="center"/>
    </xf>
    <xf numFmtId="0" fontId="60" fillId="17" borderId="0" applyNumberFormat="0" applyBorder="0" applyAlignment="0" applyProtection="0">
      <alignment vertical="center"/>
    </xf>
    <xf numFmtId="0" fontId="60" fillId="17" borderId="0" applyNumberFormat="0" applyBorder="0" applyAlignment="0" applyProtection="0">
      <alignment vertical="center"/>
    </xf>
    <xf numFmtId="0" fontId="60" fillId="17" borderId="0" applyNumberFormat="0" applyBorder="0" applyAlignment="0" applyProtection="0">
      <alignment vertical="center"/>
    </xf>
    <xf numFmtId="0" fontId="60" fillId="17" borderId="0" applyNumberFormat="0" applyBorder="0" applyAlignment="0" applyProtection="0">
      <alignment vertical="center"/>
    </xf>
    <xf numFmtId="0" fontId="60" fillId="17" borderId="0" applyNumberFormat="0" applyBorder="0" applyAlignment="0" applyProtection="0">
      <alignment vertical="center"/>
    </xf>
    <xf numFmtId="0" fontId="60" fillId="17" borderId="0" applyNumberFormat="0" applyBorder="0" applyAlignment="0" applyProtection="0">
      <alignment vertical="center"/>
    </xf>
    <xf numFmtId="0" fontId="60" fillId="17" borderId="0" applyNumberFormat="0" applyBorder="0" applyAlignment="0" applyProtection="0">
      <alignment vertical="center"/>
    </xf>
    <xf numFmtId="0" fontId="60" fillId="17" borderId="0" applyNumberFormat="0" applyBorder="0" applyAlignment="0" applyProtection="0">
      <alignment vertical="center"/>
    </xf>
    <xf numFmtId="0" fontId="60" fillId="36" borderId="0" applyNumberFormat="0" applyBorder="0" applyAlignment="0" applyProtection="0">
      <alignment vertical="center"/>
    </xf>
    <xf numFmtId="0" fontId="60" fillId="36" borderId="0" applyNumberFormat="0" applyBorder="0" applyAlignment="0" applyProtection="0">
      <alignment vertical="center"/>
    </xf>
    <xf numFmtId="0" fontId="60" fillId="36" borderId="0" applyNumberFormat="0" applyBorder="0" applyAlignment="0" applyProtection="0">
      <alignment vertical="center"/>
    </xf>
    <xf numFmtId="0" fontId="60" fillId="36" borderId="0" applyNumberFormat="0" applyBorder="0" applyAlignment="0" applyProtection="0">
      <alignment vertical="center"/>
    </xf>
    <xf numFmtId="0" fontId="60" fillId="36" borderId="0" applyNumberFormat="0" applyBorder="0" applyAlignment="0" applyProtection="0">
      <alignment vertical="center"/>
    </xf>
    <xf numFmtId="0" fontId="60" fillId="36" borderId="0" applyNumberFormat="0" applyBorder="0" applyAlignment="0" applyProtection="0">
      <alignment vertical="center"/>
    </xf>
    <xf numFmtId="0" fontId="60" fillId="36" borderId="0" applyNumberFormat="0" applyBorder="0" applyAlignment="0" applyProtection="0">
      <alignment vertical="center"/>
    </xf>
    <xf numFmtId="0" fontId="60" fillId="36" borderId="0" applyNumberFormat="0" applyBorder="0" applyAlignment="0" applyProtection="0">
      <alignment vertical="center"/>
    </xf>
    <xf numFmtId="0" fontId="60" fillId="36" borderId="0" applyNumberFormat="0" applyBorder="0" applyAlignment="0" applyProtection="0">
      <alignment vertical="center"/>
    </xf>
    <xf numFmtId="0" fontId="60" fillId="36" borderId="0" applyNumberFormat="0" applyBorder="0" applyAlignment="0" applyProtection="0">
      <alignment vertical="center"/>
    </xf>
    <xf numFmtId="0" fontId="60" fillId="36" borderId="0" applyNumberFormat="0" applyBorder="0" applyAlignment="0" applyProtection="0">
      <alignment vertical="center"/>
    </xf>
    <xf numFmtId="0" fontId="60" fillId="36" borderId="0" applyNumberFormat="0" applyBorder="0" applyAlignment="0" applyProtection="0">
      <alignment vertical="center"/>
    </xf>
    <xf numFmtId="0" fontId="60" fillId="36" borderId="0" applyNumberFormat="0" applyBorder="0" applyAlignment="0" applyProtection="0">
      <alignment vertical="center"/>
    </xf>
    <xf numFmtId="0" fontId="60" fillId="36" borderId="0" applyNumberFormat="0" applyBorder="0" applyAlignment="0" applyProtection="0">
      <alignment vertical="center"/>
    </xf>
    <xf numFmtId="0" fontId="60" fillId="36" borderId="0" applyNumberFormat="0" applyBorder="0" applyAlignment="0" applyProtection="0">
      <alignment vertical="center"/>
    </xf>
    <xf numFmtId="0" fontId="60" fillId="36" borderId="0" applyNumberFormat="0" applyBorder="0" applyAlignment="0" applyProtection="0">
      <alignment vertical="center"/>
    </xf>
    <xf numFmtId="0" fontId="60" fillId="36" borderId="0" applyNumberFormat="0" applyBorder="0" applyAlignment="0" applyProtection="0">
      <alignment vertical="center"/>
    </xf>
    <xf numFmtId="0" fontId="60" fillId="36" borderId="0" applyNumberFormat="0" applyBorder="0" applyAlignment="0" applyProtection="0">
      <alignment vertical="center"/>
    </xf>
    <xf numFmtId="0" fontId="60" fillId="36" borderId="0" applyNumberFormat="0" applyBorder="0" applyAlignment="0" applyProtection="0">
      <alignment vertical="center"/>
    </xf>
    <xf numFmtId="0" fontId="60" fillId="36" borderId="0" applyNumberFormat="0" applyBorder="0" applyAlignment="0" applyProtection="0">
      <alignment vertical="center"/>
    </xf>
    <xf numFmtId="0" fontId="60" fillId="36" borderId="0" applyNumberFormat="0" applyBorder="0" applyAlignment="0" applyProtection="0">
      <alignment vertical="center"/>
    </xf>
    <xf numFmtId="0" fontId="60" fillId="36" borderId="0" applyNumberFormat="0" applyBorder="0" applyAlignment="0" applyProtection="0">
      <alignment vertical="center"/>
    </xf>
    <xf numFmtId="0" fontId="60" fillId="36" borderId="0" applyNumberFormat="0" applyBorder="0" applyAlignment="0" applyProtection="0">
      <alignment vertical="center"/>
    </xf>
    <xf numFmtId="0" fontId="60" fillId="36" borderId="0" applyNumberFormat="0" applyBorder="0" applyAlignment="0" applyProtection="0">
      <alignment vertical="center"/>
    </xf>
    <xf numFmtId="0" fontId="60" fillId="36" borderId="0" applyNumberFormat="0" applyBorder="0" applyAlignment="0" applyProtection="0">
      <alignment vertical="center"/>
    </xf>
    <xf numFmtId="0" fontId="60" fillId="36" borderId="0" applyNumberFormat="0" applyBorder="0" applyAlignment="0" applyProtection="0">
      <alignment vertical="center"/>
    </xf>
    <xf numFmtId="0" fontId="60" fillId="36" borderId="0" applyNumberFormat="0" applyBorder="0" applyAlignment="0" applyProtection="0">
      <alignment vertical="center"/>
    </xf>
    <xf numFmtId="0" fontId="60" fillId="36" borderId="0" applyNumberFormat="0" applyBorder="0" applyAlignment="0" applyProtection="0">
      <alignment vertical="center"/>
    </xf>
    <xf numFmtId="0" fontId="60" fillId="36" borderId="0" applyNumberFormat="0" applyBorder="0" applyAlignment="0" applyProtection="0">
      <alignment vertical="center"/>
    </xf>
    <xf numFmtId="0" fontId="60" fillId="36" borderId="0" applyNumberFormat="0" applyBorder="0" applyAlignment="0" applyProtection="0">
      <alignment vertical="center"/>
    </xf>
    <xf numFmtId="0" fontId="60" fillId="36" borderId="0" applyNumberFormat="0" applyBorder="0" applyAlignment="0" applyProtection="0">
      <alignment vertical="center"/>
    </xf>
    <xf numFmtId="0" fontId="60" fillId="36" borderId="0" applyNumberFormat="0" applyBorder="0" applyAlignment="0" applyProtection="0">
      <alignment vertical="center"/>
    </xf>
    <xf numFmtId="0" fontId="60" fillId="36" borderId="0" applyNumberFormat="0" applyBorder="0" applyAlignment="0" applyProtection="0">
      <alignment vertical="center"/>
    </xf>
    <xf numFmtId="0" fontId="60" fillId="36" borderId="0" applyNumberFormat="0" applyBorder="0" applyAlignment="0" applyProtection="0">
      <alignment vertical="center"/>
    </xf>
    <xf numFmtId="0" fontId="60" fillId="36" borderId="0" applyNumberFormat="0" applyBorder="0" applyAlignment="0" applyProtection="0">
      <alignment vertical="center"/>
    </xf>
    <xf numFmtId="0" fontId="60" fillId="36" borderId="0" applyNumberFormat="0" applyBorder="0" applyAlignment="0" applyProtection="0">
      <alignment vertical="center"/>
    </xf>
    <xf numFmtId="0" fontId="60" fillId="36" borderId="0" applyNumberFormat="0" applyBorder="0" applyAlignment="0" applyProtection="0">
      <alignment vertical="center"/>
    </xf>
    <xf numFmtId="0" fontId="60" fillId="36" borderId="0" applyNumberFormat="0" applyBorder="0" applyAlignment="0" applyProtection="0">
      <alignment vertical="center"/>
    </xf>
    <xf numFmtId="0" fontId="60" fillId="36" borderId="0" applyNumberFormat="0" applyBorder="0" applyAlignment="0" applyProtection="0">
      <alignment vertical="center"/>
    </xf>
    <xf numFmtId="0" fontId="60" fillId="36" borderId="0" applyNumberFormat="0" applyBorder="0" applyAlignment="0" applyProtection="0">
      <alignment vertical="center"/>
    </xf>
    <xf numFmtId="0" fontId="60" fillId="36" borderId="0" applyNumberFormat="0" applyBorder="0" applyAlignment="0" applyProtection="0">
      <alignment vertical="center"/>
    </xf>
    <xf numFmtId="0" fontId="60" fillId="36" borderId="0" applyNumberFormat="0" applyBorder="0" applyAlignment="0" applyProtection="0">
      <alignment vertical="center"/>
    </xf>
    <xf numFmtId="0" fontId="60" fillId="36" borderId="0" applyNumberFormat="0" applyBorder="0" applyAlignment="0" applyProtection="0">
      <alignment vertical="center"/>
    </xf>
    <xf numFmtId="0" fontId="60" fillId="36" borderId="0" applyNumberFormat="0" applyBorder="0" applyAlignment="0" applyProtection="0">
      <alignment vertical="center"/>
    </xf>
    <xf numFmtId="0" fontId="60" fillId="36" borderId="0" applyNumberFormat="0" applyBorder="0" applyAlignment="0" applyProtection="0">
      <alignment vertical="center"/>
    </xf>
    <xf numFmtId="0" fontId="60" fillId="36" borderId="0" applyNumberFormat="0" applyBorder="0" applyAlignment="0" applyProtection="0">
      <alignment vertical="center"/>
    </xf>
    <xf numFmtId="0" fontId="60" fillId="36" borderId="0" applyNumberFormat="0" applyBorder="0" applyAlignment="0" applyProtection="0">
      <alignment vertical="center"/>
    </xf>
    <xf numFmtId="0" fontId="60" fillId="36" borderId="0" applyNumberFormat="0" applyBorder="0" applyAlignment="0" applyProtection="0">
      <alignment vertical="center"/>
    </xf>
    <xf numFmtId="0" fontId="60" fillId="36" borderId="0" applyNumberFormat="0" applyBorder="0" applyAlignment="0" applyProtection="0">
      <alignment vertical="center"/>
    </xf>
    <xf numFmtId="0" fontId="60" fillId="36" borderId="0" applyNumberFormat="0" applyBorder="0" applyAlignment="0" applyProtection="0">
      <alignment vertical="center"/>
    </xf>
    <xf numFmtId="0" fontId="60" fillId="36" borderId="0" applyNumberFormat="0" applyBorder="0" applyAlignment="0" applyProtection="0">
      <alignment vertical="center"/>
    </xf>
    <xf numFmtId="0" fontId="60" fillId="36" borderId="0" applyNumberFormat="0" applyBorder="0" applyAlignment="0" applyProtection="0">
      <alignment vertical="center"/>
    </xf>
    <xf numFmtId="0" fontId="60" fillId="36" borderId="0" applyNumberFormat="0" applyBorder="0" applyAlignment="0" applyProtection="0">
      <alignment vertical="center"/>
    </xf>
    <xf numFmtId="0" fontId="60" fillId="37" borderId="0" applyNumberFormat="0" applyBorder="0" applyAlignment="0" applyProtection="0">
      <alignment vertical="center"/>
    </xf>
    <xf numFmtId="0" fontId="60" fillId="37" borderId="0" applyNumberFormat="0" applyBorder="0" applyAlignment="0" applyProtection="0">
      <alignment vertical="center"/>
    </xf>
    <xf numFmtId="0" fontId="60" fillId="37" borderId="0" applyNumberFormat="0" applyBorder="0" applyAlignment="0" applyProtection="0">
      <alignment vertical="center"/>
    </xf>
    <xf numFmtId="0" fontId="60" fillId="37" borderId="0" applyNumberFormat="0" applyBorder="0" applyAlignment="0" applyProtection="0">
      <alignment vertical="center"/>
    </xf>
    <xf numFmtId="0" fontId="60" fillId="37" borderId="0" applyNumberFormat="0" applyBorder="0" applyAlignment="0" applyProtection="0">
      <alignment vertical="center"/>
    </xf>
    <xf numFmtId="0" fontId="60" fillId="37" borderId="0" applyNumberFormat="0" applyBorder="0" applyAlignment="0" applyProtection="0">
      <alignment vertical="center"/>
    </xf>
    <xf numFmtId="0" fontId="60" fillId="37" borderId="0" applyNumberFormat="0" applyBorder="0" applyAlignment="0" applyProtection="0">
      <alignment vertical="center"/>
    </xf>
    <xf numFmtId="0" fontId="60" fillId="37" borderId="0" applyNumberFormat="0" applyBorder="0" applyAlignment="0" applyProtection="0">
      <alignment vertical="center"/>
    </xf>
    <xf numFmtId="0" fontId="60" fillId="37" borderId="0" applyNumberFormat="0" applyBorder="0" applyAlignment="0" applyProtection="0">
      <alignment vertical="center"/>
    </xf>
    <xf numFmtId="0" fontId="60" fillId="37" borderId="0" applyNumberFormat="0" applyBorder="0" applyAlignment="0" applyProtection="0">
      <alignment vertical="center"/>
    </xf>
    <xf numFmtId="0" fontId="60" fillId="37" borderId="0" applyNumberFormat="0" applyBorder="0" applyAlignment="0" applyProtection="0">
      <alignment vertical="center"/>
    </xf>
    <xf numFmtId="0" fontId="60" fillId="37" borderId="0" applyNumberFormat="0" applyBorder="0" applyAlignment="0" applyProtection="0">
      <alignment vertical="center"/>
    </xf>
    <xf numFmtId="0" fontId="60" fillId="37" borderId="0" applyNumberFormat="0" applyBorder="0" applyAlignment="0" applyProtection="0">
      <alignment vertical="center"/>
    </xf>
    <xf numFmtId="0" fontId="60" fillId="37" borderId="0" applyNumberFormat="0" applyBorder="0" applyAlignment="0" applyProtection="0">
      <alignment vertical="center"/>
    </xf>
    <xf numFmtId="0" fontId="60" fillId="37" borderId="0" applyNumberFormat="0" applyBorder="0" applyAlignment="0" applyProtection="0">
      <alignment vertical="center"/>
    </xf>
    <xf numFmtId="0" fontId="60" fillId="37" borderId="0" applyNumberFormat="0" applyBorder="0" applyAlignment="0" applyProtection="0">
      <alignment vertical="center"/>
    </xf>
    <xf numFmtId="0" fontId="60" fillId="37" borderId="0" applyNumberFormat="0" applyBorder="0" applyAlignment="0" applyProtection="0">
      <alignment vertical="center"/>
    </xf>
    <xf numFmtId="0" fontId="60" fillId="37" borderId="0" applyNumberFormat="0" applyBorder="0" applyAlignment="0" applyProtection="0">
      <alignment vertical="center"/>
    </xf>
    <xf numFmtId="0" fontId="60" fillId="37" borderId="0" applyNumberFormat="0" applyBorder="0" applyAlignment="0" applyProtection="0">
      <alignment vertical="center"/>
    </xf>
    <xf numFmtId="0" fontId="60" fillId="37" borderId="0" applyNumberFormat="0" applyBorder="0" applyAlignment="0" applyProtection="0">
      <alignment vertical="center"/>
    </xf>
    <xf numFmtId="0" fontId="60" fillId="37" borderId="0" applyNumberFormat="0" applyBorder="0" applyAlignment="0" applyProtection="0">
      <alignment vertical="center"/>
    </xf>
    <xf numFmtId="0" fontId="60" fillId="37" borderId="0" applyNumberFormat="0" applyBorder="0" applyAlignment="0" applyProtection="0">
      <alignment vertical="center"/>
    </xf>
    <xf numFmtId="0" fontId="60" fillId="37" borderId="0" applyNumberFormat="0" applyBorder="0" applyAlignment="0" applyProtection="0">
      <alignment vertical="center"/>
    </xf>
    <xf numFmtId="0" fontId="60" fillId="37" borderId="0" applyNumberFormat="0" applyBorder="0" applyAlignment="0" applyProtection="0">
      <alignment vertical="center"/>
    </xf>
    <xf numFmtId="0" fontId="60" fillId="37" borderId="0" applyNumberFormat="0" applyBorder="0" applyAlignment="0" applyProtection="0">
      <alignment vertical="center"/>
    </xf>
    <xf numFmtId="0" fontId="60" fillId="37" borderId="0" applyNumberFormat="0" applyBorder="0" applyAlignment="0" applyProtection="0">
      <alignment vertical="center"/>
    </xf>
    <xf numFmtId="0" fontId="60" fillId="37" borderId="0" applyNumberFormat="0" applyBorder="0" applyAlignment="0" applyProtection="0">
      <alignment vertical="center"/>
    </xf>
    <xf numFmtId="0" fontId="60" fillId="37" borderId="0" applyNumberFormat="0" applyBorder="0" applyAlignment="0" applyProtection="0">
      <alignment vertical="center"/>
    </xf>
    <xf numFmtId="0" fontId="60" fillId="37" borderId="0" applyNumberFormat="0" applyBorder="0" applyAlignment="0" applyProtection="0">
      <alignment vertical="center"/>
    </xf>
    <xf numFmtId="0" fontId="60" fillId="37" borderId="0" applyNumberFormat="0" applyBorder="0" applyAlignment="0" applyProtection="0">
      <alignment vertical="center"/>
    </xf>
    <xf numFmtId="0" fontId="60" fillId="37" borderId="0" applyNumberFormat="0" applyBorder="0" applyAlignment="0" applyProtection="0">
      <alignment vertical="center"/>
    </xf>
    <xf numFmtId="0" fontId="60" fillId="37" borderId="0" applyNumberFormat="0" applyBorder="0" applyAlignment="0" applyProtection="0">
      <alignment vertical="center"/>
    </xf>
    <xf numFmtId="0" fontId="60" fillId="37" borderId="0" applyNumberFormat="0" applyBorder="0" applyAlignment="0" applyProtection="0">
      <alignment vertical="center"/>
    </xf>
    <xf numFmtId="0" fontId="60" fillId="37" borderId="0" applyNumberFormat="0" applyBorder="0" applyAlignment="0" applyProtection="0">
      <alignment vertical="center"/>
    </xf>
    <xf numFmtId="0" fontId="60" fillId="37" borderId="0" applyNumberFormat="0" applyBorder="0" applyAlignment="0" applyProtection="0">
      <alignment vertical="center"/>
    </xf>
    <xf numFmtId="0" fontId="60" fillId="37" borderId="0" applyNumberFormat="0" applyBorder="0" applyAlignment="0" applyProtection="0">
      <alignment vertical="center"/>
    </xf>
    <xf numFmtId="0" fontId="60" fillId="37" borderId="0" applyNumberFormat="0" applyBorder="0" applyAlignment="0" applyProtection="0">
      <alignment vertical="center"/>
    </xf>
    <xf numFmtId="0" fontId="60" fillId="37" borderId="0" applyNumberFormat="0" applyBorder="0" applyAlignment="0" applyProtection="0">
      <alignment vertical="center"/>
    </xf>
    <xf numFmtId="0" fontId="60" fillId="37" borderId="0" applyNumberFormat="0" applyBorder="0" applyAlignment="0" applyProtection="0">
      <alignment vertical="center"/>
    </xf>
    <xf numFmtId="0" fontId="60" fillId="37" borderId="0" applyNumberFormat="0" applyBorder="0" applyAlignment="0" applyProtection="0">
      <alignment vertical="center"/>
    </xf>
    <xf numFmtId="0" fontId="60" fillId="37" borderId="0" applyNumberFormat="0" applyBorder="0" applyAlignment="0" applyProtection="0">
      <alignment vertical="center"/>
    </xf>
    <xf numFmtId="0" fontId="60" fillId="37" borderId="0" applyNumberFormat="0" applyBorder="0" applyAlignment="0" applyProtection="0">
      <alignment vertical="center"/>
    </xf>
    <xf numFmtId="0" fontId="60" fillId="37" borderId="0" applyNumberFormat="0" applyBorder="0" applyAlignment="0" applyProtection="0">
      <alignment vertical="center"/>
    </xf>
    <xf numFmtId="0" fontId="60" fillId="37" borderId="0" applyNumberFormat="0" applyBorder="0" applyAlignment="0" applyProtection="0">
      <alignment vertical="center"/>
    </xf>
    <xf numFmtId="0" fontId="60" fillId="37" borderId="0" applyNumberFormat="0" applyBorder="0" applyAlignment="0" applyProtection="0">
      <alignment vertical="center"/>
    </xf>
    <xf numFmtId="0" fontId="60" fillId="37" borderId="0" applyNumberFormat="0" applyBorder="0" applyAlignment="0" applyProtection="0">
      <alignment vertical="center"/>
    </xf>
    <xf numFmtId="0" fontId="60" fillId="37" borderId="0" applyNumberFormat="0" applyBorder="0" applyAlignment="0" applyProtection="0">
      <alignment vertical="center"/>
    </xf>
    <xf numFmtId="0" fontId="60" fillId="37" borderId="0" applyNumberFormat="0" applyBorder="0" applyAlignment="0" applyProtection="0">
      <alignment vertical="center"/>
    </xf>
    <xf numFmtId="0" fontId="60" fillId="37" borderId="0" applyNumberFormat="0" applyBorder="0" applyAlignment="0" applyProtection="0">
      <alignment vertical="center"/>
    </xf>
    <xf numFmtId="0" fontId="60" fillId="37" borderId="0" applyNumberFormat="0" applyBorder="0" applyAlignment="0" applyProtection="0">
      <alignment vertical="center"/>
    </xf>
    <xf numFmtId="0" fontId="60" fillId="37" borderId="0" applyNumberFormat="0" applyBorder="0" applyAlignment="0" applyProtection="0">
      <alignment vertical="center"/>
    </xf>
    <xf numFmtId="0" fontId="60" fillId="37" borderId="0" applyNumberFormat="0" applyBorder="0" applyAlignment="0" applyProtection="0">
      <alignment vertical="center"/>
    </xf>
    <xf numFmtId="0" fontId="60" fillId="37" borderId="0" applyNumberFormat="0" applyBorder="0" applyAlignment="0" applyProtection="0">
      <alignment vertical="center"/>
    </xf>
    <xf numFmtId="0" fontId="60" fillId="40" borderId="0" applyNumberFormat="0" applyBorder="0" applyAlignment="0" applyProtection="0">
      <alignment vertical="center"/>
    </xf>
    <xf numFmtId="0" fontId="60" fillId="40" borderId="0" applyNumberFormat="0" applyBorder="0" applyAlignment="0" applyProtection="0">
      <alignment vertical="center"/>
    </xf>
    <xf numFmtId="0" fontId="60" fillId="40" borderId="0" applyNumberFormat="0" applyBorder="0" applyAlignment="0" applyProtection="0">
      <alignment vertical="center"/>
    </xf>
    <xf numFmtId="0" fontId="60" fillId="40" borderId="0" applyNumberFormat="0" applyBorder="0" applyAlignment="0" applyProtection="0">
      <alignment vertical="center"/>
    </xf>
    <xf numFmtId="0" fontId="60" fillId="40" borderId="0" applyNumberFormat="0" applyBorder="0" applyAlignment="0" applyProtection="0">
      <alignment vertical="center"/>
    </xf>
    <xf numFmtId="0" fontId="60" fillId="40" borderId="0" applyNumberFormat="0" applyBorder="0" applyAlignment="0" applyProtection="0">
      <alignment vertical="center"/>
    </xf>
    <xf numFmtId="0" fontId="60" fillId="40" borderId="0" applyNumberFormat="0" applyBorder="0" applyAlignment="0" applyProtection="0">
      <alignment vertical="center"/>
    </xf>
    <xf numFmtId="0" fontId="60" fillId="40" borderId="0" applyNumberFormat="0" applyBorder="0" applyAlignment="0" applyProtection="0">
      <alignment vertical="center"/>
    </xf>
    <xf numFmtId="0" fontId="60" fillId="40" borderId="0" applyNumberFormat="0" applyBorder="0" applyAlignment="0" applyProtection="0">
      <alignment vertical="center"/>
    </xf>
    <xf numFmtId="0" fontId="60" fillId="40" borderId="0" applyNumberFormat="0" applyBorder="0" applyAlignment="0" applyProtection="0">
      <alignment vertical="center"/>
    </xf>
    <xf numFmtId="0" fontId="60" fillId="40" borderId="0" applyNumberFormat="0" applyBorder="0" applyAlignment="0" applyProtection="0">
      <alignment vertical="center"/>
    </xf>
    <xf numFmtId="0" fontId="60" fillId="40" borderId="0" applyNumberFormat="0" applyBorder="0" applyAlignment="0" applyProtection="0">
      <alignment vertical="center"/>
    </xf>
    <xf numFmtId="0" fontId="60" fillId="40" borderId="0" applyNumberFormat="0" applyBorder="0" applyAlignment="0" applyProtection="0">
      <alignment vertical="center"/>
    </xf>
    <xf numFmtId="0" fontId="60" fillId="40" borderId="0" applyNumberFormat="0" applyBorder="0" applyAlignment="0" applyProtection="0">
      <alignment vertical="center"/>
    </xf>
    <xf numFmtId="0" fontId="60" fillId="40" borderId="0" applyNumberFormat="0" applyBorder="0" applyAlignment="0" applyProtection="0">
      <alignment vertical="center"/>
    </xf>
    <xf numFmtId="0" fontId="60" fillId="40" borderId="0" applyNumberFormat="0" applyBorder="0" applyAlignment="0" applyProtection="0">
      <alignment vertical="center"/>
    </xf>
    <xf numFmtId="0" fontId="60" fillId="40" borderId="0" applyNumberFormat="0" applyBorder="0" applyAlignment="0" applyProtection="0">
      <alignment vertical="center"/>
    </xf>
    <xf numFmtId="0" fontId="60" fillId="40" borderId="0" applyNumberFormat="0" applyBorder="0" applyAlignment="0" applyProtection="0">
      <alignment vertical="center"/>
    </xf>
    <xf numFmtId="0" fontId="60" fillId="40" borderId="0" applyNumberFormat="0" applyBorder="0" applyAlignment="0" applyProtection="0">
      <alignment vertical="center"/>
    </xf>
    <xf numFmtId="0" fontId="60" fillId="40" borderId="0" applyNumberFormat="0" applyBorder="0" applyAlignment="0" applyProtection="0">
      <alignment vertical="center"/>
    </xf>
    <xf numFmtId="0" fontId="60" fillId="40" borderId="0" applyNumberFormat="0" applyBorder="0" applyAlignment="0" applyProtection="0">
      <alignment vertical="center"/>
    </xf>
    <xf numFmtId="0" fontId="60" fillId="40" borderId="0" applyNumberFormat="0" applyBorder="0" applyAlignment="0" applyProtection="0">
      <alignment vertical="center"/>
    </xf>
    <xf numFmtId="0" fontId="60" fillId="40" borderId="0" applyNumberFormat="0" applyBorder="0" applyAlignment="0" applyProtection="0">
      <alignment vertical="center"/>
    </xf>
    <xf numFmtId="0" fontId="60" fillId="40" borderId="0" applyNumberFormat="0" applyBorder="0" applyAlignment="0" applyProtection="0">
      <alignment vertical="center"/>
    </xf>
    <xf numFmtId="0" fontId="60" fillId="40" borderId="0" applyNumberFormat="0" applyBorder="0" applyAlignment="0" applyProtection="0">
      <alignment vertical="center"/>
    </xf>
    <xf numFmtId="0" fontId="60" fillId="40" borderId="0" applyNumberFormat="0" applyBorder="0" applyAlignment="0" applyProtection="0">
      <alignment vertical="center"/>
    </xf>
    <xf numFmtId="0" fontId="60" fillId="40" borderId="0" applyNumberFormat="0" applyBorder="0" applyAlignment="0" applyProtection="0">
      <alignment vertical="center"/>
    </xf>
    <xf numFmtId="0" fontId="60" fillId="40" borderId="0" applyNumberFormat="0" applyBorder="0" applyAlignment="0" applyProtection="0">
      <alignment vertical="center"/>
    </xf>
    <xf numFmtId="0" fontId="60" fillId="40" borderId="0" applyNumberFormat="0" applyBorder="0" applyAlignment="0" applyProtection="0">
      <alignment vertical="center"/>
    </xf>
    <xf numFmtId="0" fontId="60" fillId="40" borderId="0" applyNumberFormat="0" applyBorder="0" applyAlignment="0" applyProtection="0">
      <alignment vertical="center"/>
    </xf>
    <xf numFmtId="0" fontId="60" fillId="40" borderId="0" applyNumberFormat="0" applyBorder="0" applyAlignment="0" applyProtection="0">
      <alignment vertical="center"/>
    </xf>
    <xf numFmtId="0" fontId="60" fillId="40" borderId="0" applyNumberFormat="0" applyBorder="0" applyAlignment="0" applyProtection="0">
      <alignment vertical="center"/>
    </xf>
    <xf numFmtId="0" fontId="60" fillId="40" borderId="0" applyNumberFormat="0" applyBorder="0" applyAlignment="0" applyProtection="0">
      <alignment vertical="center"/>
    </xf>
    <xf numFmtId="0" fontId="60" fillId="40" borderId="0" applyNumberFormat="0" applyBorder="0" applyAlignment="0" applyProtection="0">
      <alignment vertical="center"/>
    </xf>
    <xf numFmtId="0" fontId="60" fillId="40" borderId="0" applyNumberFormat="0" applyBorder="0" applyAlignment="0" applyProtection="0">
      <alignment vertical="center"/>
    </xf>
    <xf numFmtId="0" fontId="60" fillId="40" borderId="0" applyNumberFormat="0" applyBorder="0" applyAlignment="0" applyProtection="0">
      <alignment vertical="center"/>
    </xf>
    <xf numFmtId="0" fontId="60" fillId="40" borderId="0" applyNumberFormat="0" applyBorder="0" applyAlignment="0" applyProtection="0">
      <alignment vertical="center"/>
    </xf>
    <xf numFmtId="0" fontId="60" fillId="40" borderId="0" applyNumberFormat="0" applyBorder="0" applyAlignment="0" applyProtection="0">
      <alignment vertical="center"/>
    </xf>
    <xf numFmtId="0" fontId="60" fillId="40" borderId="0" applyNumberFormat="0" applyBorder="0" applyAlignment="0" applyProtection="0">
      <alignment vertical="center"/>
    </xf>
    <xf numFmtId="0" fontId="60" fillId="40" borderId="0" applyNumberFormat="0" applyBorder="0" applyAlignment="0" applyProtection="0">
      <alignment vertical="center"/>
    </xf>
    <xf numFmtId="0" fontId="60" fillId="40" borderId="0" applyNumberFormat="0" applyBorder="0" applyAlignment="0" applyProtection="0">
      <alignment vertical="center"/>
    </xf>
    <xf numFmtId="0" fontId="60" fillId="40" borderId="0" applyNumberFormat="0" applyBorder="0" applyAlignment="0" applyProtection="0">
      <alignment vertical="center"/>
    </xf>
    <xf numFmtId="0" fontId="60" fillId="40" borderId="0" applyNumberFormat="0" applyBorder="0" applyAlignment="0" applyProtection="0">
      <alignment vertical="center"/>
    </xf>
    <xf numFmtId="0" fontId="60" fillId="40" borderId="0" applyNumberFormat="0" applyBorder="0" applyAlignment="0" applyProtection="0">
      <alignment vertical="center"/>
    </xf>
    <xf numFmtId="0" fontId="60" fillId="40" borderId="0" applyNumberFormat="0" applyBorder="0" applyAlignment="0" applyProtection="0">
      <alignment vertical="center"/>
    </xf>
    <xf numFmtId="0" fontId="60" fillId="40" borderId="0" applyNumberFormat="0" applyBorder="0" applyAlignment="0" applyProtection="0">
      <alignment vertical="center"/>
    </xf>
    <xf numFmtId="0" fontId="60" fillId="40" borderId="0" applyNumberFormat="0" applyBorder="0" applyAlignment="0" applyProtection="0">
      <alignment vertical="center"/>
    </xf>
    <xf numFmtId="0" fontId="60" fillId="40" borderId="0" applyNumberFormat="0" applyBorder="0" applyAlignment="0" applyProtection="0">
      <alignment vertical="center"/>
    </xf>
    <xf numFmtId="0" fontId="60" fillId="40" borderId="0" applyNumberFormat="0" applyBorder="0" applyAlignment="0" applyProtection="0">
      <alignment vertical="center"/>
    </xf>
    <xf numFmtId="0" fontId="60" fillId="40" borderId="0" applyNumberFormat="0" applyBorder="0" applyAlignment="0" applyProtection="0">
      <alignment vertical="center"/>
    </xf>
    <xf numFmtId="0" fontId="60" fillId="40" borderId="0" applyNumberFormat="0" applyBorder="0" applyAlignment="0" applyProtection="0">
      <alignment vertical="center"/>
    </xf>
    <xf numFmtId="0" fontId="60" fillId="40" borderId="0" applyNumberFormat="0" applyBorder="0" applyAlignment="0" applyProtection="0">
      <alignment vertical="center"/>
    </xf>
    <xf numFmtId="0" fontId="60" fillId="40" borderId="0" applyNumberFormat="0" applyBorder="0" applyAlignment="0" applyProtection="0">
      <alignment vertical="center"/>
    </xf>
    <xf numFmtId="0" fontId="60" fillId="48" borderId="0" applyNumberFormat="0" applyBorder="0" applyAlignment="0" applyProtection="0">
      <alignment vertical="center"/>
    </xf>
    <xf numFmtId="0" fontId="60" fillId="48" borderId="0" applyNumberFormat="0" applyBorder="0" applyAlignment="0" applyProtection="0">
      <alignment vertical="center"/>
    </xf>
    <xf numFmtId="0" fontId="60" fillId="48" borderId="0" applyNumberFormat="0" applyBorder="0" applyAlignment="0" applyProtection="0">
      <alignment vertical="center"/>
    </xf>
    <xf numFmtId="0" fontId="60" fillId="48" borderId="0" applyNumberFormat="0" applyBorder="0" applyAlignment="0" applyProtection="0">
      <alignment vertical="center"/>
    </xf>
    <xf numFmtId="0" fontId="60" fillId="48" borderId="0" applyNumberFormat="0" applyBorder="0" applyAlignment="0" applyProtection="0">
      <alignment vertical="center"/>
    </xf>
    <xf numFmtId="0" fontId="60" fillId="48" borderId="0" applyNumberFormat="0" applyBorder="0" applyAlignment="0" applyProtection="0">
      <alignment vertical="center"/>
    </xf>
    <xf numFmtId="0" fontId="60" fillId="48" borderId="0" applyNumberFormat="0" applyBorder="0" applyAlignment="0" applyProtection="0">
      <alignment vertical="center"/>
    </xf>
    <xf numFmtId="0" fontId="60" fillId="48" borderId="0" applyNumberFormat="0" applyBorder="0" applyAlignment="0" applyProtection="0">
      <alignment vertical="center"/>
    </xf>
    <xf numFmtId="0" fontId="60" fillId="48" borderId="0" applyNumberFormat="0" applyBorder="0" applyAlignment="0" applyProtection="0">
      <alignment vertical="center"/>
    </xf>
    <xf numFmtId="0" fontId="60" fillId="48" borderId="0" applyNumberFormat="0" applyBorder="0" applyAlignment="0" applyProtection="0">
      <alignment vertical="center"/>
    </xf>
    <xf numFmtId="0" fontId="60" fillId="48" borderId="0" applyNumberFormat="0" applyBorder="0" applyAlignment="0" applyProtection="0">
      <alignment vertical="center"/>
    </xf>
    <xf numFmtId="0" fontId="60" fillId="48" borderId="0" applyNumberFormat="0" applyBorder="0" applyAlignment="0" applyProtection="0">
      <alignment vertical="center"/>
    </xf>
    <xf numFmtId="0" fontId="60" fillId="48" borderId="0" applyNumberFormat="0" applyBorder="0" applyAlignment="0" applyProtection="0">
      <alignment vertical="center"/>
    </xf>
    <xf numFmtId="0" fontId="60" fillId="48" borderId="0" applyNumberFormat="0" applyBorder="0" applyAlignment="0" applyProtection="0">
      <alignment vertical="center"/>
    </xf>
    <xf numFmtId="0" fontId="60" fillId="48" borderId="0" applyNumberFormat="0" applyBorder="0" applyAlignment="0" applyProtection="0">
      <alignment vertical="center"/>
    </xf>
    <xf numFmtId="0" fontId="60" fillId="48" borderId="0" applyNumberFormat="0" applyBorder="0" applyAlignment="0" applyProtection="0">
      <alignment vertical="center"/>
    </xf>
    <xf numFmtId="0" fontId="60" fillId="48" borderId="0" applyNumberFormat="0" applyBorder="0" applyAlignment="0" applyProtection="0">
      <alignment vertical="center"/>
    </xf>
    <xf numFmtId="0" fontId="60" fillId="48" borderId="0" applyNumberFormat="0" applyBorder="0" applyAlignment="0" applyProtection="0">
      <alignment vertical="center"/>
    </xf>
    <xf numFmtId="0" fontId="60" fillId="48" borderId="0" applyNumberFormat="0" applyBorder="0" applyAlignment="0" applyProtection="0">
      <alignment vertical="center"/>
    </xf>
    <xf numFmtId="0" fontId="60" fillId="48" borderId="0" applyNumberFormat="0" applyBorder="0" applyAlignment="0" applyProtection="0">
      <alignment vertical="center"/>
    </xf>
    <xf numFmtId="0" fontId="60" fillId="48" borderId="0" applyNumberFormat="0" applyBorder="0" applyAlignment="0" applyProtection="0">
      <alignment vertical="center"/>
    </xf>
    <xf numFmtId="0" fontId="60" fillId="48" borderId="0" applyNumberFormat="0" applyBorder="0" applyAlignment="0" applyProtection="0">
      <alignment vertical="center"/>
    </xf>
    <xf numFmtId="0" fontId="60" fillId="48" borderId="0" applyNumberFormat="0" applyBorder="0" applyAlignment="0" applyProtection="0">
      <alignment vertical="center"/>
    </xf>
    <xf numFmtId="0" fontId="60" fillId="48" borderId="0" applyNumberFormat="0" applyBorder="0" applyAlignment="0" applyProtection="0">
      <alignment vertical="center"/>
    </xf>
    <xf numFmtId="0" fontId="60" fillId="48" borderId="0" applyNumberFormat="0" applyBorder="0" applyAlignment="0" applyProtection="0">
      <alignment vertical="center"/>
    </xf>
    <xf numFmtId="0" fontId="60" fillId="48" borderId="0" applyNumberFormat="0" applyBorder="0" applyAlignment="0" applyProtection="0">
      <alignment vertical="center"/>
    </xf>
    <xf numFmtId="0" fontId="60" fillId="48" borderId="0" applyNumberFormat="0" applyBorder="0" applyAlignment="0" applyProtection="0">
      <alignment vertical="center"/>
    </xf>
    <xf numFmtId="0" fontId="60" fillId="48" borderId="0" applyNumberFormat="0" applyBorder="0" applyAlignment="0" applyProtection="0">
      <alignment vertical="center"/>
    </xf>
    <xf numFmtId="0" fontId="60" fillId="48" borderId="0" applyNumberFormat="0" applyBorder="0" applyAlignment="0" applyProtection="0">
      <alignment vertical="center"/>
    </xf>
    <xf numFmtId="0" fontId="60" fillId="48" borderId="0" applyNumberFormat="0" applyBorder="0" applyAlignment="0" applyProtection="0">
      <alignment vertical="center"/>
    </xf>
    <xf numFmtId="0" fontId="60" fillId="48" borderId="0" applyNumberFormat="0" applyBorder="0" applyAlignment="0" applyProtection="0">
      <alignment vertical="center"/>
    </xf>
    <xf numFmtId="0" fontId="60" fillId="48" borderId="0" applyNumberFormat="0" applyBorder="0" applyAlignment="0" applyProtection="0">
      <alignment vertical="center"/>
    </xf>
    <xf numFmtId="0" fontId="60" fillId="48" borderId="0" applyNumberFormat="0" applyBorder="0" applyAlignment="0" applyProtection="0">
      <alignment vertical="center"/>
    </xf>
    <xf numFmtId="0" fontId="60" fillId="48" borderId="0" applyNumberFormat="0" applyBorder="0" applyAlignment="0" applyProtection="0">
      <alignment vertical="center"/>
    </xf>
    <xf numFmtId="0" fontId="60" fillId="48" borderId="0" applyNumberFormat="0" applyBorder="0" applyAlignment="0" applyProtection="0">
      <alignment vertical="center"/>
    </xf>
    <xf numFmtId="0" fontId="60" fillId="48" borderId="0" applyNumberFormat="0" applyBorder="0" applyAlignment="0" applyProtection="0">
      <alignment vertical="center"/>
    </xf>
    <xf numFmtId="0" fontId="60" fillId="48" borderId="0" applyNumberFormat="0" applyBorder="0" applyAlignment="0" applyProtection="0">
      <alignment vertical="center"/>
    </xf>
    <xf numFmtId="0" fontId="60" fillId="48" borderId="0" applyNumberFormat="0" applyBorder="0" applyAlignment="0" applyProtection="0">
      <alignment vertical="center"/>
    </xf>
    <xf numFmtId="0" fontId="60" fillId="48" borderId="0" applyNumberFormat="0" applyBorder="0" applyAlignment="0" applyProtection="0">
      <alignment vertical="center"/>
    </xf>
    <xf numFmtId="0" fontId="60" fillId="48" borderId="0" applyNumberFormat="0" applyBorder="0" applyAlignment="0" applyProtection="0">
      <alignment vertical="center"/>
    </xf>
    <xf numFmtId="0" fontId="60" fillId="48" borderId="0" applyNumberFormat="0" applyBorder="0" applyAlignment="0" applyProtection="0">
      <alignment vertical="center"/>
    </xf>
    <xf numFmtId="0" fontId="60" fillId="48" borderId="0" applyNumberFormat="0" applyBorder="0" applyAlignment="0" applyProtection="0">
      <alignment vertical="center"/>
    </xf>
    <xf numFmtId="0" fontId="60" fillId="48" borderId="0" applyNumberFormat="0" applyBorder="0" applyAlignment="0" applyProtection="0">
      <alignment vertical="center"/>
    </xf>
    <xf numFmtId="0" fontId="60" fillId="48" borderId="0" applyNumberFormat="0" applyBorder="0" applyAlignment="0" applyProtection="0">
      <alignment vertical="center"/>
    </xf>
    <xf numFmtId="0" fontId="60" fillId="48" borderId="0" applyNumberFormat="0" applyBorder="0" applyAlignment="0" applyProtection="0">
      <alignment vertical="center"/>
    </xf>
    <xf numFmtId="0" fontId="60" fillId="48" borderId="0" applyNumberFormat="0" applyBorder="0" applyAlignment="0" applyProtection="0">
      <alignment vertical="center"/>
    </xf>
    <xf numFmtId="0" fontId="60" fillId="48" borderId="0" applyNumberFormat="0" applyBorder="0" applyAlignment="0" applyProtection="0">
      <alignment vertical="center"/>
    </xf>
    <xf numFmtId="0" fontId="60" fillId="48" borderId="0" applyNumberFormat="0" applyBorder="0" applyAlignment="0" applyProtection="0">
      <alignment vertical="center"/>
    </xf>
    <xf numFmtId="0" fontId="60" fillId="48" borderId="0" applyNumberFormat="0" applyBorder="0" applyAlignment="0" applyProtection="0">
      <alignment vertical="center"/>
    </xf>
    <xf numFmtId="0" fontId="60" fillId="48" borderId="0" applyNumberFormat="0" applyBorder="0" applyAlignment="0" applyProtection="0">
      <alignment vertical="center"/>
    </xf>
    <xf numFmtId="0" fontId="60" fillId="48" borderId="0" applyNumberFormat="0" applyBorder="0" applyAlignment="0" applyProtection="0">
      <alignment vertical="center"/>
    </xf>
    <xf numFmtId="0" fontId="60" fillId="48" borderId="0" applyNumberFormat="0" applyBorder="0" applyAlignment="0" applyProtection="0">
      <alignment vertical="center"/>
    </xf>
    <xf numFmtId="0" fontId="60" fillId="48" borderId="0" applyNumberFormat="0" applyBorder="0" applyAlignment="0" applyProtection="0">
      <alignment vertical="center"/>
    </xf>
    <xf numFmtId="0" fontId="60" fillId="49" borderId="0" applyNumberFormat="0" applyBorder="0" applyAlignment="0" applyProtection="0">
      <alignment vertical="center"/>
    </xf>
    <xf numFmtId="0" fontId="13" fillId="12" borderId="0" applyNumberFormat="0" applyBorder="0" applyAlignment="0" applyProtection="0"/>
    <xf numFmtId="0" fontId="13" fillId="12" borderId="0" applyNumberFormat="0" applyBorder="0" applyAlignment="0" applyProtection="0"/>
    <xf numFmtId="0" fontId="62" fillId="26" borderId="0" applyNumberFormat="0" applyBorder="0" applyAlignment="0" applyProtection="0"/>
    <xf numFmtId="0" fontId="60" fillId="49" borderId="0" applyNumberFormat="0" applyBorder="0" applyAlignment="0" applyProtection="0">
      <alignment vertical="center"/>
    </xf>
    <xf numFmtId="0" fontId="60" fillId="49" borderId="0" applyNumberFormat="0" applyBorder="0" applyAlignment="0" applyProtection="0">
      <alignment vertical="center"/>
    </xf>
    <xf numFmtId="0" fontId="60" fillId="49" borderId="0" applyNumberFormat="0" applyBorder="0" applyAlignment="0" applyProtection="0">
      <alignment vertical="center"/>
    </xf>
    <xf numFmtId="0" fontId="60" fillId="49" borderId="0" applyNumberFormat="0" applyBorder="0" applyAlignment="0" applyProtection="0">
      <alignment vertical="center"/>
    </xf>
    <xf numFmtId="0" fontId="60" fillId="49" borderId="0" applyNumberFormat="0" applyBorder="0" applyAlignment="0" applyProtection="0">
      <alignment vertical="center"/>
    </xf>
    <xf numFmtId="0" fontId="60" fillId="50" borderId="0" applyNumberFormat="0" applyBorder="0" applyAlignment="0" applyProtection="0">
      <alignment vertical="center"/>
    </xf>
    <xf numFmtId="0" fontId="13" fillId="25" borderId="0" applyNumberFormat="0" applyBorder="0" applyAlignment="0" applyProtection="0"/>
    <xf numFmtId="0" fontId="13" fillId="36" borderId="0" applyNumberFormat="0" applyBorder="0" applyAlignment="0" applyProtection="0"/>
    <xf numFmtId="0" fontId="62" fillId="51" borderId="0" applyNumberFormat="0" applyBorder="0" applyAlignment="0" applyProtection="0"/>
    <xf numFmtId="0" fontId="60" fillId="50" borderId="0" applyNumberFormat="0" applyBorder="0" applyAlignment="0" applyProtection="0">
      <alignment vertical="center"/>
    </xf>
    <xf numFmtId="0" fontId="60" fillId="50" borderId="0" applyNumberFormat="0" applyBorder="0" applyAlignment="0" applyProtection="0">
      <alignment vertical="center"/>
    </xf>
    <xf numFmtId="0" fontId="60" fillId="50" borderId="0" applyNumberFormat="0" applyBorder="0" applyAlignment="0" applyProtection="0">
      <alignment vertical="center"/>
    </xf>
    <xf numFmtId="0" fontId="60" fillId="50" borderId="0" applyNumberFormat="0" applyBorder="0" applyAlignment="0" applyProtection="0">
      <alignment vertical="center"/>
    </xf>
    <xf numFmtId="0" fontId="60" fillId="50" borderId="0" applyNumberFormat="0" applyBorder="0" applyAlignment="0" applyProtection="0">
      <alignment vertical="center"/>
    </xf>
    <xf numFmtId="0" fontId="60" fillId="48" borderId="0" applyNumberFormat="0" applyBorder="0" applyAlignment="0" applyProtection="0">
      <alignment vertical="center"/>
    </xf>
    <xf numFmtId="0" fontId="13" fillId="25" borderId="0" applyNumberFormat="0" applyBorder="0" applyAlignment="0" applyProtection="0"/>
    <xf numFmtId="0" fontId="13" fillId="14" borderId="0" applyNumberFormat="0" applyBorder="0" applyAlignment="0" applyProtection="0"/>
    <xf numFmtId="0" fontId="62" fillId="36" borderId="0" applyNumberFormat="0" applyBorder="0" applyAlignment="0" applyProtection="0"/>
    <xf numFmtId="0" fontId="60" fillId="48" borderId="0" applyNumberFormat="0" applyBorder="0" applyAlignment="0" applyProtection="0">
      <alignment vertical="center"/>
    </xf>
    <xf numFmtId="0" fontId="60" fillId="48" borderId="0" applyNumberFormat="0" applyBorder="0" applyAlignment="0" applyProtection="0">
      <alignment vertical="center"/>
    </xf>
    <xf numFmtId="0" fontId="60" fillId="48" borderId="0" applyNumberFormat="0" applyBorder="0" applyAlignment="0" applyProtection="0">
      <alignment vertical="center"/>
    </xf>
    <xf numFmtId="0" fontId="60" fillId="48" borderId="0" applyNumberFormat="0" applyBorder="0" applyAlignment="0" applyProtection="0">
      <alignment vertical="center"/>
    </xf>
    <xf numFmtId="0" fontId="60" fillId="48" borderId="0" applyNumberFormat="0" applyBorder="0" applyAlignment="0" applyProtection="0">
      <alignment vertical="center"/>
    </xf>
    <xf numFmtId="0" fontId="60" fillId="39" borderId="0" applyNumberFormat="0" applyBorder="0" applyAlignment="0" applyProtection="0">
      <alignment vertical="center"/>
    </xf>
    <xf numFmtId="0" fontId="13" fillId="12" borderId="0" applyNumberFormat="0" applyBorder="0" applyAlignment="0" applyProtection="0"/>
    <xf numFmtId="0" fontId="13" fillId="36" borderId="0" applyNumberFormat="0" applyBorder="0" applyAlignment="0" applyProtection="0"/>
    <xf numFmtId="0" fontId="62" fillId="36" borderId="0" applyNumberFormat="0" applyBorder="0" applyAlignment="0" applyProtection="0"/>
    <xf numFmtId="0" fontId="60" fillId="39" borderId="0" applyNumberFormat="0" applyBorder="0" applyAlignment="0" applyProtection="0">
      <alignment vertical="center"/>
    </xf>
    <xf numFmtId="0" fontId="60" fillId="39" borderId="0" applyNumberFormat="0" applyBorder="0" applyAlignment="0" applyProtection="0">
      <alignment vertical="center"/>
    </xf>
    <xf numFmtId="0" fontId="60" fillId="39" borderId="0" applyNumberFormat="0" applyBorder="0" applyAlignment="0" applyProtection="0">
      <alignment vertical="center"/>
    </xf>
    <xf numFmtId="0" fontId="60" fillId="39" borderId="0" applyNumberFormat="0" applyBorder="0" applyAlignment="0" applyProtection="0">
      <alignment vertical="center"/>
    </xf>
    <xf numFmtId="0" fontId="60" fillId="39" borderId="0" applyNumberFormat="0" applyBorder="0" applyAlignment="0" applyProtection="0">
      <alignment vertical="center"/>
    </xf>
    <xf numFmtId="0" fontId="60" fillId="40" borderId="0" applyNumberFormat="0" applyBorder="0" applyAlignment="0" applyProtection="0">
      <alignment vertical="center"/>
    </xf>
    <xf numFmtId="0" fontId="13" fillId="16" borderId="0" applyNumberFormat="0" applyBorder="0" applyAlignment="0" applyProtection="0"/>
    <xf numFmtId="0" fontId="13" fillId="12" borderId="0" applyNumberFormat="0" applyBorder="0" applyAlignment="0" applyProtection="0"/>
    <xf numFmtId="0" fontId="62" fillId="26" borderId="0" applyNumberFormat="0" applyBorder="0" applyAlignment="0" applyProtection="0"/>
    <xf numFmtId="0" fontId="60" fillId="40" borderId="0" applyNumberFormat="0" applyBorder="0" applyAlignment="0" applyProtection="0">
      <alignment vertical="center"/>
    </xf>
    <xf numFmtId="0" fontId="60" fillId="40" borderId="0" applyNumberFormat="0" applyBorder="0" applyAlignment="0" applyProtection="0">
      <alignment vertical="center"/>
    </xf>
    <xf numFmtId="0" fontId="60" fillId="40" borderId="0" applyNumberFormat="0" applyBorder="0" applyAlignment="0" applyProtection="0">
      <alignment vertical="center"/>
    </xf>
    <xf numFmtId="0" fontId="60" fillId="40" borderId="0" applyNumberFormat="0" applyBorder="0" applyAlignment="0" applyProtection="0">
      <alignment vertical="center"/>
    </xf>
    <xf numFmtId="0" fontId="60" fillId="40" borderId="0" applyNumberFormat="0" applyBorder="0" applyAlignment="0" applyProtection="0">
      <alignment vertical="center"/>
    </xf>
    <xf numFmtId="0" fontId="60" fillId="52" borderId="0" applyNumberFormat="0" applyBorder="0" applyAlignment="0" applyProtection="0">
      <alignment vertical="center"/>
    </xf>
    <xf numFmtId="0" fontId="13" fillId="25" borderId="0" applyNumberFormat="0" applyBorder="0" applyAlignment="0" applyProtection="0"/>
    <xf numFmtId="0" fontId="13" fillId="17" borderId="0" applyNumberFormat="0" applyBorder="0" applyAlignment="0" applyProtection="0"/>
    <xf numFmtId="0" fontId="62" fillId="17" borderId="0" applyNumberFormat="0" applyBorder="0" applyAlignment="0" applyProtection="0"/>
    <xf numFmtId="0" fontId="60" fillId="52" borderId="0" applyNumberFormat="0" applyBorder="0" applyAlignment="0" applyProtection="0">
      <alignment vertical="center"/>
    </xf>
    <xf numFmtId="0" fontId="60" fillId="52" borderId="0" applyNumberFormat="0" applyBorder="0" applyAlignment="0" applyProtection="0">
      <alignment vertical="center"/>
    </xf>
    <xf numFmtId="0" fontId="60" fillId="52" borderId="0" applyNumberFormat="0" applyBorder="0" applyAlignment="0" applyProtection="0">
      <alignment vertical="center"/>
    </xf>
    <xf numFmtId="0" fontId="60" fillId="52" borderId="0" applyNumberFormat="0" applyBorder="0" applyAlignment="0" applyProtection="0">
      <alignment vertical="center"/>
    </xf>
    <xf numFmtId="0" fontId="60" fillId="52"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4" fillId="36" borderId="23" applyNumberFormat="0" applyAlignment="0" applyProtection="0">
      <alignment vertical="center"/>
    </xf>
    <xf numFmtId="0" fontId="64" fillId="36" borderId="23" applyNumberFormat="0" applyAlignment="0" applyProtection="0">
      <alignment vertical="center"/>
    </xf>
    <xf numFmtId="0" fontId="65" fillId="51" borderId="24" applyNumberFormat="0" applyAlignment="0" applyProtection="0">
      <alignment vertical="center"/>
    </xf>
    <xf numFmtId="0" fontId="65" fillId="51" borderId="24" applyNumberFormat="0" applyAlignment="0" applyProtection="0">
      <alignment vertical="center"/>
    </xf>
    <xf numFmtId="0" fontId="66" fillId="0" borderId="0" applyNumberFormat="0" applyFill="0" applyBorder="0" applyAlignment="0" applyProtection="0">
      <alignment vertical="top"/>
    </xf>
    <xf numFmtId="0" fontId="67" fillId="0" borderId="0" applyNumberFormat="0" applyFill="0" applyBorder="0" applyAlignment="0" applyProtection="0">
      <alignment vertical="center"/>
    </xf>
    <xf numFmtId="0" fontId="67" fillId="0" borderId="0" applyNumberFormat="0" applyFill="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9" fillId="0" borderId="25" applyNumberFormat="0" applyFill="0" applyAlignment="0" applyProtection="0">
      <alignment vertical="center"/>
    </xf>
    <xf numFmtId="0" fontId="69" fillId="0" borderId="25" applyNumberFormat="0" applyFill="0" applyAlignment="0" applyProtection="0">
      <alignment vertical="center"/>
    </xf>
    <xf numFmtId="0" fontId="70" fillId="0" borderId="26" applyNumberFormat="0" applyFill="0" applyAlignment="0" applyProtection="0">
      <alignment vertical="center"/>
    </xf>
    <xf numFmtId="0" fontId="70" fillId="0" borderId="26" applyNumberFormat="0" applyFill="0" applyAlignment="0" applyProtection="0">
      <alignment vertical="center"/>
    </xf>
    <xf numFmtId="0" fontId="71" fillId="0" borderId="27" applyNumberFormat="0" applyFill="0" applyAlignment="0" applyProtection="0">
      <alignment vertical="center"/>
    </xf>
    <xf numFmtId="0" fontId="71" fillId="0" borderId="27" applyNumberFormat="0" applyFill="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2" fillId="17" borderId="23" applyNumberFormat="0" applyAlignment="0" applyProtection="0">
      <alignment vertical="center"/>
    </xf>
    <xf numFmtId="0" fontId="72" fillId="17" borderId="23" applyNumberFormat="0" applyAlignment="0" applyProtection="0">
      <alignment vertical="center"/>
    </xf>
    <xf numFmtId="0" fontId="73" fillId="0" borderId="28" applyNumberFormat="0" applyFill="0" applyAlignment="0" applyProtection="0">
      <alignment vertical="center"/>
    </xf>
    <xf numFmtId="0" fontId="73" fillId="0" borderId="28" applyNumberFormat="0" applyFill="0" applyAlignment="0" applyProtection="0">
      <alignment vertical="center"/>
    </xf>
    <xf numFmtId="0" fontId="74" fillId="37" borderId="0" applyNumberFormat="0" applyBorder="0" applyAlignment="0" applyProtection="0">
      <alignment vertical="center"/>
    </xf>
    <xf numFmtId="0" fontId="74" fillId="37" borderId="0" applyNumberFormat="0" applyBorder="0" applyAlignment="0" applyProtection="0">
      <alignment vertical="center"/>
    </xf>
    <xf numFmtId="0" fontId="6" fillId="0" borderId="0"/>
    <xf numFmtId="0" fontId="6" fillId="25" borderId="29" applyNumberFormat="0" applyFont="0" applyAlignment="0" applyProtection="0">
      <alignment vertical="center"/>
    </xf>
    <xf numFmtId="0" fontId="6" fillId="25" borderId="29" applyNumberFormat="0" applyFont="0" applyAlignment="0" applyProtection="0">
      <alignment vertical="center"/>
    </xf>
    <xf numFmtId="0" fontId="75" fillId="36" borderId="30" applyNumberFormat="0" applyAlignment="0" applyProtection="0">
      <alignment vertical="center"/>
    </xf>
    <xf numFmtId="0" fontId="75" fillId="36" borderId="30" applyNumberFormat="0" applyAlignment="0" applyProtection="0">
      <alignment vertical="center"/>
    </xf>
    <xf numFmtId="0" fontId="66" fillId="0" borderId="0" applyNumberFormat="0" applyFill="0" applyBorder="0" applyAlignment="0" applyProtection="0">
      <alignment vertical="top"/>
    </xf>
    <xf numFmtId="0" fontId="59" fillId="0" borderId="31" applyNumberFormat="0" applyFont="0" applyFill="0" applyBorder="0" applyAlignment="0" applyProtection="0">
      <alignment horizontal="left" vertical="center" wrapText="1"/>
    </xf>
    <xf numFmtId="0" fontId="76"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77" fillId="0" borderId="32" applyNumberFormat="0" applyFill="0" applyAlignment="0" applyProtection="0">
      <alignment vertical="center"/>
    </xf>
    <xf numFmtId="0" fontId="77" fillId="0" borderId="32" applyNumberFormat="0" applyFill="0" applyAlignment="0" applyProtection="0">
      <alignment vertical="center"/>
    </xf>
    <xf numFmtId="0" fontId="78" fillId="0" borderId="0" applyNumberFormat="0" applyFill="0" applyBorder="0" applyAlignment="0" applyProtection="0">
      <alignment vertical="center"/>
    </xf>
    <xf numFmtId="0" fontId="78" fillId="0" borderId="0" applyNumberFormat="0" applyFill="0" applyBorder="0" applyAlignment="0" applyProtection="0">
      <alignment vertical="center"/>
    </xf>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alignment vertical="center"/>
    </xf>
    <xf numFmtId="9" fontId="6" fillId="0" borderId="0" applyFont="0" applyFill="0" applyBorder="0" applyAlignment="0" applyProtection="0">
      <alignment vertical="center"/>
    </xf>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alignment vertical="center"/>
    </xf>
    <xf numFmtId="9" fontId="6" fillId="0" borderId="0" applyFont="0" applyFill="0" applyBorder="0" applyAlignment="0" applyProtection="0">
      <alignment vertical="center"/>
    </xf>
    <xf numFmtId="9" fontId="6" fillId="0" borderId="0" applyFont="0" applyFill="0" applyBorder="0" applyAlignment="0" applyProtection="0">
      <alignment vertical="center"/>
    </xf>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59" fillId="0" borderId="0" applyFont="0" applyFill="0" applyBorder="0" applyAlignment="0" applyProtection="0">
      <alignment vertical="center"/>
    </xf>
    <xf numFmtId="9" fontId="6" fillId="0" borderId="0" applyFont="0" applyFill="0" applyBorder="0" applyAlignment="0" applyProtection="0"/>
    <xf numFmtId="9" fontId="6" fillId="0" borderId="0" applyFont="0" applyFill="0" applyBorder="0" applyAlignment="0" applyProtection="0">
      <alignment vertical="center"/>
    </xf>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alignment vertical="center"/>
    </xf>
    <xf numFmtId="9" fontId="59" fillId="0" borderId="0" applyFont="0" applyFill="0" applyBorder="0" applyAlignment="0" applyProtection="0">
      <alignment vertical="center"/>
    </xf>
    <xf numFmtId="9" fontId="59" fillId="0" borderId="0" applyFont="0" applyFill="0" applyBorder="0" applyAlignment="0" applyProtection="0">
      <alignment vertical="center"/>
    </xf>
    <xf numFmtId="0" fontId="28" fillId="0" borderId="14" applyNumberFormat="0" applyFill="0" applyAlignment="0" applyProtection="0">
      <alignment vertical="center"/>
    </xf>
    <xf numFmtId="0" fontId="69" fillId="0" borderId="25" applyNumberFormat="0" applyFill="0" applyAlignment="0" applyProtection="0">
      <alignment vertical="center"/>
    </xf>
    <xf numFmtId="0" fontId="28" fillId="0" borderId="14" applyNumberFormat="0" applyFill="0" applyAlignment="0" applyProtection="0">
      <alignment vertical="center"/>
    </xf>
    <xf numFmtId="0" fontId="69" fillId="0" borderId="25" applyNumberFormat="0" applyFill="0" applyAlignment="0" applyProtection="0">
      <alignment vertical="center"/>
    </xf>
    <xf numFmtId="0" fontId="28" fillId="0" borderId="14" applyNumberFormat="0" applyFill="0" applyAlignment="0" applyProtection="0">
      <alignment vertical="center"/>
    </xf>
    <xf numFmtId="0" fontId="69" fillId="0" borderId="25" applyNumberFormat="0" applyFill="0" applyAlignment="0" applyProtection="0">
      <alignment vertical="center"/>
    </xf>
    <xf numFmtId="0" fontId="28" fillId="0" borderId="14" applyNumberFormat="0" applyFill="0" applyAlignment="0" applyProtection="0">
      <alignment vertical="center"/>
    </xf>
    <xf numFmtId="0" fontId="69" fillId="0" borderId="25" applyNumberFormat="0" applyFill="0" applyAlignment="0" applyProtection="0">
      <alignment vertical="center"/>
    </xf>
    <xf numFmtId="0" fontId="28" fillId="0" borderId="14" applyNumberFormat="0" applyFill="0" applyAlignment="0" applyProtection="0">
      <alignment vertical="center"/>
    </xf>
    <xf numFmtId="0" fontId="69" fillId="0" borderId="25" applyNumberFormat="0" applyFill="0" applyAlignment="0" applyProtection="0">
      <alignment vertical="center"/>
    </xf>
    <xf numFmtId="0" fontId="69" fillId="0" borderId="25" applyNumberFormat="0" applyFill="0" applyAlignment="0" applyProtection="0">
      <alignment vertical="center"/>
    </xf>
    <xf numFmtId="0" fontId="69" fillId="0" borderId="25" applyNumberFormat="0" applyFill="0" applyAlignment="0" applyProtection="0">
      <alignment vertical="center"/>
    </xf>
    <xf numFmtId="0" fontId="69" fillId="0" borderId="25" applyNumberFormat="0" applyFill="0" applyAlignment="0" applyProtection="0">
      <alignment vertical="center"/>
    </xf>
    <xf numFmtId="0" fontId="69" fillId="0" borderId="25" applyNumberFormat="0" applyFill="0" applyAlignment="0" applyProtection="0">
      <alignment vertical="center"/>
    </xf>
    <xf numFmtId="0" fontId="69" fillId="0" borderId="25" applyNumberFormat="0" applyFill="0" applyAlignment="0" applyProtection="0">
      <alignment vertical="center"/>
    </xf>
    <xf numFmtId="0" fontId="69" fillId="0" borderId="25" applyNumberFormat="0" applyFill="0" applyAlignment="0" applyProtection="0">
      <alignment vertical="center"/>
    </xf>
    <xf numFmtId="0" fontId="69" fillId="0" borderId="25" applyNumberFormat="0" applyFill="0" applyAlignment="0" applyProtection="0">
      <alignment vertical="center"/>
    </xf>
    <xf numFmtId="0" fontId="69" fillId="0" borderId="25" applyNumberFormat="0" applyFill="0" applyAlignment="0" applyProtection="0">
      <alignment vertical="center"/>
    </xf>
    <xf numFmtId="0" fontId="69" fillId="0" borderId="25" applyNumberFormat="0" applyFill="0" applyAlignment="0" applyProtection="0">
      <alignment vertical="center"/>
    </xf>
    <xf numFmtId="0" fontId="69" fillId="0" borderId="25" applyNumberFormat="0" applyFill="0" applyAlignment="0" applyProtection="0">
      <alignment vertical="center"/>
    </xf>
    <xf numFmtId="0" fontId="69" fillId="0" borderId="25" applyNumberFormat="0" applyFill="0" applyAlignment="0" applyProtection="0">
      <alignment vertical="center"/>
    </xf>
    <xf numFmtId="0" fontId="69" fillId="0" borderId="25" applyNumberFormat="0" applyFill="0" applyAlignment="0" applyProtection="0">
      <alignment vertical="center"/>
    </xf>
    <xf numFmtId="0" fontId="69" fillId="0" borderId="25" applyNumberFormat="0" applyFill="0" applyAlignment="0" applyProtection="0">
      <alignment vertical="center"/>
    </xf>
    <xf numFmtId="0" fontId="69" fillId="0" borderId="25" applyNumberFormat="0" applyFill="0" applyAlignment="0" applyProtection="0">
      <alignment vertical="center"/>
    </xf>
    <xf numFmtId="0" fontId="69" fillId="0" borderId="25" applyNumberFormat="0" applyFill="0" applyAlignment="0" applyProtection="0">
      <alignment vertical="center"/>
    </xf>
    <xf numFmtId="0" fontId="69" fillId="0" borderId="25" applyNumberFormat="0" applyFill="0" applyAlignment="0" applyProtection="0">
      <alignment vertical="center"/>
    </xf>
    <xf numFmtId="0" fontId="69" fillId="0" borderId="25" applyNumberFormat="0" applyFill="0" applyAlignment="0" applyProtection="0">
      <alignment vertical="center"/>
    </xf>
    <xf numFmtId="0" fontId="69" fillId="0" borderId="25" applyNumberFormat="0" applyFill="0" applyAlignment="0" applyProtection="0">
      <alignment vertical="center"/>
    </xf>
    <xf numFmtId="0" fontId="69" fillId="0" borderId="25" applyNumberFormat="0" applyFill="0" applyAlignment="0" applyProtection="0">
      <alignment vertical="center"/>
    </xf>
    <xf numFmtId="0" fontId="69" fillId="0" borderId="25" applyNumberFormat="0" applyFill="0" applyAlignment="0" applyProtection="0">
      <alignment vertical="center"/>
    </xf>
    <xf numFmtId="0" fontId="69" fillId="0" borderId="25" applyNumberFormat="0" applyFill="0" applyAlignment="0" applyProtection="0">
      <alignment vertical="center"/>
    </xf>
    <xf numFmtId="0" fontId="69" fillId="0" borderId="25" applyNumberFormat="0" applyFill="0" applyAlignment="0" applyProtection="0">
      <alignment vertical="center"/>
    </xf>
    <xf numFmtId="0" fontId="69" fillId="0" borderId="25" applyNumberFormat="0" applyFill="0" applyAlignment="0" applyProtection="0">
      <alignment vertical="center"/>
    </xf>
    <xf numFmtId="0" fontId="69" fillId="0" borderId="25" applyNumberFormat="0" applyFill="0" applyAlignment="0" applyProtection="0">
      <alignment vertical="center"/>
    </xf>
    <xf numFmtId="0" fontId="69" fillId="0" borderId="25" applyNumberFormat="0" applyFill="0" applyAlignment="0" applyProtection="0">
      <alignment vertical="center"/>
    </xf>
    <xf numFmtId="0" fontId="69" fillId="0" borderId="25" applyNumberFormat="0" applyFill="0" applyAlignment="0" applyProtection="0">
      <alignment vertical="center"/>
    </xf>
    <xf numFmtId="0" fontId="69" fillId="0" borderId="25" applyNumberFormat="0" applyFill="0" applyAlignment="0" applyProtection="0">
      <alignment vertical="center"/>
    </xf>
    <xf numFmtId="0" fontId="69" fillId="0" borderId="25" applyNumberFormat="0" applyFill="0" applyAlignment="0" applyProtection="0">
      <alignment vertical="center"/>
    </xf>
    <xf numFmtId="0" fontId="69" fillId="0" borderId="25" applyNumberFormat="0" applyFill="0" applyAlignment="0" applyProtection="0">
      <alignment vertical="center"/>
    </xf>
    <xf numFmtId="0" fontId="69" fillId="0" borderId="25" applyNumberFormat="0" applyFill="0" applyAlignment="0" applyProtection="0">
      <alignment vertical="center"/>
    </xf>
    <xf numFmtId="0" fontId="69" fillId="0" borderId="25" applyNumberFormat="0" applyFill="0" applyAlignment="0" applyProtection="0">
      <alignment vertical="center"/>
    </xf>
    <xf numFmtId="0" fontId="69" fillId="0" borderId="25" applyNumberFormat="0" applyFill="0" applyAlignment="0" applyProtection="0">
      <alignment vertical="center"/>
    </xf>
    <xf numFmtId="0" fontId="69" fillId="0" borderId="25" applyNumberFormat="0" applyFill="0" applyAlignment="0" applyProtection="0">
      <alignment vertical="center"/>
    </xf>
    <xf numFmtId="0" fontId="69" fillId="0" borderId="25" applyNumberFormat="0" applyFill="0" applyAlignment="0" applyProtection="0">
      <alignment vertical="center"/>
    </xf>
    <xf numFmtId="0" fontId="69" fillId="0" borderId="25" applyNumberFormat="0" applyFill="0" applyAlignment="0" applyProtection="0">
      <alignment vertical="center"/>
    </xf>
    <xf numFmtId="0" fontId="69" fillId="0" borderId="25" applyNumberFormat="0" applyFill="0" applyAlignment="0" applyProtection="0">
      <alignment vertical="center"/>
    </xf>
    <xf numFmtId="0" fontId="69" fillId="0" borderId="25" applyNumberFormat="0" applyFill="0" applyAlignment="0" applyProtection="0">
      <alignment vertical="center"/>
    </xf>
    <xf numFmtId="0" fontId="69" fillId="0" borderId="25" applyNumberFormat="0" applyFill="0" applyAlignment="0" applyProtection="0">
      <alignment vertical="center"/>
    </xf>
    <xf numFmtId="0" fontId="69" fillId="0" borderId="25" applyNumberFormat="0" applyFill="0" applyAlignment="0" applyProtection="0">
      <alignment vertical="center"/>
    </xf>
    <xf numFmtId="0" fontId="69" fillId="0" borderId="25" applyNumberFormat="0" applyFill="0" applyAlignment="0" applyProtection="0">
      <alignment vertical="center"/>
    </xf>
    <xf numFmtId="0" fontId="69" fillId="0" borderId="25" applyNumberFormat="0" applyFill="0" applyAlignment="0" applyProtection="0">
      <alignment vertical="center"/>
    </xf>
    <xf numFmtId="0" fontId="69" fillId="0" borderId="25" applyNumberFormat="0" applyFill="0" applyAlignment="0" applyProtection="0">
      <alignment vertical="center"/>
    </xf>
    <xf numFmtId="0" fontId="69" fillId="0" borderId="25" applyNumberFormat="0" applyFill="0" applyAlignment="0" applyProtection="0">
      <alignment vertical="center"/>
    </xf>
    <xf numFmtId="0" fontId="69" fillId="0" borderId="25" applyNumberFormat="0" applyFill="0" applyAlignment="0" applyProtection="0">
      <alignment vertical="center"/>
    </xf>
    <xf numFmtId="0" fontId="69" fillId="0" borderId="25" applyNumberFormat="0" applyFill="0" applyAlignment="0" applyProtection="0">
      <alignment vertical="center"/>
    </xf>
    <xf numFmtId="0" fontId="69" fillId="0" borderId="25" applyNumberFormat="0" applyFill="0" applyAlignment="0" applyProtection="0">
      <alignment vertical="center"/>
    </xf>
    <xf numFmtId="0" fontId="69" fillId="0" borderId="25" applyNumberFormat="0" applyFill="0" applyAlignment="0" applyProtection="0">
      <alignment vertical="center"/>
    </xf>
    <xf numFmtId="0" fontId="69" fillId="0" borderId="25" applyNumberFormat="0" applyFill="0" applyAlignment="0" applyProtection="0">
      <alignment vertical="center"/>
    </xf>
    <xf numFmtId="0" fontId="69" fillId="0" borderId="25" applyNumberFormat="0" applyFill="0" applyAlignment="0" applyProtection="0">
      <alignment vertical="center"/>
    </xf>
    <xf numFmtId="0" fontId="69" fillId="0" borderId="25" applyNumberFormat="0" applyFill="0" applyAlignment="0" applyProtection="0">
      <alignment vertical="center"/>
    </xf>
    <xf numFmtId="0" fontId="69" fillId="0" borderId="25" applyNumberFormat="0" applyFill="0" applyAlignment="0" applyProtection="0">
      <alignment vertical="center"/>
    </xf>
    <xf numFmtId="0" fontId="69" fillId="0" borderId="25" applyNumberFormat="0" applyFill="0" applyAlignment="0" applyProtection="0">
      <alignment vertical="center"/>
    </xf>
    <xf numFmtId="0" fontId="69" fillId="0" borderId="25" applyNumberFormat="0" applyFill="0" applyAlignment="0" applyProtection="0">
      <alignment vertical="center"/>
    </xf>
    <xf numFmtId="0" fontId="69" fillId="0" borderId="25" applyNumberFormat="0" applyFill="0" applyAlignment="0" applyProtection="0">
      <alignment vertical="center"/>
    </xf>
    <xf numFmtId="0" fontId="69" fillId="0" borderId="25" applyNumberFormat="0" applyFill="0" applyAlignment="0" applyProtection="0">
      <alignment vertical="center"/>
    </xf>
    <xf numFmtId="0" fontId="69" fillId="0" borderId="25" applyNumberFormat="0" applyFill="0" applyAlignment="0" applyProtection="0">
      <alignment vertical="center"/>
    </xf>
    <xf numFmtId="0" fontId="69" fillId="0" borderId="25" applyNumberFormat="0" applyFill="0" applyAlignment="0" applyProtection="0">
      <alignment vertical="center"/>
    </xf>
    <xf numFmtId="0" fontId="69" fillId="0" borderId="25" applyNumberFormat="0" applyFill="0" applyAlignment="0" applyProtection="0">
      <alignment vertical="center"/>
    </xf>
    <xf numFmtId="0" fontId="69" fillId="0" borderId="25" applyNumberFormat="0" applyFill="0" applyAlignment="0" applyProtection="0">
      <alignment vertical="center"/>
    </xf>
    <xf numFmtId="0" fontId="69" fillId="0" borderId="25" applyNumberFormat="0" applyFill="0" applyAlignment="0" applyProtection="0">
      <alignment vertical="center"/>
    </xf>
    <xf numFmtId="0" fontId="69" fillId="0" borderId="25" applyNumberFormat="0" applyFill="0" applyAlignment="0" applyProtection="0">
      <alignment vertical="center"/>
    </xf>
    <xf numFmtId="0" fontId="69" fillId="0" borderId="25" applyNumberFormat="0" applyFill="0" applyAlignment="0" applyProtection="0">
      <alignment vertical="center"/>
    </xf>
    <xf numFmtId="0" fontId="69" fillId="0" borderId="25" applyNumberFormat="0" applyFill="0" applyAlignment="0" applyProtection="0">
      <alignment vertical="center"/>
    </xf>
    <xf numFmtId="0" fontId="69" fillId="0" borderId="25" applyNumberFormat="0" applyFill="0" applyAlignment="0" applyProtection="0">
      <alignment vertical="center"/>
    </xf>
    <xf numFmtId="0" fontId="28" fillId="0" borderId="14" applyNumberFormat="0" applyFill="0" applyAlignment="0" applyProtection="0">
      <alignment vertical="center"/>
    </xf>
    <xf numFmtId="0" fontId="69" fillId="0" borderId="25" applyNumberFormat="0" applyFill="0" applyAlignment="0" applyProtection="0">
      <alignment vertical="center"/>
    </xf>
    <xf numFmtId="0" fontId="69" fillId="0" borderId="25" applyNumberFormat="0" applyFill="0" applyAlignment="0" applyProtection="0">
      <alignment vertical="center"/>
    </xf>
    <xf numFmtId="0" fontId="69" fillId="0" borderId="25" applyNumberFormat="0" applyFill="0" applyAlignment="0" applyProtection="0">
      <alignment vertical="center"/>
    </xf>
    <xf numFmtId="0" fontId="28" fillId="0" borderId="14" applyNumberFormat="0" applyFill="0" applyAlignment="0" applyProtection="0">
      <alignment vertical="center"/>
    </xf>
    <xf numFmtId="0" fontId="69" fillId="0" borderId="25"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69" fillId="0" borderId="25" applyNumberFormat="0" applyFill="0" applyAlignment="0" applyProtection="0">
      <alignment vertical="center"/>
    </xf>
    <xf numFmtId="0" fontId="69" fillId="0" borderId="25" applyNumberFormat="0" applyFill="0" applyAlignment="0" applyProtection="0">
      <alignment vertical="center"/>
    </xf>
    <xf numFmtId="0" fontId="28" fillId="0" borderId="14" applyNumberFormat="0" applyFill="0" applyAlignment="0" applyProtection="0">
      <alignment vertical="center"/>
    </xf>
    <xf numFmtId="0" fontId="69" fillId="0" borderId="25" applyNumberFormat="0" applyFill="0" applyAlignment="0" applyProtection="0">
      <alignment vertical="center"/>
    </xf>
    <xf numFmtId="0" fontId="28" fillId="0" borderId="14" applyNumberFormat="0" applyFill="0" applyAlignment="0" applyProtection="0">
      <alignment vertical="center"/>
    </xf>
    <xf numFmtId="0" fontId="69" fillId="0" borderId="25" applyNumberFormat="0" applyFill="0" applyAlignment="0" applyProtection="0">
      <alignment vertical="center"/>
    </xf>
    <xf numFmtId="0" fontId="28" fillId="0" borderId="14" applyNumberFormat="0" applyFill="0" applyAlignment="0" applyProtection="0">
      <alignment vertical="center"/>
    </xf>
    <xf numFmtId="0" fontId="69" fillId="0" borderId="25" applyNumberFormat="0" applyFill="0" applyAlignment="0" applyProtection="0">
      <alignment vertical="center"/>
    </xf>
    <xf numFmtId="0" fontId="28" fillId="0" borderId="14" applyNumberFormat="0" applyFill="0" applyAlignment="0" applyProtection="0">
      <alignment vertical="center"/>
    </xf>
    <xf numFmtId="0" fontId="69" fillId="0" borderId="25" applyNumberFormat="0" applyFill="0" applyAlignment="0" applyProtection="0">
      <alignment vertical="center"/>
    </xf>
    <xf numFmtId="0" fontId="27"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29" fillId="0" borderId="15" applyNumberFormat="0" applyFill="0" applyAlignment="0" applyProtection="0">
      <alignment vertical="center"/>
    </xf>
    <xf numFmtId="0" fontId="70" fillId="0" borderId="26" applyNumberFormat="0" applyFill="0" applyAlignment="0" applyProtection="0">
      <alignment vertical="center"/>
    </xf>
    <xf numFmtId="0" fontId="29" fillId="0" borderId="15" applyNumberFormat="0" applyFill="0" applyAlignment="0" applyProtection="0">
      <alignment vertical="center"/>
    </xf>
    <xf numFmtId="0" fontId="70" fillId="0" borderId="26" applyNumberFormat="0" applyFill="0" applyAlignment="0" applyProtection="0">
      <alignment vertical="center"/>
    </xf>
    <xf numFmtId="0" fontId="29" fillId="0" borderId="15" applyNumberFormat="0" applyFill="0" applyAlignment="0" applyProtection="0">
      <alignment vertical="center"/>
    </xf>
    <xf numFmtId="0" fontId="70" fillId="0" borderId="26" applyNumberFormat="0" applyFill="0" applyAlignment="0" applyProtection="0">
      <alignment vertical="center"/>
    </xf>
    <xf numFmtId="0" fontId="29" fillId="0" borderId="15" applyNumberFormat="0" applyFill="0" applyAlignment="0" applyProtection="0">
      <alignment vertical="center"/>
    </xf>
    <xf numFmtId="0" fontId="70" fillId="0" borderId="26" applyNumberFormat="0" applyFill="0" applyAlignment="0" applyProtection="0">
      <alignment vertical="center"/>
    </xf>
    <xf numFmtId="0" fontId="29" fillId="0" borderId="15" applyNumberFormat="0" applyFill="0" applyAlignment="0" applyProtection="0">
      <alignment vertical="center"/>
    </xf>
    <xf numFmtId="0" fontId="70" fillId="0" borderId="26" applyNumberFormat="0" applyFill="0" applyAlignment="0" applyProtection="0">
      <alignment vertical="center"/>
    </xf>
    <xf numFmtId="0" fontId="70" fillId="0" borderId="26" applyNumberFormat="0" applyFill="0" applyAlignment="0" applyProtection="0">
      <alignment vertical="center"/>
    </xf>
    <xf numFmtId="0" fontId="70" fillId="0" borderId="26" applyNumberFormat="0" applyFill="0" applyAlignment="0" applyProtection="0">
      <alignment vertical="center"/>
    </xf>
    <xf numFmtId="0" fontId="70" fillId="0" borderId="26" applyNumberFormat="0" applyFill="0" applyAlignment="0" applyProtection="0">
      <alignment vertical="center"/>
    </xf>
    <xf numFmtId="0" fontId="70" fillId="0" borderId="26" applyNumberFormat="0" applyFill="0" applyAlignment="0" applyProtection="0">
      <alignment vertical="center"/>
    </xf>
    <xf numFmtId="0" fontId="70" fillId="0" borderId="26" applyNumberFormat="0" applyFill="0" applyAlignment="0" applyProtection="0">
      <alignment vertical="center"/>
    </xf>
    <xf numFmtId="0" fontId="70" fillId="0" borderId="26" applyNumberFormat="0" applyFill="0" applyAlignment="0" applyProtection="0">
      <alignment vertical="center"/>
    </xf>
    <xf numFmtId="0" fontId="70" fillId="0" borderId="26" applyNumberFormat="0" applyFill="0" applyAlignment="0" applyProtection="0">
      <alignment vertical="center"/>
    </xf>
    <xf numFmtId="0" fontId="70" fillId="0" borderId="26" applyNumberFormat="0" applyFill="0" applyAlignment="0" applyProtection="0">
      <alignment vertical="center"/>
    </xf>
    <xf numFmtId="0" fontId="70" fillId="0" borderId="26" applyNumberFormat="0" applyFill="0" applyAlignment="0" applyProtection="0">
      <alignment vertical="center"/>
    </xf>
    <xf numFmtId="0" fontId="70" fillId="0" borderId="26" applyNumberFormat="0" applyFill="0" applyAlignment="0" applyProtection="0">
      <alignment vertical="center"/>
    </xf>
    <xf numFmtId="0" fontId="70" fillId="0" borderId="26" applyNumberFormat="0" applyFill="0" applyAlignment="0" applyProtection="0">
      <alignment vertical="center"/>
    </xf>
    <xf numFmtId="0" fontId="70" fillId="0" borderId="26" applyNumberFormat="0" applyFill="0" applyAlignment="0" applyProtection="0">
      <alignment vertical="center"/>
    </xf>
    <xf numFmtId="0" fontId="70" fillId="0" borderId="26" applyNumberFormat="0" applyFill="0" applyAlignment="0" applyProtection="0">
      <alignment vertical="center"/>
    </xf>
    <xf numFmtId="0" fontId="70" fillId="0" borderId="26" applyNumberFormat="0" applyFill="0" applyAlignment="0" applyProtection="0">
      <alignment vertical="center"/>
    </xf>
    <xf numFmtId="0" fontId="70" fillId="0" borderId="26" applyNumberFormat="0" applyFill="0" applyAlignment="0" applyProtection="0">
      <alignment vertical="center"/>
    </xf>
    <xf numFmtId="0" fontId="70" fillId="0" borderId="26" applyNumberFormat="0" applyFill="0" applyAlignment="0" applyProtection="0">
      <alignment vertical="center"/>
    </xf>
    <xf numFmtId="0" fontId="70" fillId="0" borderId="26" applyNumberFormat="0" applyFill="0" applyAlignment="0" applyProtection="0">
      <alignment vertical="center"/>
    </xf>
    <xf numFmtId="0" fontId="70" fillId="0" borderId="26" applyNumberFormat="0" applyFill="0" applyAlignment="0" applyProtection="0">
      <alignment vertical="center"/>
    </xf>
    <xf numFmtId="0" fontId="70" fillId="0" borderId="26" applyNumberFormat="0" applyFill="0" applyAlignment="0" applyProtection="0">
      <alignment vertical="center"/>
    </xf>
    <xf numFmtId="0" fontId="70" fillId="0" borderId="26" applyNumberFormat="0" applyFill="0" applyAlignment="0" applyProtection="0">
      <alignment vertical="center"/>
    </xf>
    <xf numFmtId="0" fontId="70" fillId="0" borderId="26" applyNumberFormat="0" applyFill="0" applyAlignment="0" applyProtection="0">
      <alignment vertical="center"/>
    </xf>
    <xf numFmtId="0" fontId="70" fillId="0" borderId="26" applyNumberFormat="0" applyFill="0" applyAlignment="0" applyProtection="0">
      <alignment vertical="center"/>
    </xf>
    <xf numFmtId="0" fontId="70" fillId="0" borderId="26" applyNumberFormat="0" applyFill="0" applyAlignment="0" applyProtection="0">
      <alignment vertical="center"/>
    </xf>
    <xf numFmtId="0" fontId="70" fillId="0" borderId="26" applyNumberFormat="0" applyFill="0" applyAlignment="0" applyProtection="0">
      <alignment vertical="center"/>
    </xf>
    <xf numFmtId="0" fontId="70" fillId="0" borderId="26" applyNumberFormat="0" applyFill="0" applyAlignment="0" applyProtection="0">
      <alignment vertical="center"/>
    </xf>
    <xf numFmtId="0" fontId="70" fillId="0" borderId="26" applyNumberFormat="0" applyFill="0" applyAlignment="0" applyProtection="0">
      <alignment vertical="center"/>
    </xf>
    <xf numFmtId="0" fontId="70" fillId="0" borderId="26" applyNumberFormat="0" applyFill="0" applyAlignment="0" applyProtection="0">
      <alignment vertical="center"/>
    </xf>
    <xf numFmtId="0" fontId="70" fillId="0" borderId="26" applyNumberFormat="0" applyFill="0" applyAlignment="0" applyProtection="0">
      <alignment vertical="center"/>
    </xf>
    <xf numFmtId="0" fontId="70" fillId="0" borderId="26" applyNumberFormat="0" applyFill="0" applyAlignment="0" applyProtection="0">
      <alignment vertical="center"/>
    </xf>
    <xf numFmtId="0" fontId="70" fillId="0" borderId="26" applyNumberFormat="0" applyFill="0" applyAlignment="0" applyProtection="0">
      <alignment vertical="center"/>
    </xf>
    <xf numFmtId="0" fontId="70" fillId="0" borderId="26" applyNumberFormat="0" applyFill="0" applyAlignment="0" applyProtection="0">
      <alignment vertical="center"/>
    </xf>
    <xf numFmtId="0" fontId="70" fillId="0" borderId="26" applyNumberFormat="0" applyFill="0" applyAlignment="0" applyProtection="0">
      <alignment vertical="center"/>
    </xf>
    <xf numFmtId="0" fontId="70" fillId="0" borderId="26" applyNumberFormat="0" applyFill="0" applyAlignment="0" applyProtection="0">
      <alignment vertical="center"/>
    </xf>
    <xf numFmtId="0" fontId="70" fillId="0" borderId="26" applyNumberFormat="0" applyFill="0" applyAlignment="0" applyProtection="0">
      <alignment vertical="center"/>
    </xf>
    <xf numFmtId="0" fontId="70" fillId="0" borderId="26" applyNumberFormat="0" applyFill="0" applyAlignment="0" applyProtection="0">
      <alignment vertical="center"/>
    </xf>
    <xf numFmtId="0" fontId="70" fillId="0" borderId="26" applyNumberFormat="0" applyFill="0" applyAlignment="0" applyProtection="0">
      <alignment vertical="center"/>
    </xf>
    <xf numFmtId="0" fontId="70" fillId="0" borderId="26" applyNumberFormat="0" applyFill="0" applyAlignment="0" applyProtection="0">
      <alignment vertical="center"/>
    </xf>
    <xf numFmtId="0" fontId="70" fillId="0" borderId="26" applyNumberFormat="0" applyFill="0" applyAlignment="0" applyProtection="0">
      <alignment vertical="center"/>
    </xf>
    <xf numFmtId="0" fontId="70" fillId="0" borderId="26" applyNumberFormat="0" applyFill="0" applyAlignment="0" applyProtection="0">
      <alignment vertical="center"/>
    </xf>
    <xf numFmtId="0" fontId="70" fillId="0" borderId="26" applyNumberFormat="0" applyFill="0" applyAlignment="0" applyProtection="0">
      <alignment vertical="center"/>
    </xf>
    <xf numFmtId="0" fontId="70" fillId="0" borderId="26" applyNumberFormat="0" applyFill="0" applyAlignment="0" applyProtection="0">
      <alignment vertical="center"/>
    </xf>
    <xf numFmtId="0" fontId="70" fillId="0" borderId="26" applyNumberFormat="0" applyFill="0" applyAlignment="0" applyProtection="0">
      <alignment vertical="center"/>
    </xf>
    <xf numFmtId="0" fontId="70" fillId="0" borderId="26" applyNumberFormat="0" applyFill="0" applyAlignment="0" applyProtection="0">
      <alignment vertical="center"/>
    </xf>
    <xf numFmtId="0" fontId="70" fillId="0" borderId="26" applyNumberFormat="0" applyFill="0" applyAlignment="0" applyProtection="0">
      <alignment vertical="center"/>
    </xf>
    <xf numFmtId="0" fontId="70" fillId="0" borderId="26" applyNumberFormat="0" applyFill="0" applyAlignment="0" applyProtection="0">
      <alignment vertical="center"/>
    </xf>
    <xf numFmtId="0" fontId="70" fillId="0" borderId="26" applyNumberFormat="0" applyFill="0" applyAlignment="0" applyProtection="0">
      <alignment vertical="center"/>
    </xf>
    <xf numFmtId="0" fontId="70" fillId="0" borderId="26" applyNumberFormat="0" applyFill="0" applyAlignment="0" applyProtection="0">
      <alignment vertical="center"/>
    </xf>
    <xf numFmtId="0" fontId="70" fillId="0" borderId="26" applyNumberFormat="0" applyFill="0" applyAlignment="0" applyProtection="0">
      <alignment vertical="center"/>
    </xf>
    <xf numFmtId="0" fontId="70" fillId="0" borderId="26" applyNumberFormat="0" applyFill="0" applyAlignment="0" applyProtection="0">
      <alignment vertical="center"/>
    </xf>
    <xf numFmtId="0" fontId="70" fillId="0" borderId="26" applyNumberFormat="0" applyFill="0" applyAlignment="0" applyProtection="0">
      <alignment vertical="center"/>
    </xf>
    <xf numFmtId="0" fontId="70" fillId="0" borderId="26" applyNumberFormat="0" applyFill="0" applyAlignment="0" applyProtection="0">
      <alignment vertical="center"/>
    </xf>
    <xf numFmtId="0" fontId="70" fillId="0" borderId="26" applyNumberFormat="0" applyFill="0" applyAlignment="0" applyProtection="0">
      <alignment vertical="center"/>
    </xf>
    <xf numFmtId="0" fontId="70" fillId="0" borderId="26" applyNumberFormat="0" applyFill="0" applyAlignment="0" applyProtection="0">
      <alignment vertical="center"/>
    </xf>
    <xf numFmtId="0" fontId="70" fillId="0" borderId="26" applyNumberFormat="0" applyFill="0" applyAlignment="0" applyProtection="0">
      <alignment vertical="center"/>
    </xf>
    <xf numFmtId="0" fontId="70" fillId="0" borderId="26" applyNumberFormat="0" applyFill="0" applyAlignment="0" applyProtection="0">
      <alignment vertical="center"/>
    </xf>
    <xf numFmtId="0" fontId="70" fillId="0" borderId="26" applyNumberFormat="0" applyFill="0" applyAlignment="0" applyProtection="0">
      <alignment vertical="center"/>
    </xf>
    <xf numFmtId="0" fontId="70" fillId="0" borderId="26" applyNumberFormat="0" applyFill="0" applyAlignment="0" applyProtection="0">
      <alignment vertical="center"/>
    </xf>
    <xf numFmtId="0" fontId="70" fillId="0" borderId="26" applyNumberFormat="0" applyFill="0" applyAlignment="0" applyProtection="0">
      <alignment vertical="center"/>
    </xf>
    <xf numFmtId="0" fontId="70" fillId="0" borderId="26" applyNumberFormat="0" applyFill="0" applyAlignment="0" applyProtection="0">
      <alignment vertical="center"/>
    </xf>
    <xf numFmtId="0" fontId="70" fillId="0" borderId="26" applyNumberFormat="0" applyFill="0" applyAlignment="0" applyProtection="0">
      <alignment vertical="center"/>
    </xf>
    <xf numFmtId="0" fontId="70" fillId="0" borderId="26" applyNumberFormat="0" applyFill="0" applyAlignment="0" applyProtection="0">
      <alignment vertical="center"/>
    </xf>
    <xf numFmtId="0" fontId="70" fillId="0" borderId="26" applyNumberFormat="0" applyFill="0" applyAlignment="0" applyProtection="0">
      <alignment vertical="center"/>
    </xf>
    <xf numFmtId="0" fontId="70" fillId="0" borderId="26" applyNumberFormat="0" applyFill="0" applyAlignment="0" applyProtection="0">
      <alignment vertical="center"/>
    </xf>
    <xf numFmtId="0" fontId="70" fillId="0" borderId="26" applyNumberFormat="0" applyFill="0" applyAlignment="0" applyProtection="0">
      <alignment vertical="center"/>
    </xf>
    <xf numFmtId="0" fontId="29" fillId="0" borderId="15" applyNumberFormat="0" applyFill="0" applyAlignment="0" applyProtection="0">
      <alignment vertical="center"/>
    </xf>
    <xf numFmtId="0" fontId="70" fillId="0" borderId="26" applyNumberFormat="0" applyFill="0" applyAlignment="0" applyProtection="0">
      <alignment vertical="center"/>
    </xf>
    <xf numFmtId="0" fontId="70" fillId="0" borderId="26" applyNumberFormat="0" applyFill="0" applyAlignment="0" applyProtection="0">
      <alignment vertical="center"/>
    </xf>
    <xf numFmtId="0" fontId="70" fillId="0" borderId="26" applyNumberFormat="0" applyFill="0" applyAlignment="0" applyProtection="0">
      <alignment vertical="center"/>
    </xf>
    <xf numFmtId="0" fontId="29" fillId="0" borderId="15" applyNumberFormat="0" applyFill="0" applyAlignment="0" applyProtection="0">
      <alignment vertical="center"/>
    </xf>
    <xf numFmtId="0" fontId="70" fillId="0" borderId="26" applyNumberFormat="0" applyFill="0" applyAlignment="0" applyProtection="0">
      <alignment vertical="center"/>
    </xf>
    <xf numFmtId="0" fontId="29" fillId="0" borderId="15" applyNumberFormat="0" applyFill="0" applyAlignment="0" applyProtection="0">
      <alignment vertical="center"/>
    </xf>
    <xf numFmtId="0" fontId="29" fillId="0" borderId="15" applyNumberFormat="0" applyFill="0" applyAlignment="0" applyProtection="0">
      <alignment vertical="center"/>
    </xf>
    <xf numFmtId="0" fontId="70" fillId="0" borderId="26" applyNumberFormat="0" applyFill="0" applyAlignment="0" applyProtection="0">
      <alignment vertical="center"/>
    </xf>
    <xf numFmtId="0" fontId="70" fillId="0" borderId="26" applyNumberFormat="0" applyFill="0" applyAlignment="0" applyProtection="0">
      <alignment vertical="center"/>
    </xf>
    <xf numFmtId="0" fontId="29" fillId="0" borderId="15" applyNumberFormat="0" applyFill="0" applyAlignment="0" applyProtection="0">
      <alignment vertical="center"/>
    </xf>
    <xf numFmtId="0" fontId="70" fillId="0" borderId="26" applyNumberFormat="0" applyFill="0" applyAlignment="0" applyProtection="0">
      <alignment vertical="center"/>
    </xf>
    <xf numFmtId="0" fontId="29" fillId="0" borderId="15" applyNumberFormat="0" applyFill="0" applyAlignment="0" applyProtection="0">
      <alignment vertical="center"/>
    </xf>
    <xf numFmtId="0" fontId="70" fillId="0" borderId="26" applyNumberFormat="0" applyFill="0" applyAlignment="0" applyProtection="0">
      <alignment vertical="center"/>
    </xf>
    <xf numFmtId="0" fontId="29" fillId="0" borderId="15" applyNumberFormat="0" applyFill="0" applyAlignment="0" applyProtection="0">
      <alignment vertical="center"/>
    </xf>
    <xf numFmtId="0" fontId="70" fillId="0" borderId="26" applyNumberFormat="0" applyFill="0" applyAlignment="0" applyProtection="0">
      <alignment vertical="center"/>
    </xf>
    <xf numFmtId="0" fontId="29" fillId="0" borderId="15" applyNumberFormat="0" applyFill="0" applyAlignment="0" applyProtection="0">
      <alignment vertical="center"/>
    </xf>
    <xf numFmtId="0" fontId="70" fillId="0" borderId="26" applyNumberFormat="0" applyFill="0" applyAlignment="0" applyProtection="0">
      <alignment vertical="center"/>
    </xf>
    <xf numFmtId="0" fontId="30" fillId="0" borderId="33" applyNumberFormat="0" applyFill="0" applyAlignment="0" applyProtection="0">
      <alignment vertical="center"/>
    </xf>
    <xf numFmtId="0" fontId="71" fillId="0" borderId="27" applyNumberFormat="0" applyFill="0" applyAlignment="0" applyProtection="0">
      <alignment vertical="center"/>
    </xf>
    <xf numFmtId="0" fontId="30" fillId="0" borderId="33" applyNumberFormat="0" applyFill="0" applyAlignment="0" applyProtection="0">
      <alignment vertical="center"/>
    </xf>
    <xf numFmtId="0" fontId="71" fillId="0" borderId="27" applyNumberFormat="0" applyFill="0" applyAlignment="0" applyProtection="0">
      <alignment vertical="center"/>
    </xf>
    <xf numFmtId="0" fontId="30" fillId="0" borderId="33" applyNumberFormat="0" applyFill="0" applyAlignment="0" applyProtection="0">
      <alignment vertical="center"/>
    </xf>
    <xf numFmtId="0" fontId="71" fillId="0" borderId="27" applyNumberFormat="0" applyFill="0" applyAlignment="0" applyProtection="0">
      <alignment vertical="center"/>
    </xf>
    <xf numFmtId="0" fontId="30" fillId="0" borderId="33" applyNumberFormat="0" applyFill="0" applyAlignment="0" applyProtection="0">
      <alignment vertical="center"/>
    </xf>
    <xf numFmtId="0" fontId="71" fillId="0" borderId="27" applyNumberFormat="0" applyFill="0" applyAlignment="0" applyProtection="0">
      <alignment vertical="center"/>
    </xf>
    <xf numFmtId="0" fontId="30" fillId="0" borderId="33" applyNumberFormat="0" applyFill="0" applyAlignment="0" applyProtection="0">
      <alignment vertical="center"/>
    </xf>
    <xf numFmtId="0" fontId="71" fillId="0" borderId="27" applyNumberFormat="0" applyFill="0" applyAlignment="0" applyProtection="0">
      <alignment vertical="center"/>
    </xf>
    <xf numFmtId="0" fontId="71" fillId="0" borderId="27" applyNumberFormat="0" applyFill="0" applyAlignment="0" applyProtection="0">
      <alignment vertical="center"/>
    </xf>
    <xf numFmtId="0" fontId="71" fillId="0" borderId="27" applyNumberFormat="0" applyFill="0" applyAlignment="0" applyProtection="0">
      <alignment vertical="center"/>
    </xf>
    <xf numFmtId="0" fontId="71" fillId="0" borderId="27" applyNumberFormat="0" applyFill="0" applyAlignment="0" applyProtection="0">
      <alignment vertical="center"/>
    </xf>
    <xf numFmtId="0" fontId="71" fillId="0" borderId="27" applyNumberFormat="0" applyFill="0" applyAlignment="0" applyProtection="0">
      <alignment vertical="center"/>
    </xf>
    <xf numFmtId="0" fontId="71" fillId="0" borderId="27" applyNumberFormat="0" applyFill="0" applyAlignment="0" applyProtection="0">
      <alignment vertical="center"/>
    </xf>
    <xf numFmtId="0" fontId="71" fillId="0" borderId="27" applyNumberFormat="0" applyFill="0" applyAlignment="0" applyProtection="0">
      <alignment vertical="center"/>
    </xf>
    <xf numFmtId="0" fontId="71" fillId="0" borderId="27" applyNumberFormat="0" applyFill="0" applyAlignment="0" applyProtection="0">
      <alignment vertical="center"/>
    </xf>
    <xf numFmtId="0" fontId="71" fillId="0" borderId="27" applyNumberFormat="0" applyFill="0" applyAlignment="0" applyProtection="0">
      <alignment vertical="center"/>
    </xf>
    <xf numFmtId="0" fontId="71" fillId="0" borderId="27" applyNumberFormat="0" applyFill="0" applyAlignment="0" applyProtection="0">
      <alignment vertical="center"/>
    </xf>
    <xf numFmtId="0" fontId="71" fillId="0" borderId="27" applyNumberFormat="0" applyFill="0" applyAlignment="0" applyProtection="0">
      <alignment vertical="center"/>
    </xf>
    <xf numFmtId="0" fontId="71" fillId="0" borderId="27" applyNumberFormat="0" applyFill="0" applyAlignment="0" applyProtection="0">
      <alignment vertical="center"/>
    </xf>
    <xf numFmtId="0" fontId="71" fillId="0" borderId="27" applyNumberFormat="0" applyFill="0" applyAlignment="0" applyProtection="0">
      <alignment vertical="center"/>
    </xf>
    <xf numFmtId="0" fontId="71" fillId="0" borderId="27" applyNumberFormat="0" applyFill="0" applyAlignment="0" applyProtection="0">
      <alignment vertical="center"/>
    </xf>
    <xf numFmtId="0" fontId="71" fillId="0" borderId="27" applyNumberFormat="0" applyFill="0" applyAlignment="0" applyProtection="0">
      <alignment vertical="center"/>
    </xf>
    <xf numFmtId="0" fontId="71" fillId="0" borderId="27" applyNumberFormat="0" applyFill="0" applyAlignment="0" applyProtection="0">
      <alignment vertical="center"/>
    </xf>
    <xf numFmtId="0" fontId="71" fillId="0" borderId="27" applyNumberFormat="0" applyFill="0" applyAlignment="0" applyProtection="0">
      <alignment vertical="center"/>
    </xf>
    <xf numFmtId="0" fontId="71" fillId="0" borderId="27" applyNumberFormat="0" applyFill="0" applyAlignment="0" applyProtection="0">
      <alignment vertical="center"/>
    </xf>
    <xf numFmtId="0" fontId="71" fillId="0" borderId="27" applyNumberFormat="0" applyFill="0" applyAlignment="0" applyProtection="0">
      <alignment vertical="center"/>
    </xf>
    <xf numFmtId="0" fontId="71" fillId="0" borderId="27" applyNumberFormat="0" applyFill="0" applyAlignment="0" applyProtection="0">
      <alignment vertical="center"/>
    </xf>
    <xf numFmtId="0" fontId="71" fillId="0" borderId="27" applyNumberFormat="0" applyFill="0" applyAlignment="0" applyProtection="0">
      <alignment vertical="center"/>
    </xf>
    <xf numFmtId="0" fontId="71" fillId="0" borderId="27" applyNumberFormat="0" applyFill="0" applyAlignment="0" applyProtection="0">
      <alignment vertical="center"/>
    </xf>
    <xf numFmtId="0" fontId="71" fillId="0" borderId="27" applyNumberFormat="0" applyFill="0" applyAlignment="0" applyProtection="0">
      <alignment vertical="center"/>
    </xf>
    <xf numFmtId="0" fontId="71" fillId="0" borderId="27" applyNumberFormat="0" applyFill="0" applyAlignment="0" applyProtection="0">
      <alignment vertical="center"/>
    </xf>
    <xf numFmtId="0" fontId="71" fillId="0" borderId="27" applyNumberFormat="0" applyFill="0" applyAlignment="0" applyProtection="0">
      <alignment vertical="center"/>
    </xf>
    <xf numFmtId="0" fontId="71" fillId="0" borderId="27" applyNumberFormat="0" applyFill="0" applyAlignment="0" applyProtection="0">
      <alignment vertical="center"/>
    </xf>
    <xf numFmtId="0" fontId="71" fillId="0" borderId="27" applyNumberFormat="0" applyFill="0" applyAlignment="0" applyProtection="0">
      <alignment vertical="center"/>
    </xf>
    <xf numFmtId="0" fontId="71" fillId="0" borderId="27" applyNumberFormat="0" applyFill="0" applyAlignment="0" applyProtection="0">
      <alignment vertical="center"/>
    </xf>
    <xf numFmtId="0" fontId="71" fillId="0" borderId="27" applyNumberFormat="0" applyFill="0" applyAlignment="0" applyProtection="0">
      <alignment vertical="center"/>
    </xf>
    <xf numFmtId="0" fontId="71" fillId="0" borderId="27" applyNumberFormat="0" applyFill="0" applyAlignment="0" applyProtection="0">
      <alignment vertical="center"/>
    </xf>
    <xf numFmtId="0" fontId="71" fillId="0" borderId="27" applyNumberFormat="0" applyFill="0" applyAlignment="0" applyProtection="0">
      <alignment vertical="center"/>
    </xf>
    <xf numFmtId="0" fontId="71" fillId="0" borderId="27" applyNumberFormat="0" applyFill="0" applyAlignment="0" applyProtection="0">
      <alignment vertical="center"/>
    </xf>
    <xf numFmtId="0" fontId="71" fillId="0" borderId="27" applyNumberFormat="0" applyFill="0" applyAlignment="0" applyProtection="0">
      <alignment vertical="center"/>
    </xf>
    <xf numFmtId="0" fontId="71" fillId="0" borderId="27" applyNumberFormat="0" applyFill="0" applyAlignment="0" applyProtection="0">
      <alignment vertical="center"/>
    </xf>
    <xf numFmtId="0" fontId="71" fillId="0" borderId="27" applyNumberFormat="0" applyFill="0" applyAlignment="0" applyProtection="0">
      <alignment vertical="center"/>
    </xf>
    <xf numFmtId="0" fontId="71" fillId="0" borderId="27" applyNumberFormat="0" applyFill="0" applyAlignment="0" applyProtection="0">
      <alignment vertical="center"/>
    </xf>
    <xf numFmtId="0" fontId="71" fillId="0" borderId="27" applyNumberFormat="0" applyFill="0" applyAlignment="0" applyProtection="0">
      <alignment vertical="center"/>
    </xf>
    <xf numFmtId="0" fontId="71" fillId="0" borderId="27" applyNumberFormat="0" applyFill="0" applyAlignment="0" applyProtection="0">
      <alignment vertical="center"/>
    </xf>
    <xf numFmtId="0" fontId="71" fillId="0" borderId="27" applyNumberFormat="0" applyFill="0" applyAlignment="0" applyProtection="0">
      <alignment vertical="center"/>
    </xf>
    <xf numFmtId="0" fontId="71" fillId="0" borderId="27" applyNumberFormat="0" applyFill="0" applyAlignment="0" applyProtection="0">
      <alignment vertical="center"/>
    </xf>
    <xf numFmtId="0" fontId="71" fillId="0" borderId="27" applyNumberFormat="0" applyFill="0" applyAlignment="0" applyProtection="0">
      <alignment vertical="center"/>
    </xf>
    <xf numFmtId="0" fontId="71" fillId="0" borderId="27" applyNumberFormat="0" applyFill="0" applyAlignment="0" applyProtection="0">
      <alignment vertical="center"/>
    </xf>
    <xf numFmtId="0" fontId="71" fillId="0" borderId="27" applyNumberFormat="0" applyFill="0" applyAlignment="0" applyProtection="0">
      <alignment vertical="center"/>
    </xf>
    <xf numFmtId="0" fontId="71" fillId="0" borderId="27" applyNumberFormat="0" applyFill="0" applyAlignment="0" applyProtection="0">
      <alignment vertical="center"/>
    </xf>
    <xf numFmtId="0" fontId="71" fillId="0" borderId="27" applyNumberFormat="0" applyFill="0" applyAlignment="0" applyProtection="0">
      <alignment vertical="center"/>
    </xf>
    <xf numFmtId="0" fontId="71" fillId="0" borderId="27" applyNumberFormat="0" applyFill="0" applyAlignment="0" applyProtection="0">
      <alignment vertical="center"/>
    </xf>
    <xf numFmtId="0" fontId="71" fillId="0" borderId="27" applyNumberFormat="0" applyFill="0" applyAlignment="0" applyProtection="0">
      <alignment vertical="center"/>
    </xf>
    <xf numFmtId="0" fontId="71" fillId="0" borderId="27" applyNumberFormat="0" applyFill="0" applyAlignment="0" applyProtection="0">
      <alignment vertical="center"/>
    </xf>
    <xf numFmtId="0" fontId="71" fillId="0" borderId="27" applyNumberFormat="0" applyFill="0" applyAlignment="0" applyProtection="0">
      <alignment vertical="center"/>
    </xf>
    <xf numFmtId="0" fontId="71" fillId="0" borderId="27" applyNumberFormat="0" applyFill="0" applyAlignment="0" applyProtection="0">
      <alignment vertical="center"/>
    </xf>
    <xf numFmtId="0" fontId="71" fillId="0" borderId="27" applyNumberFormat="0" applyFill="0" applyAlignment="0" applyProtection="0">
      <alignment vertical="center"/>
    </xf>
    <xf numFmtId="0" fontId="71" fillId="0" borderId="27" applyNumberFormat="0" applyFill="0" applyAlignment="0" applyProtection="0">
      <alignment vertical="center"/>
    </xf>
    <xf numFmtId="0" fontId="71" fillId="0" borderId="27" applyNumberFormat="0" applyFill="0" applyAlignment="0" applyProtection="0">
      <alignment vertical="center"/>
    </xf>
    <xf numFmtId="0" fontId="71" fillId="0" borderId="27" applyNumberFormat="0" applyFill="0" applyAlignment="0" applyProtection="0">
      <alignment vertical="center"/>
    </xf>
    <xf numFmtId="0" fontId="71" fillId="0" borderId="27" applyNumberFormat="0" applyFill="0" applyAlignment="0" applyProtection="0">
      <alignment vertical="center"/>
    </xf>
    <xf numFmtId="0" fontId="71" fillId="0" borderId="27" applyNumberFormat="0" applyFill="0" applyAlignment="0" applyProtection="0">
      <alignment vertical="center"/>
    </xf>
    <xf numFmtId="0" fontId="71" fillId="0" borderId="27" applyNumberFormat="0" applyFill="0" applyAlignment="0" applyProtection="0">
      <alignment vertical="center"/>
    </xf>
    <xf numFmtId="0" fontId="71" fillId="0" borderId="27" applyNumberFormat="0" applyFill="0" applyAlignment="0" applyProtection="0">
      <alignment vertical="center"/>
    </xf>
    <xf numFmtId="0" fontId="71" fillId="0" borderId="27" applyNumberFormat="0" applyFill="0" applyAlignment="0" applyProtection="0">
      <alignment vertical="center"/>
    </xf>
    <xf numFmtId="0" fontId="71" fillId="0" borderId="27" applyNumberFormat="0" applyFill="0" applyAlignment="0" applyProtection="0">
      <alignment vertical="center"/>
    </xf>
    <xf numFmtId="0" fontId="71" fillId="0" borderId="27" applyNumberFormat="0" applyFill="0" applyAlignment="0" applyProtection="0">
      <alignment vertical="center"/>
    </xf>
    <xf numFmtId="0" fontId="71" fillId="0" borderId="27" applyNumberFormat="0" applyFill="0" applyAlignment="0" applyProtection="0">
      <alignment vertical="center"/>
    </xf>
    <xf numFmtId="0" fontId="71" fillId="0" borderId="27" applyNumberFormat="0" applyFill="0" applyAlignment="0" applyProtection="0">
      <alignment vertical="center"/>
    </xf>
    <xf numFmtId="0" fontId="71" fillId="0" borderId="27" applyNumberFormat="0" applyFill="0" applyAlignment="0" applyProtection="0">
      <alignment vertical="center"/>
    </xf>
    <xf numFmtId="0" fontId="71" fillId="0" borderId="27" applyNumberFormat="0" applyFill="0" applyAlignment="0" applyProtection="0">
      <alignment vertical="center"/>
    </xf>
    <xf numFmtId="0" fontId="30" fillId="0" borderId="33" applyNumberFormat="0" applyFill="0" applyAlignment="0" applyProtection="0">
      <alignment vertical="center"/>
    </xf>
    <xf numFmtId="0" fontId="71" fillId="0" borderId="27" applyNumberFormat="0" applyFill="0" applyAlignment="0" applyProtection="0">
      <alignment vertical="center"/>
    </xf>
    <xf numFmtId="0" fontId="71" fillId="0" borderId="27" applyNumberFormat="0" applyFill="0" applyAlignment="0" applyProtection="0">
      <alignment vertical="center"/>
    </xf>
    <xf numFmtId="0" fontId="71" fillId="0" borderId="27" applyNumberFormat="0" applyFill="0" applyAlignment="0" applyProtection="0">
      <alignment vertical="center"/>
    </xf>
    <xf numFmtId="0" fontId="30" fillId="0" borderId="33" applyNumberFormat="0" applyFill="0" applyAlignment="0" applyProtection="0">
      <alignment vertical="center"/>
    </xf>
    <xf numFmtId="0" fontId="71" fillId="0" borderId="27" applyNumberFormat="0" applyFill="0" applyAlignment="0" applyProtection="0">
      <alignment vertical="center"/>
    </xf>
    <xf numFmtId="0" fontId="30" fillId="0" borderId="33" applyNumberFormat="0" applyFill="0" applyAlignment="0" applyProtection="0">
      <alignment vertical="center"/>
    </xf>
    <xf numFmtId="0" fontId="30" fillId="0" borderId="33" applyNumberFormat="0" applyFill="0" applyAlignment="0" applyProtection="0">
      <alignment vertical="center"/>
    </xf>
    <xf numFmtId="0" fontId="71" fillId="0" borderId="27" applyNumberFormat="0" applyFill="0" applyAlignment="0" applyProtection="0">
      <alignment vertical="center"/>
    </xf>
    <xf numFmtId="0" fontId="71" fillId="0" borderId="27" applyNumberFormat="0" applyFill="0" applyAlignment="0" applyProtection="0">
      <alignment vertical="center"/>
    </xf>
    <xf numFmtId="0" fontId="30" fillId="0" borderId="33" applyNumberFormat="0" applyFill="0" applyAlignment="0" applyProtection="0">
      <alignment vertical="center"/>
    </xf>
    <xf numFmtId="0" fontId="71" fillId="0" borderId="27" applyNumberFormat="0" applyFill="0" applyAlignment="0" applyProtection="0">
      <alignment vertical="center"/>
    </xf>
    <xf numFmtId="0" fontId="30" fillId="0" borderId="33" applyNumberFormat="0" applyFill="0" applyAlignment="0" applyProtection="0">
      <alignment vertical="center"/>
    </xf>
    <xf numFmtId="0" fontId="71" fillId="0" borderId="27" applyNumberFormat="0" applyFill="0" applyAlignment="0" applyProtection="0">
      <alignment vertical="center"/>
    </xf>
    <xf numFmtId="0" fontId="30" fillId="0" borderId="33" applyNumberFormat="0" applyFill="0" applyAlignment="0" applyProtection="0">
      <alignment vertical="center"/>
    </xf>
    <xf numFmtId="0" fontId="71" fillId="0" borderId="27" applyNumberFormat="0" applyFill="0" applyAlignment="0" applyProtection="0">
      <alignment vertical="center"/>
    </xf>
    <xf numFmtId="0" fontId="30" fillId="0" borderId="33" applyNumberFormat="0" applyFill="0" applyAlignment="0" applyProtection="0">
      <alignment vertical="center"/>
    </xf>
    <xf numFmtId="0" fontId="71" fillId="0" borderId="27" applyNumberFormat="0" applyFill="0" applyAlignment="0" applyProtection="0">
      <alignment vertical="center"/>
    </xf>
    <xf numFmtId="0" fontId="30"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30"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30"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30"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30"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30"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30"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30" fillId="0" borderId="0" applyNumberFormat="0" applyFill="0" applyBorder="0" applyAlignment="0" applyProtection="0">
      <alignment vertical="center"/>
    </xf>
    <xf numFmtId="0" fontId="30"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30"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30"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30"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30" fillId="0" borderId="0" applyNumberFormat="0" applyFill="0" applyBorder="0" applyAlignment="0" applyProtection="0">
      <alignment vertical="center"/>
    </xf>
    <xf numFmtId="0" fontId="71"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76" fillId="0" borderId="0" applyNumberFormat="0" applyFill="0" applyBorder="0" applyAlignment="0" applyProtection="0">
      <alignment vertical="center"/>
    </xf>
    <xf numFmtId="0" fontId="79" fillId="0" borderId="0" applyNumberFormat="0" applyFill="0" applyBorder="0" applyAlignment="0" applyProtection="0"/>
    <xf numFmtId="0" fontId="31" fillId="53" borderId="0" applyNumberFormat="0" applyBorder="0" applyAlignment="0" applyProtection="0">
      <alignment vertical="center"/>
    </xf>
    <xf numFmtId="0" fontId="63" fillId="13" borderId="0" applyNumberFormat="0" applyBorder="0" applyAlignment="0" applyProtection="0">
      <alignment vertical="center"/>
    </xf>
    <xf numFmtId="0" fontId="31" fillId="53" borderId="0" applyNumberFormat="0" applyBorder="0" applyAlignment="0" applyProtection="0">
      <alignment vertical="center"/>
    </xf>
    <xf numFmtId="0" fontId="63" fillId="13" borderId="0" applyNumberFormat="0" applyBorder="0" applyAlignment="0" applyProtection="0">
      <alignment vertical="center"/>
    </xf>
    <xf numFmtId="0" fontId="31" fillId="53" borderId="0" applyNumberFormat="0" applyBorder="0" applyAlignment="0" applyProtection="0">
      <alignment vertical="center"/>
    </xf>
    <xf numFmtId="0" fontId="63" fillId="13" borderId="0" applyNumberFormat="0" applyBorder="0" applyAlignment="0" applyProtection="0">
      <alignment vertical="center"/>
    </xf>
    <xf numFmtId="0" fontId="31" fillId="53" borderId="0" applyNumberFormat="0" applyBorder="0" applyAlignment="0" applyProtection="0">
      <alignment vertical="center"/>
    </xf>
    <xf numFmtId="0" fontId="63" fillId="13" borderId="0" applyNumberFormat="0" applyBorder="0" applyAlignment="0" applyProtection="0">
      <alignment vertical="center"/>
    </xf>
    <xf numFmtId="0" fontId="31" fillId="5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31" fillId="5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31" fillId="53" borderId="0" applyNumberFormat="0" applyBorder="0" applyAlignment="0" applyProtection="0">
      <alignment vertical="center"/>
    </xf>
    <xf numFmtId="0" fontId="31" fillId="53" borderId="0" applyNumberFormat="0" applyBorder="0" applyAlignment="0" applyProtection="0">
      <alignment vertical="center"/>
    </xf>
    <xf numFmtId="0" fontId="63" fillId="13" borderId="0" applyNumberFormat="0" applyBorder="0" applyAlignment="0" applyProtection="0">
      <alignment vertical="center"/>
    </xf>
    <xf numFmtId="0" fontId="31" fillId="53" borderId="0" applyNumberFormat="0" applyBorder="0" applyAlignment="0" applyProtection="0">
      <alignment vertical="center"/>
    </xf>
    <xf numFmtId="0" fontId="31" fillId="5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31" fillId="53" borderId="0" applyNumberFormat="0" applyBorder="0" applyAlignment="0" applyProtection="0">
      <alignment vertical="center"/>
    </xf>
    <xf numFmtId="0" fontId="63" fillId="13" borderId="0" applyNumberFormat="0" applyBorder="0" applyAlignment="0" applyProtection="0">
      <alignment vertical="center"/>
    </xf>
    <xf numFmtId="0" fontId="31" fillId="53" borderId="0" applyNumberFormat="0" applyBorder="0" applyAlignment="0" applyProtection="0">
      <alignment vertical="center"/>
    </xf>
    <xf numFmtId="0" fontId="63" fillId="13" borderId="0" applyNumberFormat="0" applyBorder="0" applyAlignment="0" applyProtection="0">
      <alignment vertical="center"/>
    </xf>
    <xf numFmtId="0" fontId="31" fillId="53" borderId="0" applyNumberFormat="0" applyBorder="0" applyAlignment="0" applyProtection="0">
      <alignment vertical="center"/>
    </xf>
    <xf numFmtId="0" fontId="63" fillId="13" borderId="0" applyNumberFormat="0" applyBorder="0" applyAlignment="0" applyProtection="0">
      <alignment vertical="center"/>
    </xf>
    <xf numFmtId="0" fontId="31" fillId="5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80" fillId="13" borderId="0" applyNumberFormat="0" applyBorder="0" applyAlignment="0" applyProtection="0">
      <alignment vertical="center"/>
    </xf>
    <xf numFmtId="0" fontId="80" fillId="13" borderId="0" applyNumberFormat="0" applyBorder="0" applyAlignment="0" applyProtection="0">
      <alignment vertical="center"/>
    </xf>
    <xf numFmtId="0" fontId="80" fillId="13" borderId="0" applyNumberFormat="0" applyBorder="0" applyAlignment="0" applyProtection="0">
      <alignment vertical="center"/>
    </xf>
    <xf numFmtId="0" fontId="80" fillId="13" borderId="0" applyNumberFormat="0" applyBorder="0" applyAlignment="0" applyProtection="0">
      <alignment vertical="center"/>
    </xf>
    <xf numFmtId="0" fontId="80"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81" fillId="13" borderId="0" applyNumberFormat="0" applyBorder="0" applyAlignment="0" applyProtection="0">
      <alignment vertical="center"/>
    </xf>
    <xf numFmtId="0" fontId="81" fillId="13" borderId="0" applyNumberFormat="0" applyBorder="0" applyAlignment="0" applyProtection="0">
      <alignment vertical="center"/>
    </xf>
    <xf numFmtId="0" fontId="81" fillId="13" borderId="0" applyNumberFormat="0" applyBorder="0" applyAlignment="0" applyProtection="0">
      <alignment vertical="center"/>
    </xf>
    <xf numFmtId="0" fontId="81" fillId="13" borderId="0" applyNumberFormat="0" applyBorder="0" applyAlignment="0" applyProtection="0">
      <alignment vertical="center"/>
    </xf>
    <xf numFmtId="0" fontId="81" fillId="13" borderId="0" applyNumberFormat="0" applyBorder="0" applyAlignment="0" applyProtection="0">
      <alignment vertical="center"/>
    </xf>
    <xf numFmtId="0" fontId="81"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80" fillId="13" borderId="0" applyNumberFormat="0" applyBorder="0" applyAlignment="0" applyProtection="0">
      <alignment vertical="center"/>
    </xf>
    <xf numFmtId="0" fontId="80" fillId="13" borderId="0" applyNumberFormat="0" applyBorder="0" applyAlignment="0" applyProtection="0">
      <alignment vertical="center"/>
    </xf>
    <xf numFmtId="0" fontId="80" fillId="13" borderId="0" applyNumberFormat="0" applyBorder="0" applyAlignment="0" applyProtection="0">
      <alignment vertical="center"/>
    </xf>
    <xf numFmtId="0" fontId="80" fillId="13" borderId="0" applyNumberFormat="0" applyBorder="0" applyAlignment="0" applyProtection="0">
      <alignment vertical="center"/>
    </xf>
    <xf numFmtId="0" fontId="80" fillId="13" borderId="0" applyNumberFormat="0" applyBorder="0" applyAlignment="0" applyProtection="0">
      <alignment vertical="center"/>
    </xf>
    <xf numFmtId="0" fontId="80" fillId="13" borderId="0" applyNumberFormat="0" applyBorder="0" applyAlignment="0" applyProtection="0">
      <alignment vertical="center"/>
    </xf>
    <xf numFmtId="0" fontId="80" fillId="13" borderId="0" applyNumberFormat="0" applyBorder="0" applyAlignment="0" applyProtection="0">
      <alignment vertical="center"/>
    </xf>
    <xf numFmtId="0" fontId="80" fillId="13" borderId="0" applyNumberFormat="0" applyBorder="0" applyAlignment="0" applyProtection="0">
      <alignment vertical="center"/>
    </xf>
    <xf numFmtId="0" fontId="80" fillId="13" borderId="0" applyNumberFormat="0" applyBorder="0" applyAlignment="0" applyProtection="0">
      <alignment vertical="center"/>
    </xf>
    <xf numFmtId="0" fontId="80" fillId="13" borderId="0" applyNumberFormat="0" applyBorder="0" applyAlignment="0" applyProtection="0">
      <alignment vertical="center"/>
    </xf>
    <xf numFmtId="0" fontId="80" fillId="13" borderId="0" applyNumberFormat="0" applyBorder="0" applyAlignment="0" applyProtection="0">
      <alignment vertical="center"/>
    </xf>
    <xf numFmtId="0" fontId="80" fillId="13" borderId="0" applyNumberFormat="0" applyBorder="0" applyAlignment="0" applyProtection="0">
      <alignment vertical="center"/>
    </xf>
    <xf numFmtId="0" fontId="80" fillId="13" borderId="0" applyNumberFormat="0" applyBorder="0" applyAlignment="0" applyProtection="0">
      <alignment vertical="center"/>
    </xf>
    <xf numFmtId="0" fontId="80" fillId="13" borderId="0" applyNumberFormat="0" applyBorder="0" applyAlignment="0" applyProtection="0">
      <alignment vertical="center"/>
    </xf>
    <xf numFmtId="0" fontId="80"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80" fillId="13" borderId="0" applyNumberFormat="0" applyBorder="0" applyAlignment="0" applyProtection="0">
      <alignment vertical="center"/>
    </xf>
    <xf numFmtId="0" fontId="80" fillId="13" borderId="0" applyNumberFormat="0" applyBorder="0" applyAlignment="0" applyProtection="0">
      <alignment vertical="center"/>
    </xf>
    <xf numFmtId="0" fontId="80" fillId="13" borderId="0" applyNumberFormat="0" applyBorder="0" applyAlignment="0" applyProtection="0">
      <alignment vertical="center"/>
    </xf>
    <xf numFmtId="0" fontId="80" fillId="13" borderId="0" applyNumberFormat="0" applyBorder="0" applyAlignment="0" applyProtection="0">
      <alignment vertical="center"/>
    </xf>
    <xf numFmtId="0" fontId="80" fillId="13" borderId="0" applyNumberFormat="0" applyBorder="0" applyAlignment="0" applyProtection="0">
      <alignment vertical="center"/>
    </xf>
    <xf numFmtId="0" fontId="80" fillId="13" borderId="0" applyNumberFormat="0" applyBorder="0" applyAlignment="0" applyProtection="0">
      <alignment vertical="center"/>
    </xf>
    <xf numFmtId="0" fontId="80" fillId="13" borderId="0" applyNumberFormat="0" applyBorder="0" applyAlignment="0" applyProtection="0">
      <alignment vertical="center"/>
    </xf>
    <xf numFmtId="0" fontId="80" fillId="13" borderId="0" applyNumberFormat="0" applyBorder="0" applyAlignment="0" applyProtection="0">
      <alignment vertical="center"/>
    </xf>
    <xf numFmtId="0" fontId="80" fillId="13" borderId="0" applyNumberFormat="0" applyBorder="0" applyAlignment="0" applyProtection="0">
      <alignment vertical="center"/>
    </xf>
    <xf numFmtId="0" fontId="80"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80" fillId="13" borderId="0" applyNumberFormat="0" applyBorder="0" applyAlignment="0" applyProtection="0">
      <alignment vertical="center"/>
    </xf>
    <xf numFmtId="0" fontId="80" fillId="13" borderId="0" applyNumberFormat="0" applyBorder="0" applyAlignment="0" applyProtection="0">
      <alignment vertical="center"/>
    </xf>
    <xf numFmtId="0" fontId="80" fillId="13" borderId="0" applyNumberFormat="0" applyBorder="0" applyAlignment="0" applyProtection="0">
      <alignment vertical="center"/>
    </xf>
    <xf numFmtId="0" fontId="80" fillId="13" borderId="0" applyNumberFormat="0" applyBorder="0" applyAlignment="0" applyProtection="0">
      <alignment vertical="center"/>
    </xf>
    <xf numFmtId="0" fontId="80" fillId="13" borderId="0" applyNumberFormat="0" applyBorder="0" applyAlignment="0" applyProtection="0">
      <alignment vertical="center"/>
    </xf>
    <xf numFmtId="0" fontId="80" fillId="13" borderId="0" applyNumberFormat="0" applyBorder="0" applyAlignment="0" applyProtection="0">
      <alignment vertical="center"/>
    </xf>
    <xf numFmtId="0" fontId="80" fillId="13" borderId="0" applyNumberFormat="0" applyBorder="0" applyAlignment="0" applyProtection="0">
      <alignment vertical="center"/>
    </xf>
    <xf numFmtId="0" fontId="80" fillId="13" borderId="0" applyNumberFormat="0" applyBorder="0" applyAlignment="0" applyProtection="0">
      <alignment vertical="center"/>
    </xf>
    <xf numFmtId="0" fontId="80" fillId="13" borderId="0" applyNumberFormat="0" applyBorder="0" applyAlignment="0" applyProtection="0">
      <alignment vertical="center"/>
    </xf>
    <xf numFmtId="0" fontId="80"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81" fillId="13" borderId="0" applyNumberFormat="0" applyBorder="0" applyAlignment="0" applyProtection="0">
      <alignment vertical="center"/>
    </xf>
    <xf numFmtId="0" fontId="81" fillId="13" borderId="0" applyNumberFormat="0" applyBorder="0" applyAlignment="0" applyProtection="0">
      <alignment vertical="center"/>
    </xf>
    <xf numFmtId="0" fontId="81" fillId="13" borderId="0" applyNumberFormat="0" applyBorder="0" applyAlignment="0" applyProtection="0">
      <alignment vertical="center"/>
    </xf>
    <xf numFmtId="0" fontId="81" fillId="13" borderId="0" applyNumberFormat="0" applyBorder="0" applyAlignment="0" applyProtection="0">
      <alignment vertical="center"/>
    </xf>
    <xf numFmtId="0" fontId="81" fillId="13" borderId="0" applyNumberFormat="0" applyBorder="0" applyAlignment="0" applyProtection="0">
      <alignment vertical="center"/>
    </xf>
    <xf numFmtId="0" fontId="81"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81"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3" fillId="13" borderId="0" applyNumberFormat="0" applyBorder="0" applyAlignment="0" applyProtection="0">
      <alignment vertical="center"/>
    </xf>
    <xf numFmtId="0" fontId="6" fillId="0" borderId="0"/>
    <xf numFmtId="0" fontId="6" fillId="0" borderId="0"/>
    <xf numFmtId="0" fontId="6" fillId="0" borderId="0">
      <alignment vertical="center"/>
    </xf>
    <xf numFmtId="0" fontId="6" fillId="0" borderId="0"/>
    <xf numFmtId="0" fontId="6" fillId="0" borderId="0"/>
    <xf numFmtId="0" fontId="59" fillId="0" borderId="0">
      <alignment vertical="center"/>
    </xf>
    <xf numFmtId="0" fontId="6" fillId="0" borderId="0">
      <alignment vertical="center"/>
    </xf>
    <xf numFmtId="0" fontId="6" fillId="0" borderId="0"/>
    <xf numFmtId="0" fontId="26" fillId="0" borderId="0">
      <alignment vertical="center"/>
    </xf>
    <xf numFmtId="0" fontId="59" fillId="0" borderId="0">
      <alignment vertical="center"/>
    </xf>
    <xf numFmtId="0" fontId="6" fillId="0" borderId="0"/>
    <xf numFmtId="0" fontId="6" fillId="0" borderId="0"/>
    <xf numFmtId="0" fontId="6" fillId="0" borderId="0"/>
    <xf numFmtId="0" fontId="26" fillId="0" borderId="0">
      <alignment vertical="center"/>
    </xf>
    <xf numFmtId="0" fontId="6" fillId="0" borderId="0"/>
    <xf numFmtId="0" fontId="6" fillId="0" borderId="0"/>
    <xf numFmtId="0" fontId="6" fillId="0" borderId="0"/>
    <xf numFmtId="0" fontId="6" fillId="0" borderId="0">
      <alignment vertical="center"/>
    </xf>
    <xf numFmtId="0" fontId="6" fillId="0" borderId="0"/>
    <xf numFmtId="0" fontId="6" fillId="0" borderId="0">
      <alignment vertical="center"/>
    </xf>
    <xf numFmtId="0" fontId="6" fillId="0" borderId="0">
      <alignment vertical="center"/>
    </xf>
    <xf numFmtId="0" fontId="6" fillId="0" borderId="0"/>
    <xf numFmtId="0" fontId="59" fillId="0" borderId="0">
      <alignment vertical="center"/>
    </xf>
    <xf numFmtId="0" fontId="6" fillId="0" borderId="0">
      <alignment vertical="center"/>
    </xf>
    <xf numFmtId="0" fontId="6" fillId="0" borderId="0">
      <alignment vertical="center"/>
    </xf>
    <xf numFmtId="0" fontId="6" fillId="0" borderId="0"/>
    <xf numFmtId="0" fontId="6" fillId="0" borderId="0">
      <alignment vertical="center"/>
    </xf>
    <xf numFmtId="0" fontId="6" fillId="0" borderId="0">
      <alignment vertical="center"/>
    </xf>
    <xf numFmtId="0" fontId="54" fillId="0" borderId="0"/>
    <xf numFmtId="0" fontId="26" fillId="0" borderId="0">
      <alignment vertical="center"/>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59" fillId="0" borderId="0">
      <alignment vertical="center"/>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6" fillId="0" borderId="0">
      <alignment vertical="center"/>
    </xf>
    <xf numFmtId="0" fontId="6" fillId="0" borderId="0">
      <alignment vertical="center"/>
    </xf>
    <xf numFmtId="0" fontId="6" fillId="0" borderId="0"/>
    <xf numFmtId="0" fontId="6" fillId="0" borderId="0"/>
    <xf numFmtId="0" fontId="6" fillId="0" borderId="0"/>
    <xf numFmtId="0" fontId="6" fillId="0" borderId="0"/>
    <xf numFmtId="0" fontId="26" fillId="0" borderId="0">
      <alignment vertical="center"/>
    </xf>
    <xf numFmtId="0" fontId="26" fillId="0" borderId="0">
      <alignment vertical="center"/>
    </xf>
    <xf numFmtId="0" fontId="26" fillId="0" borderId="0">
      <alignment vertical="center"/>
    </xf>
    <xf numFmtId="0" fontId="59" fillId="0" borderId="0">
      <alignment vertical="center"/>
    </xf>
    <xf numFmtId="0" fontId="6" fillId="0" borderId="0"/>
    <xf numFmtId="0" fontId="6" fillId="0" borderId="0">
      <alignment vertical="center"/>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alignment vertical="center"/>
    </xf>
    <xf numFmtId="0" fontId="6" fillId="0" borderId="0"/>
    <xf numFmtId="0" fontId="6" fillId="0" borderId="0"/>
    <xf numFmtId="0" fontId="6" fillId="0" borderId="0"/>
    <xf numFmtId="0" fontId="6" fillId="0" borderId="0">
      <alignment vertical="center"/>
    </xf>
    <xf numFmtId="0" fontId="6" fillId="0" borderId="0">
      <alignment vertical="center"/>
    </xf>
    <xf numFmtId="0" fontId="6" fillId="0" borderId="0"/>
    <xf numFmtId="0" fontId="6" fillId="0" borderId="0"/>
    <xf numFmtId="0" fontId="6" fillId="0" borderId="0"/>
    <xf numFmtId="0" fontId="6" fillId="0" borderId="0">
      <alignment vertical="center"/>
    </xf>
    <xf numFmtId="0" fontId="6" fillId="0" borderId="0"/>
    <xf numFmtId="0" fontId="6" fillId="0" borderId="0">
      <alignment vertical="center"/>
    </xf>
    <xf numFmtId="0" fontId="6" fillId="0" borderId="0"/>
    <xf numFmtId="0" fontId="6" fillId="0" borderId="0">
      <alignment vertical="center"/>
    </xf>
    <xf numFmtId="0" fontId="6" fillId="0" borderId="0"/>
    <xf numFmtId="0" fontId="6" fillId="0" borderId="0">
      <alignment vertical="center"/>
    </xf>
    <xf numFmtId="0" fontId="6" fillId="0" borderId="0"/>
    <xf numFmtId="0" fontId="6" fillId="0" borderId="0"/>
    <xf numFmtId="0" fontId="6" fillId="0" borderId="0"/>
    <xf numFmtId="0" fontId="59" fillId="0" borderId="0">
      <alignment vertical="center"/>
    </xf>
    <xf numFmtId="0" fontId="59" fillId="0" borderId="0">
      <alignment vertical="center"/>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59" fillId="0" borderId="0">
      <alignment vertical="center"/>
    </xf>
    <xf numFmtId="0" fontId="6" fillId="0" borderId="0"/>
    <xf numFmtId="0" fontId="6" fillId="0" borderId="0"/>
    <xf numFmtId="0" fontId="6" fillId="0" borderId="0"/>
    <xf numFmtId="0" fontId="6" fillId="0" borderId="0"/>
    <xf numFmtId="0" fontId="6" fillId="0" borderId="0">
      <alignment vertical="center"/>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59" fillId="0" borderId="0">
      <alignment vertical="center"/>
    </xf>
    <xf numFmtId="0" fontId="6" fillId="0" borderId="0"/>
    <xf numFmtId="0" fontId="6" fillId="0" borderId="0">
      <alignment vertical="center"/>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59" fillId="0" borderId="0">
      <alignment vertical="center"/>
    </xf>
    <xf numFmtId="0" fontId="6" fillId="0" borderId="0"/>
    <xf numFmtId="0" fontId="6" fillId="0" borderId="0">
      <alignment vertical="center"/>
    </xf>
    <xf numFmtId="0" fontId="6" fillId="0" borderId="0"/>
    <xf numFmtId="0" fontId="6" fillId="0" borderId="0"/>
    <xf numFmtId="0" fontId="6" fillId="0" borderId="0">
      <alignment vertical="center"/>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59" fillId="0" borderId="0">
      <alignment vertical="center"/>
    </xf>
    <xf numFmtId="0" fontId="6" fillId="0" borderId="0">
      <alignment vertical="center"/>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59" fillId="0" borderId="0">
      <alignment vertical="center"/>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59" fillId="0" borderId="0">
      <alignment vertical="center"/>
    </xf>
    <xf numFmtId="0" fontId="6" fillId="0" borderId="0"/>
    <xf numFmtId="0" fontId="6" fillId="0" borderId="0"/>
    <xf numFmtId="0" fontId="6" fillId="0" borderId="0"/>
    <xf numFmtId="0" fontId="6" fillId="0" borderId="0">
      <alignment vertical="center"/>
    </xf>
    <xf numFmtId="0" fontId="59" fillId="0" borderId="0">
      <alignment vertical="center"/>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alignment vertical="center"/>
    </xf>
    <xf numFmtId="0" fontId="6" fillId="0" borderId="0"/>
    <xf numFmtId="0" fontId="6" fillId="0" borderId="0"/>
    <xf numFmtId="0" fontId="6" fillId="0" borderId="0"/>
    <xf numFmtId="0" fontId="59" fillId="0" borderId="0">
      <alignment vertical="center"/>
    </xf>
    <xf numFmtId="0" fontId="6" fillId="0" borderId="0">
      <alignment vertical="center"/>
    </xf>
    <xf numFmtId="0" fontId="6" fillId="0" borderId="0">
      <alignment vertical="center"/>
    </xf>
    <xf numFmtId="0" fontId="6" fillId="0" borderId="0"/>
    <xf numFmtId="0" fontId="59" fillId="0" borderId="0">
      <alignment vertical="center"/>
    </xf>
    <xf numFmtId="0" fontId="6" fillId="0" borderId="0"/>
    <xf numFmtId="0" fontId="59" fillId="0" borderId="0">
      <alignment vertical="center"/>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59" fillId="0" borderId="0">
      <alignment vertical="center"/>
    </xf>
    <xf numFmtId="0" fontId="6" fillId="0" borderId="0"/>
    <xf numFmtId="0" fontId="6" fillId="0" borderId="0"/>
    <xf numFmtId="0" fontId="6" fillId="0" borderId="0">
      <alignment vertical="center"/>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59" fillId="0" borderId="0">
      <alignment vertical="center"/>
    </xf>
    <xf numFmtId="0" fontId="6" fillId="0" borderId="0"/>
    <xf numFmtId="0" fontId="6" fillId="0" borderId="0">
      <alignment vertical="center"/>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59" fillId="0" borderId="0">
      <alignment vertical="center"/>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alignment vertical="center"/>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alignment vertical="center"/>
    </xf>
    <xf numFmtId="0" fontId="6" fillId="0" borderId="0"/>
    <xf numFmtId="0" fontId="6" fillId="0" borderId="0">
      <alignment vertical="center"/>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alignment vertical="center"/>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59" fillId="0" borderId="0">
      <alignment vertical="center"/>
    </xf>
    <xf numFmtId="0" fontId="26" fillId="0" borderId="0">
      <alignment vertical="center"/>
    </xf>
    <xf numFmtId="0" fontId="59" fillId="0" borderId="0">
      <alignment vertical="center"/>
    </xf>
    <xf numFmtId="0" fontId="59" fillId="0" borderId="0">
      <alignment vertical="center"/>
    </xf>
    <xf numFmtId="0" fontId="59" fillId="0" borderId="0">
      <alignment vertical="center"/>
    </xf>
    <xf numFmtId="0" fontId="26" fillId="0" borderId="0">
      <alignment vertical="center"/>
    </xf>
    <xf numFmtId="0" fontId="59" fillId="0" borderId="0">
      <alignment vertical="center"/>
    </xf>
    <xf numFmtId="0" fontId="26" fillId="0" borderId="0">
      <alignment vertical="center"/>
    </xf>
    <xf numFmtId="0" fontId="59" fillId="0" borderId="0">
      <alignment vertical="center"/>
    </xf>
    <xf numFmtId="0" fontId="26" fillId="0" borderId="0">
      <alignment vertical="center"/>
    </xf>
    <xf numFmtId="0" fontId="59" fillId="0" borderId="0">
      <alignment vertical="center"/>
    </xf>
    <xf numFmtId="0" fontId="59" fillId="0" borderId="0">
      <alignment vertical="center"/>
    </xf>
    <xf numFmtId="0" fontId="26" fillId="0" borderId="0">
      <alignment vertical="center"/>
    </xf>
    <xf numFmtId="0" fontId="59" fillId="0" borderId="0">
      <alignment vertical="center"/>
    </xf>
    <xf numFmtId="0" fontId="26" fillId="0" borderId="0">
      <alignment vertical="center"/>
    </xf>
    <xf numFmtId="0" fontId="6" fillId="0" borderId="0">
      <alignment vertical="center"/>
    </xf>
    <xf numFmtId="0" fontId="6" fillId="0" borderId="0">
      <alignment vertical="center"/>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alignment vertical="center"/>
    </xf>
    <xf numFmtId="0" fontId="6" fillId="0" borderId="0">
      <alignment vertical="center"/>
    </xf>
    <xf numFmtId="0" fontId="2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xf numFmtId="0" fontId="6" fillId="0" borderId="0"/>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xf numFmtId="0" fontId="6" fillId="0" borderId="0"/>
    <xf numFmtId="0" fontId="6" fillId="0" borderId="0"/>
    <xf numFmtId="0" fontId="6" fillId="0" borderId="0"/>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alignment vertical="center"/>
    </xf>
    <xf numFmtId="0" fontId="6" fillId="0" borderId="0">
      <alignment vertical="center"/>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alignment vertical="center"/>
    </xf>
    <xf numFmtId="0" fontId="6" fillId="0" borderId="0">
      <alignment vertical="center"/>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alignment vertical="center"/>
    </xf>
    <xf numFmtId="0" fontId="6" fillId="0" borderId="0">
      <alignment vertical="center"/>
    </xf>
    <xf numFmtId="0" fontId="6" fillId="0" borderId="0"/>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alignment vertical="center"/>
    </xf>
    <xf numFmtId="0" fontId="6" fillId="0" borderId="0">
      <alignment vertical="center"/>
    </xf>
    <xf numFmtId="0" fontId="6" fillId="0" borderId="0">
      <alignment vertical="center"/>
    </xf>
    <xf numFmtId="0" fontId="6" fillId="0" borderId="0"/>
    <xf numFmtId="0" fontId="6" fillId="0" borderId="0">
      <alignment vertical="center"/>
    </xf>
    <xf numFmtId="0" fontId="6" fillId="0" borderId="0">
      <alignment vertical="center"/>
    </xf>
    <xf numFmtId="0" fontId="6" fillId="0" borderId="0">
      <alignment vertical="center"/>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alignment vertical="center"/>
    </xf>
    <xf numFmtId="0" fontId="6" fillId="0" borderId="0">
      <alignment vertical="center"/>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alignment vertical="center"/>
    </xf>
    <xf numFmtId="0" fontId="6" fillId="0" borderId="0">
      <alignment vertical="center"/>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alignment vertical="center"/>
    </xf>
    <xf numFmtId="0" fontId="6" fillId="0" borderId="0">
      <alignment vertical="center"/>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alignment vertical="center"/>
    </xf>
    <xf numFmtId="0" fontId="6" fillId="0" borderId="0">
      <alignment vertical="center"/>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alignment vertical="center"/>
    </xf>
    <xf numFmtId="0" fontId="6" fillId="0" borderId="0">
      <alignment vertical="center"/>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alignment vertical="center"/>
    </xf>
    <xf numFmtId="0" fontId="6" fillId="0" borderId="0">
      <alignment vertical="center"/>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59" fillId="0" borderId="0">
      <alignment vertical="center"/>
    </xf>
    <xf numFmtId="0" fontId="26" fillId="0" borderId="0">
      <alignment vertical="center"/>
    </xf>
    <xf numFmtId="0" fontId="59" fillId="0" borderId="0">
      <alignment vertical="center"/>
    </xf>
    <xf numFmtId="0" fontId="26" fillId="0" borderId="0">
      <alignment vertical="center"/>
    </xf>
    <xf numFmtId="0" fontId="59" fillId="0" borderId="0">
      <alignment vertical="center"/>
    </xf>
    <xf numFmtId="0" fontId="26" fillId="0" borderId="0">
      <alignment vertical="center"/>
    </xf>
    <xf numFmtId="0" fontId="59" fillId="0" borderId="0">
      <alignment vertical="center"/>
    </xf>
    <xf numFmtId="0" fontId="26" fillId="0" borderId="0">
      <alignment vertical="center"/>
    </xf>
    <xf numFmtId="0" fontId="59" fillId="0" borderId="0">
      <alignment vertical="center"/>
    </xf>
    <xf numFmtId="0" fontId="26" fillId="0" borderId="0">
      <alignment vertical="center"/>
    </xf>
    <xf numFmtId="0" fontId="59" fillId="0" borderId="0">
      <alignment vertical="center"/>
    </xf>
    <xf numFmtId="0" fontId="26" fillId="0" borderId="0">
      <alignment vertical="center"/>
    </xf>
    <xf numFmtId="0" fontId="59" fillId="0" borderId="0">
      <alignment vertical="center"/>
    </xf>
    <xf numFmtId="0" fontId="26" fillId="0" borderId="0">
      <alignment vertical="center"/>
    </xf>
    <xf numFmtId="0" fontId="59" fillId="0" borderId="0">
      <alignment vertical="center"/>
    </xf>
    <xf numFmtId="0" fontId="26" fillId="0" borderId="0">
      <alignment vertical="center"/>
    </xf>
    <xf numFmtId="0" fontId="59" fillId="0" borderId="0">
      <alignment vertical="center"/>
    </xf>
    <xf numFmtId="0" fontId="26" fillId="0" borderId="0">
      <alignment vertical="center"/>
    </xf>
    <xf numFmtId="0" fontId="26" fillId="0" borderId="0">
      <alignment vertical="center"/>
    </xf>
    <xf numFmtId="0" fontId="26" fillId="0" borderId="0">
      <alignment vertical="center"/>
    </xf>
    <xf numFmtId="0" fontId="6" fillId="0" borderId="0">
      <alignment vertical="center"/>
    </xf>
    <xf numFmtId="0" fontId="6" fillId="0" borderId="0">
      <alignment vertical="center"/>
    </xf>
    <xf numFmtId="0" fontId="59" fillId="0" borderId="0">
      <alignment vertical="center"/>
    </xf>
    <xf numFmtId="0" fontId="59"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6" fillId="0" borderId="0">
      <alignment vertical="center"/>
    </xf>
    <xf numFmtId="0" fontId="6" fillId="0" borderId="0">
      <alignment vertical="center"/>
    </xf>
    <xf numFmtId="0" fontId="26" fillId="0" borderId="0">
      <alignment vertical="center"/>
    </xf>
    <xf numFmtId="0" fontId="59"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6" fillId="0" borderId="0">
      <alignment vertical="center"/>
    </xf>
    <xf numFmtId="0" fontId="6" fillId="0" borderId="0">
      <alignment vertical="center"/>
    </xf>
    <xf numFmtId="0" fontId="6" fillId="0" borderId="0">
      <alignment vertical="center"/>
    </xf>
    <xf numFmtId="0" fontId="59" fillId="0" borderId="0">
      <alignment vertical="center"/>
    </xf>
    <xf numFmtId="0" fontId="59" fillId="0" borderId="0">
      <alignment vertical="center"/>
    </xf>
    <xf numFmtId="0" fontId="59" fillId="0" borderId="0">
      <alignment vertical="center"/>
    </xf>
    <xf numFmtId="0" fontId="59" fillId="0" borderId="0">
      <alignment vertical="center"/>
    </xf>
    <xf numFmtId="0" fontId="59"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59" fillId="0" borderId="0">
      <alignment vertical="center"/>
    </xf>
    <xf numFmtId="0" fontId="26" fillId="0" borderId="0">
      <alignment vertical="center"/>
    </xf>
    <xf numFmtId="0" fontId="6" fillId="0" borderId="0">
      <alignment vertical="center"/>
    </xf>
    <xf numFmtId="0" fontId="6" fillId="0" borderId="0">
      <alignment vertical="center"/>
    </xf>
    <xf numFmtId="0" fontId="59" fillId="0" borderId="0">
      <alignment vertical="center"/>
    </xf>
    <xf numFmtId="0" fontId="59"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59" fillId="0" borderId="0">
      <alignment vertical="center"/>
    </xf>
    <xf numFmtId="0" fontId="59" fillId="0" borderId="0">
      <alignment vertical="center"/>
    </xf>
    <xf numFmtId="0" fontId="59" fillId="0" borderId="0">
      <alignment vertical="center"/>
    </xf>
    <xf numFmtId="0" fontId="59" fillId="0" borderId="0">
      <alignment vertical="center"/>
    </xf>
    <xf numFmtId="0" fontId="59" fillId="0" borderId="0">
      <alignment vertical="center"/>
    </xf>
    <xf numFmtId="0" fontId="59" fillId="0" borderId="0">
      <alignment vertical="center"/>
    </xf>
    <xf numFmtId="0" fontId="6" fillId="0" borderId="0">
      <alignment vertical="center"/>
    </xf>
    <xf numFmtId="0" fontId="6" fillId="0" borderId="0">
      <alignment vertical="center"/>
    </xf>
    <xf numFmtId="0" fontId="59" fillId="0" borderId="0">
      <alignment vertical="center"/>
    </xf>
    <xf numFmtId="0" fontId="59"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6" fillId="0" borderId="0">
      <alignment vertical="center"/>
    </xf>
    <xf numFmtId="0" fontId="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6" fillId="0" borderId="0">
      <alignment vertical="center"/>
    </xf>
    <xf numFmtId="0" fontId="6" fillId="0" borderId="0">
      <alignment vertical="center"/>
    </xf>
    <xf numFmtId="0" fontId="26" fillId="0" borderId="0">
      <alignment vertical="center"/>
    </xf>
    <xf numFmtId="0" fontId="26" fillId="0" borderId="0">
      <alignment vertical="center"/>
    </xf>
    <xf numFmtId="0" fontId="26" fillId="0" borderId="0">
      <alignment vertical="center"/>
    </xf>
    <xf numFmtId="0" fontId="59" fillId="0" borderId="0">
      <alignment vertical="center"/>
    </xf>
    <xf numFmtId="0" fontId="59" fillId="0" borderId="0">
      <alignment vertical="center"/>
    </xf>
    <xf numFmtId="0" fontId="59" fillId="0" borderId="0">
      <alignment vertical="center"/>
    </xf>
    <xf numFmtId="0" fontId="59" fillId="0" borderId="0">
      <alignment vertical="center"/>
    </xf>
    <xf numFmtId="0" fontId="59" fillId="0" borderId="0">
      <alignment vertical="center"/>
    </xf>
    <xf numFmtId="0" fontId="59" fillId="0" borderId="0">
      <alignment vertical="center"/>
    </xf>
    <xf numFmtId="0" fontId="59" fillId="0" borderId="0">
      <alignment vertical="center"/>
    </xf>
    <xf numFmtId="0" fontId="6" fillId="0" borderId="0">
      <alignment vertical="center"/>
    </xf>
    <xf numFmtId="0" fontId="6" fillId="0" borderId="0">
      <alignment vertical="center"/>
    </xf>
    <xf numFmtId="0" fontId="59" fillId="0" borderId="0">
      <alignment vertical="center"/>
    </xf>
    <xf numFmtId="0" fontId="59" fillId="0" borderId="0">
      <alignment vertical="center"/>
    </xf>
    <xf numFmtId="0" fontId="59" fillId="0" borderId="0">
      <alignment vertical="center"/>
    </xf>
    <xf numFmtId="0" fontId="59" fillId="0" borderId="0">
      <alignment vertical="center"/>
    </xf>
    <xf numFmtId="0" fontId="59" fillId="0" borderId="0">
      <alignment vertical="center"/>
    </xf>
    <xf numFmtId="0" fontId="59" fillId="0" borderId="0">
      <alignment vertical="center"/>
    </xf>
    <xf numFmtId="0" fontId="59" fillId="0" borderId="0">
      <alignment vertical="center"/>
    </xf>
    <xf numFmtId="0" fontId="59" fillId="0" borderId="0">
      <alignment vertical="center"/>
    </xf>
    <xf numFmtId="0" fontId="59" fillId="0" borderId="0">
      <alignment vertical="center"/>
    </xf>
    <xf numFmtId="0" fontId="59" fillId="0" borderId="0">
      <alignment vertical="center"/>
    </xf>
    <xf numFmtId="0" fontId="6" fillId="0" borderId="0">
      <alignment vertical="center"/>
    </xf>
    <xf numFmtId="0" fontId="6" fillId="0" borderId="0">
      <alignment vertical="center"/>
    </xf>
    <xf numFmtId="0" fontId="59" fillId="0" borderId="0">
      <alignment vertical="center"/>
    </xf>
    <xf numFmtId="0" fontId="59" fillId="0" borderId="0">
      <alignment vertical="center"/>
    </xf>
    <xf numFmtId="0" fontId="59" fillId="0" borderId="0">
      <alignment vertical="center"/>
    </xf>
    <xf numFmtId="0" fontId="59" fillId="0" borderId="0">
      <alignment vertical="center"/>
    </xf>
    <xf numFmtId="0" fontId="59" fillId="0" borderId="0">
      <alignment vertical="center"/>
    </xf>
    <xf numFmtId="0" fontId="59" fillId="0" borderId="0">
      <alignment vertical="center"/>
    </xf>
    <xf numFmtId="0" fontId="59" fillId="0" borderId="0">
      <alignment vertical="center"/>
    </xf>
    <xf numFmtId="0" fontId="59" fillId="0" borderId="0">
      <alignment vertical="center"/>
    </xf>
    <xf numFmtId="0" fontId="59" fillId="0" borderId="0">
      <alignment vertical="center"/>
    </xf>
    <xf numFmtId="0" fontId="59" fillId="0" borderId="0">
      <alignment vertical="center"/>
    </xf>
    <xf numFmtId="0" fontId="6" fillId="0" borderId="0">
      <alignment vertical="center"/>
    </xf>
    <xf numFmtId="0" fontId="6" fillId="0" borderId="0">
      <alignment vertical="center"/>
    </xf>
    <xf numFmtId="0" fontId="59" fillId="0" borderId="0">
      <alignment vertical="center"/>
    </xf>
    <xf numFmtId="0" fontId="59"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59" fillId="0" borderId="0">
      <alignment vertical="center"/>
    </xf>
    <xf numFmtId="0" fontId="59" fillId="0" borderId="0">
      <alignment vertical="center"/>
    </xf>
    <xf numFmtId="0" fontId="59" fillId="0" borderId="0">
      <alignment vertical="center"/>
    </xf>
    <xf numFmtId="0" fontId="59"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54" fillId="0" borderId="0"/>
    <xf numFmtId="0" fontId="26" fillId="0" borderId="0">
      <alignment vertical="center"/>
    </xf>
    <xf numFmtId="0" fontId="26" fillId="0" borderId="0">
      <alignment vertical="center"/>
    </xf>
    <xf numFmtId="0" fontId="26" fillId="0" borderId="0">
      <alignment vertical="center"/>
    </xf>
    <xf numFmtId="0" fontId="59" fillId="0" borderId="0">
      <alignment vertical="center"/>
    </xf>
    <xf numFmtId="0" fontId="26" fillId="0" borderId="0">
      <alignment vertical="center"/>
    </xf>
    <xf numFmtId="0" fontId="26" fillId="0" borderId="0">
      <alignment vertical="center"/>
    </xf>
    <xf numFmtId="0" fontId="59" fillId="0" borderId="0">
      <alignment vertical="center"/>
    </xf>
    <xf numFmtId="0" fontId="26" fillId="0" borderId="0">
      <alignment vertical="center"/>
    </xf>
    <xf numFmtId="0" fontId="59" fillId="0" borderId="0">
      <alignment vertical="center"/>
    </xf>
    <xf numFmtId="0" fontId="26" fillId="0" borderId="0">
      <alignment vertical="center"/>
    </xf>
    <xf numFmtId="0" fontId="6" fillId="0" borderId="0">
      <alignment vertical="center"/>
    </xf>
    <xf numFmtId="0" fontId="6" fillId="0" borderId="0">
      <alignment vertical="center"/>
    </xf>
    <xf numFmtId="0" fontId="6" fillId="0" borderId="0"/>
    <xf numFmtId="0" fontId="6" fillId="0" borderId="0"/>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6" fillId="0" borderId="0">
      <alignment vertical="center"/>
    </xf>
    <xf numFmtId="0" fontId="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6" fillId="0" borderId="0"/>
    <xf numFmtId="0" fontId="6" fillId="0" borderId="0"/>
    <xf numFmtId="0" fontId="6" fillId="0" borderId="0"/>
    <xf numFmtId="0" fontId="6" fillId="0" borderId="0"/>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6" fillId="0" borderId="0"/>
    <xf numFmtId="0" fontId="26" fillId="0" borderId="0">
      <alignment vertical="center"/>
    </xf>
    <xf numFmtId="0" fontId="6" fillId="0" borderId="0">
      <alignment vertical="center"/>
    </xf>
    <xf numFmtId="0" fontId="6" fillId="0" borderId="0">
      <alignment vertical="center"/>
    </xf>
    <xf numFmtId="0" fontId="6" fillId="0" borderId="0"/>
    <xf numFmtId="0" fontId="6" fillId="0" borderId="0"/>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6" fillId="0" borderId="0"/>
    <xf numFmtId="0" fontId="6" fillId="0" borderId="0"/>
    <xf numFmtId="0" fontId="6" fillId="0" borderId="0"/>
    <xf numFmtId="0" fontId="6" fillId="0" borderId="0"/>
    <xf numFmtId="0" fontId="6" fillId="0" borderId="0"/>
    <xf numFmtId="0" fontId="6" fillId="0" borderId="0"/>
    <xf numFmtId="0" fontId="6" fillId="0" borderId="0">
      <alignment vertical="center"/>
    </xf>
    <xf numFmtId="0" fontId="6" fillId="0" borderId="0">
      <alignment vertical="center"/>
    </xf>
    <xf numFmtId="0" fontId="6" fillId="0" borderId="0"/>
    <xf numFmtId="0" fontId="6" fillId="0" borderId="0"/>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6" fillId="0" borderId="0">
      <alignment vertical="center"/>
    </xf>
    <xf numFmtId="0" fontId="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6" fillId="0" borderId="0">
      <alignment vertical="center"/>
    </xf>
    <xf numFmtId="0" fontId="6" fillId="0" borderId="0">
      <alignment vertical="center"/>
    </xf>
    <xf numFmtId="0" fontId="26" fillId="0" borderId="0">
      <alignment vertical="center"/>
    </xf>
    <xf numFmtId="0" fontId="26" fillId="0" borderId="0">
      <alignment vertical="center"/>
    </xf>
    <xf numFmtId="0" fontId="26" fillId="0" borderId="0">
      <alignment vertical="center"/>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alignment vertical="center"/>
    </xf>
    <xf numFmtId="0" fontId="6" fillId="0" borderId="0">
      <alignment vertical="center"/>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alignment vertical="center"/>
    </xf>
    <xf numFmtId="0" fontId="6" fillId="0" borderId="0">
      <alignment vertical="center"/>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alignment vertical="center"/>
    </xf>
    <xf numFmtId="0" fontId="6" fillId="0" borderId="0">
      <alignment vertical="center"/>
    </xf>
    <xf numFmtId="0" fontId="6" fillId="0" borderId="0"/>
    <xf numFmtId="0" fontId="6" fillId="0" borderId="0"/>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6" fillId="0" borderId="0"/>
    <xf numFmtId="0" fontId="6" fillId="0" borderId="0"/>
    <xf numFmtId="0" fontId="59" fillId="0" borderId="0">
      <alignment vertical="center"/>
    </xf>
    <xf numFmtId="0" fontId="26" fillId="0" borderId="0">
      <alignment vertical="center"/>
    </xf>
    <xf numFmtId="0" fontId="59" fillId="0" borderId="0">
      <alignment vertical="center"/>
    </xf>
    <xf numFmtId="0" fontId="26" fillId="0" borderId="0">
      <alignment vertical="center"/>
    </xf>
    <xf numFmtId="0" fontId="59" fillId="0" borderId="0">
      <alignment vertical="center"/>
    </xf>
    <xf numFmtId="0" fontId="26" fillId="0" borderId="0">
      <alignment vertical="center"/>
    </xf>
    <xf numFmtId="0" fontId="26" fillId="0" borderId="0">
      <alignment vertical="center"/>
    </xf>
    <xf numFmtId="0" fontId="26" fillId="0" borderId="0">
      <alignment vertical="center"/>
    </xf>
    <xf numFmtId="0" fontId="59" fillId="0" borderId="0">
      <alignment vertical="center"/>
    </xf>
    <xf numFmtId="0" fontId="59" fillId="0" borderId="0">
      <alignment vertical="center"/>
    </xf>
    <xf numFmtId="0" fontId="26" fillId="0" borderId="0">
      <alignment vertical="center"/>
    </xf>
    <xf numFmtId="0" fontId="26" fillId="0" borderId="0">
      <alignment vertical="center"/>
    </xf>
    <xf numFmtId="0" fontId="26" fillId="0" borderId="0">
      <alignment vertical="center"/>
    </xf>
    <xf numFmtId="0" fontId="59"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59" fillId="0" borderId="0">
      <alignment vertical="center"/>
    </xf>
    <xf numFmtId="0" fontId="6" fillId="0" borderId="0">
      <alignment vertical="center"/>
    </xf>
    <xf numFmtId="0" fontId="6" fillId="0" borderId="0">
      <alignment vertical="center"/>
    </xf>
    <xf numFmtId="0" fontId="59" fillId="0" borderId="0">
      <alignment vertical="center"/>
    </xf>
    <xf numFmtId="0" fontId="6" fillId="0" borderId="0"/>
    <xf numFmtId="0" fontId="26" fillId="0" borderId="0"/>
    <xf numFmtId="0" fontId="6" fillId="0" borderId="0">
      <alignment vertical="center"/>
    </xf>
    <xf numFmtId="0" fontId="6" fillId="0" borderId="0">
      <alignment vertical="center"/>
    </xf>
    <xf numFmtId="0" fontId="59"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59" fillId="0" borderId="0">
      <alignment vertical="center"/>
    </xf>
    <xf numFmtId="0" fontId="59" fillId="0" borderId="0">
      <alignment vertical="center"/>
    </xf>
    <xf numFmtId="0" fontId="6" fillId="0" borderId="0"/>
    <xf numFmtId="0" fontId="6" fillId="0" borderId="0">
      <alignment vertical="center"/>
    </xf>
    <xf numFmtId="0" fontId="6" fillId="0" borderId="0"/>
    <xf numFmtId="0" fontId="6" fillId="0" borderId="0"/>
    <xf numFmtId="0" fontId="6" fillId="0" borderId="0"/>
    <xf numFmtId="0" fontId="59" fillId="0" borderId="0">
      <alignment vertical="center"/>
    </xf>
    <xf numFmtId="0" fontId="59" fillId="0" borderId="0">
      <alignment vertical="center"/>
    </xf>
    <xf numFmtId="0" fontId="6" fillId="0" borderId="0">
      <alignment vertical="center"/>
    </xf>
    <xf numFmtId="0" fontId="59" fillId="0" borderId="0">
      <alignment vertical="center"/>
    </xf>
    <xf numFmtId="0" fontId="6" fillId="0" borderId="0"/>
    <xf numFmtId="0" fontId="59" fillId="0" borderId="0">
      <alignment vertical="center"/>
    </xf>
    <xf numFmtId="0" fontId="6" fillId="0" borderId="0"/>
    <xf numFmtId="0" fontId="59" fillId="0" borderId="0">
      <alignment vertical="center"/>
    </xf>
    <xf numFmtId="0" fontId="59" fillId="0" borderId="0">
      <alignment vertical="center"/>
    </xf>
    <xf numFmtId="0" fontId="6" fillId="0" borderId="0"/>
    <xf numFmtId="0" fontId="6" fillId="0" borderId="0">
      <alignment vertical="center"/>
    </xf>
    <xf numFmtId="0" fontId="59" fillId="0" borderId="0">
      <alignment vertical="center"/>
    </xf>
    <xf numFmtId="0" fontId="6" fillId="0" borderId="0">
      <alignment vertical="center"/>
    </xf>
    <xf numFmtId="0" fontId="59" fillId="0" borderId="0">
      <alignment vertical="center"/>
    </xf>
    <xf numFmtId="0" fontId="6" fillId="0" borderId="0">
      <alignment vertical="center"/>
    </xf>
    <xf numFmtId="0" fontId="59" fillId="0" borderId="0">
      <alignment vertical="center"/>
    </xf>
    <xf numFmtId="0" fontId="6" fillId="0" borderId="0"/>
    <xf numFmtId="0" fontId="59" fillId="0" borderId="0">
      <alignment vertical="center"/>
    </xf>
    <xf numFmtId="0" fontId="59" fillId="0" borderId="0">
      <alignment vertical="center"/>
    </xf>
    <xf numFmtId="0" fontId="59" fillId="0" borderId="0">
      <alignment vertical="center"/>
    </xf>
    <xf numFmtId="0" fontId="6" fillId="0" borderId="0">
      <alignment vertical="center"/>
    </xf>
    <xf numFmtId="0" fontId="59" fillId="0" borderId="0">
      <alignment vertical="center"/>
    </xf>
    <xf numFmtId="0" fontId="26" fillId="0" borderId="0">
      <alignment vertical="center"/>
    </xf>
    <xf numFmtId="0" fontId="59" fillId="0" borderId="0">
      <alignment vertical="center"/>
    </xf>
    <xf numFmtId="0" fontId="59" fillId="0" borderId="0">
      <alignment vertical="center"/>
    </xf>
    <xf numFmtId="0" fontId="59" fillId="0" borderId="0">
      <alignment vertical="center"/>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6" fillId="0" borderId="0">
      <alignment vertical="center"/>
    </xf>
    <xf numFmtId="0" fontId="6" fillId="0" borderId="0">
      <alignment vertical="center"/>
    </xf>
    <xf numFmtId="0" fontId="6" fillId="0" borderId="0"/>
    <xf numFmtId="0" fontId="59" fillId="0" borderId="0">
      <alignment vertical="center"/>
    </xf>
    <xf numFmtId="0" fontId="6" fillId="0" borderId="0">
      <alignment vertical="center"/>
    </xf>
    <xf numFmtId="0" fontId="6" fillId="0" borderId="0"/>
    <xf numFmtId="0" fontId="6" fillId="0" borderId="0">
      <alignment vertical="center"/>
    </xf>
    <xf numFmtId="0" fontId="6" fillId="0" borderId="0"/>
    <xf numFmtId="0" fontId="6" fillId="0" borderId="0">
      <alignment vertical="center"/>
    </xf>
    <xf numFmtId="0" fontId="6" fillId="0" borderId="0">
      <alignment vertical="center"/>
    </xf>
    <xf numFmtId="0" fontId="6" fillId="0" borderId="0">
      <alignment vertical="center"/>
    </xf>
    <xf numFmtId="0" fontId="6" fillId="0" borderId="0"/>
    <xf numFmtId="0" fontId="6" fillId="0" borderId="0">
      <alignment vertical="center"/>
    </xf>
    <xf numFmtId="0" fontId="6" fillId="0" borderId="0"/>
    <xf numFmtId="0" fontId="6" fillId="0" borderId="0">
      <alignment vertical="center"/>
    </xf>
    <xf numFmtId="0" fontId="6" fillId="0" borderId="0"/>
    <xf numFmtId="0" fontId="6" fillId="0" borderId="0">
      <alignment vertical="center"/>
    </xf>
    <xf numFmtId="0" fontId="6" fillId="0" borderId="0"/>
    <xf numFmtId="0" fontId="6" fillId="0" borderId="0"/>
    <xf numFmtId="0" fontId="6" fillId="0" borderId="0"/>
    <xf numFmtId="0" fontId="6" fillId="0" borderId="0"/>
    <xf numFmtId="0" fontId="59" fillId="0" borderId="0">
      <alignment vertical="center"/>
    </xf>
    <xf numFmtId="0" fontId="59" fillId="0" borderId="0">
      <alignment vertical="center"/>
    </xf>
    <xf numFmtId="0" fontId="59" fillId="0" borderId="0">
      <alignment vertical="center"/>
    </xf>
    <xf numFmtId="0" fontId="59" fillId="0" borderId="0">
      <alignment vertical="center"/>
    </xf>
    <xf numFmtId="0" fontId="6" fillId="0" borderId="0">
      <alignment vertical="center"/>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alignment vertical="center"/>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alignment vertical="center"/>
    </xf>
    <xf numFmtId="0" fontId="6" fillId="0" borderId="0"/>
    <xf numFmtId="0" fontId="6" fillId="0" borderId="0">
      <alignment vertical="center"/>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alignment vertical="center"/>
    </xf>
    <xf numFmtId="0" fontId="6" fillId="0" borderId="0"/>
    <xf numFmtId="0" fontId="6" fillId="0" borderId="0"/>
    <xf numFmtId="0" fontId="6" fillId="0" borderId="0"/>
    <xf numFmtId="0" fontId="6" fillId="0" borderId="0"/>
    <xf numFmtId="0" fontId="6" fillId="0" borderId="0"/>
    <xf numFmtId="0" fontId="6" fillId="0" borderId="0"/>
    <xf numFmtId="0" fontId="26" fillId="0" borderId="0">
      <alignment vertical="center"/>
    </xf>
    <xf numFmtId="0" fontId="6" fillId="0" borderId="0">
      <alignment vertical="center"/>
    </xf>
    <xf numFmtId="0" fontId="6" fillId="0" borderId="0"/>
    <xf numFmtId="0" fontId="6" fillId="0" borderId="0"/>
    <xf numFmtId="0" fontId="6" fillId="0" borderId="0"/>
    <xf numFmtId="0" fontId="6" fillId="0" borderId="0"/>
    <xf numFmtId="0" fontId="6" fillId="0" borderId="0"/>
    <xf numFmtId="0" fontId="59" fillId="0" borderId="0">
      <alignment vertical="center"/>
    </xf>
    <xf numFmtId="0" fontId="82" fillId="0" borderId="0" applyNumberFormat="0" applyFill="0" applyBorder="0" applyAlignment="0" applyProtection="0">
      <alignment vertical="top"/>
      <protection locked="0"/>
    </xf>
    <xf numFmtId="0" fontId="32" fillId="54" borderId="0" applyNumberFormat="0" applyBorder="0" applyAlignment="0" applyProtection="0">
      <alignment vertical="center"/>
    </xf>
    <xf numFmtId="0" fontId="68" fillId="14" borderId="0" applyNumberFormat="0" applyBorder="0" applyAlignment="0" applyProtection="0">
      <alignment vertical="center"/>
    </xf>
    <xf numFmtId="0" fontId="32" fillId="54" borderId="0" applyNumberFormat="0" applyBorder="0" applyAlignment="0" applyProtection="0">
      <alignment vertical="center"/>
    </xf>
    <xf numFmtId="0" fontId="68" fillId="14" borderId="0" applyNumberFormat="0" applyBorder="0" applyAlignment="0" applyProtection="0">
      <alignment vertical="center"/>
    </xf>
    <xf numFmtId="0" fontId="32" fillId="54" borderId="0" applyNumberFormat="0" applyBorder="0" applyAlignment="0" applyProtection="0">
      <alignment vertical="center"/>
    </xf>
    <xf numFmtId="0" fontId="68" fillId="14" borderId="0" applyNumberFormat="0" applyBorder="0" applyAlignment="0" applyProtection="0">
      <alignment vertical="center"/>
    </xf>
    <xf numFmtId="0" fontId="32" fillId="54" borderId="0" applyNumberFormat="0" applyBorder="0" applyAlignment="0" applyProtection="0">
      <alignment vertical="center"/>
    </xf>
    <xf numFmtId="0" fontId="68" fillId="14" borderId="0" applyNumberFormat="0" applyBorder="0" applyAlignment="0" applyProtection="0">
      <alignment vertical="center"/>
    </xf>
    <xf numFmtId="0" fontId="32" fillId="5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32" fillId="5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32" fillId="54" borderId="0" applyNumberFormat="0" applyBorder="0" applyAlignment="0" applyProtection="0">
      <alignment vertical="center"/>
    </xf>
    <xf numFmtId="0" fontId="32" fillId="54" borderId="0" applyNumberFormat="0" applyBorder="0" applyAlignment="0" applyProtection="0">
      <alignment vertical="center"/>
    </xf>
    <xf numFmtId="0" fontId="68" fillId="14" borderId="0" applyNumberFormat="0" applyBorder="0" applyAlignment="0" applyProtection="0">
      <alignment vertical="center"/>
    </xf>
    <xf numFmtId="0" fontId="32" fillId="54" borderId="0" applyNumberFormat="0" applyBorder="0" applyAlignment="0" applyProtection="0">
      <alignment vertical="center"/>
    </xf>
    <xf numFmtId="0" fontId="32" fillId="5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32" fillId="54" borderId="0" applyNumberFormat="0" applyBorder="0" applyAlignment="0" applyProtection="0">
      <alignment vertical="center"/>
    </xf>
    <xf numFmtId="0" fontId="68" fillId="14" borderId="0" applyNumberFormat="0" applyBorder="0" applyAlignment="0" applyProtection="0">
      <alignment vertical="center"/>
    </xf>
    <xf numFmtId="0" fontId="32" fillId="54" borderId="0" applyNumberFormat="0" applyBorder="0" applyAlignment="0" applyProtection="0">
      <alignment vertical="center"/>
    </xf>
    <xf numFmtId="0" fontId="68" fillId="14" borderId="0" applyNumberFormat="0" applyBorder="0" applyAlignment="0" applyProtection="0">
      <alignment vertical="center"/>
    </xf>
    <xf numFmtId="0" fontId="32" fillId="54" borderId="0" applyNumberFormat="0" applyBorder="0" applyAlignment="0" applyProtection="0">
      <alignment vertical="center"/>
    </xf>
    <xf numFmtId="0" fontId="68" fillId="14" borderId="0" applyNumberFormat="0" applyBorder="0" applyAlignment="0" applyProtection="0">
      <alignment vertical="center"/>
    </xf>
    <xf numFmtId="0" fontId="32" fillId="5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83" fillId="14" borderId="0" applyNumberFormat="0" applyBorder="0" applyAlignment="0" applyProtection="0">
      <alignment vertical="center"/>
    </xf>
    <xf numFmtId="0" fontId="83" fillId="14" borderId="0" applyNumberFormat="0" applyBorder="0" applyAlignment="0" applyProtection="0">
      <alignment vertical="center"/>
    </xf>
    <xf numFmtId="0" fontId="83" fillId="14" borderId="0" applyNumberFormat="0" applyBorder="0" applyAlignment="0" applyProtection="0">
      <alignment vertical="center"/>
    </xf>
    <xf numFmtId="0" fontId="83" fillId="14" borderId="0" applyNumberFormat="0" applyBorder="0" applyAlignment="0" applyProtection="0">
      <alignment vertical="center"/>
    </xf>
    <xf numFmtId="0" fontId="83"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84" fillId="14" borderId="0" applyNumberFormat="0" applyBorder="0" applyAlignment="0" applyProtection="0">
      <alignment vertical="center"/>
    </xf>
    <xf numFmtId="0" fontId="84" fillId="14" borderId="0" applyNumberFormat="0" applyBorder="0" applyAlignment="0" applyProtection="0">
      <alignment vertical="center"/>
    </xf>
    <xf numFmtId="0" fontId="84" fillId="14" borderId="0" applyNumberFormat="0" applyBorder="0" applyAlignment="0" applyProtection="0">
      <alignment vertical="center"/>
    </xf>
    <xf numFmtId="0" fontId="84" fillId="14" borderId="0" applyNumberFormat="0" applyBorder="0" applyAlignment="0" applyProtection="0">
      <alignment vertical="center"/>
    </xf>
    <xf numFmtId="0" fontId="84" fillId="14" borderId="0" applyNumberFormat="0" applyBorder="0" applyAlignment="0" applyProtection="0">
      <alignment vertical="center"/>
    </xf>
    <xf numFmtId="0" fontId="84"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83" fillId="14" borderId="0" applyNumberFormat="0" applyBorder="0" applyAlignment="0" applyProtection="0">
      <alignment vertical="center"/>
    </xf>
    <xf numFmtId="0" fontId="83" fillId="14" borderId="0" applyNumberFormat="0" applyBorder="0" applyAlignment="0" applyProtection="0">
      <alignment vertical="center"/>
    </xf>
    <xf numFmtId="0" fontId="83" fillId="14" borderId="0" applyNumberFormat="0" applyBorder="0" applyAlignment="0" applyProtection="0">
      <alignment vertical="center"/>
    </xf>
    <xf numFmtId="0" fontId="83" fillId="14" borderId="0" applyNumberFormat="0" applyBorder="0" applyAlignment="0" applyProtection="0">
      <alignment vertical="center"/>
    </xf>
    <xf numFmtId="0" fontId="83" fillId="14" borderId="0" applyNumberFormat="0" applyBorder="0" applyAlignment="0" applyProtection="0">
      <alignment vertical="center"/>
    </xf>
    <xf numFmtId="0" fontId="83" fillId="14" borderId="0" applyNumberFormat="0" applyBorder="0" applyAlignment="0" applyProtection="0">
      <alignment vertical="center"/>
    </xf>
    <xf numFmtId="0" fontId="83" fillId="14" borderId="0" applyNumberFormat="0" applyBorder="0" applyAlignment="0" applyProtection="0">
      <alignment vertical="center"/>
    </xf>
    <xf numFmtId="0" fontId="83" fillId="14" borderId="0" applyNumberFormat="0" applyBorder="0" applyAlignment="0" applyProtection="0">
      <alignment vertical="center"/>
    </xf>
    <xf numFmtId="0" fontId="83" fillId="14" borderId="0" applyNumberFormat="0" applyBorder="0" applyAlignment="0" applyProtection="0">
      <alignment vertical="center"/>
    </xf>
    <xf numFmtId="0" fontId="83" fillId="14" borderId="0" applyNumberFormat="0" applyBorder="0" applyAlignment="0" applyProtection="0">
      <alignment vertical="center"/>
    </xf>
    <xf numFmtId="0" fontId="83" fillId="14" borderId="0" applyNumberFormat="0" applyBorder="0" applyAlignment="0" applyProtection="0">
      <alignment vertical="center"/>
    </xf>
    <xf numFmtId="0" fontId="83" fillId="14" borderId="0" applyNumberFormat="0" applyBorder="0" applyAlignment="0" applyProtection="0">
      <alignment vertical="center"/>
    </xf>
    <xf numFmtId="0" fontId="83" fillId="14" borderId="0" applyNumberFormat="0" applyBorder="0" applyAlignment="0" applyProtection="0">
      <alignment vertical="center"/>
    </xf>
    <xf numFmtId="0" fontId="83" fillId="14" borderId="0" applyNumberFormat="0" applyBorder="0" applyAlignment="0" applyProtection="0">
      <alignment vertical="center"/>
    </xf>
    <xf numFmtId="0" fontId="83"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83" fillId="14" borderId="0" applyNumberFormat="0" applyBorder="0" applyAlignment="0" applyProtection="0">
      <alignment vertical="center"/>
    </xf>
    <xf numFmtId="0" fontId="83" fillId="14" borderId="0" applyNumberFormat="0" applyBorder="0" applyAlignment="0" applyProtection="0">
      <alignment vertical="center"/>
    </xf>
    <xf numFmtId="0" fontId="83" fillId="14" borderId="0" applyNumberFormat="0" applyBorder="0" applyAlignment="0" applyProtection="0">
      <alignment vertical="center"/>
    </xf>
    <xf numFmtId="0" fontId="83" fillId="14" borderId="0" applyNumberFormat="0" applyBorder="0" applyAlignment="0" applyProtection="0">
      <alignment vertical="center"/>
    </xf>
    <xf numFmtId="0" fontId="83" fillId="14" borderId="0" applyNumberFormat="0" applyBorder="0" applyAlignment="0" applyProtection="0">
      <alignment vertical="center"/>
    </xf>
    <xf numFmtId="0" fontId="83" fillId="14" borderId="0" applyNumberFormat="0" applyBorder="0" applyAlignment="0" applyProtection="0">
      <alignment vertical="center"/>
    </xf>
    <xf numFmtId="0" fontId="83" fillId="14" borderId="0" applyNumberFormat="0" applyBorder="0" applyAlignment="0" applyProtection="0">
      <alignment vertical="center"/>
    </xf>
    <xf numFmtId="0" fontId="83" fillId="14" borderId="0" applyNumberFormat="0" applyBorder="0" applyAlignment="0" applyProtection="0">
      <alignment vertical="center"/>
    </xf>
    <xf numFmtId="0" fontId="83" fillId="14" borderId="0" applyNumberFormat="0" applyBorder="0" applyAlignment="0" applyProtection="0">
      <alignment vertical="center"/>
    </xf>
    <xf numFmtId="0" fontId="83"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83" fillId="14" borderId="0" applyNumberFormat="0" applyBorder="0" applyAlignment="0" applyProtection="0">
      <alignment vertical="center"/>
    </xf>
    <xf numFmtId="0" fontId="83" fillId="14" borderId="0" applyNumberFormat="0" applyBorder="0" applyAlignment="0" applyProtection="0">
      <alignment vertical="center"/>
    </xf>
    <xf numFmtId="0" fontId="83" fillId="14" borderId="0" applyNumberFormat="0" applyBorder="0" applyAlignment="0" applyProtection="0">
      <alignment vertical="center"/>
    </xf>
    <xf numFmtId="0" fontId="83" fillId="14" borderId="0" applyNumberFormat="0" applyBorder="0" applyAlignment="0" applyProtection="0">
      <alignment vertical="center"/>
    </xf>
    <xf numFmtId="0" fontId="83" fillId="14" borderId="0" applyNumberFormat="0" applyBorder="0" applyAlignment="0" applyProtection="0">
      <alignment vertical="center"/>
    </xf>
    <xf numFmtId="0" fontId="83" fillId="14" borderId="0" applyNumberFormat="0" applyBorder="0" applyAlignment="0" applyProtection="0">
      <alignment vertical="center"/>
    </xf>
    <xf numFmtId="0" fontId="83" fillId="14" borderId="0" applyNumberFormat="0" applyBorder="0" applyAlignment="0" applyProtection="0">
      <alignment vertical="center"/>
    </xf>
    <xf numFmtId="0" fontId="83" fillId="14" borderId="0" applyNumberFormat="0" applyBorder="0" applyAlignment="0" applyProtection="0">
      <alignment vertical="center"/>
    </xf>
    <xf numFmtId="0" fontId="83" fillId="14" borderId="0" applyNumberFormat="0" applyBorder="0" applyAlignment="0" applyProtection="0">
      <alignment vertical="center"/>
    </xf>
    <xf numFmtId="0" fontId="83"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84" fillId="14" borderId="0" applyNumberFormat="0" applyBorder="0" applyAlignment="0" applyProtection="0">
      <alignment vertical="center"/>
    </xf>
    <xf numFmtId="0" fontId="84" fillId="14" borderId="0" applyNumberFormat="0" applyBorder="0" applyAlignment="0" applyProtection="0">
      <alignment vertical="center"/>
    </xf>
    <xf numFmtId="0" fontId="84" fillId="14" borderId="0" applyNumberFormat="0" applyBorder="0" applyAlignment="0" applyProtection="0">
      <alignment vertical="center"/>
    </xf>
    <xf numFmtId="0" fontId="84" fillId="14" borderId="0" applyNumberFormat="0" applyBorder="0" applyAlignment="0" applyProtection="0">
      <alignment vertical="center"/>
    </xf>
    <xf numFmtId="0" fontId="84" fillId="14" borderId="0" applyNumberFormat="0" applyBorder="0" applyAlignment="0" applyProtection="0">
      <alignment vertical="center"/>
    </xf>
    <xf numFmtId="0" fontId="84"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84"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68" fillId="14" borderId="0" applyNumberFormat="0" applyBorder="0" applyAlignment="0" applyProtection="0">
      <alignment vertical="center"/>
    </xf>
    <xf numFmtId="0" fontId="33" fillId="0" borderId="17" applyNumberFormat="0" applyFill="0" applyAlignment="0" applyProtection="0">
      <alignment vertical="center"/>
    </xf>
    <xf numFmtId="0" fontId="77" fillId="0" borderId="32" applyNumberFormat="0" applyFill="0" applyAlignment="0" applyProtection="0">
      <alignment vertical="center"/>
    </xf>
    <xf numFmtId="0" fontId="33" fillId="0" borderId="17" applyNumberFormat="0" applyFill="0" applyAlignment="0" applyProtection="0">
      <alignment vertical="center"/>
    </xf>
    <xf numFmtId="0" fontId="77" fillId="0" borderId="32" applyNumberFormat="0" applyFill="0" applyAlignment="0" applyProtection="0">
      <alignment vertical="center"/>
    </xf>
    <xf numFmtId="0" fontId="33" fillId="0" borderId="17" applyNumberFormat="0" applyFill="0" applyAlignment="0" applyProtection="0">
      <alignment vertical="center"/>
    </xf>
    <xf numFmtId="0" fontId="77" fillId="0" borderId="32" applyNumberFormat="0" applyFill="0" applyAlignment="0" applyProtection="0">
      <alignment vertical="center"/>
    </xf>
    <xf numFmtId="0" fontId="33" fillId="0" borderId="17" applyNumberFormat="0" applyFill="0" applyAlignment="0" applyProtection="0">
      <alignment vertical="center"/>
    </xf>
    <xf numFmtId="0" fontId="77" fillId="0" borderId="32" applyNumberFormat="0" applyFill="0" applyAlignment="0" applyProtection="0">
      <alignment vertical="center"/>
    </xf>
    <xf numFmtId="0" fontId="33" fillId="0" borderId="17" applyNumberFormat="0" applyFill="0" applyAlignment="0" applyProtection="0">
      <alignment vertical="center"/>
    </xf>
    <xf numFmtId="0" fontId="77" fillId="0" borderId="32" applyNumberFormat="0" applyFill="0" applyAlignment="0" applyProtection="0">
      <alignment vertical="center"/>
    </xf>
    <xf numFmtId="0" fontId="77" fillId="0" borderId="32" applyNumberFormat="0" applyFill="0" applyAlignment="0" applyProtection="0">
      <alignment vertical="center"/>
    </xf>
    <xf numFmtId="0" fontId="77" fillId="0" borderId="32" applyNumberFormat="0" applyFill="0" applyAlignment="0" applyProtection="0">
      <alignment vertical="center"/>
    </xf>
    <xf numFmtId="0" fontId="77" fillId="0" borderId="32" applyNumberFormat="0" applyFill="0" applyAlignment="0" applyProtection="0">
      <alignment vertical="center"/>
    </xf>
    <xf numFmtId="0" fontId="77" fillId="0" borderId="32" applyNumberFormat="0" applyFill="0" applyAlignment="0" applyProtection="0">
      <alignment vertical="center"/>
    </xf>
    <xf numFmtId="0" fontId="77" fillId="0" borderId="32" applyNumberFormat="0" applyFill="0" applyAlignment="0" applyProtection="0">
      <alignment vertical="center"/>
    </xf>
    <xf numFmtId="0" fontId="77" fillId="0" borderId="32" applyNumberFormat="0" applyFill="0" applyAlignment="0" applyProtection="0">
      <alignment vertical="center"/>
    </xf>
    <xf numFmtId="0" fontId="77" fillId="0" borderId="32" applyNumberFormat="0" applyFill="0" applyAlignment="0" applyProtection="0">
      <alignment vertical="center"/>
    </xf>
    <xf numFmtId="0" fontId="77" fillId="0" borderId="32" applyNumberFormat="0" applyFill="0" applyAlignment="0" applyProtection="0">
      <alignment vertical="center"/>
    </xf>
    <xf numFmtId="0" fontId="77" fillId="0" borderId="32" applyNumberFormat="0" applyFill="0" applyAlignment="0" applyProtection="0">
      <alignment vertical="center"/>
    </xf>
    <xf numFmtId="0" fontId="77" fillId="0" borderId="32" applyNumberFormat="0" applyFill="0" applyAlignment="0" applyProtection="0">
      <alignment vertical="center"/>
    </xf>
    <xf numFmtId="0" fontId="77" fillId="0" borderId="32" applyNumberFormat="0" applyFill="0" applyAlignment="0" applyProtection="0">
      <alignment vertical="center"/>
    </xf>
    <xf numFmtId="0" fontId="77" fillId="0" borderId="32" applyNumberFormat="0" applyFill="0" applyAlignment="0" applyProtection="0">
      <alignment vertical="center"/>
    </xf>
    <xf numFmtId="0" fontId="77" fillId="0" borderId="32" applyNumberFormat="0" applyFill="0" applyAlignment="0" applyProtection="0">
      <alignment vertical="center"/>
    </xf>
    <xf numFmtId="0" fontId="77" fillId="0" borderId="32" applyNumberFormat="0" applyFill="0" applyAlignment="0" applyProtection="0">
      <alignment vertical="center"/>
    </xf>
    <xf numFmtId="0" fontId="77" fillId="0" borderId="32" applyNumberFormat="0" applyFill="0" applyAlignment="0" applyProtection="0">
      <alignment vertical="center"/>
    </xf>
    <xf numFmtId="0" fontId="77" fillId="0" borderId="32" applyNumberFormat="0" applyFill="0" applyAlignment="0" applyProtection="0">
      <alignment vertical="center"/>
    </xf>
    <xf numFmtId="0" fontId="77" fillId="0" borderId="32" applyNumberFormat="0" applyFill="0" applyAlignment="0" applyProtection="0">
      <alignment vertical="center"/>
    </xf>
    <xf numFmtId="0" fontId="77" fillId="0" borderId="32" applyNumberFormat="0" applyFill="0" applyAlignment="0" applyProtection="0">
      <alignment vertical="center"/>
    </xf>
    <xf numFmtId="0" fontId="77" fillId="0" borderId="32" applyNumberFormat="0" applyFill="0" applyAlignment="0" applyProtection="0">
      <alignment vertical="center"/>
    </xf>
    <xf numFmtId="0" fontId="77" fillId="0" borderId="32" applyNumberFormat="0" applyFill="0" applyAlignment="0" applyProtection="0">
      <alignment vertical="center"/>
    </xf>
    <xf numFmtId="0" fontId="77" fillId="0" borderId="32" applyNumberFormat="0" applyFill="0" applyAlignment="0" applyProtection="0">
      <alignment vertical="center"/>
    </xf>
    <xf numFmtId="0" fontId="77" fillId="0" borderId="32" applyNumberFormat="0" applyFill="0" applyAlignment="0" applyProtection="0">
      <alignment vertical="center"/>
    </xf>
    <xf numFmtId="0" fontId="77" fillId="0" borderId="32" applyNumberFormat="0" applyFill="0" applyAlignment="0" applyProtection="0">
      <alignment vertical="center"/>
    </xf>
    <xf numFmtId="0" fontId="77" fillId="0" borderId="32" applyNumberFormat="0" applyFill="0" applyAlignment="0" applyProtection="0">
      <alignment vertical="center"/>
    </xf>
    <xf numFmtId="0" fontId="77" fillId="0" borderId="32" applyNumberFormat="0" applyFill="0" applyAlignment="0" applyProtection="0">
      <alignment vertical="center"/>
    </xf>
    <xf numFmtId="0" fontId="77" fillId="0" borderId="32" applyNumberFormat="0" applyFill="0" applyAlignment="0" applyProtection="0">
      <alignment vertical="center"/>
    </xf>
    <xf numFmtId="0" fontId="77" fillId="0" borderId="32" applyNumberFormat="0" applyFill="0" applyAlignment="0" applyProtection="0">
      <alignment vertical="center"/>
    </xf>
    <xf numFmtId="0" fontId="77" fillId="0" borderId="32" applyNumberFormat="0" applyFill="0" applyAlignment="0" applyProtection="0">
      <alignment vertical="center"/>
    </xf>
    <xf numFmtId="0" fontId="77" fillId="0" borderId="32" applyNumberFormat="0" applyFill="0" applyAlignment="0" applyProtection="0">
      <alignment vertical="center"/>
    </xf>
    <xf numFmtId="0" fontId="77" fillId="0" borderId="32" applyNumberFormat="0" applyFill="0" applyAlignment="0" applyProtection="0">
      <alignment vertical="center"/>
    </xf>
    <xf numFmtId="0" fontId="77" fillId="0" borderId="32" applyNumberFormat="0" applyFill="0" applyAlignment="0" applyProtection="0">
      <alignment vertical="center"/>
    </xf>
    <xf numFmtId="0" fontId="77" fillId="0" borderId="32" applyNumberFormat="0" applyFill="0" applyAlignment="0" applyProtection="0">
      <alignment vertical="center"/>
    </xf>
    <xf numFmtId="0" fontId="77" fillId="0" borderId="32" applyNumberFormat="0" applyFill="0" applyAlignment="0" applyProtection="0">
      <alignment vertical="center"/>
    </xf>
    <xf numFmtId="0" fontId="77" fillId="0" borderId="32" applyNumberFormat="0" applyFill="0" applyAlignment="0" applyProtection="0">
      <alignment vertical="center"/>
    </xf>
    <xf numFmtId="0" fontId="77" fillId="0" borderId="32" applyNumberFormat="0" applyFill="0" applyAlignment="0" applyProtection="0">
      <alignment vertical="center"/>
    </xf>
    <xf numFmtId="0" fontId="77" fillId="0" borderId="32" applyNumberFormat="0" applyFill="0" applyAlignment="0" applyProtection="0">
      <alignment vertical="center"/>
    </xf>
    <xf numFmtId="0" fontId="77" fillId="0" borderId="32" applyNumberFormat="0" applyFill="0" applyAlignment="0" applyProtection="0">
      <alignment vertical="center"/>
    </xf>
    <xf numFmtId="0" fontId="77" fillId="0" borderId="32" applyNumberFormat="0" applyFill="0" applyAlignment="0" applyProtection="0">
      <alignment vertical="center"/>
    </xf>
    <xf numFmtId="0" fontId="77" fillId="0" borderId="32" applyNumberFormat="0" applyFill="0" applyAlignment="0" applyProtection="0">
      <alignment vertical="center"/>
    </xf>
    <xf numFmtId="0" fontId="77" fillId="0" borderId="32" applyNumberFormat="0" applyFill="0" applyAlignment="0" applyProtection="0">
      <alignment vertical="center"/>
    </xf>
    <xf numFmtId="0" fontId="77" fillId="0" borderId="32" applyNumberFormat="0" applyFill="0" applyAlignment="0" applyProtection="0">
      <alignment vertical="center"/>
    </xf>
    <xf numFmtId="0" fontId="77" fillId="0" borderId="32" applyNumberFormat="0" applyFill="0" applyAlignment="0" applyProtection="0">
      <alignment vertical="center"/>
    </xf>
    <xf numFmtId="0" fontId="77" fillId="0" borderId="32" applyNumberFormat="0" applyFill="0" applyAlignment="0" applyProtection="0">
      <alignment vertical="center"/>
    </xf>
    <xf numFmtId="0" fontId="77" fillId="0" borderId="32" applyNumberFormat="0" applyFill="0" applyAlignment="0" applyProtection="0">
      <alignment vertical="center"/>
    </xf>
    <xf numFmtId="0" fontId="77" fillId="0" borderId="32" applyNumberFormat="0" applyFill="0" applyAlignment="0" applyProtection="0">
      <alignment vertical="center"/>
    </xf>
    <xf numFmtId="0" fontId="77" fillId="0" borderId="32" applyNumberFormat="0" applyFill="0" applyAlignment="0" applyProtection="0">
      <alignment vertical="center"/>
    </xf>
    <xf numFmtId="0" fontId="77" fillId="0" borderId="32" applyNumberFormat="0" applyFill="0" applyAlignment="0" applyProtection="0">
      <alignment vertical="center"/>
    </xf>
    <xf numFmtId="0" fontId="77" fillId="0" borderId="32" applyNumberFormat="0" applyFill="0" applyAlignment="0" applyProtection="0">
      <alignment vertical="center"/>
    </xf>
    <xf numFmtId="0" fontId="77" fillId="0" borderId="32" applyNumberFormat="0" applyFill="0" applyAlignment="0" applyProtection="0">
      <alignment vertical="center"/>
    </xf>
    <xf numFmtId="0" fontId="77" fillId="0" borderId="32" applyNumberFormat="0" applyFill="0" applyAlignment="0" applyProtection="0">
      <alignment vertical="center"/>
    </xf>
    <xf numFmtId="0" fontId="77" fillId="0" borderId="32" applyNumberFormat="0" applyFill="0" applyAlignment="0" applyProtection="0">
      <alignment vertical="center"/>
    </xf>
    <xf numFmtId="0" fontId="77" fillId="0" borderId="32" applyNumberFormat="0" applyFill="0" applyAlignment="0" applyProtection="0">
      <alignment vertical="center"/>
    </xf>
    <xf numFmtId="0" fontId="77" fillId="0" borderId="32" applyNumberFormat="0" applyFill="0" applyAlignment="0" applyProtection="0">
      <alignment vertical="center"/>
    </xf>
    <xf numFmtId="0" fontId="77" fillId="0" borderId="32" applyNumberFormat="0" applyFill="0" applyAlignment="0" applyProtection="0">
      <alignment vertical="center"/>
    </xf>
    <xf numFmtId="0" fontId="77" fillId="0" borderId="32" applyNumberFormat="0" applyFill="0" applyAlignment="0" applyProtection="0">
      <alignment vertical="center"/>
    </xf>
    <xf numFmtId="0" fontId="77" fillId="0" borderId="32" applyNumberFormat="0" applyFill="0" applyAlignment="0" applyProtection="0">
      <alignment vertical="center"/>
    </xf>
    <xf numFmtId="0" fontId="77" fillId="0" borderId="32" applyNumberFormat="0" applyFill="0" applyAlignment="0" applyProtection="0">
      <alignment vertical="center"/>
    </xf>
    <xf numFmtId="0" fontId="77" fillId="0" borderId="32" applyNumberFormat="0" applyFill="0" applyAlignment="0" applyProtection="0">
      <alignment vertical="center"/>
    </xf>
    <xf numFmtId="0" fontId="77" fillId="0" borderId="32" applyNumberFormat="0" applyFill="0" applyAlignment="0" applyProtection="0">
      <alignment vertical="center"/>
    </xf>
    <xf numFmtId="0" fontId="77" fillId="0" borderId="32" applyNumberFormat="0" applyFill="0" applyAlignment="0" applyProtection="0">
      <alignment vertical="center"/>
    </xf>
    <xf numFmtId="0" fontId="77" fillId="0" borderId="32" applyNumberFormat="0" applyFill="0" applyAlignment="0" applyProtection="0">
      <alignment vertical="center"/>
    </xf>
    <xf numFmtId="0" fontId="77" fillId="0" borderId="32" applyNumberFormat="0" applyFill="0" applyAlignment="0" applyProtection="0">
      <alignment vertical="center"/>
    </xf>
    <xf numFmtId="0" fontId="77" fillId="0" borderId="32" applyNumberFormat="0" applyFill="0" applyAlignment="0" applyProtection="0">
      <alignment vertical="center"/>
    </xf>
    <xf numFmtId="0" fontId="77" fillId="0" borderId="32" applyNumberFormat="0" applyFill="0" applyAlignment="0" applyProtection="0">
      <alignment vertical="center"/>
    </xf>
    <xf numFmtId="0" fontId="33" fillId="0" borderId="17" applyNumberFormat="0" applyFill="0" applyAlignment="0" applyProtection="0">
      <alignment vertical="center"/>
    </xf>
    <xf numFmtId="0" fontId="77" fillId="0" borderId="32" applyNumberFormat="0" applyFill="0" applyAlignment="0" applyProtection="0">
      <alignment vertical="center"/>
    </xf>
    <xf numFmtId="0" fontId="77" fillId="0" borderId="32" applyNumberFormat="0" applyFill="0" applyAlignment="0" applyProtection="0">
      <alignment vertical="center"/>
    </xf>
    <xf numFmtId="0" fontId="77" fillId="0" borderId="32" applyNumberFormat="0" applyFill="0" applyAlignment="0" applyProtection="0">
      <alignment vertical="center"/>
    </xf>
    <xf numFmtId="0" fontId="33" fillId="0" borderId="17" applyNumberFormat="0" applyFill="0" applyAlignment="0" applyProtection="0">
      <alignment vertical="center"/>
    </xf>
    <xf numFmtId="0" fontId="77" fillId="0" borderId="32" applyNumberFormat="0" applyFill="0" applyAlignment="0" applyProtection="0">
      <alignment vertical="center"/>
    </xf>
    <xf numFmtId="0" fontId="33" fillId="0" borderId="17" applyNumberFormat="0" applyFill="0" applyAlignment="0" applyProtection="0">
      <alignment vertical="center"/>
    </xf>
    <xf numFmtId="0" fontId="33" fillId="0" borderId="17" applyNumberFormat="0" applyFill="0" applyAlignment="0" applyProtection="0">
      <alignment vertical="center"/>
    </xf>
    <xf numFmtId="0" fontId="77" fillId="0" borderId="32" applyNumberFormat="0" applyFill="0" applyAlignment="0" applyProtection="0">
      <alignment vertical="center"/>
    </xf>
    <xf numFmtId="0" fontId="77" fillId="0" borderId="32" applyNumberFormat="0" applyFill="0" applyAlignment="0" applyProtection="0">
      <alignment vertical="center"/>
    </xf>
    <xf numFmtId="0" fontId="33" fillId="0" borderId="17" applyNumberFormat="0" applyFill="0" applyAlignment="0" applyProtection="0">
      <alignment vertical="center"/>
    </xf>
    <xf numFmtId="0" fontId="77" fillId="0" borderId="32" applyNumberFormat="0" applyFill="0" applyAlignment="0" applyProtection="0">
      <alignment vertical="center"/>
    </xf>
    <xf numFmtId="0" fontId="33" fillId="0" borderId="17" applyNumberFormat="0" applyFill="0" applyAlignment="0" applyProtection="0">
      <alignment vertical="center"/>
    </xf>
    <xf numFmtId="0" fontId="77" fillId="0" borderId="32" applyNumberFormat="0" applyFill="0" applyAlignment="0" applyProtection="0">
      <alignment vertical="center"/>
    </xf>
    <xf numFmtId="0" fontId="33" fillId="0" borderId="17" applyNumberFormat="0" applyFill="0" applyAlignment="0" applyProtection="0">
      <alignment vertical="center"/>
    </xf>
    <xf numFmtId="0" fontId="77" fillId="0" borderId="32" applyNumberFormat="0" applyFill="0" applyAlignment="0" applyProtection="0">
      <alignment vertical="center"/>
    </xf>
    <xf numFmtId="0" fontId="33" fillId="0" borderId="17" applyNumberFormat="0" applyFill="0" applyAlignment="0" applyProtection="0">
      <alignment vertical="center"/>
    </xf>
    <xf numFmtId="0" fontId="77" fillId="0" borderId="32" applyNumberFormat="0" applyFill="0" applyAlignment="0" applyProtection="0">
      <alignment vertical="center"/>
    </xf>
    <xf numFmtId="0" fontId="34" fillId="36" borderId="18" applyNumberFormat="0" applyAlignment="0" applyProtection="0">
      <alignment vertical="center"/>
    </xf>
    <xf numFmtId="0" fontId="64" fillId="36" borderId="23" applyNumberFormat="0" applyAlignment="0" applyProtection="0">
      <alignment vertical="center"/>
    </xf>
    <xf numFmtId="0" fontId="34" fillId="36" borderId="18" applyNumberFormat="0" applyAlignment="0" applyProtection="0">
      <alignment vertical="center"/>
    </xf>
    <xf numFmtId="0" fontId="64" fillId="36" borderId="23" applyNumberFormat="0" applyAlignment="0" applyProtection="0">
      <alignment vertical="center"/>
    </xf>
    <xf numFmtId="0" fontId="34" fillId="36" borderId="18" applyNumberFormat="0" applyAlignment="0" applyProtection="0">
      <alignment vertical="center"/>
    </xf>
    <xf numFmtId="0" fontId="64" fillId="36" borderId="23" applyNumberFormat="0" applyAlignment="0" applyProtection="0">
      <alignment vertical="center"/>
    </xf>
    <xf numFmtId="0" fontId="34" fillId="36" borderId="18" applyNumberFormat="0" applyAlignment="0" applyProtection="0">
      <alignment vertical="center"/>
    </xf>
    <xf numFmtId="0" fontId="64" fillId="36" borderId="23" applyNumberFormat="0" applyAlignment="0" applyProtection="0">
      <alignment vertical="center"/>
    </xf>
    <xf numFmtId="0" fontId="34" fillId="36" borderId="18" applyNumberFormat="0" applyAlignment="0" applyProtection="0">
      <alignment vertical="center"/>
    </xf>
    <xf numFmtId="0" fontId="64" fillId="36" borderId="23" applyNumberFormat="0" applyAlignment="0" applyProtection="0">
      <alignment vertical="center"/>
    </xf>
    <xf numFmtId="0" fontId="64" fillId="36" borderId="23" applyNumberFormat="0" applyAlignment="0" applyProtection="0">
      <alignment vertical="center"/>
    </xf>
    <xf numFmtId="0" fontId="64" fillId="36" borderId="23" applyNumberFormat="0" applyAlignment="0" applyProtection="0">
      <alignment vertical="center"/>
    </xf>
    <xf numFmtId="0" fontId="64" fillId="36" borderId="23" applyNumberFormat="0" applyAlignment="0" applyProtection="0">
      <alignment vertical="center"/>
    </xf>
    <xf numFmtId="0" fontId="64" fillId="36" borderId="23" applyNumberFormat="0" applyAlignment="0" applyProtection="0">
      <alignment vertical="center"/>
    </xf>
    <xf numFmtId="0" fontId="64" fillId="36" borderId="23" applyNumberFormat="0" applyAlignment="0" applyProtection="0">
      <alignment vertical="center"/>
    </xf>
    <xf numFmtId="0" fontId="64" fillId="36" borderId="23" applyNumberFormat="0" applyAlignment="0" applyProtection="0">
      <alignment vertical="center"/>
    </xf>
    <xf numFmtId="0" fontId="64" fillId="36" borderId="23" applyNumberFormat="0" applyAlignment="0" applyProtection="0">
      <alignment vertical="center"/>
    </xf>
    <xf numFmtId="0" fontId="64" fillId="36" borderId="23" applyNumberFormat="0" applyAlignment="0" applyProtection="0">
      <alignment vertical="center"/>
    </xf>
    <xf numFmtId="0" fontId="64" fillId="36" borderId="23" applyNumberFormat="0" applyAlignment="0" applyProtection="0">
      <alignment vertical="center"/>
    </xf>
    <xf numFmtId="0" fontId="64" fillId="36" borderId="23" applyNumberFormat="0" applyAlignment="0" applyProtection="0">
      <alignment vertical="center"/>
    </xf>
    <xf numFmtId="0" fontId="64" fillId="36" borderId="23" applyNumberFormat="0" applyAlignment="0" applyProtection="0">
      <alignment vertical="center"/>
    </xf>
    <xf numFmtId="0" fontId="64" fillId="36" borderId="23" applyNumberFormat="0" applyAlignment="0" applyProtection="0">
      <alignment vertical="center"/>
    </xf>
    <xf numFmtId="0" fontId="64" fillId="36" borderId="23" applyNumberFormat="0" applyAlignment="0" applyProtection="0">
      <alignment vertical="center"/>
    </xf>
    <xf numFmtId="0" fontId="64" fillId="36" borderId="23" applyNumberFormat="0" applyAlignment="0" applyProtection="0">
      <alignment vertical="center"/>
    </xf>
    <xf numFmtId="0" fontId="64" fillId="36" borderId="23" applyNumberFormat="0" applyAlignment="0" applyProtection="0">
      <alignment vertical="center"/>
    </xf>
    <xf numFmtId="0" fontId="64" fillId="36" borderId="23" applyNumberFormat="0" applyAlignment="0" applyProtection="0">
      <alignment vertical="center"/>
    </xf>
    <xf numFmtId="0" fontId="64" fillId="36" borderId="23" applyNumberFormat="0" applyAlignment="0" applyProtection="0">
      <alignment vertical="center"/>
    </xf>
    <xf numFmtId="0" fontId="64" fillId="36" borderId="23" applyNumberFormat="0" applyAlignment="0" applyProtection="0">
      <alignment vertical="center"/>
    </xf>
    <xf numFmtId="0" fontId="64" fillId="36" borderId="23" applyNumberFormat="0" applyAlignment="0" applyProtection="0">
      <alignment vertical="center"/>
    </xf>
    <xf numFmtId="0" fontId="64" fillId="36" borderId="23" applyNumberFormat="0" applyAlignment="0" applyProtection="0">
      <alignment vertical="center"/>
    </xf>
    <xf numFmtId="0" fontId="64" fillId="36" borderId="23" applyNumberFormat="0" applyAlignment="0" applyProtection="0">
      <alignment vertical="center"/>
    </xf>
    <xf numFmtId="0" fontId="64" fillId="36" borderId="23" applyNumberFormat="0" applyAlignment="0" applyProtection="0">
      <alignment vertical="center"/>
    </xf>
    <xf numFmtId="0" fontId="64" fillId="36" borderId="23" applyNumberFormat="0" applyAlignment="0" applyProtection="0">
      <alignment vertical="center"/>
    </xf>
    <xf numFmtId="0" fontId="64" fillId="36" borderId="23" applyNumberFormat="0" applyAlignment="0" applyProtection="0">
      <alignment vertical="center"/>
    </xf>
    <xf numFmtId="0" fontId="64" fillId="36" borderId="23" applyNumberFormat="0" applyAlignment="0" applyProtection="0">
      <alignment vertical="center"/>
    </xf>
    <xf numFmtId="0" fontId="64" fillId="36" borderId="23" applyNumberFormat="0" applyAlignment="0" applyProtection="0">
      <alignment vertical="center"/>
    </xf>
    <xf numFmtId="0" fontId="64" fillId="36" borderId="23" applyNumberFormat="0" applyAlignment="0" applyProtection="0">
      <alignment vertical="center"/>
    </xf>
    <xf numFmtId="0" fontId="64" fillId="36" borderId="23" applyNumberFormat="0" applyAlignment="0" applyProtection="0">
      <alignment vertical="center"/>
    </xf>
    <xf numFmtId="0" fontId="64" fillId="36" borderId="23" applyNumberFormat="0" applyAlignment="0" applyProtection="0">
      <alignment vertical="center"/>
    </xf>
    <xf numFmtId="0" fontId="64" fillId="36" borderId="23" applyNumberFormat="0" applyAlignment="0" applyProtection="0">
      <alignment vertical="center"/>
    </xf>
    <xf numFmtId="0" fontId="64" fillId="36" borderId="23" applyNumberFormat="0" applyAlignment="0" applyProtection="0">
      <alignment vertical="center"/>
    </xf>
    <xf numFmtId="0" fontId="64" fillId="36" borderId="23" applyNumberFormat="0" applyAlignment="0" applyProtection="0">
      <alignment vertical="center"/>
    </xf>
    <xf numFmtId="0" fontId="64" fillId="36" borderId="23" applyNumberFormat="0" applyAlignment="0" applyProtection="0">
      <alignment vertical="center"/>
    </xf>
    <xf numFmtId="0" fontId="64" fillId="36" borderId="23" applyNumberFormat="0" applyAlignment="0" applyProtection="0">
      <alignment vertical="center"/>
    </xf>
    <xf numFmtId="0" fontId="64" fillId="36" borderId="23" applyNumberFormat="0" applyAlignment="0" applyProtection="0">
      <alignment vertical="center"/>
    </xf>
    <xf numFmtId="0" fontId="64" fillId="36" borderId="23" applyNumberFormat="0" applyAlignment="0" applyProtection="0">
      <alignment vertical="center"/>
    </xf>
    <xf numFmtId="0" fontId="64" fillId="36" borderId="23" applyNumberFormat="0" applyAlignment="0" applyProtection="0">
      <alignment vertical="center"/>
    </xf>
    <xf numFmtId="0" fontId="64" fillId="36" borderId="23" applyNumberFormat="0" applyAlignment="0" applyProtection="0">
      <alignment vertical="center"/>
    </xf>
    <xf numFmtId="0" fontId="64" fillId="36" borderId="23" applyNumberFormat="0" applyAlignment="0" applyProtection="0">
      <alignment vertical="center"/>
    </xf>
    <xf numFmtId="0" fontId="64" fillId="36" borderId="23" applyNumberFormat="0" applyAlignment="0" applyProtection="0">
      <alignment vertical="center"/>
    </xf>
    <xf numFmtId="0" fontId="64" fillId="36" borderId="23" applyNumberFormat="0" applyAlignment="0" applyProtection="0">
      <alignment vertical="center"/>
    </xf>
    <xf numFmtId="0" fontId="64" fillId="36" borderId="23" applyNumberFormat="0" applyAlignment="0" applyProtection="0">
      <alignment vertical="center"/>
    </xf>
    <xf numFmtId="0" fontId="64" fillId="36" borderId="23" applyNumberFormat="0" applyAlignment="0" applyProtection="0">
      <alignment vertical="center"/>
    </xf>
    <xf numFmtId="0" fontId="64" fillId="36" borderId="23" applyNumberFormat="0" applyAlignment="0" applyProtection="0">
      <alignment vertical="center"/>
    </xf>
    <xf numFmtId="0" fontId="64" fillId="36" borderId="23" applyNumberFormat="0" applyAlignment="0" applyProtection="0">
      <alignment vertical="center"/>
    </xf>
    <xf numFmtId="0" fontId="64" fillId="36" borderId="23" applyNumberFormat="0" applyAlignment="0" applyProtection="0">
      <alignment vertical="center"/>
    </xf>
    <xf numFmtId="0" fontId="64" fillId="36" borderId="23" applyNumberFormat="0" applyAlignment="0" applyProtection="0">
      <alignment vertical="center"/>
    </xf>
    <xf numFmtId="0" fontId="64" fillId="36" borderId="23" applyNumberFormat="0" applyAlignment="0" applyProtection="0">
      <alignment vertical="center"/>
    </xf>
    <xf numFmtId="0" fontId="64" fillId="36" borderId="23" applyNumberFormat="0" applyAlignment="0" applyProtection="0">
      <alignment vertical="center"/>
    </xf>
    <xf numFmtId="0" fontId="64" fillId="36" borderId="23" applyNumberFormat="0" applyAlignment="0" applyProtection="0">
      <alignment vertical="center"/>
    </xf>
    <xf numFmtId="0" fontId="64" fillId="36" borderId="23" applyNumberFormat="0" applyAlignment="0" applyProtection="0">
      <alignment vertical="center"/>
    </xf>
    <xf numFmtId="0" fontId="64" fillId="36" borderId="23" applyNumberFormat="0" applyAlignment="0" applyProtection="0">
      <alignment vertical="center"/>
    </xf>
    <xf numFmtId="0" fontId="64" fillId="36" borderId="23" applyNumberFormat="0" applyAlignment="0" applyProtection="0">
      <alignment vertical="center"/>
    </xf>
    <xf numFmtId="0" fontId="64" fillId="36" borderId="23" applyNumberFormat="0" applyAlignment="0" applyProtection="0">
      <alignment vertical="center"/>
    </xf>
    <xf numFmtId="0" fontId="64" fillId="36" borderId="23" applyNumberFormat="0" applyAlignment="0" applyProtection="0">
      <alignment vertical="center"/>
    </xf>
    <xf numFmtId="0" fontId="64" fillId="36" borderId="23" applyNumberFormat="0" applyAlignment="0" applyProtection="0">
      <alignment vertical="center"/>
    </xf>
    <xf numFmtId="0" fontId="64" fillId="36" borderId="23" applyNumberFormat="0" applyAlignment="0" applyProtection="0">
      <alignment vertical="center"/>
    </xf>
    <xf numFmtId="0" fontId="64" fillId="36" borderId="23" applyNumberFormat="0" applyAlignment="0" applyProtection="0">
      <alignment vertical="center"/>
    </xf>
    <xf numFmtId="0" fontId="64" fillId="36" borderId="23" applyNumberFormat="0" applyAlignment="0" applyProtection="0">
      <alignment vertical="center"/>
    </xf>
    <xf numFmtId="0" fontId="64" fillId="36" borderId="23" applyNumberFormat="0" applyAlignment="0" applyProtection="0">
      <alignment vertical="center"/>
    </xf>
    <xf numFmtId="0" fontId="34" fillId="36" borderId="18" applyNumberFormat="0" applyAlignment="0" applyProtection="0">
      <alignment vertical="center"/>
    </xf>
    <xf numFmtId="0" fontId="64" fillId="36" borderId="23" applyNumberFormat="0" applyAlignment="0" applyProtection="0">
      <alignment vertical="center"/>
    </xf>
    <xf numFmtId="0" fontId="64" fillId="36" borderId="23" applyNumberFormat="0" applyAlignment="0" applyProtection="0">
      <alignment vertical="center"/>
    </xf>
    <xf numFmtId="0" fontId="64" fillId="36" borderId="23" applyNumberFormat="0" applyAlignment="0" applyProtection="0">
      <alignment vertical="center"/>
    </xf>
    <xf numFmtId="0" fontId="34" fillId="36" borderId="18" applyNumberFormat="0" applyAlignment="0" applyProtection="0">
      <alignment vertical="center"/>
    </xf>
    <xf numFmtId="0" fontId="34" fillId="55" borderId="18" applyNumberFormat="0" applyAlignment="0" applyProtection="0">
      <alignment vertical="center"/>
    </xf>
    <xf numFmtId="0" fontId="64" fillId="36" borderId="23" applyNumberFormat="0" applyAlignment="0" applyProtection="0">
      <alignment vertical="center"/>
    </xf>
    <xf numFmtId="0" fontId="34" fillId="55" borderId="18" applyNumberFormat="0" applyAlignment="0" applyProtection="0">
      <alignment vertical="center"/>
    </xf>
    <xf numFmtId="0" fontId="34" fillId="36" borderId="18" applyNumberFormat="0" applyAlignment="0" applyProtection="0">
      <alignment vertical="center"/>
    </xf>
    <xf numFmtId="0" fontId="64" fillId="36" borderId="23" applyNumberFormat="0" applyAlignment="0" applyProtection="0">
      <alignment vertical="center"/>
    </xf>
    <xf numFmtId="0" fontId="64" fillId="36" borderId="23" applyNumberFormat="0" applyAlignment="0" applyProtection="0">
      <alignment vertical="center"/>
    </xf>
    <xf numFmtId="0" fontId="34" fillId="36" borderId="18" applyNumberFormat="0" applyAlignment="0" applyProtection="0">
      <alignment vertical="center"/>
    </xf>
    <xf numFmtId="0" fontId="64" fillId="36" borderId="23" applyNumberFormat="0" applyAlignment="0" applyProtection="0">
      <alignment vertical="center"/>
    </xf>
    <xf numFmtId="0" fontId="34" fillId="36" borderId="18" applyNumberFormat="0" applyAlignment="0" applyProtection="0">
      <alignment vertical="center"/>
    </xf>
    <xf numFmtId="0" fontId="64" fillId="36" borderId="23" applyNumberFormat="0" applyAlignment="0" applyProtection="0">
      <alignment vertical="center"/>
    </xf>
    <xf numFmtId="0" fontId="34" fillId="36" borderId="18" applyNumberFormat="0" applyAlignment="0" applyProtection="0">
      <alignment vertical="center"/>
    </xf>
    <xf numFmtId="0" fontId="64" fillId="36" borderId="23" applyNumberFormat="0" applyAlignment="0" applyProtection="0">
      <alignment vertical="center"/>
    </xf>
    <xf numFmtId="0" fontId="34" fillId="36" borderId="18" applyNumberFormat="0" applyAlignment="0" applyProtection="0">
      <alignment vertical="center"/>
    </xf>
    <xf numFmtId="0" fontId="64" fillId="36" borderId="23" applyNumberFormat="0" applyAlignment="0" applyProtection="0">
      <alignment vertical="center"/>
    </xf>
    <xf numFmtId="0" fontId="35" fillId="56" borderId="19" applyNumberFormat="0" applyAlignment="0" applyProtection="0">
      <alignment vertical="center"/>
    </xf>
    <xf numFmtId="0" fontId="65" fillId="51" borderId="24" applyNumberFormat="0" applyAlignment="0" applyProtection="0">
      <alignment vertical="center"/>
    </xf>
    <xf numFmtId="0" fontId="35" fillId="56" borderId="19" applyNumberFormat="0" applyAlignment="0" applyProtection="0">
      <alignment vertical="center"/>
    </xf>
    <xf numFmtId="0" fontId="65" fillId="51" borderId="24" applyNumberFormat="0" applyAlignment="0" applyProtection="0">
      <alignment vertical="center"/>
    </xf>
    <xf numFmtId="0" fontId="35" fillId="56" borderId="19" applyNumberFormat="0" applyAlignment="0" applyProtection="0">
      <alignment vertical="center"/>
    </xf>
    <xf numFmtId="0" fontId="65" fillId="51" borderId="24" applyNumberFormat="0" applyAlignment="0" applyProtection="0">
      <alignment vertical="center"/>
    </xf>
    <xf numFmtId="0" fontId="35" fillId="56" borderId="19" applyNumberFormat="0" applyAlignment="0" applyProtection="0">
      <alignment vertical="center"/>
    </xf>
    <xf numFmtId="0" fontId="65" fillId="51" borderId="24" applyNumberFormat="0" applyAlignment="0" applyProtection="0">
      <alignment vertical="center"/>
    </xf>
    <xf numFmtId="0" fontId="35" fillId="56" borderId="19" applyNumberFormat="0" applyAlignment="0" applyProtection="0">
      <alignment vertical="center"/>
    </xf>
    <xf numFmtId="0" fontId="65" fillId="51" borderId="24" applyNumberFormat="0" applyAlignment="0" applyProtection="0">
      <alignment vertical="center"/>
    </xf>
    <xf numFmtId="0" fontId="65" fillId="51" borderId="24" applyNumberFormat="0" applyAlignment="0" applyProtection="0">
      <alignment vertical="center"/>
    </xf>
    <xf numFmtId="0" fontId="65" fillId="51" borderId="24" applyNumberFormat="0" applyAlignment="0" applyProtection="0">
      <alignment vertical="center"/>
    </xf>
    <xf numFmtId="0" fontId="65" fillId="51" borderId="24" applyNumberFormat="0" applyAlignment="0" applyProtection="0">
      <alignment vertical="center"/>
    </xf>
    <xf numFmtId="0" fontId="65" fillId="51" borderId="24" applyNumberFormat="0" applyAlignment="0" applyProtection="0">
      <alignment vertical="center"/>
    </xf>
    <xf numFmtId="0" fontId="65" fillId="51" borderId="24" applyNumberFormat="0" applyAlignment="0" applyProtection="0">
      <alignment vertical="center"/>
    </xf>
    <xf numFmtId="0" fontId="65" fillId="51" borderId="24" applyNumberFormat="0" applyAlignment="0" applyProtection="0">
      <alignment vertical="center"/>
    </xf>
    <xf numFmtId="0" fontId="65" fillId="51" borderId="24" applyNumberFormat="0" applyAlignment="0" applyProtection="0">
      <alignment vertical="center"/>
    </xf>
    <xf numFmtId="0" fontId="65" fillId="51" borderId="24" applyNumberFormat="0" applyAlignment="0" applyProtection="0">
      <alignment vertical="center"/>
    </xf>
    <xf numFmtId="0" fontId="65" fillId="51" borderId="24" applyNumberFormat="0" applyAlignment="0" applyProtection="0">
      <alignment vertical="center"/>
    </xf>
    <xf numFmtId="0" fontId="65" fillId="51" borderId="24" applyNumberFormat="0" applyAlignment="0" applyProtection="0">
      <alignment vertical="center"/>
    </xf>
    <xf numFmtId="0" fontId="65" fillId="51" borderId="24" applyNumberFormat="0" applyAlignment="0" applyProtection="0">
      <alignment vertical="center"/>
    </xf>
    <xf numFmtId="0" fontId="65" fillId="51" borderId="24" applyNumberFormat="0" applyAlignment="0" applyProtection="0">
      <alignment vertical="center"/>
    </xf>
    <xf numFmtId="0" fontId="65" fillId="51" borderId="24" applyNumberFormat="0" applyAlignment="0" applyProtection="0">
      <alignment vertical="center"/>
    </xf>
    <xf numFmtId="0" fontId="65" fillId="51" borderId="24" applyNumberFormat="0" applyAlignment="0" applyProtection="0">
      <alignment vertical="center"/>
    </xf>
    <xf numFmtId="0" fontId="65" fillId="51" borderId="24" applyNumberFormat="0" applyAlignment="0" applyProtection="0">
      <alignment vertical="center"/>
    </xf>
    <xf numFmtId="0" fontId="65" fillId="51" borderId="24" applyNumberFormat="0" applyAlignment="0" applyProtection="0">
      <alignment vertical="center"/>
    </xf>
    <xf numFmtId="0" fontId="65" fillId="51" borderId="24" applyNumberFormat="0" applyAlignment="0" applyProtection="0">
      <alignment vertical="center"/>
    </xf>
    <xf numFmtId="0" fontId="65" fillId="51" borderId="24" applyNumberFormat="0" applyAlignment="0" applyProtection="0">
      <alignment vertical="center"/>
    </xf>
    <xf numFmtId="0" fontId="65" fillId="51" borderId="24" applyNumberFormat="0" applyAlignment="0" applyProtection="0">
      <alignment vertical="center"/>
    </xf>
    <xf numFmtId="0" fontId="65" fillId="51" borderId="24" applyNumberFormat="0" applyAlignment="0" applyProtection="0">
      <alignment vertical="center"/>
    </xf>
    <xf numFmtId="0" fontId="65" fillId="51" borderId="24" applyNumberFormat="0" applyAlignment="0" applyProtection="0">
      <alignment vertical="center"/>
    </xf>
    <xf numFmtId="0" fontId="65" fillId="51" borderId="24" applyNumberFormat="0" applyAlignment="0" applyProtection="0">
      <alignment vertical="center"/>
    </xf>
    <xf numFmtId="0" fontId="65" fillId="51" borderId="24" applyNumberFormat="0" applyAlignment="0" applyProtection="0">
      <alignment vertical="center"/>
    </xf>
    <xf numFmtId="0" fontId="65" fillId="51" borderId="24" applyNumberFormat="0" applyAlignment="0" applyProtection="0">
      <alignment vertical="center"/>
    </xf>
    <xf numFmtId="0" fontId="65" fillId="51" borderId="24" applyNumberFormat="0" applyAlignment="0" applyProtection="0">
      <alignment vertical="center"/>
    </xf>
    <xf numFmtId="0" fontId="65" fillId="51" borderId="24" applyNumberFormat="0" applyAlignment="0" applyProtection="0">
      <alignment vertical="center"/>
    </xf>
    <xf numFmtId="0" fontId="65" fillId="51" borderId="24" applyNumberFormat="0" applyAlignment="0" applyProtection="0">
      <alignment vertical="center"/>
    </xf>
    <xf numFmtId="0" fontId="65" fillId="51" borderId="24" applyNumberFormat="0" applyAlignment="0" applyProtection="0">
      <alignment vertical="center"/>
    </xf>
    <xf numFmtId="0" fontId="65" fillId="51" borderId="24" applyNumberFormat="0" applyAlignment="0" applyProtection="0">
      <alignment vertical="center"/>
    </xf>
    <xf numFmtId="0" fontId="65" fillId="51" borderId="24" applyNumberFormat="0" applyAlignment="0" applyProtection="0">
      <alignment vertical="center"/>
    </xf>
    <xf numFmtId="0" fontId="65" fillId="51" borderId="24" applyNumberFormat="0" applyAlignment="0" applyProtection="0">
      <alignment vertical="center"/>
    </xf>
    <xf numFmtId="0" fontId="65" fillId="51" borderId="24" applyNumberFormat="0" applyAlignment="0" applyProtection="0">
      <alignment vertical="center"/>
    </xf>
    <xf numFmtId="0" fontId="65" fillId="51" borderId="24" applyNumberFormat="0" applyAlignment="0" applyProtection="0">
      <alignment vertical="center"/>
    </xf>
    <xf numFmtId="0" fontId="65" fillId="51" borderId="24" applyNumberFormat="0" applyAlignment="0" applyProtection="0">
      <alignment vertical="center"/>
    </xf>
    <xf numFmtId="0" fontId="65" fillId="51" borderId="24" applyNumberFormat="0" applyAlignment="0" applyProtection="0">
      <alignment vertical="center"/>
    </xf>
    <xf numFmtId="0" fontId="65" fillId="51" borderId="24" applyNumberFormat="0" applyAlignment="0" applyProtection="0">
      <alignment vertical="center"/>
    </xf>
    <xf numFmtId="0" fontId="65" fillId="51" borderId="24" applyNumberFormat="0" applyAlignment="0" applyProtection="0">
      <alignment vertical="center"/>
    </xf>
    <xf numFmtId="0" fontId="65" fillId="51" borderId="24" applyNumberFormat="0" applyAlignment="0" applyProtection="0">
      <alignment vertical="center"/>
    </xf>
    <xf numFmtId="0" fontId="65" fillId="51" borderId="24" applyNumberFormat="0" applyAlignment="0" applyProtection="0">
      <alignment vertical="center"/>
    </xf>
    <xf numFmtId="0" fontId="65" fillId="51" borderId="24" applyNumberFormat="0" applyAlignment="0" applyProtection="0">
      <alignment vertical="center"/>
    </xf>
    <xf numFmtId="0" fontId="65" fillId="51" borderId="24" applyNumberFormat="0" applyAlignment="0" applyProtection="0">
      <alignment vertical="center"/>
    </xf>
    <xf numFmtId="0" fontId="65" fillId="51" borderId="24" applyNumberFormat="0" applyAlignment="0" applyProtection="0">
      <alignment vertical="center"/>
    </xf>
    <xf numFmtId="0" fontId="65" fillId="51" borderId="24" applyNumberFormat="0" applyAlignment="0" applyProtection="0">
      <alignment vertical="center"/>
    </xf>
    <xf numFmtId="0" fontId="65" fillId="51" borderId="24" applyNumberFormat="0" applyAlignment="0" applyProtection="0">
      <alignment vertical="center"/>
    </xf>
    <xf numFmtId="0" fontId="65" fillId="51" borderId="24" applyNumberFormat="0" applyAlignment="0" applyProtection="0">
      <alignment vertical="center"/>
    </xf>
    <xf numFmtId="0" fontId="65" fillId="51" borderId="24" applyNumberFormat="0" applyAlignment="0" applyProtection="0">
      <alignment vertical="center"/>
    </xf>
    <xf numFmtId="0" fontId="65" fillId="51" borderId="24" applyNumberFormat="0" applyAlignment="0" applyProtection="0">
      <alignment vertical="center"/>
    </xf>
    <xf numFmtId="0" fontId="65" fillId="51" borderId="24" applyNumberFormat="0" applyAlignment="0" applyProtection="0">
      <alignment vertical="center"/>
    </xf>
    <xf numFmtId="0" fontId="65" fillId="51" borderId="24" applyNumberFormat="0" applyAlignment="0" applyProtection="0">
      <alignment vertical="center"/>
    </xf>
    <xf numFmtId="0" fontId="65" fillId="51" borderId="24" applyNumberFormat="0" applyAlignment="0" applyProtection="0">
      <alignment vertical="center"/>
    </xf>
    <xf numFmtId="0" fontId="65" fillId="51" borderId="24" applyNumberFormat="0" applyAlignment="0" applyProtection="0">
      <alignment vertical="center"/>
    </xf>
    <xf numFmtId="0" fontId="65" fillId="51" borderId="24" applyNumberFormat="0" applyAlignment="0" applyProtection="0">
      <alignment vertical="center"/>
    </xf>
    <xf numFmtId="0" fontId="65" fillId="51" borderId="24" applyNumberFormat="0" applyAlignment="0" applyProtection="0">
      <alignment vertical="center"/>
    </xf>
    <xf numFmtId="0" fontId="65" fillId="51" borderId="24" applyNumberFormat="0" applyAlignment="0" applyProtection="0">
      <alignment vertical="center"/>
    </xf>
    <xf numFmtId="0" fontId="65" fillId="51" borderId="24" applyNumberFormat="0" applyAlignment="0" applyProtection="0">
      <alignment vertical="center"/>
    </xf>
    <xf numFmtId="0" fontId="65" fillId="51" borderId="24" applyNumberFormat="0" applyAlignment="0" applyProtection="0">
      <alignment vertical="center"/>
    </xf>
    <xf numFmtId="0" fontId="65" fillId="51" borderId="24" applyNumberFormat="0" applyAlignment="0" applyProtection="0">
      <alignment vertical="center"/>
    </xf>
    <xf numFmtId="0" fontId="65" fillId="51" borderId="24" applyNumberFormat="0" applyAlignment="0" applyProtection="0">
      <alignment vertical="center"/>
    </xf>
    <xf numFmtId="0" fontId="65" fillId="51" borderId="24" applyNumberFormat="0" applyAlignment="0" applyProtection="0">
      <alignment vertical="center"/>
    </xf>
    <xf numFmtId="0" fontId="65" fillId="51" borderId="24" applyNumberFormat="0" applyAlignment="0" applyProtection="0">
      <alignment vertical="center"/>
    </xf>
    <xf numFmtId="0" fontId="35" fillId="56" borderId="19" applyNumberFormat="0" applyAlignment="0" applyProtection="0">
      <alignment vertical="center"/>
    </xf>
    <xf numFmtId="0" fontId="65" fillId="51" borderId="24" applyNumberFormat="0" applyAlignment="0" applyProtection="0">
      <alignment vertical="center"/>
    </xf>
    <xf numFmtId="0" fontId="65" fillId="51" borderId="24" applyNumberFormat="0" applyAlignment="0" applyProtection="0">
      <alignment vertical="center"/>
    </xf>
    <xf numFmtId="0" fontId="65" fillId="51" borderId="24" applyNumberFormat="0" applyAlignment="0" applyProtection="0">
      <alignment vertical="center"/>
    </xf>
    <xf numFmtId="0" fontId="35" fillId="56" borderId="19" applyNumberFormat="0" applyAlignment="0" applyProtection="0">
      <alignment vertical="center"/>
    </xf>
    <xf numFmtId="0" fontId="35" fillId="56" borderId="19" applyNumberFormat="0" applyAlignment="0" applyProtection="0">
      <alignment vertical="center"/>
    </xf>
    <xf numFmtId="0" fontId="65" fillId="51" borderId="24" applyNumberFormat="0" applyAlignment="0" applyProtection="0">
      <alignment vertical="center"/>
    </xf>
    <xf numFmtId="0" fontId="35" fillId="56" borderId="19" applyNumberFormat="0" applyAlignment="0" applyProtection="0">
      <alignment vertical="center"/>
    </xf>
    <xf numFmtId="0" fontId="35" fillId="56" borderId="19" applyNumberFormat="0" applyAlignment="0" applyProtection="0">
      <alignment vertical="center"/>
    </xf>
    <xf numFmtId="0" fontId="65" fillId="51" borderId="24" applyNumberFormat="0" applyAlignment="0" applyProtection="0">
      <alignment vertical="center"/>
    </xf>
    <xf numFmtId="0" fontId="65" fillId="51" borderId="24" applyNumberFormat="0" applyAlignment="0" applyProtection="0">
      <alignment vertical="center"/>
    </xf>
    <xf numFmtId="0" fontId="35" fillId="56" borderId="19" applyNumberFormat="0" applyAlignment="0" applyProtection="0">
      <alignment vertical="center"/>
    </xf>
    <xf numFmtId="0" fontId="65" fillId="51" borderId="24" applyNumberFormat="0" applyAlignment="0" applyProtection="0">
      <alignment vertical="center"/>
    </xf>
    <xf numFmtId="0" fontId="35" fillId="56" borderId="19" applyNumberFormat="0" applyAlignment="0" applyProtection="0">
      <alignment vertical="center"/>
    </xf>
    <xf numFmtId="0" fontId="65" fillId="51" borderId="24" applyNumberFormat="0" applyAlignment="0" applyProtection="0">
      <alignment vertical="center"/>
    </xf>
    <xf numFmtId="0" fontId="35" fillId="56" borderId="19" applyNumberFormat="0" applyAlignment="0" applyProtection="0">
      <alignment vertical="center"/>
    </xf>
    <xf numFmtId="0" fontId="65" fillId="51" borderId="24" applyNumberFormat="0" applyAlignment="0" applyProtection="0">
      <alignment vertical="center"/>
    </xf>
    <xf numFmtId="0" fontId="35" fillId="56" borderId="19" applyNumberFormat="0" applyAlignment="0" applyProtection="0">
      <alignment vertical="center"/>
    </xf>
    <xf numFmtId="0" fontId="65" fillId="51" borderId="24" applyNumberFormat="0" applyAlignment="0" applyProtection="0">
      <alignment vertical="center"/>
    </xf>
    <xf numFmtId="0" fontId="36" fillId="0" borderId="0" applyNumberFormat="0" applyFill="0" applyBorder="0" applyAlignment="0" applyProtection="0">
      <alignment vertical="center"/>
    </xf>
    <xf numFmtId="0" fontId="67" fillId="0" borderId="0" applyNumberFormat="0" applyFill="0" applyBorder="0" applyAlignment="0" applyProtection="0">
      <alignment vertical="center"/>
    </xf>
    <xf numFmtId="0" fontId="36" fillId="0" borderId="0" applyNumberFormat="0" applyFill="0" applyBorder="0" applyAlignment="0" applyProtection="0">
      <alignment vertical="center"/>
    </xf>
    <xf numFmtId="0" fontId="67" fillId="0" borderId="0" applyNumberFormat="0" applyFill="0" applyBorder="0" applyAlignment="0" applyProtection="0">
      <alignment vertical="center"/>
    </xf>
    <xf numFmtId="0" fontId="36" fillId="0" borderId="0" applyNumberFormat="0" applyFill="0" applyBorder="0" applyAlignment="0" applyProtection="0">
      <alignment vertical="center"/>
    </xf>
    <xf numFmtId="0" fontId="67" fillId="0" borderId="0" applyNumberFormat="0" applyFill="0" applyBorder="0" applyAlignment="0" applyProtection="0">
      <alignment vertical="center"/>
    </xf>
    <xf numFmtId="0" fontId="36" fillId="0" borderId="0" applyNumberFormat="0" applyFill="0" applyBorder="0" applyAlignment="0" applyProtection="0">
      <alignment vertical="center"/>
    </xf>
    <xf numFmtId="0" fontId="67" fillId="0" borderId="0" applyNumberFormat="0" applyFill="0" applyBorder="0" applyAlignment="0" applyProtection="0">
      <alignment vertical="center"/>
    </xf>
    <xf numFmtId="0" fontId="36" fillId="0" borderId="0" applyNumberFormat="0" applyFill="0" applyBorder="0" applyAlignment="0" applyProtection="0">
      <alignment vertical="center"/>
    </xf>
    <xf numFmtId="0" fontId="67" fillId="0" borderId="0" applyNumberFormat="0" applyFill="0" applyBorder="0" applyAlignment="0" applyProtection="0">
      <alignment vertical="center"/>
    </xf>
    <xf numFmtId="0" fontId="67" fillId="0" borderId="0" applyNumberFormat="0" applyFill="0" applyBorder="0" applyAlignment="0" applyProtection="0">
      <alignment vertical="center"/>
    </xf>
    <xf numFmtId="0" fontId="67" fillId="0" borderId="0" applyNumberFormat="0" applyFill="0" applyBorder="0" applyAlignment="0" applyProtection="0">
      <alignment vertical="center"/>
    </xf>
    <xf numFmtId="0" fontId="67" fillId="0" borderId="0" applyNumberFormat="0" applyFill="0" applyBorder="0" applyAlignment="0" applyProtection="0">
      <alignment vertical="center"/>
    </xf>
    <xf numFmtId="0" fontId="67" fillId="0" borderId="0" applyNumberFormat="0" applyFill="0" applyBorder="0" applyAlignment="0" applyProtection="0">
      <alignment vertical="center"/>
    </xf>
    <xf numFmtId="0" fontId="67" fillId="0" borderId="0" applyNumberFormat="0" applyFill="0" applyBorder="0" applyAlignment="0" applyProtection="0">
      <alignment vertical="center"/>
    </xf>
    <xf numFmtId="0" fontId="67" fillId="0" borderId="0" applyNumberFormat="0" applyFill="0" applyBorder="0" applyAlignment="0" applyProtection="0">
      <alignment vertical="center"/>
    </xf>
    <xf numFmtId="0" fontId="67" fillId="0" borderId="0" applyNumberFormat="0" applyFill="0" applyBorder="0" applyAlignment="0" applyProtection="0">
      <alignment vertical="center"/>
    </xf>
    <xf numFmtId="0" fontId="67" fillId="0" borderId="0" applyNumberFormat="0" applyFill="0" applyBorder="0" applyAlignment="0" applyProtection="0">
      <alignment vertical="center"/>
    </xf>
    <xf numFmtId="0" fontId="67" fillId="0" borderId="0" applyNumberFormat="0" applyFill="0" applyBorder="0" applyAlignment="0" applyProtection="0">
      <alignment vertical="center"/>
    </xf>
    <xf numFmtId="0" fontId="67" fillId="0" borderId="0" applyNumberFormat="0" applyFill="0" applyBorder="0" applyAlignment="0" applyProtection="0">
      <alignment vertical="center"/>
    </xf>
    <xf numFmtId="0" fontId="67" fillId="0" borderId="0" applyNumberFormat="0" applyFill="0" applyBorder="0" applyAlignment="0" applyProtection="0">
      <alignment vertical="center"/>
    </xf>
    <xf numFmtId="0" fontId="67" fillId="0" borderId="0" applyNumberFormat="0" applyFill="0" applyBorder="0" applyAlignment="0" applyProtection="0">
      <alignment vertical="center"/>
    </xf>
    <xf numFmtId="0" fontId="67" fillId="0" borderId="0" applyNumberFormat="0" applyFill="0" applyBorder="0" applyAlignment="0" applyProtection="0">
      <alignment vertical="center"/>
    </xf>
    <xf numFmtId="0" fontId="67" fillId="0" borderId="0" applyNumberFormat="0" applyFill="0" applyBorder="0" applyAlignment="0" applyProtection="0">
      <alignment vertical="center"/>
    </xf>
    <xf numFmtId="0" fontId="67" fillId="0" borderId="0" applyNumberFormat="0" applyFill="0" applyBorder="0" applyAlignment="0" applyProtection="0">
      <alignment vertical="center"/>
    </xf>
    <xf numFmtId="0" fontId="67" fillId="0" borderId="0" applyNumberFormat="0" applyFill="0" applyBorder="0" applyAlignment="0" applyProtection="0">
      <alignment vertical="center"/>
    </xf>
    <xf numFmtId="0" fontId="67" fillId="0" borderId="0" applyNumberFormat="0" applyFill="0" applyBorder="0" applyAlignment="0" applyProtection="0">
      <alignment vertical="center"/>
    </xf>
    <xf numFmtId="0" fontId="67" fillId="0" borderId="0" applyNumberFormat="0" applyFill="0" applyBorder="0" applyAlignment="0" applyProtection="0">
      <alignment vertical="center"/>
    </xf>
    <xf numFmtId="0" fontId="67" fillId="0" borderId="0" applyNumberFormat="0" applyFill="0" applyBorder="0" applyAlignment="0" applyProtection="0">
      <alignment vertical="center"/>
    </xf>
    <xf numFmtId="0" fontId="67" fillId="0" borderId="0" applyNumberFormat="0" applyFill="0" applyBorder="0" applyAlignment="0" applyProtection="0">
      <alignment vertical="center"/>
    </xf>
    <xf numFmtId="0" fontId="67" fillId="0" borderId="0" applyNumberFormat="0" applyFill="0" applyBorder="0" applyAlignment="0" applyProtection="0">
      <alignment vertical="center"/>
    </xf>
    <xf numFmtId="0" fontId="67" fillId="0" borderId="0" applyNumberFormat="0" applyFill="0" applyBorder="0" applyAlignment="0" applyProtection="0">
      <alignment vertical="center"/>
    </xf>
    <xf numFmtId="0" fontId="67" fillId="0" borderId="0" applyNumberFormat="0" applyFill="0" applyBorder="0" applyAlignment="0" applyProtection="0">
      <alignment vertical="center"/>
    </xf>
    <xf numFmtId="0" fontId="67" fillId="0" borderId="0" applyNumberFormat="0" applyFill="0" applyBorder="0" applyAlignment="0" applyProtection="0">
      <alignment vertical="center"/>
    </xf>
    <xf numFmtId="0" fontId="67" fillId="0" borderId="0" applyNumberFormat="0" applyFill="0" applyBorder="0" applyAlignment="0" applyProtection="0">
      <alignment vertical="center"/>
    </xf>
    <xf numFmtId="0" fontId="67" fillId="0" borderId="0" applyNumberFormat="0" applyFill="0" applyBorder="0" applyAlignment="0" applyProtection="0">
      <alignment vertical="center"/>
    </xf>
    <xf numFmtId="0" fontId="67" fillId="0" borderId="0" applyNumberFormat="0" applyFill="0" applyBorder="0" applyAlignment="0" applyProtection="0">
      <alignment vertical="center"/>
    </xf>
    <xf numFmtId="0" fontId="67" fillId="0" borderId="0" applyNumberFormat="0" applyFill="0" applyBorder="0" applyAlignment="0" applyProtection="0">
      <alignment vertical="center"/>
    </xf>
    <xf numFmtId="0" fontId="67" fillId="0" borderId="0" applyNumberFormat="0" applyFill="0" applyBorder="0" applyAlignment="0" applyProtection="0">
      <alignment vertical="center"/>
    </xf>
    <xf numFmtId="0" fontId="67" fillId="0" borderId="0" applyNumberFormat="0" applyFill="0" applyBorder="0" applyAlignment="0" applyProtection="0">
      <alignment vertical="center"/>
    </xf>
    <xf numFmtId="0" fontId="67" fillId="0" borderId="0" applyNumberFormat="0" applyFill="0" applyBorder="0" applyAlignment="0" applyProtection="0">
      <alignment vertical="center"/>
    </xf>
    <xf numFmtId="0" fontId="67" fillId="0" borderId="0" applyNumberFormat="0" applyFill="0" applyBorder="0" applyAlignment="0" applyProtection="0">
      <alignment vertical="center"/>
    </xf>
    <xf numFmtId="0" fontId="67" fillId="0" borderId="0" applyNumberFormat="0" applyFill="0" applyBorder="0" applyAlignment="0" applyProtection="0">
      <alignment vertical="center"/>
    </xf>
    <xf numFmtId="0" fontId="67" fillId="0" borderId="0" applyNumberFormat="0" applyFill="0" applyBorder="0" applyAlignment="0" applyProtection="0">
      <alignment vertical="center"/>
    </xf>
    <xf numFmtId="0" fontId="67" fillId="0" borderId="0" applyNumberFormat="0" applyFill="0" applyBorder="0" applyAlignment="0" applyProtection="0">
      <alignment vertical="center"/>
    </xf>
    <xf numFmtId="0" fontId="67" fillId="0" borderId="0" applyNumberFormat="0" applyFill="0" applyBorder="0" applyAlignment="0" applyProtection="0">
      <alignment vertical="center"/>
    </xf>
    <xf numFmtId="0" fontId="67" fillId="0" borderId="0" applyNumberFormat="0" applyFill="0" applyBorder="0" applyAlignment="0" applyProtection="0">
      <alignment vertical="center"/>
    </xf>
    <xf numFmtId="0" fontId="67" fillId="0" borderId="0" applyNumberFormat="0" applyFill="0" applyBorder="0" applyAlignment="0" applyProtection="0">
      <alignment vertical="center"/>
    </xf>
    <xf numFmtId="0" fontId="67" fillId="0" borderId="0" applyNumberFormat="0" applyFill="0" applyBorder="0" applyAlignment="0" applyProtection="0">
      <alignment vertical="center"/>
    </xf>
    <xf numFmtId="0" fontId="67" fillId="0" borderId="0" applyNumberFormat="0" applyFill="0" applyBorder="0" applyAlignment="0" applyProtection="0">
      <alignment vertical="center"/>
    </xf>
    <xf numFmtId="0" fontId="67" fillId="0" borderId="0" applyNumberFormat="0" applyFill="0" applyBorder="0" applyAlignment="0" applyProtection="0">
      <alignment vertical="center"/>
    </xf>
    <xf numFmtId="0" fontId="67" fillId="0" borderId="0" applyNumberFormat="0" applyFill="0" applyBorder="0" applyAlignment="0" applyProtection="0">
      <alignment vertical="center"/>
    </xf>
    <xf numFmtId="0" fontId="67" fillId="0" borderId="0" applyNumberFormat="0" applyFill="0" applyBorder="0" applyAlignment="0" applyProtection="0">
      <alignment vertical="center"/>
    </xf>
    <xf numFmtId="0" fontId="67" fillId="0" borderId="0" applyNumberFormat="0" applyFill="0" applyBorder="0" applyAlignment="0" applyProtection="0">
      <alignment vertical="center"/>
    </xf>
    <xf numFmtId="0" fontId="67" fillId="0" borderId="0" applyNumberFormat="0" applyFill="0" applyBorder="0" applyAlignment="0" applyProtection="0">
      <alignment vertical="center"/>
    </xf>
    <xf numFmtId="0" fontId="67" fillId="0" borderId="0" applyNumberFormat="0" applyFill="0" applyBorder="0" applyAlignment="0" applyProtection="0">
      <alignment vertical="center"/>
    </xf>
    <xf numFmtId="0" fontId="67" fillId="0" borderId="0" applyNumberFormat="0" applyFill="0" applyBorder="0" applyAlignment="0" applyProtection="0">
      <alignment vertical="center"/>
    </xf>
    <xf numFmtId="0" fontId="67" fillId="0" borderId="0" applyNumberFormat="0" applyFill="0" applyBorder="0" applyAlignment="0" applyProtection="0">
      <alignment vertical="center"/>
    </xf>
    <xf numFmtId="0" fontId="67" fillId="0" borderId="0" applyNumberFormat="0" applyFill="0" applyBorder="0" applyAlignment="0" applyProtection="0">
      <alignment vertical="center"/>
    </xf>
    <xf numFmtId="0" fontId="67" fillId="0" borderId="0" applyNumberFormat="0" applyFill="0" applyBorder="0" applyAlignment="0" applyProtection="0">
      <alignment vertical="center"/>
    </xf>
    <xf numFmtId="0" fontId="67" fillId="0" borderId="0" applyNumberFormat="0" applyFill="0" applyBorder="0" applyAlignment="0" applyProtection="0">
      <alignment vertical="center"/>
    </xf>
    <xf numFmtId="0" fontId="67" fillId="0" borderId="0" applyNumberFormat="0" applyFill="0" applyBorder="0" applyAlignment="0" applyProtection="0">
      <alignment vertical="center"/>
    </xf>
    <xf numFmtId="0" fontId="67" fillId="0" borderId="0" applyNumberFormat="0" applyFill="0" applyBorder="0" applyAlignment="0" applyProtection="0">
      <alignment vertical="center"/>
    </xf>
    <xf numFmtId="0" fontId="67" fillId="0" borderId="0" applyNumberFormat="0" applyFill="0" applyBorder="0" applyAlignment="0" applyProtection="0">
      <alignment vertical="center"/>
    </xf>
    <xf numFmtId="0" fontId="67" fillId="0" borderId="0" applyNumberFormat="0" applyFill="0" applyBorder="0" applyAlignment="0" applyProtection="0">
      <alignment vertical="center"/>
    </xf>
    <xf numFmtId="0" fontId="67" fillId="0" borderId="0" applyNumberFormat="0" applyFill="0" applyBorder="0" applyAlignment="0" applyProtection="0">
      <alignment vertical="center"/>
    </xf>
    <xf numFmtId="0" fontId="67" fillId="0" borderId="0" applyNumberFormat="0" applyFill="0" applyBorder="0" applyAlignment="0" applyProtection="0">
      <alignment vertical="center"/>
    </xf>
    <xf numFmtId="0" fontId="67" fillId="0" borderId="0" applyNumberFormat="0" applyFill="0" applyBorder="0" applyAlignment="0" applyProtection="0">
      <alignment vertical="center"/>
    </xf>
    <xf numFmtId="0" fontId="67" fillId="0" borderId="0" applyNumberFormat="0" applyFill="0" applyBorder="0" applyAlignment="0" applyProtection="0">
      <alignment vertical="center"/>
    </xf>
    <xf numFmtId="0" fontId="67" fillId="0" borderId="0" applyNumberFormat="0" applyFill="0" applyBorder="0" applyAlignment="0" applyProtection="0">
      <alignment vertical="center"/>
    </xf>
    <xf numFmtId="0" fontId="36" fillId="0" borderId="0" applyNumberFormat="0" applyFill="0" applyBorder="0" applyAlignment="0" applyProtection="0">
      <alignment vertical="center"/>
    </xf>
    <xf numFmtId="0" fontId="67" fillId="0" borderId="0" applyNumberFormat="0" applyFill="0" applyBorder="0" applyAlignment="0" applyProtection="0">
      <alignment vertical="center"/>
    </xf>
    <xf numFmtId="0" fontId="67" fillId="0" borderId="0" applyNumberFormat="0" applyFill="0" applyBorder="0" applyAlignment="0" applyProtection="0">
      <alignment vertical="center"/>
    </xf>
    <xf numFmtId="0" fontId="67" fillId="0" borderId="0" applyNumberFormat="0" applyFill="0" applyBorder="0" applyAlignment="0" applyProtection="0">
      <alignment vertical="center"/>
    </xf>
    <xf numFmtId="0" fontId="36" fillId="0" borderId="0" applyNumberFormat="0" applyFill="0" applyBorder="0" applyAlignment="0" applyProtection="0">
      <alignment vertical="center"/>
    </xf>
    <xf numFmtId="0" fontId="67" fillId="0" borderId="0" applyNumberFormat="0" applyFill="0" applyBorder="0" applyAlignment="0" applyProtection="0">
      <alignment vertical="center"/>
    </xf>
    <xf numFmtId="0" fontId="36" fillId="0" borderId="0" applyNumberFormat="0" applyFill="0" applyBorder="0" applyAlignment="0" applyProtection="0">
      <alignment vertical="center"/>
    </xf>
    <xf numFmtId="0" fontId="36" fillId="0" borderId="0" applyNumberFormat="0" applyFill="0" applyBorder="0" applyAlignment="0" applyProtection="0">
      <alignment vertical="center"/>
    </xf>
    <xf numFmtId="0" fontId="67" fillId="0" borderId="0" applyNumberFormat="0" applyFill="0" applyBorder="0" applyAlignment="0" applyProtection="0">
      <alignment vertical="center"/>
    </xf>
    <xf numFmtId="0" fontId="67" fillId="0" borderId="0" applyNumberFormat="0" applyFill="0" applyBorder="0" applyAlignment="0" applyProtection="0">
      <alignment vertical="center"/>
    </xf>
    <xf numFmtId="0" fontId="36" fillId="0" borderId="0" applyNumberFormat="0" applyFill="0" applyBorder="0" applyAlignment="0" applyProtection="0">
      <alignment vertical="center"/>
    </xf>
    <xf numFmtId="0" fontId="67" fillId="0" borderId="0" applyNumberFormat="0" applyFill="0" applyBorder="0" applyAlignment="0" applyProtection="0">
      <alignment vertical="center"/>
    </xf>
    <xf numFmtId="0" fontId="36" fillId="0" borderId="0" applyNumberFormat="0" applyFill="0" applyBorder="0" applyAlignment="0" applyProtection="0">
      <alignment vertical="center"/>
    </xf>
    <xf numFmtId="0" fontId="67" fillId="0" borderId="0" applyNumberFormat="0" applyFill="0" applyBorder="0" applyAlignment="0" applyProtection="0">
      <alignment vertical="center"/>
    </xf>
    <xf numFmtId="0" fontId="36" fillId="0" borderId="0" applyNumberFormat="0" applyFill="0" applyBorder="0" applyAlignment="0" applyProtection="0">
      <alignment vertical="center"/>
    </xf>
    <xf numFmtId="0" fontId="67" fillId="0" borderId="0" applyNumberFormat="0" applyFill="0" applyBorder="0" applyAlignment="0" applyProtection="0">
      <alignment vertical="center"/>
    </xf>
    <xf numFmtId="0" fontId="36" fillId="0" borderId="0" applyNumberFormat="0" applyFill="0" applyBorder="0" applyAlignment="0" applyProtection="0">
      <alignment vertical="center"/>
    </xf>
    <xf numFmtId="0" fontId="67" fillId="0" borderId="0" applyNumberFormat="0" applyFill="0" applyBorder="0" applyAlignment="0" applyProtection="0">
      <alignment vertical="center"/>
    </xf>
    <xf numFmtId="0" fontId="37" fillId="0" borderId="0" applyNumberFormat="0" applyFill="0" applyBorder="0" applyAlignment="0" applyProtection="0">
      <alignment vertical="center"/>
    </xf>
    <xf numFmtId="0" fontId="78" fillId="0" borderId="0" applyNumberFormat="0" applyFill="0" applyBorder="0" applyAlignment="0" applyProtection="0">
      <alignment vertical="center"/>
    </xf>
    <xf numFmtId="0" fontId="37" fillId="0" borderId="0" applyNumberFormat="0" applyFill="0" applyBorder="0" applyAlignment="0" applyProtection="0">
      <alignment vertical="center"/>
    </xf>
    <xf numFmtId="0" fontId="78" fillId="0" borderId="0" applyNumberFormat="0" applyFill="0" applyBorder="0" applyAlignment="0" applyProtection="0">
      <alignment vertical="center"/>
    </xf>
    <xf numFmtId="0" fontId="37" fillId="0" borderId="0" applyNumberFormat="0" applyFill="0" applyBorder="0" applyAlignment="0" applyProtection="0">
      <alignment vertical="center"/>
    </xf>
    <xf numFmtId="0" fontId="78" fillId="0" borderId="0" applyNumberFormat="0" applyFill="0" applyBorder="0" applyAlignment="0" applyProtection="0">
      <alignment vertical="center"/>
    </xf>
    <xf numFmtId="0" fontId="37" fillId="0" borderId="0" applyNumberFormat="0" applyFill="0" applyBorder="0" applyAlignment="0" applyProtection="0">
      <alignment vertical="center"/>
    </xf>
    <xf numFmtId="0" fontId="78" fillId="0" borderId="0" applyNumberFormat="0" applyFill="0" applyBorder="0" applyAlignment="0" applyProtection="0">
      <alignment vertical="center"/>
    </xf>
    <xf numFmtId="0" fontId="37" fillId="0" borderId="0" applyNumberFormat="0" applyFill="0" applyBorder="0" applyAlignment="0" applyProtection="0">
      <alignment vertical="center"/>
    </xf>
    <xf numFmtId="0" fontId="78" fillId="0" borderId="0" applyNumberFormat="0" applyFill="0" applyBorder="0" applyAlignment="0" applyProtection="0">
      <alignment vertical="center"/>
    </xf>
    <xf numFmtId="0" fontId="78" fillId="0" borderId="0" applyNumberFormat="0" applyFill="0" applyBorder="0" applyAlignment="0" applyProtection="0">
      <alignment vertical="center"/>
    </xf>
    <xf numFmtId="0" fontId="78" fillId="0" borderId="0" applyNumberFormat="0" applyFill="0" applyBorder="0" applyAlignment="0" applyProtection="0">
      <alignment vertical="center"/>
    </xf>
    <xf numFmtId="0" fontId="78" fillId="0" borderId="0" applyNumberFormat="0" applyFill="0" applyBorder="0" applyAlignment="0" applyProtection="0">
      <alignment vertical="center"/>
    </xf>
    <xf numFmtId="0" fontId="78" fillId="0" borderId="0" applyNumberFormat="0" applyFill="0" applyBorder="0" applyAlignment="0" applyProtection="0">
      <alignment vertical="center"/>
    </xf>
    <xf numFmtId="0" fontId="78" fillId="0" borderId="0" applyNumberFormat="0" applyFill="0" applyBorder="0" applyAlignment="0" applyProtection="0">
      <alignment vertical="center"/>
    </xf>
    <xf numFmtId="0" fontId="78" fillId="0" borderId="0" applyNumberFormat="0" applyFill="0" applyBorder="0" applyAlignment="0" applyProtection="0">
      <alignment vertical="center"/>
    </xf>
    <xf numFmtId="0" fontId="78" fillId="0" borderId="0" applyNumberFormat="0" applyFill="0" applyBorder="0" applyAlignment="0" applyProtection="0">
      <alignment vertical="center"/>
    </xf>
    <xf numFmtId="0" fontId="78" fillId="0" borderId="0" applyNumberFormat="0" applyFill="0" applyBorder="0" applyAlignment="0" applyProtection="0">
      <alignment vertical="center"/>
    </xf>
    <xf numFmtId="0" fontId="78" fillId="0" borderId="0" applyNumberFormat="0" applyFill="0" applyBorder="0" applyAlignment="0" applyProtection="0">
      <alignment vertical="center"/>
    </xf>
    <xf numFmtId="0" fontId="78" fillId="0" borderId="0" applyNumberFormat="0" applyFill="0" applyBorder="0" applyAlignment="0" applyProtection="0">
      <alignment vertical="center"/>
    </xf>
    <xf numFmtId="0" fontId="78" fillId="0" borderId="0" applyNumberFormat="0" applyFill="0" applyBorder="0" applyAlignment="0" applyProtection="0">
      <alignment vertical="center"/>
    </xf>
    <xf numFmtId="0" fontId="78" fillId="0" borderId="0" applyNumberFormat="0" applyFill="0" applyBorder="0" applyAlignment="0" applyProtection="0">
      <alignment vertical="center"/>
    </xf>
    <xf numFmtId="0" fontId="78" fillId="0" borderId="0" applyNumberFormat="0" applyFill="0" applyBorder="0" applyAlignment="0" applyProtection="0">
      <alignment vertical="center"/>
    </xf>
    <xf numFmtId="0" fontId="78" fillId="0" borderId="0" applyNumberFormat="0" applyFill="0" applyBorder="0" applyAlignment="0" applyProtection="0">
      <alignment vertical="center"/>
    </xf>
    <xf numFmtId="0" fontId="78" fillId="0" borderId="0" applyNumberFormat="0" applyFill="0" applyBorder="0" applyAlignment="0" applyProtection="0">
      <alignment vertical="center"/>
    </xf>
    <xf numFmtId="0" fontId="78" fillId="0" borderId="0" applyNumberFormat="0" applyFill="0" applyBorder="0" applyAlignment="0" applyProtection="0">
      <alignment vertical="center"/>
    </xf>
    <xf numFmtId="0" fontId="78" fillId="0" borderId="0" applyNumberFormat="0" applyFill="0" applyBorder="0" applyAlignment="0" applyProtection="0">
      <alignment vertical="center"/>
    </xf>
    <xf numFmtId="0" fontId="78" fillId="0" borderId="0" applyNumberFormat="0" applyFill="0" applyBorder="0" applyAlignment="0" applyProtection="0">
      <alignment vertical="center"/>
    </xf>
    <xf numFmtId="0" fontId="78" fillId="0" borderId="0" applyNumberFormat="0" applyFill="0" applyBorder="0" applyAlignment="0" applyProtection="0">
      <alignment vertical="center"/>
    </xf>
    <xf numFmtId="0" fontId="78" fillId="0" borderId="0" applyNumberFormat="0" applyFill="0" applyBorder="0" applyAlignment="0" applyProtection="0">
      <alignment vertical="center"/>
    </xf>
    <xf numFmtId="0" fontId="78" fillId="0" borderId="0" applyNumberFormat="0" applyFill="0" applyBorder="0" applyAlignment="0" applyProtection="0">
      <alignment vertical="center"/>
    </xf>
    <xf numFmtId="0" fontId="78" fillId="0" borderId="0" applyNumberFormat="0" applyFill="0" applyBorder="0" applyAlignment="0" applyProtection="0">
      <alignment vertical="center"/>
    </xf>
    <xf numFmtId="0" fontId="78" fillId="0" borderId="0" applyNumberFormat="0" applyFill="0" applyBorder="0" applyAlignment="0" applyProtection="0">
      <alignment vertical="center"/>
    </xf>
    <xf numFmtId="0" fontId="78" fillId="0" borderId="0" applyNumberFormat="0" applyFill="0" applyBorder="0" applyAlignment="0" applyProtection="0">
      <alignment vertical="center"/>
    </xf>
    <xf numFmtId="0" fontId="78" fillId="0" borderId="0" applyNumberFormat="0" applyFill="0" applyBorder="0" applyAlignment="0" applyProtection="0">
      <alignment vertical="center"/>
    </xf>
    <xf numFmtId="0" fontId="78" fillId="0" borderId="0" applyNumberFormat="0" applyFill="0" applyBorder="0" applyAlignment="0" applyProtection="0">
      <alignment vertical="center"/>
    </xf>
    <xf numFmtId="0" fontId="78" fillId="0" borderId="0" applyNumberFormat="0" applyFill="0" applyBorder="0" applyAlignment="0" applyProtection="0">
      <alignment vertical="center"/>
    </xf>
    <xf numFmtId="0" fontId="78" fillId="0" borderId="0" applyNumberFormat="0" applyFill="0" applyBorder="0" applyAlignment="0" applyProtection="0">
      <alignment vertical="center"/>
    </xf>
    <xf numFmtId="0" fontId="78" fillId="0" borderId="0" applyNumberFormat="0" applyFill="0" applyBorder="0" applyAlignment="0" applyProtection="0">
      <alignment vertical="center"/>
    </xf>
    <xf numFmtId="0" fontId="78" fillId="0" borderId="0" applyNumberFormat="0" applyFill="0" applyBorder="0" applyAlignment="0" applyProtection="0">
      <alignment vertical="center"/>
    </xf>
    <xf numFmtId="0" fontId="78" fillId="0" borderId="0" applyNumberFormat="0" applyFill="0" applyBorder="0" applyAlignment="0" applyProtection="0">
      <alignment vertical="center"/>
    </xf>
    <xf numFmtId="0" fontId="78" fillId="0" borderId="0" applyNumberFormat="0" applyFill="0" applyBorder="0" applyAlignment="0" applyProtection="0">
      <alignment vertical="center"/>
    </xf>
    <xf numFmtId="0" fontId="78" fillId="0" borderId="0" applyNumberFormat="0" applyFill="0" applyBorder="0" applyAlignment="0" applyProtection="0">
      <alignment vertical="center"/>
    </xf>
    <xf numFmtId="0" fontId="78" fillId="0" borderId="0" applyNumberFormat="0" applyFill="0" applyBorder="0" applyAlignment="0" applyProtection="0">
      <alignment vertical="center"/>
    </xf>
    <xf numFmtId="0" fontId="78" fillId="0" borderId="0" applyNumberFormat="0" applyFill="0" applyBorder="0" applyAlignment="0" applyProtection="0">
      <alignment vertical="center"/>
    </xf>
    <xf numFmtId="0" fontId="78" fillId="0" borderId="0" applyNumberFormat="0" applyFill="0" applyBorder="0" applyAlignment="0" applyProtection="0">
      <alignment vertical="center"/>
    </xf>
    <xf numFmtId="0" fontId="78" fillId="0" borderId="0" applyNumberFormat="0" applyFill="0" applyBorder="0" applyAlignment="0" applyProtection="0">
      <alignment vertical="center"/>
    </xf>
    <xf numFmtId="0" fontId="78" fillId="0" borderId="0" applyNumberFormat="0" applyFill="0" applyBorder="0" applyAlignment="0" applyProtection="0">
      <alignment vertical="center"/>
    </xf>
    <xf numFmtId="0" fontId="78" fillId="0" borderId="0" applyNumberFormat="0" applyFill="0" applyBorder="0" applyAlignment="0" applyProtection="0">
      <alignment vertical="center"/>
    </xf>
    <xf numFmtId="0" fontId="78" fillId="0" borderId="0" applyNumberFormat="0" applyFill="0" applyBorder="0" applyAlignment="0" applyProtection="0">
      <alignment vertical="center"/>
    </xf>
    <xf numFmtId="0" fontId="78" fillId="0" borderId="0" applyNumberFormat="0" applyFill="0" applyBorder="0" applyAlignment="0" applyProtection="0">
      <alignment vertical="center"/>
    </xf>
    <xf numFmtId="0" fontId="78" fillId="0" borderId="0" applyNumberFormat="0" applyFill="0" applyBorder="0" applyAlignment="0" applyProtection="0">
      <alignment vertical="center"/>
    </xf>
    <xf numFmtId="0" fontId="78" fillId="0" borderId="0" applyNumberFormat="0" applyFill="0" applyBorder="0" applyAlignment="0" applyProtection="0">
      <alignment vertical="center"/>
    </xf>
    <xf numFmtId="0" fontId="78" fillId="0" borderId="0" applyNumberFormat="0" applyFill="0" applyBorder="0" applyAlignment="0" applyProtection="0">
      <alignment vertical="center"/>
    </xf>
    <xf numFmtId="0" fontId="78" fillId="0" borderId="0" applyNumberFormat="0" applyFill="0" applyBorder="0" applyAlignment="0" applyProtection="0">
      <alignment vertical="center"/>
    </xf>
    <xf numFmtId="0" fontId="78" fillId="0" borderId="0" applyNumberFormat="0" applyFill="0" applyBorder="0" applyAlignment="0" applyProtection="0">
      <alignment vertical="center"/>
    </xf>
    <xf numFmtId="0" fontId="78" fillId="0" borderId="0" applyNumberFormat="0" applyFill="0" applyBorder="0" applyAlignment="0" applyProtection="0">
      <alignment vertical="center"/>
    </xf>
    <xf numFmtId="0" fontId="78" fillId="0" borderId="0" applyNumberFormat="0" applyFill="0" applyBorder="0" applyAlignment="0" applyProtection="0">
      <alignment vertical="center"/>
    </xf>
    <xf numFmtId="0" fontId="78" fillId="0" borderId="0" applyNumberFormat="0" applyFill="0" applyBorder="0" applyAlignment="0" applyProtection="0">
      <alignment vertical="center"/>
    </xf>
    <xf numFmtId="0" fontId="78" fillId="0" borderId="0" applyNumberFormat="0" applyFill="0" applyBorder="0" applyAlignment="0" applyProtection="0">
      <alignment vertical="center"/>
    </xf>
    <xf numFmtId="0" fontId="78" fillId="0" borderId="0" applyNumberFormat="0" applyFill="0" applyBorder="0" applyAlignment="0" applyProtection="0">
      <alignment vertical="center"/>
    </xf>
    <xf numFmtId="0" fontId="78" fillId="0" borderId="0" applyNumberFormat="0" applyFill="0" applyBorder="0" applyAlignment="0" applyProtection="0">
      <alignment vertical="center"/>
    </xf>
    <xf numFmtId="0" fontId="78" fillId="0" borderId="0" applyNumberFormat="0" applyFill="0" applyBorder="0" applyAlignment="0" applyProtection="0">
      <alignment vertical="center"/>
    </xf>
    <xf numFmtId="0" fontId="78" fillId="0" borderId="0" applyNumberFormat="0" applyFill="0" applyBorder="0" applyAlignment="0" applyProtection="0">
      <alignment vertical="center"/>
    </xf>
    <xf numFmtId="0" fontId="78" fillId="0" borderId="0" applyNumberFormat="0" applyFill="0" applyBorder="0" applyAlignment="0" applyProtection="0">
      <alignment vertical="center"/>
    </xf>
    <xf numFmtId="0" fontId="78" fillId="0" borderId="0" applyNumberFormat="0" applyFill="0" applyBorder="0" applyAlignment="0" applyProtection="0">
      <alignment vertical="center"/>
    </xf>
    <xf numFmtId="0" fontId="78" fillId="0" borderId="0" applyNumberFormat="0" applyFill="0" applyBorder="0" applyAlignment="0" applyProtection="0">
      <alignment vertical="center"/>
    </xf>
    <xf numFmtId="0" fontId="78" fillId="0" borderId="0" applyNumberFormat="0" applyFill="0" applyBorder="0" applyAlignment="0" applyProtection="0">
      <alignment vertical="center"/>
    </xf>
    <xf numFmtId="0" fontId="78" fillId="0" borderId="0" applyNumberFormat="0" applyFill="0" applyBorder="0" applyAlignment="0" applyProtection="0">
      <alignment vertical="center"/>
    </xf>
    <xf numFmtId="0" fontId="78" fillId="0" borderId="0" applyNumberFormat="0" applyFill="0" applyBorder="0" applyAlignment="0" applyProtection="0">
      <alignment vertical="center"/>
    </xf>
    <xf numFmtId="0" fontId="37" fillId="0" borderId="0" applyNumberFormat="0" applyFill="0" applyBorder="0" applyAlignment="0" applyProtection="0">
      <alignment vertical="center"/>
    </xf>
    <xf numFmtId="0" fontId="78" fillId="0" borderId="0" applyNumberFormat="0" applyFill="0" applyBorder="0" applyAlignment="0" applyProtection="0">
      <alignment vertical="center"/>
    </xf>
    <xf numFmtId="0" fontId="78" fillId="0" borderId="0" applyNumberFormat="0" applyFill="0" applyBorder="0" applyAlignment="0" applyProtection="0">
      <alignment vertical="center"/>
    </xf>
    <xf numFmtId="0" fontId="78" fillId="0" borderId="0" applyNumberFormat="0" applyFill="0" applyBorder="0" applyAlignment="0" applyProtection="0">
      <alignment vertical="center"/>
    </xf>
    <xf numFmtId="0" fontId="37" fillId="0" borderId="0" applyNumberFormat="0" applyFill="0" applyBorder="0" applyAlignment="0" applyProtection="0">
      <alignment vertical="center"/>
    </xf>
    <xf numFmtId="0" fontId="78" fillId="0" borderId="0" applyNumberFormat="0" applyFill="0" applyBorder="0" applyAlignment="0" applyProtection="0">
      <alignment vertical="center"/>
    </xf>
    <xf numFmtId="0" fontId="37" fillId="0" borderId="0" applyNumberFormat="0" applyFill="0" applyBorder="0" applyAlignment="0" applyProtection="0">
      <alignment vertical="center"/>
    </xf>
    <xf numFmtId="0" fontId="37" fillId="0" borderId="0" applyNumberFormat="0" applyFill="0" applyBorder="0" applyAlignment="0" applyProtection="0">
      <alignment vertical="center"/>
    </xf>
    <xf numFmtId="0" fontId="78" fillId="0" borderId="0" applyNumberFormat="0" applyFill="0" applyBorder="0" applyAlignment="0" applyProtection="0">
      <alignment vertical="center"/>
    </xf>
    <xf numFmtId="0" fontId="78" fillId="0" borderId="0" applyNumberFormat="0" applyFill="0" applyBorder="0" applyAlignment="0" applyProtection="0">
      <alignment vertical="center"/>
    </xf>
    <xf numFmtId="0" fontId="37" fillId="0" borderId="0" applyNumberFormat="0" applyFill="0" applyBorder="0" applyAlignment="0" applyProtection="0">
      <alignment vertical="center"/>
    </xf>
    <xf numFmtId="0" fontId="78" fillId="0" borderId="0" applyNumberFormat="0" applyFill="0" applyBorder="0" applyAlignment="0" applyProtection="0">
      <alignment vertical="center"/>
    </xf>
    <xf numFmtId="0" fontId="37" fillId="0" borderId="0" applyNumberFormat="0" applyFill="0" applyBorder="0" applyAlignment="0" applyProtection="0">
      <alignment vertical="center"/>
    </xf>
    <xf numFmtId="0" fontId="78" fillId="0" borderId="0" applyNumberFormat="0" applyFill="0" applyBorder="0" applyAlignment="0" applyProtection="0">
      <alignment vertical="center"/>
    </xf>
    <xf numFmtId="0" fontId="37" fillId="0" borderId="0" applyNumberFormat="0" applyFill="0" applyBorder="0" applyAlignment="0" applyProtection="0">
      <alignment vertical="center"/>
    </xf>
    <xf numFmtId="0" fontId="78" fillId="0" borderId="0" applyNumberFormat="0" applyFill="0" applyBorder="0" applyAlignment="0" applyProtection="0">
      <alignment vertical="center"/>
    </xf>
    <xf numFmtId="0" fontId="37" fillId="0" borderId="0" applyNumberFormat="0" applyFill="0" applyBorder="0" applyAlignment="0" applyProtection="0">
      <alignment vertical="center"/>
    </xf>
    <xf numFmtId="0" fontId="78" fillId="0" borderId="0" applyNumberFormat="0" applyFill="0" applyBorder="0" applyAlignment="0" applyProtection="0">
      <alignment vertical="center"/>
    </xf>
    <xf numFmtId="0" fontId="38" fillId="0" borderId="20" applyNumberFormat="0" applyFill="0" applyAlignment="0" applyProtection="0">
      <alignment vertical="center"/>
    </xf>
    <xf numFmtId="0" fontId="73" fillId="0" borderId="28" applyNumberFormat="0" applyFill="0" applyAlignment="0" applyProtection="0">
      <alignment vertical="center"/>
    </xf>
    <xf numFmtId="0" fontId="38" fillId="0" borderId="20" applyNumberFormat="0" applyFill="0" applyAlignment="0" applyProtection="0">
      <alignment vertical="center"/>
    </xf>
    <xf numFmtId="0" fontId="73" fillId="0" borderId="28" applyNumberFormat="0" applyFill="0" applyAlignment="0" applyProtection="0">
      <alignment vertical="center"/>
    </xf>
    <xf numFmtId="0" fontId="38" fillId="0" borderId="20" applyNumberFormat="0" applyFill="0" applyAlignment="0" applyProtection="0">
      <alignment vertical="center"/>
    </xf>
    <xf numFmtId="0" fontId="73" fillId="0" borderId="28" applyNumberFormat="0" applyFill="0" applyAlignment="0" applyProtection="0">
      <alignment vertical="center"/>
    </xf>
    <xf numFmtId="0" fontId="38" fillId="0" borderId="20" applyNumberFormat="0" applyFill="0" applyAlignment="0" applyProtection="0">
      <alignment vertical="center"/>
    </xf>
    <xf numFmtId="0" fontId="73" fillId="0" borderId="28" applyNumberFormat="0" applyFill="0" applyAlignment="0" applyProtection="0">
      <alignment vertical="center"/>
    </xf>
    <xf numFmtId="0" fontId="38" fillId="0" borderId="20" applyNumberFormat="0" applyFill="0" applyAlignment="0" applyProtection="0">
      <alignment vertical="center"/>
    </xf>
    <xf numFmtId="0" fontId="73" fillId="0" borderId="28" applyNumberFormat="0" applyFill="0" applyAlignment="0" applyProtection="0">
      <alignment vertical="center"/>
    </xf>
    <xf numFmtId="0" fontId="73" fillId="0" borderId="28" applyNumberFormat="0" applyFill="0" applyAlignment="0" applyProtection="0">
      <alignment vertical="center"/>
    </xf>
    <xf numFmtId="0" fontId="73" fillId="0" borderId="28" applyNumberFormat="0" applyFill="0" applyAlignment="0" applyProtection="0">
      <alignment vertical="center"/>
    </xf>
    <xf numFmtId="0" fontId="73" fillId="0" borderId="28" applyNumberFormat="0" applyFill="0" applyAlignment="0" applyProtection="0">
      <alignment vertical="center"/>
    </xf>
    <xf numFmtId="0" fontId="73" fillId="0" borderId="28" applyNumberFormat="0" applyFill="0" applyAlignment="0" applyProtection="0">
      <alignment vertical="center"/>
    </xf>
    <xf numFmtId="0" fontId="73" fillId="0" borderId="28" applyNumberFormat="0" applyFill="0" applyAlignment="0" applyProtection="0">
      <alignment vertical="center"/>
    </xf>
    <xf numFmtId="0" fontId="73" fillId="0" borderId="28" applyNumberFormat="0" applyFill="0" applyAlignment="0" applyProtection="0">
      <alignment vertical="center"/>
    </xf>
    <xf numFmtId="0" fontId="73" fillId="0" borderId="28" applyNumberFormat="0" applyFill="0" applyAlignment="0" applyProtection="0">
      <alignment vertical="center"/>
    </xf>
    <xf numFmtId="0" fontId="73" fillId="0" borderId="28" applyNumberFormat="0" applyFill="0" applyAlignment="0" applyProtection="0">
      <alignment vertical="center"/>
    </xf>
    <xf numFmtId="0" fontId="73" fillId="0" borderId="28" applyNumberFormat="0" applyFill="0" applyAlignment="0" applyProtection="0">
      <alignment vertical="center"/>
    </xf>
    <xf numFmtId="0" fontId="73" fillId="0" borderId="28" applyNumberFormat="0" applyFill="0" applyAlignment="0" applyProtection="0">
      <alignment vertical="center"/>
    </xf>
    <xf numFmtId="0" fontId="73" fillId="0" borderId="28" applyNumberFormat="0" applyFill="0" applyAlignment="0" applyProtection="0">
      <alignment vertical="center"/>
    </xf>
    <xf numFmtId="0" fontId="73" fillId="0" borderId="28" applyNumberFormat="0" applyFill="0" applyAlignment="0" applyProtection="0">
      <alignment vertical="center"/>
    </xf>
    <xf numFmtId="0" fontId="73" fillId="0" borderId="28" applyNumberFormat="0" applyFill="0" applyAlignment="0" applyProtection="0">
      <alignment vertical="center"/>
    </xf>
    <xf numFmtId="0" fontId="73" fillId="0" borderId="28" applyNumberFormat="0" applyFill="0" applyAlignment="0" applyProtection="0">
      <alignment vertical="center"/>
    </xf>
    <xf numFmtId="0" fontId="73" fillId="0" borderId="28" applyNumberFormat="0" applyFill="0" applyAlignment="0" applyProtection="0">
      <alignment vertical="center"/>
    </xf>
    <xf numFmtId="0" fontId="73" fillId="0" borderId="28" applyNumberFormat="0" applyFill="0" applyAlignment="0" applyProtection="0">
      <alignment vertical="center"/>
    </xf>
    <xf numFmtId="0" fontId="73" fillId="0" borderId="28" applyNumberFormat="0" applyFill="0" applyAlignment="0" applyProtection="0">
      <alignment vertical="center"/>
    </xf>
    <xf numFmtId="0" fontId="73" fillId="0" borderId="28" applyNumberFormat="0" applyFill="0" applyAlignment="0" applyProtection="0">
      <alignment vertical="center"/>
    </xf>
    <xf numFmtId="0" fontId="73" fillId="0" borderId="28" applyNumberFormat="0" applyFill="0" applyAlignment="0" applyProtection="0">
      <alignment vertical="center"/>
    </xf>
    <xf numFmtId="0" fontId="73" fillId="0" borderId="28" applyNumberFormat="0" applyFill="0" applyAlignment="0" applyProtection="0">
      <alignment vertical="center"/>
    </xf>
    <xf numFmtId="0" fontId="73" fillId="0" borderId="28" applyNumberFormat="0" applyFill="0" applyAlignment="0" applyProtection="0">
      <alignment vertical="center"/>
    </xf>
    <xf numFmtId="0" fontId="73" fillId="0" borderId="28" applyNumberFormat="0" applyFill="0" applyAlignment="0" applyProtection="0">
      <alignment vertical="center"/>
    </xf>
    <xf numFmtId="0" fontId="73" fillId="0" borderId="28" applyNumberFormat="0" applyFill="0" applyAlignment="0" applyProtection="0">
      <alignment vertical="center"/>
    </xf>
    <xf numFmtId="0" fontId="73" fillId="0" borderId="28" applyNumberFormat="0" applyFill="0" applyAlignment="0" applyProtection="0">
      <alignment vertical="center"/>
    </xf>
    <xf numFmtId="0" fontId="73" fillId="0" borderId="28" applyNumberFormat="0" applyFill="0" applyAlignment="0" applyProtection="0">
      <alignment vertical="center"/>
    </xf>
    <xf numFmtId="0" fontId="73" fillId="0" borderId="28" applyNumberFormat="0" applyFill="0" applyAlignment="0" applyProtection="0">
      <alignment vertical="center"/>
    </xf>
    <xf numFmtId="0" fontId="73" fillId="0" borderId="28" applyNumberFormat="0" applyFill="0" applyAlignment="0" applyProtection="0">
      <alignment vertical="center"/>
    </xf>
    <xf numFmtId="0" fontId="73" fillId="0" borderId="28" applyNumberFormat="0" applyFill="0" applyAlignment="0" applyProtection="0">
      <alignment vertical="center"/>
    </xf>
    <xf numFmtId="0" fontId="73" fillId="0" borderId="28" applyNumberFormat="0" applyFill="0" applyAlignment="0" applyProtection="0">
      <alignment vertical="center"/>
    </xf>
    <xf numFmtId="0" fontId="73" fillId="0" borderId="28" applyNumberFormat="0" applyFill="0" applyAlignment="0" applyProtection="0">
      <alignment vertical="center"/>
    </xf>
    <xf numFmtId="0" fontId="73" fillId="0" borderId="28" applyNumberFormat="0" applyFill="0" applyAlignment="0" applyProtection="0">
      <alignment vertical="center"/>
    </xf>
    <xf numFmtId="0" fontId="73" fillId="0" borderId="28" applyNumberFormat="0" applyFill="0" applyAlignment="0" applyProtection="0">
      <alignment vertical="center"/>
    </xf>
    <xf numFmtId="0" fontId="73" fillId="0" borderId="28" applyNumberFormat="0" applyFill="0" applyAlignment="0" applyProtection="0">
      <alignment vertical="center"/>
    </xf>
    <xf numFmtId="0" fontId="73" fillId="0" borderId="28" applyNumberFormat="0" applyFill="0" applyAlignment="0" applyProtection="0">
      <alignment vertical="center"/>
    </xf>
    <xf numFmtId="0" fontId="73" fillId="0" borderId="28" applyNumberFormat="0" applyFill="0" applyAlignment="0" applyProtection="0">
      <alignment vertical="center"/>
    </xf>
    <xf numFmtId="0" fontId="73" fillId="0" borderId="28" applyNumberFormat="0" applyFill="0" applyAlignment="0" applyProtection="0">
      <alignment vertical="center"/>
    </xf>
    <xf numFmtId="0" fontId="73" fillId="0" borderId="28" applyNumberFormat="0" applyFill="0" applyAlignment="0" applyProtection="0">
      <alignment vertical="center"/>
    </xf>
    <xf numFmtId="0" fontId="73" fillId="0" borderId="28" applyNumberFormat="0" applyFill="0" applyAlignment="0" applyProtection="0">
      <alignment vertical="center"/>
    </xf>
    <xf numFmtId="0" fontId="73" fillId="0" borderId="28" applyNumberFormat="0" applyFill="0" applyAlignment="0" applyProtection="0">
      <alignment vertical="center"/>
    </xf>
    <xf numFmtId="0" fontId="73" fillId="0" borderId="28" applyNumberFormat="0" applyFill="0" applyAlignment="0" applyProtection="0">
      <alignment vertical="center"/>
    </xf>
    <xf numFmtId="0" fontId="73" fillId="0" borderId="28" applyNumberFormat="0" applyFill="0" applyAlignment="0" applyProtection="0">
      <alignment vertical="center"/>
    </xf>
    <xf numFmtId="0" fontId="73" fillId="0" borderId="28" applyNumberFormat="0" applyFill="0" applyAlignment="0" applyProtection="0">
      <alignment vertical="center"/>
    </xf>
    <xf numFmtId="0" fontId="73" fillId="0" borderId="28" applyNumberFormat="0" applyFill="0" applyAlignment="0" applyProtection="0">
      <alignment vertical="center"/>
    </xf>
    <xf numFmtId="0" fontId="73" fillId="0" borderId="28" applyNumberFormat="0" applyFill="0" applyAlignment="0" applyProtection="0">
      <alignment vertical="center"/>
    </xf>
    <xf numFmtId="0" fontId="73" fillId="0" borderId="28" applyNumberFormat="0" applyFill="0" applyAlignment="0" applyProtection="0">
      <alignment vertical="center"/>
    </xf>
    <xf numFmtId="0" fontId="73" fillId="0" borderId="28" applyNumberFormat="0" applyFill="0" applyAlignment="0" applyProtection="0">
      <alignment vertical="center"/>
    </xf>
    <xf numFmtId="0" fontId="73" fillId="0" borderId="28" applyNumberFormat="0" applyFill="0" applyAlignment="0" applyProtection="0">
      <alignment vertical="center"/>
    </xf>
    <xf numFmtId="0" fontId="73" fillId="0" borderId="28" applyNumberFormat="0" applyFill="0" applyAlignment="0" applyProtection="0">
      <alignment vertical="center"/>
    </xf>
    <xf numFmtId="0" fontId="73" fillId="0" borderId="28" applyNumberFormat="0" applyFill="0" applyAlignment="0" applyProtection="0">
      <alignment vertical="center"/>
    </xf>
    <xf numFmtId="0" fontId="73" fillId="0" borderId="28" applyNumberFormat="0" applyFill="0" applyAlignment="0" applyProtection="0">
      <alignment vertical="center"/>
    </xf>
    <xf numFmtId="0" fontId="73" fillId="0" borderId="28" applyNumberFormat="0" applyFill="0" applyAlignment="0" applyProtection="0">
      <alignment vertical="center"/>
    </xf>
    <xf numFmtId="0" fontId="73" fillId="0" borderId="28" applyNumberFormat="0" applyFill="0" applyAlignment="0" applyProtection="0">
      <alignment vertical="center"/>
    </xf>
    <xf numFmtId="0" fontId="73" fillId="0" borderId="28" applyNumberFormat="0" applyFill="0" applyAlignment="0" applyProtection="0">
      <alignment vertical="center"/>
    </xf>
    <xf numFmtId="0" fontId="73" fillId="0" borderId="28" applyNumberFormat="0" applyFill="0" applyAlignment="0" applyProtection="0">
      <alignment vertical="center"/>
    </xf>
    <xf numFmtId="0" fontId="73" fillId="0" borderId="28" applyNumberFormat="0" applyFill="0" applyAlignment="0" applyProtection="0">
      <alignment vertical="center"/>
    </xf>
    <xf numFmtId="0" fontId="73" fillId="0" borderId="28" applyNumberFormat="0" applyFill="0" applyAlignment="0" applyProtection="0">
      <alignment vertical="center"/>
    </xf>
    <xf numFmtId="0" fontId="73" fillId="0" borderId="28" applyNumberFormat="0" applyFill="0" applyAlignment="0" applyProtection="0">
      <alignment vertical="center"/>
    </xf>
    <xf numFmtId="0" fontId="73" fillId="0" borderId="28" applyNumberFormat="0" applyFill="0" applyAlignment="0" applyProtection="0">
      <alignment vertical="center"/>
    </xf>
    <xf numFmtId="0" fontId="73" fillId="0" borderId="28" applyNumberFormat="0" applyFill="0" applyAlignment="0" applyProtection="0">
      <alignment vertical="center"/>
    </xf>
    <xf numFmtId="0" fontId="73" fillId="0" borderId="28" applyNumberFormat="0" applyFill="0" applyAlignment="0" applyProtection="0">
      <alignment vertical="center"/>
    </xf>
    <xf numFmtId="0" fontId="38" fillId="0" borderId="20" applyNumberFormat="0" applyFill="0" applyAlignment="0" applyProtection="0">
      <alignment vertical="center"/>
    </xf>
    <xf numFmtId="0" fontId="73" fillId="0" borderId="28" applyNumberFormat="0" applyFill="0" applyAlignment="0" applyProtection="0">
      <alignment vertical="center"/>
    </xf>
    <xf numFmtId="0" fontId="73" fillId="0" borderId="28" applyNumberFormat="0" applyFill="0" applyAlignment="0" applyProtection="0">
      <alignment vertical="center"/>
    </xf>
    <xf numFmtId="0" fontId="73" fillId="0" borderId="28" applyNumberFormat="0" applyFill="0" applyAlignment="0" applyProtection="0">
      <alignment vertical="center"/>
    </xf>
    <xf numFmtId="0" fontId="38" fillId="0" borderId="20" applyNumberFormat="0" applyFill="0" applyAlignment="0" applyProtection="0">
      <alignment vertical="center"/>
    </xf>
    <xf numFmtId="0" fontId="73" fillId="0" borderId="28" applyNumberFormat="0" applyFill="0" applyAlignment="0" applyProtection="0">
      <alignment vertical="center"/>
    </xf>
    <xf numFmtId="0" fontId="38" fillId="0" borderId="20" applyNumberFormat="0" applyFill="0" applyAlignment="0" applyProtection="0">
      <alignment vertical="center"/>
    </xf>
    <xf numFmtId="0" fontId="38" fillId="0" borderId="20" applyNumberFormat="0" applyFill="0" applyAlignment="0" applyProtection="0">
      <alignment vertical="center"/>
    </xf>
    <xf numFmtId="0" fontId="73" fillId="0" borderId="28" applyNumberFormat="0" applyFill="0" applyAlignment="0" applyProtection="0">
      <alignment vertical="center"/>
    </xf>
    <xf numFmtId="0" fontId="73" fillId="0" borderId="28" applyNumberFormat="0" applyFill="0" applyAlignment="0" applyProtection="0">
      <alignment vertical="center"/>
    </xf>
    <xf numFmtId="0" fontId="38" fillId="0" borderId="20" applyNumberFormat="0" applyFill="0" applyAlignment="0" applyProtection="0">
      <alignment vertical="center"/>
    </xf>
    <xf numFmtId="0" fontId="73" fillId="0" borderId="28" applyNumberFormat="0" applyFill="0" applyAlignment="0" applyProtection="0">
      <alignment vertical="center"/>
    </xf>
    <xf numFmtId="0" fontId="38" fillId="0" borderId="20" applyNumberFormat="0" applyFill="0" applyAlignment="0" applyProtection="0">
      <alignment vertical="center"/>
    </xf>
    <xf numFmtId="0" fontId="73" fillId="0" borderId="28" applyNumberFormat="0" applyFill="0" applyAlignment="0" applyProtection="0">
      <alignment vertical="center"/>
    </xf>
    <xf numFmtId="0" fontId="38" fillId="0" borderId="20" applyNumberFormat="0" applyFill="0" applyAlignment="0" applyProtection="0">
      <alignment vertical="center"/>
    </xf>
    <xf numFmtId="0" fontId="73" fillId="0" borderId="28" applyNumberFormat="0" applyFill="0" applyAlignment="0" applyProtection="0">
      <alignment vertical="center"/>
    </xf>
    <xf numFmtId="0" fontId="38" fillId="0" borderId="20" applyNumberFormat="0" applyFill="0" applyAlignment="0" applyProtection="0">
      <alignment vertical="center"/>
    </xf>
    <xf numFmtId="0" fontId="73" fillId="0" borderId="28" applyNumberFormat="0" applyFill="0" applyAlignment="0" applyProtection="0">
      <alignment vertical="center"/>
    </xf>
    <xf numFmtId="43" fontId="59" fillId="0" borderId="0" applyFont="0" applyFill="0" applyBorder="0" applyAlignment="0" applyProtection="0">
      <alignment vertical="center"/>
    </xf>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59"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alignment vertical="center"/>
    </xf>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alignment vertical="center"/>
    </xf>
    <xf numFmtId="43" fontId="6" fillId="0" borderId="0" applyFont="0" applyFill="0" applyBorder="0" applyAlignment="0" applyProtection="0"/>
    <xf numFmtId="43" fontId="59" fillId="0" borderId="0" applyFont="0" applyFill="0" applyBorder="0" applyAlignment="0" applyProtection="0">
      <alignment vertical="center"/>
    </xf>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59" fillId="0" borderId="0" applyFont="0" applyFill="0" applyBorder="0" applyAlignment="0" applyProtection="0">
      <alignment vertical="center"/>
    </xf>
    <xf numFmtId="43" fontId="59" fillId="0" borderId="0" applyFont="0" applyFill="0" applyBorder="0" applyAlignment="0" applyProtection="0">
      <alignment vertical="center"/>
    </xf>
    <xf numFmtId="43" fontId="59" fillId="0" borderId="0" applyFont="0" applyFill="0" applyBorder="0" applyAlignment="0" applyProtection="0">
      <alignment vertical="center"/>
    </xf>
    <xf numFmtId="43" fontId="59" fillId="0" borderId="0" applyFont="0" applyFill="0" applyBorder="0" applyAlignment="0" applyProtection="0">
      <alignment vertical="center"/>
    </xf>
    <xf numFmtId="43" fontId="59" fillId="0" borderId="0" applyFont="0" applyFill="0" applyBorder="0" applyAlignment="0" applyProtection="0">
      <alignment vertical="center"/>
    </xf>
    <xf numFmtId="43" fontId="59" fillId="0" borderId="0" applyFont="0" applyFill="0" applyBorder="0" applyAlignment="0" applyProtection="0">
      <alignment vertical="center"/>
    </xf>
    <xf numFmtId="0" fontId="85" fillId="57" borderId="0" applyNumberFormat="0" applyBorder="0" applyAlignment="0" applyProtection="0"/>
    <xf numFmtId="0" fontId="85" fillId="58" borderId="0" applyNumberFormat="0" applyBorder="0" applyAlignment="0" applyProtection="0"/>
    <xf numFmtId="0" fontId="85" fillId="59" borderId="0" applyNumberFormat="0" applyBorder="0" applyAlignment="0" applyProtection="0"/>
    <xf numFmtId="0" fontId="61" fillId="60" borderId="0" applyNumberFormat="0" applyBorder="0" applyAlignment="0" applyProtection="0">
      <alignment vertical="center"/>
    </xf>
    <xf numFmtId="0" fontId="60" fillId="49" borderId="0" applyNumberFormat="0" applyBorder="0" applyAlignment="0" applyProtection="0">
      <alignment vertical="center"/>
    </xf>
    <xf numFmtId="0" fontId="61" fillId="60" borderId="0" applyNumberFormat="0" applyBorder="0" applyAlignment="0" applyProtection="0">
      <alignment vertical="center"/>
    </xf>
    <xf numFmtId="0" fontId="60" fillId="49" borderId="0" applyNumberFormat="0" applyBorder="0" applyAlignment="0" applyProtection="0">
      <alignment vertical="center"/>
    </xf>
    <xf numFmtId="0" fontId="61" fillId="60" borderId="0" applyNumberFormat="0" applyBorder="0" applyAlignment="0" applyProtection="0">
      <alignment vertical="center"/>
    </xf>
    <xf numFmtId="0" fontId="60" fillId="49" borderId="0" applyNumberFormat="0" applyBorder="0" applyAlignment="0" applyProtection="0">
      <alignment vertical="center"/>
    </xf>
    <xf numFmtId="0" fontId="61" fillId="60" borderId="0" applyNumberFormat="0" applyBorder="0" applyAlignment="0" applyProtection="0">
      <alignment vertical="center"/>
    </xf>
    <xf numFmtId="0" fontId="60" fillId="49" borderId="0" applyNumberFormat="0" applyBorder="0" applyAlignment="0" applyProtection="0">
      <alignment vertical="center"/>
    </xf>
    <xf numFmtId="0" fontId="60" fillId="49" borderId="0" applyNumberFormat="0" applyBorder="0" applyAlignment="0" applyProtection="0">
      <alignment vertical="center"/>
    </xf>
    <xf numFmtId="0" fontId="60" fillId="49" borderId="0" applyNumberFormat="0" applyBorder="0" applyAlignment="0" applyProtection="0">
      <alignment vertical="center"/>
    </xf>
    <xf numFmtId="0" fontId="60" fillId="49" borderId="0" applyNumberFormat="0" applyBorder="0" applyAlignment="0" applyProtection="0">
      <alignment vertical="center"/>
    </xf>
    <xf numFmtId="0" fontId="60" fillId="49" borderId="0" applyNumberFormat="0" applyBorder="0" applyAlignment="0" applyProtection="0">
      <alignment vertical="center"/>
    </xf>
    <xf numFmtId="0" fontId="60" fillId="49" borderId="0" applyNumberFormat="0" applyBorder="0" applyAlignment="0" applyProtection="0">
      <alignment vertical="center"/>
    </xf>
    <xf numFmtId="0" fontId="60" fillId="49" borderId="0" applyNumberFormat="0" applyBorder="0" applyAlignment="0" applyProtection="0">
      <alignment vertical="center"/>
    </xf>
    <xf numFmtId="0" fontId="60" fillId="49" borderId="0" applyNumberFormat="0" applyBorder="0" applyAlignment="0" applyProtection="0">
      <alignment vertical="center"/>
    </xf>
    <xf numFmtId="0" fontId="60" fillId="49" borderId="0" applyNumberFormat="0" applyBorder="0" applyAlignment="0" applyProtection="0">
      <alignment vertical="center"/>
    </xf>
    <xf numFmtId="0" fontId="60" fillId="49" borderId="0" applyNumberFormat="0" applyBorder="0" applyAlignment="0" applyProtection="0">
      <alignment vertical="center"/>
    </xf>
    <xf numFmtId="0" fontId="60" fillId="49" borderId="0" applyNumberFormat="0" applyBorder="0" applyAlignment="0" applyProtection="0">
      <alignment vertical="center"/>
    </xf>
    <xf numFmtId="0" fontId="60" fillId="49" borderId="0" applyNumberFormat="0" applyBorder="0" applyAlignment="0" applyProtection="0">
      <alignment vertical="center"/>
    </xf>
    <xf numFmtId="0" fontId="60" fillId="49" borderId="0" applyNumberFormat="0" applyBorder="0" applyAlignment="0" applyProtection="0">
      <alignment vertical="center"/>
    </xf>
    <xf numFmtId="0" fontId="60" fillId="49" borderId="0" applyNumberFormat="0" applyBorder="0" applyAlignment="0" applyProtection="0">
      <alignment vertical="center"/>
    </xf>
    <xf numFmtId="0" fontId="60" fillId="49" borderId="0" applyNumberFormat="0" applyBorder="0" applyAlignment="0" applyProtection="0">
      <alignment vertical="center"/>
    </xf>
    <xf numFmtId="0" fontId="60" fillId="49" borderId="0" applyNumberFormat="0" applyBorder="0" applyAlignment="0" applyProtection="0">
      <alignment vertical="center"/>
    </xf>
    <xf numFmtId="0" fontId="60" fillId="49" borderId="0" applyNumberFormat="0" applyBorder="0" applyAlignment="0" applyProtection="0">
      <alignment vertical="center"/>
    </xf>
    <xf numFmtId="0" fontId="60" fillId="49" borderId="0" applyNumberFormat="0" applyBorder="0" applyAlignment="0" applyProtection="0">
      <alignment vertical="center"/>
    </xf>
    <xf numFmtId="0" fontId="60" fillId="49" borderId="0" applyNumberFormat="0" applyBorder="0" applyAlignment="0" applyProtection="0">
      <alignment vertical="center"/>
    </xf>
    <xf numFmtId="0" fontId="60" fillId="49" borderId="0" applyNumberFormat="0" applyBorder="0" applyAlignment="0" applyProtection="0">
      <alignment vertical="center"/>
    </xf>
    <xf numFmtId="0" fontId="60" fillId="49" borderId="0" applyNumberFormat="0" applyBorder="0" applyAlignment="0" applyProtection="0">
      <alignment vertical="center"/>
    </xf>
    <xf numFmtId="0" fontId="60" fillId="49" borderId="0" applyNumberFormat="0" applyBorder="0" applyAlignment="0" applyProtection="0">
      <alignment vertical="center"/>
    </xf>
    <xf numFmtId="0" fontId="60" fillId="49" borderId="0" applyNumberFormat="0" applyBorder="0" applyAlignment="0" applyProtection="0">
      <alignment vertical="center"/>
    </xf>
    <xf numFmtId="0" fontId="60" fillId="49" borderId="0" applyNumberFormat="0" applyBorder="0" applyAlignment="0" applyProtection="0">
      <alignment vertical="center"/>
    </xf>
    <xf numFmtId="0" fontId="60" fillId="49" borderId="0" applyNumberFormat="0" applyBorder="0" applyAlignment="0" applyProtection="0">
      <alignment vertical="center"/>
    </xf>
    <xf numFmtId="0" fontId="60" fillId="49" borderId="0" applyNumberFormat="0" applyBorder="0" applyAlignment="0" applyProtection="0">
      <alignment vertical="center"/>
    </xf>
    <xf numFmtId="0" fontId="60" fillId="49" borderId="0" applyNumberFormat="0" applyBorder="0" applyAlignment="0" applyProtection="0">
      <alignment vertical="center"/>
    </xf>
    <xf numFmtId="0" fontId="60" fillId="49" borderId="0" applyNumberFormat="0" applyBorder="0" applyAlignment="0" applyProtection="0">
      <alignment vertical="center"/>
    </xf>
    <xf numFmtId="0" fontId="60" fillId="49" borderId="0" applyNumberFormat="0" applyBorder="0" applyAlignment="0" applyProtection="0">
      <alignment vertical="center"/>
    </xf>
    <xf numFmtId="0" fontId="60" fillId="49" borderId="0" applyNumberFormat="0" applyBorder="0" applyAlignment="0" applyProtection="0">
      <alignment vertical="center"/>
    </xf>
    <xf numFmtId="0" fontId="60" fillId="49" borderId="0" applyNumberFormat="0" applyBorder="0" applyAlignment="0" applyProtection="0">
      <alignment vertical="center"/>
    </xf>
    <xf numFmtId="0" fontId="60" fillId="49" borderId="0" applyNumberFormat="0" applyBorder="0" applyAlignment="0" applyProtection="0">
      <alignment vertical="center"/>
    </xf>
    <xf numFmtId="0" fontId="60" fillId="49" borderId="0" applyNumberFormat="0" applyBorder="0" applyAlignment="0" applyProtection="0">
      <alignment vertical="center"/>
    </xf>
    <xf numFmtId="0" fontId="60" fillId="49" borderId="0" applyNumberFormat="0" applyBorder="0" applyAlignment="0" applyProtection="0">
      <alignment vertical="center"/>
    </xf>
    <xf numFmtId="0" fontId="60" fillId="49" borderId="0" applyNumberFormat="0" applyBorder="0" applyAlignment="0" applyProtection="0">
      <alignment vertical="center"/>
    </xf>
    <xf numFmtId="0" fontId="60" fillId="49" borderId="0" applyNumberFormat="0" applyBorder="0" applyAlignment="0" applyProtection="0">
      <alignment vertical="center"/>
    </xf>
    <xf numFmtId="0" fontId="60" fillId="49" borderId="0" applyNumberFormat="0" applyBorder="0" applyAlignment="0" applyProtection="0">
      <alignment vertical="center"/>
    </xf>
    <xf numFmtId="0" fontId="60" fillId="49" borderId="0" applyNumberFormat="0" applyBorder="0" applyAlignment="0" applyProtection="0">
      <alignment vertical="center"/>
    </xf>
    <xf numFmtId="0" fontId="60" fillId="49" borderId="0" applyNumberFormat="0" applyBorder="0" applyAlignment="0" applyProtection="0">
      <alignment vertical="center"/>
    </xf>
    <xf numFmtId="0" fontId="60" fillId="49" borderId="0" applyNumberFormat="0" applyBorder="0" applyAlignment="0" applyProtection="0">
      <alignment vertical="center"/>
    </xf>
    <xf numFmtId="0" fontId="60" fillId="49" borderId="0" applyNumberFormat="0" applyBorder="0" applyAlignment="0" applyProtection="0">
      <alignment vertical="center"/>
    </xf>
    <xf numFmtId="0" fontId="60" fillId="49" borderId="0" applyNumberFormat="0" applyBorder="0" applyAlignment="0" applyProtection="0">
      <alignment vertical="center"/>
    </xf>
    <xf numFmtId="0" fontId="60" fillId="49" borderId="0" applyNumberFormat="0" applyBorder="0" applyAlignment="0" applyProtection="0">
      <alignment vertical="center"/>
    </xf>
    <xf numFmtId="0" fontId="60" fillId="49" borderId="0" applyNumberFormat="0" applyBorder="0" applyAlignment="0" applyProtection="0">
      <alignment vertical="center"/>
    </xf>
    <xf numFmtId="0" fontId="60" fillId="49" borderId="0" applyNumberFormat="0" applyBorder="0" applyAlignment="0" applyProtection="0">
      <alignment vertical="center"/>
    </xf>
    <xf numFmtId="0" fontId="60" fillId="49" borderId="0" applyNumberFormat="0" applyBorder="0" applyAlignment="0" applyProtection="0">
      <alignment vertical="center"/>
    </xf>
    <xf numFmtId="0" fontId="60" fillId="49" borderId="0" applyNumberFormat="0" applyBorder="0" applyAlignment="0" applyProtection="0">
      <alignment vertical="center"/>
    </xf>
    <xf numFmtId="0" fontId="60" fillId="49" borderId="0" applyNumberFormat="0" applyBorder="0" applyAlignment="0" applyProtection="0">
      <alignment vertical="center"/>
    </xf>
    <xf numFmtId="0" fontId="60" fillId="49" borderId="0" applyNumberFormat="0" applyBorder="0" applyAlignment="0" applyProtection="0">
      <alignment vertical="center"/>
    </xf>
    <xf numFmtId="0" fontId="60" fillId="49" borderId="0" applyNumberFormat="0" applyBorder="0" applyAlignment="0" applyProtection="0">
      <alignment vertical="center"/>
    </xf>
    <xf numFmtId="0" fontId="60" fillId="49" borderId="0" applyNumberFormat="0" applyBorder="0" applyAlignment="0" applyProtection="0">
      <alignment vertical="center"/>
    </xf>
    <xf numFmtId="0" fontId="60" fillId="49" borderId="0" applyNumberFormat="0" applyBorder="0" applyAlignment="0" applyProtection="0">
      <alignment vertical="center"/>
    </xf>
    <xf numFmtId="0" fontId="60" fillId="49" borderId="0" applyNumberFormat="0" applyBorder="0" applyAlignment="0" applyProtection="0">
      <alignment vertical="center"/>
    </xf>
    <xf numFmtId="0" fontId="60" fillId="49" borderId="0" applyNumberFormat="0" applyBorder="0" applyAlignment="0" applyProtection="0">
      <alignment vertical="center"/>
    </xf>
    <xf numFmtId="0" fontId="60" fillId="49" borderId="0" applyNumberFormat="0" applyBorder="0" applyAlignment="0" applyProtection="0">
      <alignment vertical="center"/>
    </xf>
    <xf numFmtId="0" fontId="60" fillId="49" borderId="0" applyNumberFormat="0" applyBorder="0" applyAlignment="0" applyProtection="0">
      <alignment vertical="center"/>
    </xf>
    <xf numFmtId="0" fontId="60" fillId="49" borderId="0" applyNumberFormat="0" applyBorder="0" applyAlignment="0" applyProtection="0">
      <alignment vertical="center"/>
    </xf>
    <xf numFmtId="0" fontId="60" fillId="49" borderId="0" applyNumberFormat="0" applyBorder="0" applyAlignment="0" applyProtection="0">
      <alignment vertical="center"/>
    </xf>
    <xf numFmtId="0" fontId="60" fillId="49" borderId="0" applyNumberFormat="0" applyBorder="0" applyAlignment="0" applyProtection="0">
      <alignment vertical="center"/>
    </xf>
    <xf numFmtId="0" fontId="60" fillId="49" borderId="0" applyNumberFormat="0" applyBorder="0" applyAlignment="0" applyProtection="0">
      <alignment vertical="center"/>
    </xf>
    <xf numFmtId="0" fontId="60" fillId="49" borderId="0" applyNumberFormat="0" applyBorder="0" applyAlignment="0" applyProtection="0">
      <alignment vertical="center"/>
    </xf>
    <xf numFmtId="0" fontId="60" fillId="49" borderId="0" applyNumberFormat="0" applyBorder="0" applyAlignment="0" applyProtection="0">
      <alignment vertical="center"/>
    </xf>
    <xf numFmtId="0" fontId="60" fillId="49" borderId="0" applyNumberFormat="0" applyBorder="0" applyAlignment="0" applyProtection="0">
      <alignment vertical="center"/>
    </xf>
    <xf numFmtId="0" fontId="60" fillId="49" borderId="0" applyNumberFormat="0" applyBorder="0" applyAlignment="0" applyProtection="0">
      <alignment vertical="center"/>
    </xf>
    <xf numFmtId="0" fontId="60" fillId="49" borderId="0" applyNumberFormat="0" applyBorder="0" applyAlignment="0" applyProtection="0">
      <alignment vertical="center"/>
    </xf>
    <xf numFmtId="0" fontId="60" fillId="49" borderId="0" applyNumberFormat="0" applyBorder="0" applyAlignment="0" applyProtection="0">
      <alignment vertical="center"/>
    </xf>
    <xf numFmtId="0" fontId="60" fillId="49" borderId="0" applyNumberFormat="0" applyBorder="0" applyAlignment="0" applyProtection="0">
      <alignment vertical="center"/>
    </xf>
    <xf numFmtId="0" fontId="61" fillId="60" borderId="0" applyNumberFormat="0" applyBorder="0" applyAlignment="0" applyProtection="0">
      <alignment vertical="center"/>
    </xf>
    <xf numFmtId="0" fontId="60" fillId="49" borderId="0" applyNumberFormat="0" applyBorder="0" applyAlignment="0" applyProtection="0">
      <alignment vertical="center"/>
    </xf>
    <xf numFmtId="0" fontId="60" fillId="49" borderId="0" applyNumberFormat="0" applyBorder="0" applyAlignment="0" applyProtection="0">
      <alignment vertical="center"/>
    </xf>
    <xf numFmtId="0" fontId="60" fillId="49" borderId="0" applyNumberFormat="0" applyBorder="0" applyAlignment="0" applyProtection="0">
      <alignment vertical="center"/>
    </xf>
    <xf numFmtId="0" fontId="61" fillId="60" borderId="0" applyNumberFormat="0" applyBorder="0" applyAlignment="0" applyProtection="0">
      <alignment vertical="center"/>
    </xf>
    <xf numFmtId="0" fontId="60" fillId="49" borderId="0" applyNumberFormat="0" applyBorder="0" applyAlignment="0" applyProtection="0">
      <alignment vertical="center"/>
    </xf>
    <xf numFmtId="0" fontId="61" fillId="60" borderId="0" applyNumberFormat="0" applyBorder="0" applyAlignment="0" applyProtection="0">
      <alignment vertical="center"/>
    </xf>
    <xf numFmtId="0" fontId="60" fillId="49" borderId="0" applyNumberFormat="0" applyBorder="0" applyAlignment="0" applyProtection="0">
      <alignment vertical="center"/>
    </xf>
    <xf numFmtId="0" fontId="61" fillId="60" borderId="0" applyNumberFormat="0" applyBorder="0" applyAlignment="0" applyProtection="0">
      <alignment vertical="center"/>
    </xf>
    <xf numFmtId="0" fontId="60" fillId="49" borderId="0" applyNumberFormat="0" applyBorder="0" applyAlignment="0" applyProtection="0">
      <alignment vertical="center"/>
    </xf>
    <xf numFmtId="0" fontId="61" fillId="60" borderId="0" applyNumberFormat="0" applyBorder="0" applyAlignment="0" applyProtection="0">
      <alignment vertical="center"/>
    </xf>
    <xf numFmtId="0" fontId="60" fillId="49" borderId="0" applyNumberFormat="0" applyBorder="0" applyAlignment="0" applyProtection="0">
      <alignment vertical="center"/>
    </xf>
    <xf numFmtId="0" fontId="61" fillId="60" borderId="0" applyNumberFormat="0" applyBorder="0" applyAlignment="0" applyProtection="0">
      <alignment vertical="center"/>
    </xf>
    <xf numFmtId="0" fontId="60" fillId="49" borderId="0" applyNumberFormat="0" applyBorder="0" applyAlignment="0" applyProtection="0">
      <alignment vertical="center"/>
    </xf>
    <xf numFmtId="0" fontId="61" fillId="60" borderId="0" applyNumberFormat="0" applyBorder="0" applyAlignment="0" applyProtection="0">
      <alignment vertical="center"/>
    </xf>
    <xf numFmtId="0" fontId="60" fillId="49" borderId="0" applyNumberFormat="0" applyBorder="0" applyAlignment="0" applyProtection="0">
      <alignment vertical="center"/>
    </xf>
    <xf numFmtId="0" fontId="61" fillId="61" borderId="0" applyNumberFormat="0" applyBorder="0" applyAlignment="0" applyProtection="0">
      <alignment vertical="center"/>
    </xf>
    <xf numFmtId="0" fontId="60" fillId="50" borderId="0" applyNumberFormat="0" applyBorder="0" applyAlignment="0" applyProtection="0">
      <alignment vertical="center"/>
    </xf>
    <xf numFmtId="0" fontId="61" fillId="61" borderId="0" applyNumberFormat="0" applyBorder="0" applyAlignment="0" applyProtection="0">
      <alignment vertical="center"/>
    </xf>
    <xf numFmtId="0" fontId="60" fillId="50" borderId="0" applyNumberFormat="0" applyBorder="0" applyAlignment="0" applyProtection="0">
      <alignment vertical="center"/>
    </xf>
    <xf numFmtId="0" fontId="61" fillId="61" borderId="0" applyNumberFormat="0" applyBorder="0" applyAlignment="0" applyProtection="0">
      <alignment vertical="center"/>
    </xf>
    <xf numFmtId="0" fontId="60" fillId="50" borderId="0" applyNumberFormat="0" applyBorder="0" applyAlignment="0" applyProtection="0">
      <alignment vertical="center"/>
    </xf>
    <xf numFmtId="0" fontId="61" fillId="61" borderId="0" applyNumberFormat="0" applyBorder="0" applyAlignment="0" applyProtection="0">
      <alignment vertical="center"/>
    </xf>
    <xf numFmtId="0" fontId="60" fillId="50" borderId="0" applyNumberFormat="0" applyBorder="0" applyAlignment="0" applyProtection="0">
      <alignment vertical="center"/>
    </xf>
    <xf numFmtId="0" fontId="60" fillId="50" borderId="0" applyNumberFormat="0" applyBorder="0" applyAlignment="0" applyProtection="0">
      <alignment vertical="center"/>
    </xf>
    <xf numFmtId="0" fontId="60" fillId="50" borderId="0" applyNumberFormat="0" applyBorder="0" applyAlignment="0" applyProtection="0">
      <alignment vertical="center"/>
    </xf>
    <xf numFmtId="0" fontId="60" fillId="50" borderId="0" applyNumberFormat="0" applyBorder="0" applyAlignment="0" applyProtection="0">
      <alignment vertical="center"/>
    </xf>
    <xf numFmtId="0" fontId="60" fillId="50" borderId="0" applyNumberFormat="0" applyBorder="0" applyAlignment="0" applyProtection="0">
      <alignment vertical="center"/>
    </xf>
    <xf numFmtId="0" fontId="60" fillId="50" borderId="0" applyNumberFormat="0" applyBorder="0" applyAlignment="0" applyProtection="0">
      <alignment vertical="center"/>
    </xf>
    <xf numFmtId="0" fontId="60" fillId="50" borderId="0" applyNumberFormat="0" applyBorder="0" applyAlignment="0" applyProtection="0">
      <alignment vertical="center"/>
    </xf>
    <xf numFmtId="0" fontId="60" fillId="50" borderId="0" applyNumberFormat="0" applyBorder="0" applyAlignment="0" applyProtection="0">
      <alignment vertical="center"/>
    </xf>
    <xf numFmtId="0" fontId="60" fillId="50" borderId="0" applyNumberFormat="0" applyBorder="0" applyAlignment="0" applyProtection="0">
      <alignment vertical="center"/>
    </xf>
    <xf numFmtId="0" fontId="60" fillId="50" borderId="0" applyNumberFormat="0" applyBorder="0" applyAlignment="0" applyProtection="0">
      <alignment vertical="center"/>
    </xf>
    <xf numFmtId="0" fontId="60" fillId="50" borderId="0" applyNumberFormat="0" applyBorder="0" applyAlignment="0" applyProtection="0">
      <alignment vertical="center"/>
    </xf>
    <xf numFmtId="0" fontId="60" fillId="50" borderId="0" applyNumberFormat="0" applyBorder="0" applyAlignment="0" applyProtection="0">
      <alignment vertical="center"/>
    </xf>
    <xf numFmtId="0" fontId="60" fillId="50" borderId="0" applyNumberFormat="0" applyBorder="0" applyAlignment="0" applyProtection="0">
      <alignment vertical="center"/>
    </xf>
    <xf numFmtId="0" fontId="60" fillId="50" borderId="0" applyNumberFormat="0" applyBorder="0" applyAlignment="0" applyProtection="0">
      <alignment vertical="center"/>
    </xf>
    <xf numFmtId="0" fontId="60" fillId="50" borderId="0" applyNumberFormat="0" applyBorder="0" applyAlignment="0" applyProtection="0">
      <alignment vertical="center"/>
    </xf>
    <xf numFmtId="0" fontId="60" fillId="50" borderId="0" applyNumberFormat="0" applyBorder="0" applyAlignment="0" applyProtection="0">
      <alignment vertical="center"/>
    </xf>
    <xf numFmtId="0" fontId="60" fillId="50" borderId="0" applyNumberFormat="0" applyBorder="0" applyAlignment="0" applyProtection="0">
      <alignment vertical="center"/>
    </xf>
    <xf numFmtId="0" fontId="60" fillId="50" borderId="0" applyNumberFormat="0" applyBorder="0" applyAlignment="0" applyProtection="0">
      <alignment vertical="center"/>
    </xf>
    <xf numFmtId="0" fontId="60" fillId="50" borderId="0" applyNumberFormat="0" applyBorder="0" applyAlignment="0" applyProtection="0">
      <alignment vertical="center"/>
    </xf>
    <xf numFmtId="0" fontId="60" fillId="50" borderId="0" applyNumberFormat="0" applyBorder="0" applyAlignment="0" applyProtection="0">
      <alignment vertical="center"/>
    </xf>
    <xf numFmtId="0" fontId="60" fillId="50" borderId="0" applyNumberFormat="0" applyBorder="0" applyAlignment="0" applyProtection="0">
      <alignment vertical="center"/>
    </xf>
    <xf numFmtId="0" fontId="60" fillId="50" borderId="0" applyNumberFormat="0" applyBorder="0" applyAlignment="0" applyProtection="0">
      <alignment vertical="center"/>
    </xf>
    <xf numFmtId="0" fontId="60" fillId="50" borderId="0" applyNumberFormat="0" applyBorder="0" applyAlignment="0" applyProtection="0">
      <alignment vertical="center"/>
    </xf>
    <xf numFmtId="0" fontId="60" fillId="50" borderId="0" applyNumberFormat="0" applyBorder="0" applyAlignment="0" applyProtection="0">
      <alignment vertical="center"/>
    </xf>
    <xf numFmtId="0" fontId="60" fillId="50" borderId="0" applyNumberFormat="0" applyBorder="0" applyAlignment="0" applyProtection="0">
      <alignment vertical="center"/>
    </xf>
    <xf numFmtId="0" fontId="60" fillId="50" borderId="0" applyNumberFormat="0" applyBorder="0" applyAlignment="0" applyProtection="0">
      <alignment vertical="center"/>
    </xf>
    <xf numFmtId="0" fontId="60" fillId="50" borderId="0" applyNumberFormat="0" applyBorder="0" applyAlignment="0" applyProtection="0">
      <alignment vertical="center"/>
    </xf>
    <xf numFmtId="0" fontId="60" fillId="50" borderId="0" applyNumberFormat="0" applyBorder="0" applyAlignment="0" applyProtection="0">
      <alignment vertical="center"/>
    </xf>
    <xf numFmtId="0" fontId="60" fillId="50" borderId="0" applyNumberFormat="0" applyBorder="0" applyAlignment="0" applyProtection="0">
      <alignment vertical="center"/>
    </xf>
    <xf numFmtId="0" fontId="60" fillId="50" borderId="0" applyNumberFormat="0" applyBorder="0" applyAlignment="0" applyProtection="0">
      <alignment vertical="center"/>
    </xf>
    <xf numFmtId="0" fontId="60" fillId="50" borderId="0" applyNumberFormat="0" applyBorder="0" applyAlignment="0" applyProtection="0">
      <alignment vertical="center"/>
    </xf>
    <xf numFmtId="0" fontId="60" fillId="50" borderId="0" applyNumberFormat="0" applyBorder="0" applyAlignment="0" applyProtection="0">
      <alignment vertical="center"/>
    </xf>
    <xf numFmtId="0" fontId="60" fillId="50" borderId="0" applyNumberFormat="0" applyBorder="0" applyAlignment="0" applyProtection="0">
      <alignment vertical="center"/>
    </xf>
    <xf numFmtId="0" fontId="60" fillId="50" borderId="0" applyNumberFormat="0" applyBorder="0" applyAlignment="0" applyProtection="0">
      <alignment vertical="center"/>
    </xf>
    <xf numFmtId="0" fontId="60" fillId="50" borderId="0" applyNumberFormat="0" applyBorder="0" applyAlignment="0" applyProtection="0">
      <alignment vertical="center"/>
    </xf>
    <xf numFmtId="0" fontId="60" fillId="50" borderId="0" applyNumberFormat="0" applyBorder="0" applyAlignment="0" applyProtection="0">
      <alignment vertical="center"/>
    </xf>
    <xf numFmtId="0" fontId="60" fillId="50" borderId="0" applyNumberFormat="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60" fillId="50" borderId="0" applyNumberFormat="0" applyBorder="0" applyAlignment="0" applyProtection="0">
      <alignment vertical="center"/>
    </xf>
    <xf numFmtId="0" fontId="60" fillId="50" borderId="0" applyNumberFormat="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60" fillId="50" borderId="0" applyNumberFormat="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60" fillId="50" borderId="0" applyNumberFormat="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61" fillId="0" borderId="0" applyNumberFormat="0" applyFill="0" applyBorder="0" applyAlignment="0" applyProtection="0">
      <alignment vertical="center"/>
    </xf>
    <xf numFmtId="0" fontId="60" fillId="50" borderId="0" applyNumberFormat="0" applyBorder="0" applyAlignment="0" applyProtection="0">
      <alignment vertical="center"/>
    </xf>
    <xf numFmtId="0" fontId="60" fillId="50" borderId="0" applyNumberFormat="0" applyBorder="0" applyAlignment="0" applyProtection="0">
      <alignment vertical="center"/>
    </xf>
    <xf numFmtId="0" fontId="60" fillId="50" borderId="0" applyNumberFormat="0" applyBorder="0" applyAlignment="0" applyProtection="0">
      <alignment vertical="center"/>
    </xf>
    <xf numFmtId="0" fontId="61" fillId="0" borderId="0" applyNumberFormat="0" applyFill="0" applyBorder="0" applyAlignment="0" applyProtection="0">
      <alignment vertical="center"/>
    </xf>
    <xf numFmtId="0" fontId="60" fillId="50" borderId="0" applyNumberFormat="0" applyBorder="0" applyAlignment="0" applyProtection="0">
      <alignment vertical="center"/>
    </xf>
    <xf numFmtId="0" fontId="61" fillId="0" borderId="0" applyNumberFormat="0" applyFill="0" applyBorder="0" applyAlignment="0" applyProtection="0">
      <alignment vertical="center"/>
    </xf>
    <xf numFmtId="0" fontId="60" fillId="50" borderId="0" applyNumberFormat="0" applyBorder="0" applyAlignment="0" applyProtection="0">
      <alignment vertical="center"/>
    </xf>
    <xf numFmtId="0" fontId="61" fillId="0" borderId="0" applyNumberFormat="0" applyFill="0" applyBorder="0" applyAlignment="0" applyProtection="0">
      <alignment vertical="center"/>
    </xf>
    <xf numFmtId="0" fontId="60" fillId="50" borderId="0" applyNumberFormat="0" applyBorder="0" applyAlignment="0" applyProtection="0">
      <alignment vertical="center"/>
    </xf>
    <xf numFmtId="0" fontId="61" fillId="0" borderId="0" applyNumberFormat="0" applyFill="0" applyBorder="0" applyAlignment="0" applyProtection="0">
      <alignment vertical="center"/>
    </xf>
    <xf numFmtId="0" fontId="60" fillId="50" borderId="0" applyNumberFormat="0" applyBorder="0" applyAlignment="0" applyProtection="0">
      <alignment vertical="center"/>
    </xf>
    <xf numFmtId="0" fontId="61" fillId="0" borderId="0" applyNumberFormat="0" applyFill="0" applyBorder="0" applyAlignment="0" applyProtection="0">
      <alignment vertical="center"/>
    </xf>
    <xf numFmtId="0" fontId="60" fillId="50" borderId="0" applyNumberFormat="0" applyBorder="0" applyAlignment="0" applyProtection="0">
      <alignment vertical="center"/>
    </xf>
    <xf numFmtId="0" fontId="61" fillId="0" borderId="0" applyNumberFormat="0" applyFill="0" applyBorder="0" applyAlignment="0" applyProtection="0">
      <alignment vertical="center"/>
    </xf>
    <xf numFmtId="0" fontId="60" fillId="50" borderId="0" applyNumberFormat="0" applyBorder="0" applyAlignment="0" applyProtection="0">
      <alignment vertical="center"/>
    </xf>
    <xf numFmtId="0" fontId="61" fillId="0" borderId="0" applyNumberFormat="0" applyFill="0" applyBorder="0" applyAlignment="0" applyProtection="0">
      <alignment vertical="center"/>
    </xf>
    <xf numFmtId="0" fontId="60" fillId="48" borderId="0" applyNumberFormat="0" applyBorder="0" applyAlignment="0" applyProtection="0">
      <alignment vertical="center"/>
    </xf>
    <xf numFmtId="0" fontId="61" fillId="0" borderId="0" applyNumberFormat="0" applyFill="0" applyBorder="0" applyAlignment="0" applyProtection="0">
      <alignment vertical="center"/>
    </xf>
    <xf numFmtId="0" fontId="60" fillId="48" borderId="0" applyNumberFormat="0" applyBorder="0" applyAlignment="0" applyProtection="0">
      <alignment vertical="center"/>
    </xf>
    <xf numFmtId="0" fontId="61" fillId="0" borderId="0" applyNumberFormat="0" applyFill="0" applyBorder="0" applyAlignment="0" applyProtection="0">
      <alignment vertical="center"/>
    </xf>
    <xf numFmtId="0" fontId="60" fillId="48" borderId="0" applyNumberFormat="0" applyBorder="0" applyAlignment="0" applyProtection="0">
      <alignment vertical="center"/>
    </xf>
    <xf numFmtId="0" fontId="61" fillId="0" borderId="0" applyNumberFormat="0" applyFill="0" applyBorder="0" applyAlignment="0" applyProtection="0">
      <alignment vertical="center"/>
    </xf>
    <xf numFmtId="0" fontId="60" fillId="48" borderId="0" applyNumberFormat="0" applyBorder="0" applyAlignment="0" applyProtection="0">
      <alignment vertical="center"/>
    </xf>
    <xf numFmtId="0" fontId="60" fillId="48" borderId="0" applyNumberFormat="0" applyBorder="0" applyAlignment="0" applyProtection="0">
      <alignment vertical="center"/>
    </xf>
    <xf numFmtId="0" fontId="60" fillId="48" borderId="0" applyNumberFormat="0" applyBorder="0" applyAlignment="0" applyProtection="0">
      <alignment vertical="center"/>
    </xf>
    <xf numFmtId="0" fontId="60" fillId="48" borderId="0" applyNumberFormat="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60" fillId="48" borderId="0" applyNumberFormat="0" applyBorder="0" applyAlignment="0" applyProtection="0">
      <alignment vertical="center"/>
    </xf>
    <xf numFmtId="0" fontId="60" fillId="48" borderId="0" applyNumberFormat="0" applyBorder="0" applyAlignment="0" applyProtection="0">
      <alignment vertical="center"/>
    </xf>
    <xf numFmtId="0" fontId="60" fillId="48" borderId="0" applyNumberFormat="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60" fillId="48" borderId="0" applyNumberFormat="0" applyBorder="0" applyAlignment="0" applyProtection="0">
      <alignment vertical="center"/>
    </xf>
    <xf numFmtId="0" fontId="60" fillId="48" borderId="0" applyNumberFormat="0" applyBorder="0" applyAlignment="0" applyProtection="0">
      <alignment vertical="center"/>
    </xf>
    <xf numFmtId="0" fontId="60" fillId="48" borderId="0" applyNumberFormat="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60" fillId="48" borderId="0" applyNumberFormat="0" applyBorder="0" applyAlignment="0" applyProtection="0">
      <alignment vertical="center"/>
    </xf>
    <xf numFmtId="0" fontId="60" fillId="48" borderId="0" applyNumberFormat="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60" fillId="48" borderId="0" applyNumberFormat="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60" fillId="48" borderId="0" applyNumberFormat="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61" fillId="0" borderId="0" applyNumberFormat="0" applyFill="0" applyBorder="0" applyAlignment="0" applyProtection="0">
      <alignment vertical="center"/>
    </xf>
    <xf numFmtId="0" fontId="60" fillId="48" borderId="0" applyNumberFormat="0" applyBorder="0" applyAlignment="0" applyProtection="0">
      <alignment vertical="center"/>
    </xf>
    <xf numFmtId="0" fontId="60" fillId="48" borderId="0" applyNumberFormat="0" applyBorder="0" applyAlignment="0" applyProtection="0">
      <alignment vertical="center"/>
    </xf>
    <xf numFmtId="0" fontId="60" fillId="48" borderId="0" applyNumberFormat="0" applyBorder="0" applyAlignment="0" applyProtection="0">
      <alignment vertical="center"/>
    </xf>
    <xf numFmtId="0" fontId="61" fillId="0" borderId="0" applyNumberFormat="0" applyFill="0" applyBorder="0" applyAlignment="0" applyProtection="0">
      <alignment vertical="center"/>
    </xf>
    <xf numFmtId="0" fontId="60" fillId="48" borderId="0" applyNumberFormat="0" applyBorder="0" applyAlignment="0" applyProtection="0">
      <alignment vertical="center"/>
    </xf>
    <xf numFmtId="0" fontId="61" fillId="0" borderId="0" applyNumberFormat="0" applyFill="0" applyBorder="0" applyAlignment="0" applyProtection="0">
      <alignment vertical="center"/>
    </xf>
    <xf numFmtId="0" fontId="60" fillId="48" borderId="0" applyNumberFormat="0" applyBorder="0" applyAlignment="0" applyProtection="0">
      <alignment vertical="center"/>
    </xf>
    <xf numFmtId="0" fontId="61" fillId="0" borderId="0" applyNumberFormat="0" applyFill="0" applyBorder="0" applyAlignment="0" applyProtection="0">
      <alignment vertical="center"/>
    </xf>
    <xf numFmtId="0" fontId="60" fillId="48" borderId="0" applyNumberFormat="0" applyBorder="0" applyAlignment="0" applyProtection="0">
      <alignment vertical="center"/>
    </xf>
    <xf numFmtId="0" fontId="61" fillId="0" borderId="0" applyNumberFormat="0" applyFill="0" applyBorder="0" applyAlignment="0" applyProtection="0">
      <alignment vertical="center"/>
    </xf>
    <xf numFmtId="0" fontId="60" fillId="48" borderId="0" applyNumberFormat="0" applyBorder="0" applyAlignment="0" applyProtection="0">
      <alignment vertical="center"/>
    </xf>
    <xf numFmtId="0" fontId="61" fillId="0" borderId="0" applyNumberFormat="0" applyFill="0" applyBorder="0" applyAlignment="0" applyProtection="0">
      <alignment vertical="center"/>
    </xf>
    <xf numFmtId="0" fontId="60" fillId="48" borderId="0" applyNumberFormat="0" applyBorder="0" applyAlignment="0" applyProtection="0">
      <alignment vertical="center"/>
    </xf>
    <xf numFmtId="0" fontId="61" fillId="0" borderId="0" applyNumberFormat="0" applyFill="0" applyBorder="0" applyAlignment="0" applyProtection="0">
      <alignment vertical="center"/>
    </xf>
    <xf numFmtId="0" fontId="60" fillId="48" borderId="0" applyNumberFormat="0" applyBorder="0" applyAlignment="0" applyProtection="0">
      <alignment vertical="center"/>
    </xf>
    <xf numFmtId="0" fontId="61" fillId="0" borderId="0" applyNumberFormat="0" applyFill="0" applyBorder="0" applyAlignment="0" applyProtection="0">
      <alignment vertical="center"/>
    </xf>
    <xf numFmtId="0" fontId="60" fillId="39" borderId="0" applyNumberFormat="0" applyBorder="0" applyAlignment="0" applyProtection="0">
      <alignment vertical="center"/>
    </xf>
    <xf numFmtId="0" fontId="61" fillId="0" borderId="0" applyNumberFormat="0" applyFill="0" applyBorder="0" applyAlignment="0" applyProtection="0">
      <alignment vertical="center"/>
    </xf>
    <xf numFmtId="0" fontId="60" fillId="39" borderId="0" applyNumberFormat="0" applyBorder="0" applyAlignment="0" applyProtection="0">
      <alignment vertical="center"/>
    </xf>
    <xf numFmtId="0" fontId="61" fillId="0" borderId="0" applyNumberFormat="0" applyFill="0" applyBorder="0" applyAlignment="0" applyProtection="0">
      <alignment vertical="center"/>
    </xf>
    <xf numFmtId="0" fontId="60" fillId="39" borderId="0" applyNumberFormat="0" applyBorder="0" applyAlignment="0" applyProtection="0">
      <alignment vertical="center"/>
    </xf>
    <xf numFmtId="0" fontId="61" fillId="0" borderId="0" applyNumberFormat="0" applyFill="0" applyBorder="0" applyAlignment="0" applyProtection="0">
      <alignment vertical="center"/>
    </xf>
    <xf numFmtId="0" fontId="60" fillId="39" borderId="0" applyNumberFormat="0" applyBorder="0" applyAlignment="0" applyProtection="0">
      <alignment vertical="center"/>
    </xf>
    <xf numFmtId="0" fontId="60" fillId="39" borderId="0" applyNumberFormat="0" applyBorder="0" applyAlignment="0" applyProtection="0">
      <alignment vertical="center"/>
    </xf>
    <xf numFmtId="0" fontId="60" fillId="39" borderId="0" applyNumberFormat="0" applyBorder="0" applyAlignment="0" applyProtection="0">
      <alignment vertical="center"/>
    </xf>
    <xf numFmtId="0" fontId="60" fillId="39" borderId="0" applyNumberFormat="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60" fillId="39" borderId="0" applyNumberFormat="0" applyBorder="0" applyAlignment="0" applyProtection="0">
      <alignment vertical="center"/>
    </xf>
    <xf numFmtId="0" fontId="60" fillId="39" borderId="0" applyNumberFormat="0" applyBorder="0" applyAlignment="0" applyProtection="0">
      <alignment vertical="center"/>
    </xf>
    <xf numFmtId="0" fontId="60" fillId="39" borderId="0" applyNumberFormat="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60" fillId="39" borderId="0" applyNumberFormat="0" applyBorder="0" applyAlignment="0" applyProtection="0">
      <alignment vertical="center"/>
    </xf>
    <xf numFmtId="0" fontId="60" fillId="39" borderId="0" applyNumberFormat="0" applyBorder="0" applyAlignment="0" applyProtection="0">
      <alignment vertical="center"/>
    </xf>
    <xf numFmtId="0" fontId="60" fillId="39" borderId="0" applyNumberFormat="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60" fillId="39" borderId="0" applyNumberFormat="0" applyBorder="0" applyAlignment="0" applyProtection="0">
      <alignment vertical="center"/>
    </xf>
    <xf numFmtId="0" fontId="60" fillId="39" borderId="0" applyNumberFormat="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60" fillId="39" borderId="0" applyNumberFormat="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60" fillId="39" borderId="0" applyNumberFormat="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61" fillId="0" borderId="0" applyNumberFormat="0" applyFill="0" applyBorder="0" applyAlignment="0" applyProtection="0">
      <alignment vertical="center"/>
    </xf>
    <xf numFmtId="0" fontId="60" fillId="39" borderId="0" applyNumberFormat="0" applyBorder="0" applyAlignment="0" applyProtection="0">
      <alignment vertical="center"/>
    </xf>
    <xf numFmtId="0" fontId="60" fillId="39" borderId="0" applyNumberFormat="0" applyBorder="0" applyAlignment="0" applyProtection="0">
      <alignment vertical="center"/>
    </xf>
    <xf numFmtId="0" fontId="60" fillId="39" borderId="0" applyNumberFormat="0" applyBorder="0" applyAlignment="0" applyProtection="0">
      <alignment vertical="center"/>
    </xf>
    <xf numFmtId="0" fontId="61" fillId="0" borderId="0" applyNumberFormat="0" applyFill="0" applyBorder="0" applyAlignment="0" applyProtection="0">
      <alignment vertical="center"/>
    </xf>
    <xf numFmtId="0" fontId="60" fillId="39" borderId="0" applyNumberFormat="0" applyBorder="0" applyAlignment="0" applyProtection="0">
      <alignment vertical="center"/>
    </xf>
    <xf numFmtId="0" fontId="61" fillId="0" borderId="0" applyNumberFormat="0" applyFill="0" applyBorder="0" applyAlignment="0" applyProtection="0">
      <alignment vertical="center"/>
    </xf>
    <xf numFmtId="0" fontId="60" fillId="39" borderId="0" applyNumberFormat="0" applyBorder="0" applyAlignment="0" applyProtection="0">
      <alignment vertical="center"/>
    </xf>
    <xf numFmtId="0" fontId="61" fillId="0" borderId="0" applyNumberFormat="0" applyFill="0" applyBorder="0" applyAlignment="0" applyProtection="0">
      <alignment vertical="center"/>
    </xf>
    <xf numFmtId="0" fontId="60" fillId="39" borderId="0" applyNumberFormat="0" applyBorder="0" applyAlignment="0" applyProtection="0">
      <alignment vertical="center"/>
    </xf>
    <xf numFmtId="0" fontId="61" fillId="0" borderId="0" applyNumberFormat="0" applyFill="0" applyBorder="0" applyAlignment="0" applyProtection="0">
      <alignment vertical="center"/>
    </xf>
    <xf numFmtId="0" fontId="60" fillId="39" borderId="0" applyNumberFormat="0" applyBorder="0" applyAlignment="0" applyProtection="0">
      <alignment vertical="center"/>
    </xf>
    <xf numFmtId="0" fontId="61" fillId="0" borderId="0" applyNumberFormat="0" applyFill="0" applyBorder="0" applyAlignment="0" applyProtection="0">
      <alignment vertical="center"/>
    </xf>
    <xf numFmtId="0" fontId="60" fillId="39" borderId="0" applyNumberFormat="0" applyBorder="0" applyAlignment="0" applyProtection="0">
      <alignment vertical="center"/>
    </xf>
    <xf numFmtId="0" fontId="61" fillId="0" borderId="0" applyNumberFormat="0" applyFill="0" applyBorder="0" applyAlignment="0" applyProtection="0">
      <alignment vertical="center"/>
    </xf>
    <xf numFmtId="0" fontId="60" fillId="39" borderId="0" applyNumberFormat="0" applyBorder="0" applyAlignment="0" applyProtection="0">
      <alignment vertical="center"/>
    </xf>
    <xf numFmtId="0" fontId="61" fillId="0" borderId="0" applyNumberFormat="0" applyFill="0" applyBorder="0" applyAlignment="0" applyProtection="0">
      <alignment vertical="center"/>
    </xf>
    <xf numFmtId="0" fontId="60" fillId="40" borderId="0" applyNumberFormat="0" applyBorder="0" applyAlignment="0" applyProtection="0">
      <alignment vertical="center"/>
    </xf>
    <xf numFmtId="0" fontId="61" fillId="0" borderId="0" applyNumberFormat="0" applyFill="0" applyBorder="0" applyAlignment="0" applyProtection="0">
      <alignment vertical="center"/>
    </xf>
    <xf numFmtId="0" fontId="60" fillId="40" borderId="0" applyNumberFormat="0" applyBorder="0" applyAlignment="0" applyProtection="0">
      <alignment vertical="center"/>
    </xf>
    <xf numFmtId="0" fontId="61" fillId="0" borderId="0" applyNumberFormat="0" applyFill="0" applyBorder="0" applyAlignment="0" applyProtection="0">
      <alignment vertical="center"/>
    </xf>
    <xf numFmtId="0" fontId="60" fillId="40" borderId="0" applyNumberFormat="0" applyBorder="0" applyAlignment="0" applyProtection="0">
      <alignment vertical="center"/>
    </xf>
    <xf numFmtId="0" fontId="61" fillId="0" borderId="0" applyNumberFormat="0" applyFill="0" applyBorder="0" applyAlignment="0" applyProtection="0">
      <alignment vertical="center"/>
    </xf>
    <xf numFmtId="0" fontId="60" fillId="40" borderId="0" applyNumberFormat="0" applyBorder="0" applyAlignment="0" applyProtection="0">
      <alignment vertical="center"/>
    </xf>
    <xf numFmtId="0" fontId="60" fillId="40" borderId="0" applyNumberFormat="0" applyBorder="0" applyAlignment="0" applyProtection="0">
      <alignment vertical="center"/>
    </xf>
    <xf numFmtId="0" fontId="60" fillId="40" borderId="0" applyNumberFormat="0" applyBorder="0" applyAlignment="0" applyProtection="0">
      <alignment vertical="center"/>
    </xf>
    <xf numFmtId="0" fontId="60" fillId="40" borderId="0" applyNumberFormat="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60" fillId="40" borderId="0" applyNumberFormat="0" applyBorder="0" applyAlignment="0" applyProtection="0">
      <alignment vertical="center"/>
    </xf>
    <xf numFmtId="0" fontId="60" fillId="40" borderId="0" applyNumberFormat="0" applyBorder="0" applyAlignment="0" applyProtection="0">
      <alignment vertical="center"/>
    </xf>
    <xf numFmtId="0" fontId="60" fillId="40" borderId="0" applyNumberFormat="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60" fillId="40" borderId="0" applyNumberFormat="0" applyBorder="0" applyAlignment="0" applyProtection="0">
      <alignment vertical="center"/>
    </xf>
    <xf numFmtId="0" fontId="60" fillId="40" borderId="0" applyNumberFormat="0" applyBorder="0" applyAlignment="0" applyProtection="0">
      <alignment vertical="center"/>
    </xf>
    <xf numFmtId="0" fontId="60" fillId="40" borderId="0" applyNumberFormat="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60" fillId="40" borderId="0" applyNumberFormat="0" applyBorder="0" applyAlignment="0" applyProtection="0">
      <alignment vertical="center"/>
    </xf>
    <xf numFmtId="0" fontId="60" fillId="40" borderId="0" applyNumberFormat="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60" fillId="40" borderId="0" applyNumberFormat="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60" fillId="40" borderId="0" applyNumberFormat="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61" fillId="0" borderId="0" applyNumberFormat="0" applyFill="0" applyBorder="0" applyAlignment="0" applyProtection="0">
      <alignment vertical="center"/>
    </xf>
    <xf numFmtId="0" fontId="60" fillId="40" borderId="0" applyNumberFormat="0" applyBorder="0" applyAlignment="0" applyProtection="0">
      <alignment vertical="center"/>
    </xf>
    <xf numFmtId="0" fontId="60" fillId="40" borderId="0" applyNumberFormat="0" applyBorder="0" applyAlignment="0" applyProtection="0">
      <alignment vertical="center"/>
    </xf>
    <xf numFmtId="0" fontId="60" fillId="40" borderId="0" applyNumberFormat="0" applyBorder="0" applyAlignment="0" applyProtection="0">
      <alignment vertical="center"/>
    </xf>
    <xf numFmtId="0" fontId="61" fillId="0" borderId="0" applyNumberFormat="0" applyFill="0" applyBorder="0" applyAlignment="0" applyProtection="0">
      <alignment vertical="center"/>
    </xf>
    <xf numFmtId="0" fontId="60" fillId="40" borderId="0" applyNumberFormat="0" applyBorder="0" applyAlignment="0" applyProtection="0">
      <alignment vertical="center"/>
    </xf>
    <xf numFmtId="0" fontId="61" fillId="0" borderId="0" applyNumberFormat="0" applyFill="0" applyBorder="0" applyAlignment="0" applyProtection="0">
      <alignment vertical="center"/>
    </xf>
    <xf numFmtId="0" fontId="60" fillId="40" borderId="0" applyNumberFormat="0" applyBorder="0" applyAlignment="0" applyProtection="0">
      <alignment vertical="center"/>
    </xf>
    <xf numFmtId="0" fontId="61" fillId="0" borderId="0" applyNumberFormat="0" applyFill="0" applyBorder="0" applyAlignment="0" applyProtection="0">
      <alignment vertical="center"/>
    </xf>
    <xf numFmtId="0" fontId="60" fillId="40" borderId="0" applyNumberFormat="0" applyBorder="0" applyAlignment="0" applyProtection="0">
      <alignment vertical="center"/>
    </xf>
    <xf numFmtId="0" fontId="61" fillId="0" borderId="0" applyNumberFormat="0" applyFill="0" applyBorder="0" applyAlignment="0" applyProtection="0">
      <alignment vertical="center"/>
    </xf>
    <xf numFmtId="0" fontId="60" fillId="40" borderId="0" applyNumberFormat="0" applyBorder="0" applyAlignment="0" applyProtection="0">
      <alignment vertical="center"/>
    </xf>
    <xf numFmtId="0" fontId="61" fillId="0" borderId="0" applyNumberFormat="0" applyFill="0" applyBorder="0" applyAlignment="0" applyProtection="0">
      <alignment vertical="center"/>
    </xf>
    <xf numFmtId="0" fontId="60" fillId="40" borderId="0" applyNumberFormat="0" applyBorder="0" applyAlignment="0" applyProtection="0">
      <alignment vertical="center"/>
    </xf>
    <xf numFmtId="0" fontId="61" fillId="0" borderId="0" applyNumberFormat="0" applyFill="0" applyBorder="0" applyAlignment="0" applyProtection="0">
      <alignment vertical="center"/>
    </xf>
    <xf numFmtId="0" fontId="60" fillId="40" borderId="0" applyNumberFormat="0" applyBorder="0" applyAlignment="0" applyProtection="0">
      <alignment vertical="center"/>
    </xf>
    <xf numFmtId="0" fontId="61" fillId="0" borderId="0" applyNumberFormat="0" applyFill="0" applyBorder="0" applyAlignment="0" applyProtection="0">
      <alignment vertical="center"/>
    </xf>
    <xf numFmtId="0" fontId="60" fillId="52" borderId="0" applyNumberFormat="0" applyBorder="0" applyAlignment="0" applyProtection="0">
      <alignment vertical="center"/>
    </xf>
    <xf numFmtId="0" fontId="61" fillId="0" borderId="0" applyNumberFormat="0" applyFill="0" applyBorder="0" applyAlignment="0" applyProtection="0">
      <alignment vertical="center"/>
    </xf>
    <xf numFmtId="0" fontId="60" fillId="52" borderId="0" applyNumberFormat="0" applyBorder="0" applyAlignment="0" applyProtection="0">
      <alignment vertical="center"/>
    </xf>
    <xf numFmtId="0" fontId="61" fillId="0" borderId="0" applyNumberFormat="0" applyFill="0" applyBorder="0" applyAlignment="0" applyProtection="0">
      <alignment vertical="center"/>
    </xf>
    <xf numFmtId="0" fontId="60" fillId="52" borderId="0" applyNumberFormat="0" applyBorder="0" applyAlignment="0" applyProtection="0">
      <alignment vertical="center"/>
    </xf>
    <xf numFmtId="0" fontId="61" fillId="0" borderId="0" applyNumberFormat="0" applyFill="0" applyBorder="0" applyAlignment="0" applyProtection="0">
      <alignment vertical="center"/>
    </xf>
    <xf numFmtId="0" fontId="60" fillId="52" borderId="0" applyNumberFormat="0" applyBorder="0" applyAlignment="0" applyProtection="0">
      <alignment vertical="center"/>
    </xf>
    <xf numFmtId="0" fontId="60" fillId="52" borderId="0" applyNumberFormat="0" applyBorder="0" applyAlignment="0" applyProtection="0">
      <alignment vertical="center"/>
    </xf>
    <xf numFmtId="0" fontId="60" fillId="52" borderId="0" applyNumberFormat="0" applyBorder="0" applyAlignment="0" applyProtection="0">
      <alignment vertical="center"/>
    </xf>
    <xf numFmtId="0" fontId="60" fillId="52" borderId="0" applyNumberFormat="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60" fillId="52" borderId="0" applyNumberFormat="0" applyBorder="0" applyAlignment="0" applyProtection="0">
      <alignment vertical="center"/>
    </xf>
    <xf numFmtId="0" fontId="60" fillId="52" borderId="0" applyNumberFormat="0" applyBorder="0" applyAlignment="0" applyProtection="0">
      <alignment vertical="center"/>
    </xf>
    <xf numFmtId="0" fontId="60" fillId="52" borderId="0" applyNumberFormat="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60" fillId="52" borderId="0" applyNumberFormat="0" applyBorder="0" applyAlignment="0" applyProtection="0">
      <alignment vertical="center"/>
    </xf>
    <xf numFmtId="0" fontId="60" fillId="52" borderId="0" applyNumberFormat="0" applyBorder="0" applyAlignment="0" applyProtection="0">
      <alignment vertical="center"/>
    </xf>
    <xf numFmtId="0" fontId="60" fillId="52" borderId="0" applyNumberFormat="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60" fillId="52" borderId="0" applyNumberFormat="0" applyBorder="0" applyAlignment="0" applyProtection="0">
      <alignment vertical="center"/>
    </xf>
    <xf numFmtId="0" fontId="60" fillId="52" borderId="0" applyNumberFormat="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60" fillId="52" borderId="0" applyNumberFormat="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60" fillId="52" borderId="0" applyNumberFormat="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61" fillId="0" borderId="0" applyNumberFormat="0" applyFill="0" applyBorder="0" applyAlignment="0" applyProtection="0">
      <alignment vertical="center"/>
    </xf>
    <xf numFmtId="0" fontId="60" fillId="52" borderId="0" applyNumberFormat="0" applyBorder="0" applyAlignment="0" applyProtection="0">
      <alignment vertical="center"/>
    </xf>
    <xf numFmtId="0" fontId="60" fillId="52" borderId="0" applyNumberFormat="0" applyBorder="0" applyAlignment="0" applyProtection="0">
      <alignment vertical="center"/>
    </xf>
    <xf numFmtId="0" fontId="60" fillId="52" borderId="0" applyNumberFormat="0" applyBorder="0" applyAlignment="0" applyProtection="0">
      <alignment vertical="center"/>
    </xf>
    <xf numFmtId="0" fontId="61" fillId="0" borderId="0" applyNumberFormat="0" applyFill="0" applyBorder="0" applyAlignment="0" applyProtection="0">
      <alignment vertical="center"/>
    </xf>
    <xf numFmtId="0" fontId="60" fillId="52" borderId="0" applyNumberFormat="0" applyBorder="0" applyAlignment="0" applyProtection="0">
      <alignment vertical="center"/>
    </xf>
    <xf numFmtId="0" fontId="61" fillId="0" borderId="0" applyNumberFormat="0" applyFill="0" applyBorder="0" applyAlignment="0" applyProtection="0">
      <alignment vertical="center"/>
    </xf>
    <xf numFmtId="0" fontId="60" fillId="52" borderId="0" applyNumberFormat="0" applyBorder="0" applyAlignment="0" applyProtection="0">
      <alignment vertical="center"/>
    </xf>
    <xf numFmtId="0" fontId="61" fillId="0" borderId="0" applyNumberFormat="0" applyFill="0" applyBorder="0" applyAlignment="0" applyProtection="0">
      <alignment vertical="center"/>
    </xf>
    <xf numFmtId="0" fontId="60" fillId="52" borderId="0" applyNumberFormat="0" applyBorder="0" applyAlignment="0" applyProtection="0">
      <alignment vertical="center"/>
    </xf>
    <xf numFmtId="0" fontId="61" fillId="0" borderId="0" applyNumberFormat="0" applyFill="0" applyBorder="0" applyAlignment="0" applyProtection="0">
      <alignment vertical="center"/>
    </xf>
    <xf numFmtId="0" fontId="60" fillId="52" borderId="0" applyNumberFormat="0" applyBorder="0" applyAlignment="0" applyProtection="0">
      <alignment vertical="center"/>
    </xf>
    <xf numFmtId="0" fontId="61" fillId="0" borderId="0" applyNumberFormat="0" applyFill="0" applyBorder="0" applyAlignment="0" applyProtection="0">
      <alignment vertical="center"/>
    </xf>
    <xf numFmtId="0" fontId="60" fillId="52" borderId="0" applyNumberFormat="0" applyBorder="0" applyAlignment="0" applyProtection="0">
      <alignment vertical="center"/>
    </xf>
    <xf numFmtId="0" fontId="61" fillId="0" borderId="0" applyNumberFormat="0" applyFill="0" applyBorder="0" applyAlignment="0" applyProtection="0">
      <alignment vertical="center"/>
    </xf>
    <xf numFmtId="0" fontId="60" fillId="52" borderId="0" applyNumberFormat="0" applyBorder="0" applyAlignment="0" applyProtection="0">
      <alignment vertical="center"/>
    </xf>
    <xf numFmtId="0" fontId="39" fillId="0" borderId="0" applyNumberFormat="0" applyFill="0" applyBorder="0" applyAlignment="0" applyProtection="0">
      <alignment vertical="center"/>
    </xf>
    <xf numFmtId="0" fontId="74" fillId="37" borderId="0" applyNumberFormat="0" applyBorder="0" applyAlignment="0" applyProtection="0">
      <alignment vertical="center"/>
    </xf>
    <xf numFmtId="0" fontId="39" fillId="0" borderId="0" applyNumberFormat="0" applyFill="0" applyBorder="0" applyAlignment="0" applyProtection="0">
      <alignment vertical="center"/>
    </xf>
    <xf numFmtId="0" fontId="74" fillId="37" borderId="0" applyNumberFormat="0" applyBorder="0" applyAlignment="0" applyProtection="0">
      <alignment vertical="center"/>
    </xf>
    <xf numFmtId="0" fontId="39" fillId="0" borderId="0" applyNumberFormat="0" applyFill="0" applyBorder="0" applyAlignment="0" applyProtection="0">
      <alignment vertical="center"/>
    </xf>
    <xf numFmtId="0" fontId="74" fillId="37" borderId="0" applyNumberFormat="0" applyBorder="0" applyAlignment="0" applyProtection="0">
      <alignment vertical="center"/>
    </xf>
    <xf numFmtId="0" fontId="39" fillId="0" borderId="0" applyNumberFormat="0" applyFill="0" applyBorder="0" applyAlignment="0" applyProtection="0">
      <alignment vertical="center"/>
    </xf>
    <xf numFmtId="0" fontId="74" fillId="37" borderId="0" applyNumberFormat="0" applyBorder="0" applyAlignment="0" applyProtection="0">
      <alignment vertical="center"/>
    </xf>
    <xf numFmtId="0" fontId="39" fillId="0" borderId="0" applyNumberFormat="0" applyFill="0" applyBorder="0" applyAlignment="0" applyProtection="0">
      <alignment vertical="center"/>
    </xf>
    <xf numFmtId="0" fontId="74" fillId="37" borderId="0" applyNumberFormat="0" applyBorder="0" applyAlignment="0" applyProtection="0">
      <alignment vertical="center"/>
    </xf>
    <xf numFmtId="0" fontId="74" fillId="37" borderId="0" applyNumberFormat="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74" fillId="37" borderId="0" applyNumberFormat="0" applyBorder="0" applyAlignment="0" applyProtection="0">
      <alignment vertical="center"/>
    </xf>
    <xf numFmtId="0" fontId="74" fillId="37" borderId="0" applyNumberFormat="0" applyBorder="0" applyAlignment="0" applyProtection="0">
      <alignment vertical="center"/>
    </xf>
    <xf numFmtId="0" fontId="74" fillId="37" borderId="0" applyNumberFormat="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74" fillId="37" borderId="0" applyNumberFormat="0" applyBorder="0" applyAlignment="0" applyProtection="0">
      <alignment vertical="center"/>
    </xf>
    <xf numFmtId="0" fontId="74" fillId="37" borderId="0" applyNumberFormat="0" applyBorder="0" applyAlignment="0" applyProtection="0">
      <alignment vertical="center"/>
    </xf>
    <xf numFmtId="0" fontId="74" fillId="37" borderId="0" applyNumberFormat="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74" fillId="37" borderId="0" applyNumberFormat="0" applyBorder="0" applyAlignment="0" applyProtection="0">
      <alignment vertical="center"/>
    </xf>
    <xf numFmtId="0" fontId="74" fillId="37" borderId="0" applyNumberFormat="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74" fillId="37" borderId="0" applyNumberFormat="0" applyBorder="0" applyAlignment="0" applyProtection="0">
      <alignment vertical="center"/>
    </xf>
    <xf numFmtId="0" fontId="26" fillId="0" borderId="0" applyNumberFormat="0" applyFont="0" applyFill="0" applyBorder="0" applyAlignment="0" applyProtection="0">
      <alignment vertical="center"/>
    </xf>
    <xf numFmtId="0" fontId="74" fillId="37" borderId="0" applyNumberFormat="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39" fillId="0" borderId="0" applyNumberFormat="0" applyFill="0" applyBorder="0" applyAlignment="0" applyProtection="0">
      <alignment vertical="center"/>
    </xf>
    <xf numFmtId="0" fontId="74" fillId="37" borderId="0" applyNumberFormat="0" applyBorder="0" applyAlignment="0" applyProtection="0">
      <alignment vertical="center"/>
    </xf>
    <xf numFmtId="0" fontId="74" fillId="37" borderId="0" applyNumberFormat="0" applyBorder="0" applyAlignment="0" applyProtection="0">
      <alignment vertical="center"/>
    </xf>
    <xf numFmtId="0" fontId="74" fillId="37" borderId="0" applyNumberFormat="0" applyBorder="0" applyAlignment="0" applyProtection="0">
      <alignment vertical="center"/>
    </xf>
    <xf numFmtId="0" fontId="39" fillId="0" borderId="0" applyNumberFormat="0" applyFill="0" applyBorder="0" applyAlignment="0" applyProtection="0">
      <alignment vertical="center"/>
    </xf>
    <xf numFmtId="0" fontId="39" fillId="62" borderId="0" applyNumberFormat="0" applyBorder="0" applyAlignment="0" applyProtection="0">
      <alignment vertical="center"/>
    </xf>
    <xf numFmtId="0" fontId="74" fillId="37" borderId="0" applyNumberFormat="0" applyBorder="0" applyAlignment="0" applyProtection="0">
      <alignment vertical="center"/>
    </xf>
    <xf numFmtId="0" fontId="39" fillId="62" borderId="0" applyNumberFormat="0" applyBorder="0" applyAlignment="0" applyProtection="0">
      <alignment vertical="center"/>
    </xf>
    <xf numFmtId="0" fontId="39" fillId="0" borderId="0" applyNumberFormat="0" applyFill="0" applyBorder="0" applyAlignment="0" applyProtection="0">
      <alignment vertical="center"/>
    </xf>
    <xf numFmtId="0" fontId="74" fillId="37" borderId="0" applyNumberFormat="0" applyBorder="0" applyAlignment="0" applyProtection="0">
      <alignment vertical="center"/>
    </xf>
    <xf numFmtId="0" fontId="74" fillId="37" borderId="0" applyNumberFormat="0" applyBorder="0" applyAlignment="0" applyProtection="0">
      <alignment vertical="center"/>
    </xf>
    <xf numFmtId="0" fontId="39" fillId="0" borderId="0" applyNumberFormat="0" applyFill="0" applyBorder="0" applyAlignment="0" applyProtection="0">
      <alignment vertical="center"/>
    </xf>
    <xf numFmtId="0" fontId="74" fillId="37" borderId="0" applyNumberFormat="0" applyBorder="0" applyAlignment="0" applyProtection="0">
      <alignment vertical="center"/>
    </xf>
    <xf numFmtId="0" fontId="39" fillId="0" borderId="0" applyNumberFormat="0" applyFill="0" applyBorder="0" applyAlignment="0" applyProtection="0">
      <alignment vertical="center"/>
    </xf>
    <xf numFmtId="0" fontId="74" fillId="37" borderId="0" applyNumberFormat="0" applyBorder="0" applyAlignment="0" applyProtection="0">
      <alignment vertical="center"/>
    </xf>
    <xf numFmtId="0" fontId="39" fillId="0" borderId="0" applyNumberFormat="0" applyFill="0" applyBorder="0" applyAlignment="0" applyProtection="0">
      <alignment vertical="center"/>
    </xf>
    <xf numFmtId="0" fontId="74" fillId="37" borderId="0" applyNumberFormat="0" applyBorder="0" applyAlignment="0" applyProtection="0">
      <alignment vertical="center"/>
    </xf>
    <xf numFmtId="0" fontId="39" fillId="0" borderId="0" applyNumberFormat="0" applyFill="0" applyBorder="0" applyAlignment="0" applyProtection="0">
      <alignment vertical="center"/>
    </xf>
    <xf numFmtId="0" fontId="74" fillId="37" borderId="0" applyNumberFormat="0" applyBorder="0" applyAlignment="0" applyProtection="0">
      <alignment vertical="center"/>
    </xf>
    <xf numFmtId="0" fontId="86" fillId="0" borderId="21" applyNumberFormat="0" applyFill="0" applyAlignment="0" applyProtection="0">
      <alignment vertical="center"/>
    </xf>
    <xf numFmtId="0" fontId="75" fillId="36" borderId="30" applyNumberFormat="0" applyAlignment="0" applyProtection="0">
      <alignment vertical="center"/>
    </xf>
    <xf numFmtId="0" fontId="86" fillId="0" borderId="21" applyNumberFormat="0" applyFill="0" applyAlignment="0" applyProtection="0">
      <alignment vertical="center"/>
    </xf>
    <xf numFmtId="0" fontId="75" fillId="36" borderId="30" applyNumberFormat="0" applyAlignment="0" applyProtection="0">
      <alignment vertical="center"/>
    </xf>
    <xf numFmtId="0" fontId="86" fillId="0" borderId="21" applyNumberFormat="0" applyFill="0" applyAlignment="0" applyProtection="0">
      <alignment vertical="center"/>
    </xf>
    <xf numFmtId="0" fontId="75" fillId="36" borderId="30" applyNumberFormat="0" applyAlignment="0" applyProtection="0">
      <alignment vertical="center"/>
    </xf>
    <xf numFmtId="0" fontId="86" fillId="0" borderId="21" applyNumberFormat="0" applyFill="0" applyAlignment="0" applyProtection="0">
      <alignment vertical="center"/>
    </xf>
    <xf numFmtId="0" fontId="75" fillId="36" borderId="30" applyNumberFormat="0" applyAlignment="0" applyProtection="0">
      <alignment vertical="center"/>
    </xf>
    <xf numFmtId="0" fontId="86" fillId="0" borderId="21" applyNumberFormat="0" applyFill="0" applyAlignment="0" applyProtection="0">
      <alignment vertical="center"/>
    </xf>
    <xf numFmtId="0" fontId="75" fillId="36" borderId="30" applyNumberFormat="0" applyAlignment="0" applyProtection="0">
      <alignment vertical="center"/>
    </xf>
    <xf numFmtId="0" fontId="75" fillId="36" borderId="30" applyNumberFormat="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75" fillId="36" borderId="30" applyNumberFormat="0" applyAlignment="0" applyProtection="0">
      <alignment vertical="center"/>
    </xf>
    <xf numFmtId="0" fontId="75" fillId="36" borderId="30" applyNumberFormat="0" applyAlignment="0" applyProtection="0">
      <alignment vertical="center"/>
    </xf>
    <xf numFmtId="0" fontId="75" fillId="36" borderId="30" applyNumberFormat="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75" fillId="36" borderId="30" applyNumberFormat="0" applyAlignment="0" applyProtection="0">
      <alignment vertical="center"/>
    </xf>
    <xf numFmtId="0" fontId="75" fillId="36" borderId="30" applyNumberFormat="0" applyAlignment="0" applyProtection="0">
      <alignment vertical="center"/>
    </xf>
    <xf numFmtId="0" fontId="75" fillId="36" borderId="30" applyNumberFormat="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75" fillId="36" borderId="30" applyNumberFormat="0" applyAlignment="0" applyProtection="0">
      <alignment vertical="center"/>
    </xf>
    <xf numFmtId="0" fontId="75" fillId="36" borderId="30" applyNumberFormat="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75" fillId="36" borderId="30" applyNumberFormat="0" applyAlignment="0" applyProtection="0">
      <alignment vertical="center"/>
    </xf>
    <xf numFmtId="0" fontId="26" fillId="0" borderId="0" applyNumberFormat="0" applyFont="0" applyFill="0" applyBorder="0" applyAlignment="0" applyProtection="0">
      <alignment vertical="center"/>
    </xf>
    <xf numFmtId="0" fontId="75" fillId="36" borderId="30" applyNumberFormat="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86" fillId="0" borderId="21" applyNumberFormat="0" applyFill="0" applyAlignment="0" applyProtection="0">
      <alignment vertical="center"/>
    </xf>
    <xf numFmtId="0" fontId="75" fillId="36" borderId="30" applyNumberFormat="0" applyAlignment="0" applyProtection="0">
      <alignment vertical="center"/>
    </xf>
    <xf numFmtId="0" fontId="75" fillId="36" borderId="30" applyNumberFormat="0" applyAlignment="0" applyProtection="0">
      <alignment vertical="center"/>
    </xf>
    <xf numFmtId="0" fontId="75" fillId="36" borderId="30" applyNumberFormat="0" applyAlignment="0" applyProtection="0">
      <alignment vertical="center"/>
    </xf>
    <xf numFmtId="0" fontId="86" fillId="0" borderId="21" applyNumberFormat="0" applyFill="0" applyAlignment="0" applyProtection="0">
      <alignment vertical="center"/>
    </xf>
    <xf numFmtId="0" fontId="40" fillId="55" borderId="21" applyNumberFormat="0" applyAlignment="0" applyProtection="0">
      <alignment vertical="center"/>
    </xf>
    <xf numFmtId="0" fontId="75" fillId="36" borderId="30" applyNumberFormat="0" applyAlignment="0" applyProtection="0">
      <alignment vertical="center"/>
    </xf>
    <xf numFmtId="0" fontId="40" fillId="55" borderId="21" applyNumberFormat="0" applyAlignment="0" applyProtection="0">
      <alignment vertical="center"/>
    </xf>
    <xf numFmtId="0" fontId="86" fillId="0" borderId="21" applyNumberFormat="0" applyFill="0" applyAlignment="0" applyProtection="0">
      <alignment vertical="center"/>
    </xf>
    <xf numFmtId="0" fontId="75" fillId="36" borderId="30" applyNumberFormat="0" applyAlignment="0" applyProtection="0">
      <alignment vertical="center"/>
    </xf>
    <xf numFmtId="0" fontId="75" fillId="36" borderId="30" applyNumberFormat="0" applyAlignment="0" applyProtection="0">
      <alignment vertical="center"/>
    </xf>
    <xf numFmtId="0" fontId="86" fillId="0" borderId="21" applyNumberFormat="0" applyFill="0" applyAlignment="0" applyProtection="0">
      <alignment vertical="center"/>
    </xf>
    <xf numFmtId="0" fontId="75" fillId="36" borderId="30" applyNumberFormat="0" applyAlignment="0" applyProtection="0">
      <alignment vertical="center"/>
    </xf>
    <xf numFmtId="0" fontId="86" fillId="0" borderId="21" applyNumberFormat="0" applyFill="0" applyAlignment="0" applyProtection="0">
      <alignment vertical="center"/>
    </xf>
    <xf numFmtId="0" fontId="75" fillId="36" borderId="30" applyNumberFormat="0" applyAlignment="0" applyProtection="0">
      <alignment vertical="center"/>
    </xf>
    <xf numFmtId="0" fontId="86" fillId="0" borderId="21" applyNumberFormat="0" applyFill="0" applyAlignment="0" applyProtection="0">
      <alignment vertical="center"/>
    </xf>
    <xf numFmtId="0" fontId="75" fillId="36" borderId="30" applyNumberFormat="0" applyAlignment="0" applyProtection="0">
      <alignment vertical="center"/>
    </xf>
    <xf numFmtId="0" fontId="86" fillId="0" borderId="21" applyNumberFormat="0" applyFill="0" applyAlignment="0" applyProtection="0">
      <alignment vertical="center"/>
    </xf>
    <xf numFmtId="0" fontId="75" fillId="36" borderId="30" applyNumberFormat="0" applyAlignment="0" applyProtection="0">
      <alignment vertical="center"/>
    </xf>
    <xf numFmtId="0" fontId="41" fillId="0" borderId="18" applyNumberFormat="0" applyFill="0" applyAlignment="0" applyProtection="0">
      <alignment vertical="center"/>
    </xf>
    <xf numFmtId="0" fontId="72" fillId="17" borderId="23" applyNumberFormat="0" applyAlignment="0" applyProtection="0">
      <alignment vertical="center"/>
    </xf>
    <xf numFmtId="0" fontId="41" fillId="0" borderId="18" applyNumberFormat="0" applyFill="0" applyAlignment="0" applyProtection="0">
      <alignment vertical="center"/>
    </xf>
    <xf numFmtId="0" fontId="72" fillId="17" borderId="23" applyNumberFormat="0" applyAlignment="0" applyProtection="0">
      <alignment vertical="center"/>
    </xf>
    <xf numFmtId="0" fontId="41" fillId="0" borderId="18" applyNumberFormat="0" applyFill="0" applyAlignment="0" applyProtection="0">
      <alignment vertical="center"/>
    </xf>
    <xf numFmtId="0" fontId="72" fillId="17" borderId="23" applyNumberFormat="0" applyAlignment="0" applyProtection="0">
      <alignment vertical="center"/>
    </xf>
    <xf numFmtId="0" fontId="41" fillId="0" borderId="18" applyNumberFormat="0" applyFill="0" applyAlignment="0" applyProtection="0">
      <alignment vertical="center"/>
    </xf>
    <xf numFmtId="0" fontId="72" fillId="17" borderId="23" applyNumberFormat="0" applyAlignment="0" applyProtection="0">
      <alignment vertical="center"/>
    </xf>
    <xf numFmtId="0" fontId="41" fillId="0" borderId="18" applyNumberFormat="0" applyFill="0" applyAlignment="0" applyProtection="0">
      <alignment vertical="center"/>
    </xf>
    <xf numFmtId="0" fontId="72" fillId="17" borderId="23" applyNumberFormat="0" applyAlignment="0" applyProtection="0">
      <alignment vertical="center"/>
    </xf>
    <xf numFmtId="0" fontId="72" fillId="17" borderId="23" applyNumberFormat="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72" fillId="17" borderId="23" applyNumberFormat="0" applyAlignment="0" applyProtection="0">
      <alignment vertical="center"/>
    </xf>
    <xf numFmtId="0" fontId="72" fillId="17" borderId="23" applyNumberFormat="0" applyAlignment="0" applyProtection="0">
      <alignment vertical="center"/>
    </xf>
    <xf numFmtId="0" fontId="72" fillId="17" borderId="23" applyNumberFormat="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72" fillId="17" borderId="23" applyNumberFormat="0" applyAlignment="0" applyProtection="0">
      <alignment vertical="center"/>
    </xf>
    <xf numFmtId="0" fontId="72" fillId="17" borderId="23" applyNumberFormat="0" applyAlignment="0" applyProtection="0">
      <alignment vertical="center"/>
    </xf>
    <xf numFmtId="0" fontId="72" fillId="17" borderId="23" applyNumberFormat="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72" fillId="17" borderId="23" applyNumberFormat="0" applyAlignment="0" applyProtection="0">
      <alignment vertical="center"/>
    </xf>
    <xf numFmtId="0" fontId="72" fillId="17" borderId="23" applyNumberFormat="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72" fillId="17" borderId="23" applyNumberFormat="0" applyAlignment="0" applyProtection="0">
      <alignment vertical="center"/>
    </xf>
    <xf numFmtId="0" fontId="26" fillId="0" borderId="0" applyNumberFormat="0" applyFont="0" applyFill="0" applyBorder="0" applyAlignment="0" applyProtection="0">
      <alignment vertical="center"/>
    </xf>
    <xf numFmtId="0" fontId="72" fillId="17" borderId="23" applyNumberFormat="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41" fillId="0" borderId="18" applyNumberFormat="0" applyFill="0" applyAlignment="0" applyProtection="0">
      <alignment vertical="center"/>
    </xf>
    <xf numFmtId="0" fontId="72" fillId="17" borderId="23" applyNumberFormat="0" applyAlignment="0" applyProtection="0">
      <alignment vertical="center"/>
    </xf>
    <xf numFmtId="0" fontId="72" fillId="17" borderId="23" applyNumberFormat="0" applyAlignment="0" applyProtection="0">
      <alignment vertical="center"/>
    </xf>
    <xf numFmtId="0" fontId="72" fillId="17" borderId="23" applyNumberFormat="0" applyAlignment="0" applyProtection="0">
      <alignment vertical="center"/>
    </xf>
    <xf numFmtId="0" fontId="41" fillId="0" borderId="18" applyNumberFormat="0" applyFill="0" applyAlignment="0" applyProtection="0">
      <alignment vertical="center"/>
    </xf>
    <xf numFmtId="0" fontId="41" fillId="63" borderId="18" applyNumberFormat="0" applyAlignment="0" applyProtection="0">
      <alignment vertical="center"/>
    </xf>
    <xf numFmtId="0" fontId="72" fillId="17" borderId="23" applyNumberFormat="0" applyAlignment="0" applyProtection="0">
      <alignment vertical="center"/>
    </xf>
    <xf numFmtId="0" fontId="41" fillId="63" borderId="18" applyNumberFormat="0" applyAlignment="0" applyProtection="0">
      <alignment vertical="center"/>
    </xf>
    <xf numFmtId="0" fontId="41" fillId="0" borderId="18" applyNumberFormat="0" applyFill="0" applyAlignment="0" applyProtection="0">
      <alignment vertical="center"/>
    </xf>
    <xf numFmtId="0" fontId="72" fillId="17" borderId="23" applyNumberFormat="0" applyAlignment="0" applyProtection="0">
      <alignment vertical="center"/>
    </xf>
    <xf numFmtId="0" fontId="72" fillId="17" borderId="23" applyNumberFormat="0" applyAlignment="0" applyProtection="0">
      <alignment vertical="center"/>
    </xf>
    <xf numFmtId="0" fontId="41" fillId="0" borderId="18" applyNumberFormat="0" applyFill="0" applyAlignment="0" applyProtection="0">
      <alignment vertical="center"/>
    </xf>
    <xf numFmtId="0" fontId="72" fillId="17" borderId="23" applyNumberFormat="0" applyAlignment="0" applyProtection="0">
      <alignment vertical="center"/>
    </xf>
    <xf numFmtId="0" fontId="41" fillId="0" borderId="18" applyNumberFormat="0" applyFill="0" applyAlignment="0" applyProtection="0">
      <alignment vertical="center"/>
    </xf>
    <xf numFmtId="0" fontId="72" fillId="17" borderId="23" applyNumberFormat="0" applyAlignment="0" applyProtection="0">
      <alignment vertical="center"/>
    </xf>
    <xf numFmtId="0" fontId="41" fillId="0" borderId="18" applyNumberFormat="0" applyFill="0" applyAlignment="0" applyProtection="0">
      <alignment vertical="center"/>
    </xf>
    <xf numFmtId="0" fontId="72" fillId="17" borderId="23" applyNumberFormat="0" applyAlignment="0" applyProtection="0">
      <alignment vertical="center"/>
    </xf>
    <xf numFmtId="0" fontId="41" fillId="0" borderId="18" applyNumberFormat="0" applyFill="0" applyAlignment="0" applyProtection="0">
      <alignment vertical="center"/>
    </xf>
    <xf numFmtId="0" fontId="72" fillId="17" borderId="23" applyNumberFormat="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58" fillId="0" borderId="0"/>
    <xf numFmtId="0" fontId="58" fillId="0" borderId="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7" fillId="0" borderId="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7" fillId="0" borderId="0"/>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7" fillId="0" borderId="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58" fillId="0" borderId="0"/>
    <xf numFmtId="0" fontId="58" fillId="0" borderId="0"/>
    <xf numFmtId="0" fontId="58" fillId="0" borderId="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7" fillId="0" borderId="0"/>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60" fillId="40" borderId="0" applyNumberFormat="0" applyBorder="0" applyAlignment="0" applyProtection="0">
      <alignment vertical="center"/>
    </xf>
    <xf numFmtId="0" fontId="60" fillId="40" borderId="0" applyNumberFormat="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60" fillId="40" borderId="0" applyNumberFormat="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60" fillId="52" borderId="0" applyNumberFormat="0" applyBorder="0" applyAlignment="0" applyProtection="0">
      <alignment vertical="center"/>
    </xf>
    <xf numFmtId="0" fontId="60" fillId="52" borderId="0" applyNumberFormat="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60" fillId="52" borderId="0" applyNumberFormat="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60" fillId="51" borderId="0" applyNumberFormat="0" applyBorder="0" applyAlignment="0" applyProtection="0">
      <alignment vertical="center"/>
    </xf>
    <xf numFmtId="0" fontId="60" fillId="51" borderId="0" applyNumberFormat="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60" fillId="51" borderId="0" applyNumberFormat="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60" fillId="29" borderId="0" applyNumberFormat="0" applyBorder="0" applyAlignment="0" applyProtection="0">
      <alignment vertical="center"/>
    </xf>
    <xf numFmtId="0" fontId="60" fillId="29" borderId="0" applyNumberFormat="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60" fillId="29" borderId="0" applyNumberFormat="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60" fillId="49" borderId="0" applyNumberFormat="0" applyBorder="0" applyAlignment="0" applyProtection="0">
      <alignment vertical="center"/>
    </xf>
    <xf numFmtId="0" fontId="60" fillId="49" borderId="0" applyNumberFormat="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60" fillId="49" borderId="0" applyNumberFormat="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60" fillId="48" borderId="0" applyNumberFormat="0" applyBorder="0" applyAlignment="0" applyProtection="0">
      <alignment vertical="center"/>
    </xf>
    <xf numFmtId="0" fontId="60" fillId="48" borderId="0" applyNumberFormat="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60" fillId="48" borderId="0" applyNumberFormat="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22" applyNumberFormat="0" applyFont="0" applyFill="0" applyAlignment="0" applyProtection="0">
      <alignment vertical="center"/>
    </xf>
    <xf numFmtId="0" fontId="59" fillId="25" borderId="29" applyNumberFormat="0" applyFont="0" applyAlignment="0" applyProtection="0">
      <alignment vertical="center"/>
    </xf>
    <xf numFmtId="0" fontId="26" fillId="0" borderId="22" applyNumberFormat="0" applyFont="0" applyFill="0" applyAlignment="0" applyProtection="0">
      <alignment vertical="center"/>
    </xf>
    <xf numFmtId="0" fontId="59" fillId="25" borderId="29" applyNumberFormat="0" applyFont="0" applyAlignment="0" applyProtection="0">
      <alignment vertical="center"/>
    </xf>
    <xf numFmtId="0" fontId="26" fillId="0" borderId="22" applyNumberFormat="0" applyFont="0" applyFill="0" applyAlignment="0" applyProtection="0">
      <alignment vertical="center"/>
    </xf>
    <xf numFmtId="0" fontId="59" fillId="25" borderId="29" applyNumberFormat="0" applyFont="0" applyAlignment="0" applyProtection="0">
      <alignment vertical="center"/>
    </xf>
    <xf numFmtId="0" fontId="26" fillId="0" borderId="22" applyNumberFormat="0" applyFont="0" applyFill="0" applyAlignment="0" applyProtection="0">
      <alignment vertical="center"/>
    </xf>
    <xf numFmtId="0" fontId="59" fillId="25" borderId="29" applyNumberFormat="0" applyFont="0" applyAlignment="0" applyProtection="0">
      <alignment vertical="center"/>
    </xf>
    <xf numFmtId="0" fontId="26" fillId="0" borderId="22" applyNumberFormat="0" applyFont="0" applyFill="0" applyAlignment="0" applyProtection="0">
      <alignment vertical="center"/>
    </xf>
    <xf numFmtId="0" fontId="59" fillId="25" borderId="29" applyNumberFormat="0" applyFont="0" applyAlignment="0" applyProtection="0">
      <alignment vertical="center"/>
    </xf>
    <xf numFmtId="0" fontId="6" fillId="25" borderId="29" applyNumberFormat="0" applyFont="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6" fillId="25" borderId="29" applyNumberFormat="0" applyFont="0" applyAlignment="0" applyProtection="0">
      <alignment vertical="center"/>
    </xf>
    <xf numFmtId="0" fontId="6" fillId="25" borderId="29" applyNumberFormat="0" applyFont="0" applyAlignment="0" applyProtection="0">
      <alignment vertical="center"/>
    </xf>
    <xf numFmtId="0" fontId="6" fillId="25" borderId="29" applyNumberFormat="0" applyFont="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6" fillId="25" borderId="29" applyNumberFormat="0" applyFont="0" applyAlignment="0" applyProtection="0">
      <alignment vertical="center"/>
    </xf>
    <xf numFmtId="0" fontId="6" fillId="25" borderId="29" applyNumberFormat="0" applyFont="0" applyAlignment="0" applyProtection="0">
      <alignment vertical="center"/>
    </xf>
    <xf numFmtId="0" fontId="6" fillId="25" borderId="29" applyNumberFormat="0" applyFont="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6" fillId="25" borderId="29" applyNumberFormat="0" applyFont="0" applyAlignment="0" applyProtection="0">
      <alignment vertical="center"/>
    </xf>
    <xf numFmtId="0" fontId="6" fillId="25" borderId="29" applyNumberFormat="0" applyFont="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59" fillId="25" borderId="29" applyNumberFormat="0" applyFont="0" applyAlignment="0" applyProtection="0">
      <alignment vertical="center"/>
    </xf>
    <xf numFmtId="0" fontId="26" fillId="0" borderId="0" applyNumberFormat="0" applyFont="0" applyFill="0" applyBorder="0" applyAlignment="0" applyProtection="0">
      <alignment vertical="center"/>
    </xf>
    <xf numFmtId="0" fontId="6" fillId="25" borderId="29" applyNumberFormat="0" applyFont="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0" applyNumberFormat="0" applyFont="0" applyFill="0" applyBorder="0" applyAlignment="0" applyProtection="0">
      <alignment vertical="center"/>
    </xf>
    <xf numFmtId="0" fontId="26" fillId="0" borderId="22" applyNumberFormat="0" applyFont="0" applyFill="0" applyAlignment="0" applyProtection="0">
      <alignment vertical="center"/>
    </xf>
    <xf numFmtId="0" fontId="59" fillId="25" borderId="29" applyNumberFormat="0" applyFont="0" applyAlignment="0" applyProtection="0">
      <alignment vertical="center"/>
    </xf>
    <xf numFmtId="0" fontId="59" fillId="25" borderId="29" applyNumberFormat="0" applyFont="0" applyAlignment="0" applyProtection="0">
      <alignment vertical="center"/>
    </xf>
    <xf numFmtId="0" fontId="59" fillId="25" borderId="29" applyNumberFormat="0" applyFont="0" applyAlignment="0" applyProtection="0">
      <alignment vertical="center"/>
    </xf>
    <xf numFmtId="0" fontId="26" fillId="0" borderId="22" applyNumberFormat="0" applyFont="0" applyFill="0" applyAlignment="0" applyProtection="0">
      <alignment vertical="center"/>
    </xf>
    <xf numFmtId="0" fontId="59" fillId="64" borderId="22" applyNumberFormat="0" applyFont="0" applyAlignment="0" applyProtection="0">
      <alignment vertical="center"/>
    </xf>
    <xf numFmtId="0" fontId="59" fillId="25" borderId="29" applyNumberFormat="0" applyFont="0" applyAlignment="0" applyProtection="0">
      <alignment vertical="center"/>
    </xf>
    <xf numFmtId="0" fontId="59" fillId="64" borderId="22" applyNumberFormat="0" applyFont="0" applyAlignment="0" applyProtection="0">
      <alignment vertical="center"/>
    </xf>
    <xf numFmtId="0" fontId="26" fillId="0" borderId="22" applyNumberFormat="0" applyFont="0" applyFill="0" applyAlignment="0" applyProtection="0">
      <alignment vertical="center"/>
    </xf>
    <xf numFmtId="0" fontId="59" fillId="25" borderId="29" applyNumberFormat="0" applyFont="0" applyAlignment="0" applyProtection="0">
      <alignment vertical="center"/>
    </xf>
    <xf numFmtId="0" fontId="59" fillId="25" borderId="29" applyNumberFormat="0" applyFont="0" applyAlignment="0" applyProtection="0">
      <alignment vertical="center"/>
    </xf>
    <xf numFmtId="0" fontId="26" fillId="0" borderId="22" applyNumberFormat="0" applyFont="0" applyFill="0" applyAlignment="0" applyProtection="0">
      <alignment vertical="center"/>
    </xf>
    <xf numFmtId="0" fontId="59" fillId="25" borderId="29" applyNumberFormat="0" applyFont="0" applyAlignment="0" applyProtection="0">
      <alignment vertical="center"/>
    </xf>
    <xf numFmtId="0" fontId="26" fillId="0" borderId="22" applyNumberFormat="0" applyFont="0" applyFill="0" applyAlignment="0" applyProtection="0">
      <alignment vertical="center"/>
    </xf>
    <xf numFmtId="0" fontId="59" fillId="25" borderId="29" applyNumberFormat="0" applyFont="0" applyAlignment="0" applyProtection="0">
      <alignment vertical="center"/>
    </xf>
    <xf numFmtId="0" fontId="26" fillId="0" borderId="22" applyNumberFormat="0" applyFont="0" applyFill="0" applyAlignment="0" applyProtection="0">
      <alignment vertical="center"/>
    </xf>
    <xf numFmtId="0" fontId="59" fillId="25" borderId="29" applyNumberFormat="0" applyFont="0" applyAlignment="0" applyProtection="0">
      <alignment vertical="center"/>
    </xf>
    <xf numFmtId="0" fontId="26" fillId="0" borderId="22" applyNumberFormat="0" applyFont="0" applyFill="0" applyAlignment="0" applyProtection="0">
      <alignment vertical="center"/>
    </xf>
    <xf numFmtId="0" fontId="59" fillId="25" borderId="29" applyNumberFormat="0" applyFont="0" applyAlignment="0" applyProtection="0">
      <alignment vertical="center"/>
    </xf>
    <xf numFmtId="0" fontId="54" fillId="0" borderId="0"/>
  </cellStyleXfs>
  <cellXfs count="208">
    <xf numFmtId="0" fontId="0" fillId="0" borderId="0" xfId="0">
      <alignment vertical="center"/>
    </xf>
    <xf numFmtId="0" fontId="0" fillId="0" borderId="0" xfId="0" applyFill="1" applyAlignment="1">
      <alignment horizontal="center" vertical="center"/>
    </xf>
    <xf numFmtId="0" fontId="6" fillId="0" borderId="0" xfId="11" applyAlignment="1">
      <alignment vertical="center"/>
    </xf>
    <xf numFmtId="0" fontId="2" fillId="0" borderId="0" xfId="11" applyFont="1" applyAlignment="1">
      <alignment vertical="center"/>
    </xf>
    <xf numFmtId="0" fontId="11" fillId="0" borderId="0" xfId="11" applyFont="1" applyAlignment="1">
      <alignment horizontal="justify" vertical="center"/>
    </xf>
    <xf numFmtId="0" fontId="12" fillId="0" borderId="0" xfId="11" applyFont="1" applyAlignment="1">
      <alignment horizontal="justify" vertical="center"/>
    </xf>
    <xf numFmtId="0" fontId="6" fillId="9" borderId="0" xfId="11" applyFont="1" applyFill="1" applyAlignment="1">
      <alignment vertical="center"/>
    </xf>
    <xf numFmtId="0" fontId="7" fillId="9" borderId="0" xfId="11" applyFont="1" applyFill="1" applyAlignment="1">
      <alignment horizontal="justify" vertical="center"/>
    </xf>
    <xf numFmtId="0" fontId="6" fillId="0" borderId="1" xfId="11" applyFont="1" applyBorder="1" applyAlignment="1">
      <alignment horizontal="center" vertical="center" wrapText="1"/>
    </xf>
    <xf numFmtId="0" fontId="7" fillId="0" borderId="1" xfId="11" applyFont="1" applyBorder="1" applyAlignment="1">
      <alignment horizontal="center" vertical="center" wrapText="1"/>
    </xf>
    <xf numFmtId="0" fontId="6" fillId="0" borderId="0" xfId="11" applyFont="1" applyAlignment="1">
      <alignment horizontal="center" vertical="center"/>
    </xf>
    <xf numFmtId="0" fontId="14" fillId="9" borderId="0" xfId="11" applyFont="1" applyFill="1" applyAlignment="1">
      <alignment horizontal="left" vertical="center"/>
    </xf>
    <xf numFmtId="0" fontId="14" fillId="0" borderId="0" xfId="11" applyFont="1" applyAlignment="1">
      <alignment horizontal="left" vertical="center"/>
    </xf>
    <xf numFmtId="0" fontId="16" fillId="9" borderId="0" xfId="11" applyFont="1" applyFill="1" applyAlignment="1">
      <alignment vertical="center"/>
    </xf>
    <xf numFmtId="0" fontId="10" fillId="0" borderId="0" xfId="11" applyFont="1" applyBorder="1" applyAlignment="1">
      <alignment horizontal="left" vertical="center"/>
    </xf>
    <xf numFmtId="0" fontId="42" fillId="0" borderId="0" xfId="0" applyFont="1" applyFill="1" applyAlignment="1">
      <alignment horizontal="center" vertical="center"/>
    </xf>
    <xf numFmtId="0" fontId="43" fillId="0" borderId="0" xfId="0" applyFont="1" applyFill="1" applyAlignment="1">
      <alignment horizontal="center" vertical="center"/>
    </xf>
    <xf numFmtId="0" fontId="44" fillId="0" borderId="0" xfId="0" applyFont="1" applyFill="1" applyAlignment="1">
      <alignment horizontal="center" vertical="center"/>
    </xf>
    <xf numFmtId="0" fontId="0" fillId="0" borderId="0" xfId="0" applyFill="1" applyAlignment="1">
      <alignment horizontal="center" vertical="center" wrapText="1"/>
    </xf>
    <xf numFmtId="0" fontId="45" fillId="0" borderId="1" xfId="0" applyFont="1" applyFill="1" applyBorder="1" applyAlignment="1">
      <alignment horizontal="center" vertical="center"/>
    </xf>
    <xf numFmtId="0" fontId="6" fillId="0" borderId="0" xfId="11" applyFont="1" applyAlignment="1">
      <alignment horizontal="left" vertical="center"/>
    </xf>
    <xf numFmtId="9" fontId="6" fillId="0" borderId="0" xfId="1" applyFont="1" applyAlignment="1">
      <alignment horizontal="center" vertical="center"/>
    </xf>
    <xf numFmtId="0" fontId="6" fillId="0" borderId="2" xfId="11" applyFont="1" applyBorder="1" applyAlignment="1">
      <alignment horizontal="center" vertical="center" wrapText="1"/>
    </xf>
    <xf numFmtId="0" fontId="0" fillId="0" borderId="0" xfId="0" applyFont="1" applyFill="1" applyAlignment="1">
      <alignment horizontal="center" vertical="center"/>
    </xf>
    <xf numFmtId="0" fontId="0" fillId="0" borderId="2" xfId="0" applyFont="1" applyFill="1" applyBorder="1" applyAlignment="1">
      <alignment horizontal="center" vertical="center"/>
    </xf>
    <xf numFmtId="0" fontId="0" fillId="0" borderId="3" xfId="0" applyFont="1" applyFill="1" applyBorder="1" applyAlignment="1">
      <alignment horizontal="center" vertical="center"/>
    </xf>
    <xf numFmtId="0" fontId="0" fillId="0" borderId="1" xfId="0" applyFont="1" applyFill="1" applyBorder="1" applyAlignment="1">
      <alignment horizontal="center" vertical="center"/>
    </xf>
    <xf numFmtId="0" fontId="0" fillId="0" borderId="1" xfId="0" applyFont="1" applyFill="1" applyBorder="1" applyAlignment="1">
      <alignment horizontal="center" vertical="center" wrapText="1"/>
    </xf>
    <xf numFmtId="0" fontId="47" fillId="0" borderId="1" xfId="0" applyFont="1" applyFill="1" applyBorder="1" applyAlignment="1">
      <alignment horizontal="center" vertical="center"/>
    </xf>
    <xf numFmtId="0" fontId="47" fillId="0" borderId="1" xfId="0" applyFont="1" applyFill="1" applyBorder="1" applyAlignment="1">
      <alignment horizontal="center" vertical="center" wrapText="1"/>
    </xf>
    <xf numFmtId="0" fontId="0" fillId="0" borderId="4" xfId="0" applyFont="1" applyFill="1" applyBorder="1" applyAlignment="1">
      <alignment horizontal="center" vertical="center" wrapText="1"/>
    </xf>
    <xf numFmtId="0" fontId="47" fillId="0" borderId="0" xfId="0" applyFont="1" applyFill="1" applyBorder="1" applyAlignment="1" applyProtection="1">
      <alignment horizontal="center" vertical="center"/>
    </xf>
    <xf numFmtId="0" fontId="47" fillId="0" borderId="0" xfId="0" applyFont="1" applyFill="1" applyAlignment="1" applyProtection="1">
      <alignment horizontal="center" vertical="center"/>
    </xf>
    <xf numFmtId="0" fontId="49" fillId="0" borderId="6" xfId="0" applyFont="1" applyFill="1" applyBorder="1" applyAlignment="1" applyProtection="1">
      <alignment horizontal="center" vertical="center"/>
    </xf>
    <xf numFmtId="0" fontId="50" fillId="0" borderId="0" xfId="0" applyFont="1" applyFill="1" applyAlignment="1" applyProtection="1">
      <alignment horizontal="center" vertical="center"/>
    </xf>
    <xf numFmtId="0" fontId="47" fillId="0" borderId="0" xfId="0" applyFont="1" applyFill="1" applyAlignment="1" applyProtection="1">
      <alignment horizontal="left" vertical="center"/>
    </xf>
    <xf numFmtId="0" fontId="47" fillId="0" borderId="1" xfId="0" applyFont="1" applyFill="1" applyBorder="1" applyAlignment="1" applyProtection="1">
      <alignment horizontal="center" vertical="center"/>
    </xf>
    <xf numFmtId="0" fontId="47" fillId="0" borderId="1" xfId="0" applyFont="1" applyFill="1" applyBorder="1" applyAlignment="1" applyProtection="1">
      <alignment horizontal="center" vertical="center" wrapText="1"/>
    </xf>
    <xf numFmtId="0" fontId="47" fillId="0" borderId="1" xfId="0" applyNumberFormat="1" applyFont="1" applyFill="1" applyBorder="1" applyAlignment="1" applyProtection="1">
      <alignment horizontal="center" vertical="center"/>
    </xf>
    <xf numFmtId="177" fontId="47" fillId="0" borderId="1" xfId="0" applyNumberFormat="1" applyFont="1" applyFill="1" applyBorder="1" applyAlignment="1" applyProtection="1">
      <alignment horizontal="center" vertical="center"/>
    </xf>
    <xf numFmtId="49" fontId="47" fillId="0" borderId="1" xfId="0" applyNumberFormat="1" applyFont="1" applyFill="1" applyBorder="1" applyAlignment="1" applyProtection="1">
      <alignment horizontal="center" vertical="center"/>
    </xf>
    <xf numFmtId="0" fontId="21" fillId="0" borderId="1" xfId="0" applyFont="1" applyFill="1" applyBorder="1" applyAlignment="1" applyProtection="1">
      <alignment horizontal="center" vertical="center"/>
    </xf>
    <xf numFmtId="0" fontId="21" fillId="0" borderId="1" xfId="0" applyFont="1" applyFill="1" applyBorder="1" applyAlignment="1" applyProtection="1">
      <alignment horizontal="center" vertical="center" wrapText="1"/>
    </xf>
    <xf numFmtId="49" fontId="21" fillId="0" borderId="1" xfId="0" applyNumberFormat="1" applyFont="1" applyFill="1" applyBorder="1" applyAlignment="1" applyProtection="1">
      <alignment horizontal="center" vertical="center"/>
    </xf>
    <xf numFmtId="0" fontId="47" fillId="0" borderId="0" xfId="0" applyFont="1" applyFill="1" applyAlignment="1" applyProtection="1">
      <alignment horizontal="center" vertical="center" wrapText="1"/>
    </xf>
    <xf numFmtId="0" fontId="51" fillId="0" borderId="0" xfId="0" applyFont="1" applyFill="1" applyAlignment="1" applyProtection="1">
      <alignment horizontal="center" vertical="center"/>
    </xf>
    <xf numFmtId="177" fontId="51" fillId="0" borderId="1" xfId="0" applyNumberFormat="1" applyFont="1" applyFill="1" applyBorder="1" applyAlignment="1" applyProtection="1">
      <alignment horizontal="center" vertical="center"/>
    </xf>
    <xf numFmtId="0" fontId="47" fillId="0" borderId="2" xfId="0" applyFont="1" applyFill="1" applyBorder="1" applyAlignment="1" applyProtection="1">
      <alignment horizontal="center" vertical="center"/>
    </xf>
    <xf numFmtId="0" fontId="47" fillId="0" borderId="3" xfId="0" applyFont="1" applyFill="1" applyBorder="1" applyAlignment="1" applyProtection="1">
      <alignment horizontal="center" vertical="center"/>
    </xf>
    <xf numFmtId="179" fontId="22" fillId="0" borderId="1" xfId="0" applyNumberFormat="1" applyFont="1" applyFill="1" applyBorder="1" applyAlignment="1" applyProtection="1">
      <alignment horizontal="left" vertical="center" wrapText="1"/>
    </xf>
    <xf numFmtId="0" fontId="51" fillId="0" borderId="1" xfId="0" applyFont="1" applyFill="1" applyBorder="1" applyAlignment="1" applyProtection="1">
      <alignment horizontal="center" vertical="center" wrapText="1"/>
    </xf>
    <xf numFmtId="0" fontId="51" fillId="0" borderId="1" xfId="0" applyFont="1" applyFill="1" applyBorder="1" applyAlignment="1" applyProtection="1">
      <alignment horizontal="center" vertical="center"/>
    </xf>
    <xf numFmtId="0" fontId="19" fillId="0" borderId="1" xfId="0" applyFont="1" applyFill="1" applyBorder="1" applyAlignment="1" applyProtection="1">
      <alignment horizontal="center" vertical="center"/>
    </xf>
    <xf numFmtId="0" fontId="18" fillId="0" borderId="1" xfId="0" applyFont="1" applyFill="1" applyBorder="1" applyAlignment="1" applyProtection="1">
      <alignment horizontal="left" vertical="center"/>
    </xf>
    <xf numFmtId="0" fontId="19" fillId="0" borderId="1" xfId="0" applyFont="1" applyFill="1" applyBorder="1" applyAlignment="1" applyProtection="1">
      <alignment horizontal="left" vertical="center"/>
    </xf>
    <xf numFmtId="0" fontId="47" fillId="0" borderId="0" xfId="0" applyFont="1" applyFill="1">
      <alignment vertical="center"/>
    </xf>
    <xf numFmtId="0" fontId="0" fillId="0" borderId="0" xfId="0" applyFill="1" applyProtection="1">
      <alignment vertical="center"/>
    </xf>
    <xf numFmtId="0" fontId="53" fillId="0" borderId="6" xfId="0" applyFont="1" applyFill="1" applyBorder="1" applyAlignment="1" applyProtection="1">
      <alignment horizontal="center" vertical="center"/>
    </xf>
    <xf numFmtId="0" fontId="45" fillId="0" borderId="0" xfId="0" applyFont="1" applyFill="1" applyProtection="1">
      <alignment vertical="center"/>
    </xf>
    <xf numFmtId="0" fontId="0" fillId="0" borderId="0" xfId="0" applyFont="1" applyFill="1" applyProtection="1">
      <alignment vertical="center"/>
    </xf>
    <xf numFmtId="0" fontId="47" fillId="0" borderId="0" xfId="0" applyFont="1" applyFill="1" applyProtection="1">
      <alignment vertical="center"/>
    </xf>
    <xf numFmtId="0" fontId="0" fillId="0" borderId="0" xfId="0" applyFill="1" applyAlignment="1" applyProtection="1">
      <alignment horizontal="center" vertical="center"/>
    </xf>
    <xf numFmtId="0" fontId="0" fillId="0" borderId="0" xfId="0" applyFill="1" applyAlignment="1" applyProtection="1">
      <alignment vertical="center" wrapText="1"/>
    </xf>
    <xf numFmtId="0" fontId="23" fillId="9" borderId="0" xfId="11" applyFont="1" applyFill="1" applyBorder="1" applyAlignment="1">
      <alignment horizontal="left" vertical="center"/>
    </xf>
    <xf numFmtId="0" fontId="23" fillId="0" borderId="6" xfId="11" applyFont="1" applyBorder="1" applyAlignment="1">
      <alignment horizontal="left" vertical="center"/>
    </xf>
    <xf numFmtId="0" fontId="22" fillId="9" borderId="0" xfId="11" applyFont="1" applyFill="1" applyAlignment="1">
      <alignment vertical="center"/>
    </xf>
    <xf numFmtId="0" fontId="24" fillId="9" borderId="1" xfId="11" applyFont="1" applyFill="1" applyBorder="1" applyAlignment="1">
      <alignment horizontal="center" vertical="center" wrapText="1"/>
    </xf>
    <xf numFmtId="0" fontId="24" fillId="9" borderId="0" xfId="11" applyFont="1" applyFill="1" applyAlignment="1">
      <alignment vertical="center"/>
    </xf>
    <xf numFmtId="0" fontId="23" fillId="9" borderId="1" xfId="11" applyFont="1" applyFill="1" applyBorder="1" applyAlignment="1">
      <alignment horizontal="center" vertical="center" wrapText="1"/>
    </xf>
    <xf numFmtId="0" fontId="22" fillId="9" borderId="1" xfId="11" applyFont="1" applyFill="1" applyBorder="1" applyAlignment="1">
      <alignment horizontal="center" vertical="center" wrapText="1"/>
    </xf>
    <xf numFmtId="0" fontId="23" fillId="9" borderId="0" xfId="11" applyFont="1" applyFill="1" applyAlignment="1">
      <alignment horizontal="justify" vertical="center"/>
    </xf>
    <xf numFmtId="0" fontId="22" fillId="9" borderId="0" xfId="11" applyFont="1" applyFill="1" applyBorder="1" applyAlignment="1">
      <alignment vertical="center"/>
    </xf>
    <xf numFmtId="0" fontId="24" fillId="9" borderId="10" xfId="0" applyFont="1" applyFill="1" applyBorder="1" applyAlignment="1">
      <alignment horizontal="left" vertical="center"/>
    </xf>
    <xf numFmtId="0" fontId="23" fillId="0" borderId="6" xfId="11" applyFont="1" applyBorder="1" applyAlignment="1">
      <alignment horizontal="center" vertical="center" wrapText="1"/>
    </xf>
    <xf numFmtId="0" fontId="47" fillId="9" borderId="0" xfId="0" applyFont="1" applyFill="1">
      <alignment vertical="center"/>
    </xf>
    <xf numFmtId="176" fontId="47" fillId="9" borderId="0" xfId="0" applyNumberFormat="1" applyFont="1" applyFill="1">
      <alignment vertical="center"/>
    </xf>
    <xf numFmtId="0" fontId="24" fillId="9" borderId="11" xfId="0" applyFont="1" applyFill="1" applyBorder="1" applyAlignment="1">
      <alignment horizontal="center" vertical="center"/>
    </xf>
    <xf numFmtId="0" fontId="24" fillId="9" borderId="12" xfId="0" applyFont="1" applyFill="1" applyBorder="1" applyAlignment="1">
      <alignment horizontal="center" vertical="center"/>
    </xf>
    <xf numFmtId="176" fontId="24" fillId="9" borderId="12" xfId="0" applyNumberFormat="1" applyFont="1" applyFill="1" applyBorder="1" applyAlignment="1">
      <alignment horizontal="center" vertical="center"/>
    </xf>
    <xf numFmtId="0" fontId="24" fillId="9" borderId="13" xfId="0" applyFont="1" applyFill="1" applyBorder="1" applyAlignment="1">
      <alignment horizontal="center" vertical="center"/>
    </xf>
    <xf numFmtId="0" fontId="47" fillId="9" borderId="1" xfId="0" applyFont="1" applyFill="1" applyBorder="1" applyAlignment="1">
      <alignment horizontal="center" vertical="center"/>
    </xf>
    <xf numFmtId="0" fontId="22" fillId="0" borderId="0" xfId="11" applyFont="1" applyAlignment="1">
      <alignment vertical="center"/>
    </xf>
    <xf numFmtId="0" fontId="14" fillId="0" borderId="0" xfId="11" applyFont="1" applyFill="1" applyAlignment="1">
      <alignment horizontal="left" vertical="center"/>
    </xf>
    <xf numFmtId="0" fontId="10" fillId="0" borderId="0" xfId="11" applyFont="1" applyFill="1" applyBorder="1" applyAlignment="1">
      <alignment horizontal="left" vertical="center"/>
    </xf>
    <xf numFmtId="0" fontId="23" fillId="0" borderId="6" xfId="11" applyFont="1" applyFill="1" applyBorder="1" applyAlignment="1">
      <alignment horizontal="left" vertical="center"/>
    </xf>
    <xf numFmtId="0" fontId="24" fillId="0" borderId="1" xfId="11" applyFont="1" applyFill="1" applyBorder="1" applyAlignment="1">
      <alignment horizontal="center" vertical="center" wrapText="1"/>
    </xf>
    <xf numFmtId="0" fontId="23" fillId="0" borderId="1" xfId="11" applyFont="1" applyFill="1" applyBorder="1" applyAlignment="1">
      <alignment horizontal="center" vertical="center" wrapText="1"/>
    </xf>
    <xf numFmtId="0" fontId="22" fillId="0" borderId="0" xfId="11" applyFont="1" applyFill="1" applyAlignment="1">
      <alignment vertical="center"/>
    </xf>
    <xf numFmtId="0" fontId="24" fillId="0" borderId="12" xfId="0" applyFont="1" applyFill="1" applyBorder="1" applyAlignment="1">
      <alignment horizontal="center" vertical="center"/>
    </xf>
    <xf numFmtId="0" fontId="6" fillId="0" borderId="0" xfId="11" applyFont="1" applyFill="1" applyAlignment="1">
      <alignment vertical="center"/>
    </xf>
    <xf numFmtId="0" fontId="22" fillId="9" borderId="1" xfId="11" applyFont="1" applyFill="1" applyBorder="1" applyAlignment="1">
      <alignment vertical="center"/>
    </xf>
    <xf numFmtId="0" fontId="55" fillId="0" borderId="0" xfId="30" applyFont="1" applyAlignment="1" applyProtection="1">
      <alignment horizontal="center" vertical="center"/>
    </xf>
    <xf numFmtId="0" fontId="54" fillId="0" borderId="0" xfId="30" applyProtection="1"/>
    <xf numFmtId="0" fontId="51" fillId="0" borderId="0" xfId="31" applyFont="1" applyAlignment="1" applyProtection="1">
      <alignment vertical="center" wrapText="1"/>
    </xf>
    <xf numFmtId="0" fontId="55" fillId="0" borderId="0" xfId="31" applyFont="1" applyAlignment="1" applyProtection="1">
      <alignment horizontal="center" vertical="center"/>
    </xf>
    <xf numFmtId="0" fontId="15" fillId="0" borderId="0" xfId="4688" applyFont="1" applyAlignment="1" applyProtection="1">
      <alignment vertical="center" wrapText="1"/>
    </xf>
    <xf numFmtId="0" fontId="87" fillId="0" borderId="0" xfId="4688" applyFont="1" applyProtection="1">
      <alignment vertical="center"/>
    </xf>
    <xf numFmtId="0" fontId="88" fillId="0" borderId="0" xfId="4688" applyFont="1" applyAlignment="1" applyProtection="1">
      <alignment vertical="center" wrapText="1"/>
    </xf>
    <xf numFmtId="0" fontId="59" fillId="0" borderId="0" xfId="4688" applyProtection="1">
      <alignment vertical="center"/>
    </xf>
    <xf numFmtId="0" fontId="90" fillId="0" borderId="0" xfId="4688" applyFont="1" applyProtection="1">
      <alignment vertical="center"/>
    </xf>
    <xf numFmtId="0" fontId="54" fillId="0" borderId="0" xfId="30"/>
    <xf numFmtId="0" fontId="92" fillId="0" borderId="34" xfId="3640" applyFont="1" applyFill="1" applyBorder="1" applyAlignment="1" applyProtection="1">
      <alignment horizontal="center" vertical="center" wrapText="1"/>
      <protection hidden="1"/>
    </xf>
    <xf numFmtId="0" fontId="18" fillId="0" borderId="0" xfId="30" applyFont="1"/>
    <xf numFmtId="0" fontId="66" fillId="0" borderId="34" xfId="3640" applyFont="1" applyFill="1" applyBorder="1" applyAlignment="1" applyProtection="1">
      <alignment horizontal="justify" vertical="center" wrapText="1"/>
      <protection hidden="1"/>
    </xf>
    <xf numFmtId="0" fontId="66" fillId="0" borderId="34" xfId="3640" applyFont="1" applyFill="1" applyBorder="1" applyAlignment="1" applyProtection="1">
      <alignment horizontal="center" vertical="center" wrapText="1"/>
      <protection hidden="1"/>
    </xf>
    <xf numFmtId="176" fontId="66" fillId="0" borderId="34" xfId="3640" applyNumberFormat="1" applyFont="1" applyFill="1" applyBorder="1" applyAlignment="1" applyProtection="1">
      <alignment horizontal="center" vertical="center" wrapText="1"/>
      <protection locked="0"/>
    </xf>
    <xf numFmtId="0" fontId="66" fillId="0" borderId="34" xfId="3640" applyFont="1" applyFill="1" applyBorder="1" applyAlignment="1" applyProtection="1">
      <alignment horizontal="right" vertical="center" wrapText="1"/>
      <protection hidden="1"/>
    </xf>
    <xf numFmtId="0" fontId="54" fillId="0" borderId="0" xfId="30" applyFont="1"/>
    <xf numFmtId="0" fontId="24" fillId="0" borderId="34" xfId="3636" applyFont="1" applyFill="1" applyBorder="1" applyAlignment="1">
      <alignment horizontal="center" vertical="center" wrapText="1"/>
    </xf>
    <xf numFmtId="0" fontId="54" fillId="0" borderId="34" xfId="3636" applyFont="1" applyFill="1" applyBorder="1" applyAlignment="1">
      <alignment horizontal="justify" vertical="center" wrapText="1"/>
    </xf>
    <xf numFmtId="0" fontId="54" fillId="0" borderId="34" xfId="3636" applyFont="1" applyFill="1" applyBorder="1" applyAlignment="1">
      <alignment horizontal="center" vertical="center" wrapText="1"/>
    </xf>
    <xf numFmtId="0" fontId="54" fillId="0" borderId="34" xfId="3636" applyFont="1" applyFill="1" applyBorder="1" applyAlignment="1" applyProtection="1">
      <alignment horizontal="left" vertical="center" wrapText="1"/>
      <protection locked="0"/>
    </xf>
    <xf numFmtId="0" fontId="54" fillId="0" borderId="0" xfId="30" applyAlignment="1">
      <alignment horizontal="center"/>
    </xf>
    <xf numFmtId="0" fontId="42" fillId="0" borderId="1" xfId="0" applyFont="1" applyFill="1" applyBorder="1" applyAlignment="1">
      <alignment horizontal="center" vertical="center"/>
    </xf>
    <xf numFmtId="176" fontId="42" fillId="10" borderId="1" xfId="0" applyNumberFormat="1" applyFont="1" applyFill="1" applyBorder="1" applyAlignment="1" applyProtection="1">
      <alignment horizontal="center" vertical="center"/>
      <protection locked="0"/>
    </xf>
    <xf numFmtId="176" fontId="42" fillId="0" borderId="1" xfId="0" applyNumberFormat="1" applyFont="1" applyFill="1" applyBorder="1" applyAlignment="1">
      <alignment horizontal="center" vertical="center"/>
    </xf>
    <xf numFmtId="176" fontId="0" fillId="0" borderId="1" xfId="0" applyNumberFormat="1" applyFont="1" applyFill="1" applyBorder="1" applyAlignment="1">
      <alignment horizontal="center" vertical="center"/>
    </xf>
    <xf numFmtId="0" fontId="50" fillId="0" borderId="1" xfId="0" applyFont="1" applyFill="1" applyBorder="1" applyAlignment="1" applyProtection="1">
      <alignment horizontal="center" vertical="center"/>
    </xf>
    <xf numFmtId="0" fontId="42" fillId="0" borderId="1" xfId="0" applyFont="1" applyFill="1" applyBorder="1" applyAlignment="1" applyProtection="1">
      <alignment horizontal="center" vertical="center"/>
    </xf>
    <xf numFmtId="177" fontId="50" fillId="0" borderId="1" xfId="0" applyNumberFormat="1" applyFont="1" applyFill="1" applyBorder="1" applyAlignment="1" applyProtection="1">
      <alignment horizontal="center" vertical="center"/>
    </xf>
    <xf numFmtId="179" fontId="42" fillId="10" borderId="1" xfId="0" applyNumberFormat="1" applyFont="1" applyFill="1" applyBorder="1" applyAlignment="1" applyProtection="1">
      <alignment horizontal="center" vertical="center"/>
      <protection locked="0"/>
    </xf>
    <xf numFmtId="179" fontId="42" fillId="0" borderId="1" xfId="0" applyNumberFormat="1" applyFont="1" applyFill="1" applyBorder="1" applyAlignment="1" applyProtection="1">
      <alignment horizontal="center" vertical="center"/>
    </xf>
    <xf numFmtId="179" fontId="50" fillId="0" borderId="1" xfId="0" applyNumberFormat="1" applyFont="1" applyFill="1" applyBorder="1" applyAlignment="1" applyProtection="1">
      <alignment horizontal="center" vertical="center"/>
    </xf>
    <xf numFmtId="0" fontId="0" fillId="0" borderId="34" xfId="0" applyFont="1" applyFill="1" applyBorder="1" applyAlignment="1" applyProtection="1">
      <alignment horizontal="center" vertical="center"/>
    </xf>
    <xf numFmtId="0" fontId="0" fillId="0" borderId="34" xfId="0" applyFont="1" applyFill="1" applyBorder="1" applyAlignment="1" applyProtection="1">
      <alignment vertical="center" wrapText="1"/>
    </xf>
    <xf numFmtId="0" fontId="42" fillId="0" borderId="34" xfId="0" applyFont="1" applyFill="1" applyBorder="1" applyAlignment="1" applyProtection="1">
      <alignment horizontal="center" vertical="center"/>
    </xf>
    <xf numFmtId="179" fontId="42" fillId="0" borderId="34" xfId="0" applyNumberFormat="1" applyFont="1" applyFill="1" applyBorder="1" applyAlignment="1" applyProtection="1">
      <alignment horizontal="center" vertical="center"/>
    </xf>
    <xf numFmtId="178" fontId="42" fillId="0" borderId="34" xfId="0" applyNumberFormat="1" applyFont="1" applyFill="1" applyBorder="1" applyAlignment="1" applyProtection="1">
      <alignment horizontal="center" vertical="center"/>
    </xf>
    <xf numFmtId="0" fontId="52" fillId="0" borderId="34" xfId="0" applyFont="1" applyFill="1" applyBorder="1" applyAlignment="1" applyProtection="1">
      <alignment horizontal="center" vertical="center" wrapText="1"/>
    </xf>
    <xf numFmtId="0" fontId="52" fillId="0" borderId="34" xfId="0" applyFont="1" applyFill="1" applyBorder="1" applyAlignment="1" applyProtection="1">
      <alignment horizontal="left" vertical="center" wrapText="1"/>
    </xf>
    <xf numFmtId="0" fontId="50" fillId="0" borderId="34" xfId="0" applyFont="1" applyFill="1" applyBorder="1" applyAlignment="1" applyProtection="1">
      <alignment horizontal="center" vertical="center"/>
    </xf>
    <xf numFmtId="0" fontId="96" fillId="0" borderId="34" xfId="0" applyFont="1" applyFill="1" applyBorder="1" applyAlignment="1" applyProtection="1">
      <alignment horizontal="center" vertical="center"/>
    </xf>
    <xf numFmtId="0" fontId="50" fillId="0" borderId="34" xfId="0" applyFont="1" applyFill="1" applyBorder="1" applyAlignment="1" applyProtection="1">
      <alignment horizontal="center" vertical="center" wrapText="1"/>
    </xf>
    <xf numFmtId="177" fontId="42" fillId="0" borderId="34" xfId="0" applyNumberFormat="1" applyFont="1" applyFill="1" applyBorder="1" applyAlignment="1" applyProtection="1">
      <alignment horizontal="center" vertical="center"/>
    </xf>
    <xf numFmtId="0" fontId="0" fillId="0" borderId="34" xfId="0" applyNumberFormat="1" applyFont="1" applyFill="1" applyBorder="1" applyAlignment="1" applyProtection="1">
      <alignment horizontal="center" vertical="center"/>
    </xf>
    <xf numFmtId="0" fontId="47" fillId="0" borderId="34" xfId="0" applyFont="1" applyFill="1" applyBorder="1" applyAlignment="1" applyProtection="1">
      <alignment horizontal="center" vertical="center"/>
    </xf>
    <xf numFmtId="0" fontId="47" fillId="0" borderId="34" xfId="0" applyFont="1" applyFill="1" applyBorder="1" applyAlignment="1" applyProtection="1">
      <alignment vertical="center" wrapText="1"/>
    </xf>
    <xf numFmtId="179" fontId="50" fillId="0" borderId="34" xfId="0" applyNumberFormat="1" applyFont="1" applyFill="1" applyBorder="1" applyAlignment="1" applyProtection="1">
      <alignment horizontal="center" vertical="center"/>
    </xf>
    <xf numFmtId="179" fontId="42" fillId="10" borderId="34" xfId="0" applyNumberFormat="1" applyFont="1" applyFill="1" applyBorder="1" applyAlignment="1" applyProtection="1">
      <alignment horizontal="center" vertical="center"/>
      <protection locked="0"/>
    </xf>
    <xf numFmtId="49" fontId="0" fillId="0" borderId="34" xfId="0" applyNumberFormat="1" applyFont="1" applyFill="1" applyBorder="1" applyAlignment="1" applyProtection="1">
      <alignment horizontal="center" vertical="center"/>
    </xf>
    <xf numFmtId="0" fontId="52" fillId="0" borderId="34" xfId="0" applyFont="1" applyFill="1" applyBorder="1" applyAlignment="1" applyProtection="1">
      <alignment vertical="center" wrapText="1"/>
    </xf>
    <xf numFmtId="0" fontId="47" fillId="0" borderId="34" xfId="0" applyFont="1" applyFill="1" applyBorder="1" applyAlignment="1" applyProtection="1">
      <alignment horizontal="left" vertical="center" wrapText="1"/>
    </xf>
    <xf numFmtId="179" fontId="0" fillId="0" borderId="34" xfId="0" applyNumberFormat="1" applyFont="1" applyFill="1" applyBorder="1" applyAlignment="1" applyProtection="1">
      <alignment horizontal="center" vertical="center"/>
    </xf>
    <xf numFmtId="0" fontId="0" fillId="0" borderId="34" xfId="0" applyFont="1" applyFill="1" applyBorder="1" applyAlignment="1" applyProtection="1">
      <alignment horizontal="center" vertical="center" wrapText="1"/>
    </xf>
    <xf numFmtId="176" fontId="11" fillId="11" borderId="1" xfId="11" applyNumberFormat="1" applyFont="1" applyFill="1" applyBorder="1" applyAlignment="1" applyProtection="1">
      <alignment horizontal="center" vertical="center" wrapText="1"/>
      <protection locked="0"/>
    </xf>
    <xf numFmtId="0" fontId="11" fillId="9" borderId="1" xfId="11" applyFont="1" applyFill="1" applyBorder="1" applyAlignment="1">
      <alignment horizontal="center" vertical="center" wrapText="1"/>
    </xf>
    <xf numFmtId="176" fontId="50" fillId="9" borderId="1" xfId="0" applyNumberFormat="1" applyFont="1" applyFill="1" applyBorder="1" applyAlignment="1">
      <alignment horizontal="center" vertical="center"/>
    </xf>
    <xf numFmtId="0" fontId="50" fillId="9" borderId="1" xfId="0" applyFont="1" applyFill="1" applyBorder="1" applyAlignment="1">
      <alignment horizontal="center" vertical="center"/>
    </xf>
    <xf numFmtId="176" fontId="50" fillId="0" borderId="1" xfId="0" applyNumberFormat="1" applyFont="1" applyFill="1" applyBorder="1" applyAlignment="1">
      <alignment horizontal="center" vertical="center"/>
    </xf>
    <xf numFmtId="0" fontId="50" fillId="0" borderId="1" xfId="0" applyFont="1" applyFill="1" applyBorder="1" applyAlignment="1">
      <alignment horizontal="center" vertical="center"/>
    </xf>
    <xf numFmtId="180" fontId="23" fillId="0" borderId="1" xfId="11" applyNumberFormat="1" applyFont="1" applyBorder="1" applyAlignment="1">
      <alignment horizontal="center" vertical="center" wrapText="1"/>
    </xf>
    <xf numFmtId="0" fontId="23" fillId="0" borderId="1" xfId="11" applyFont="1" applyBorder="1" applyAlignment="1">
      <alignment horizontal="center" vertical="center" wrapText="1"/>
    </xf>
    <xf numFmtId="0" fontId="43" fillId="0" borderId="0" xfId="0" applyFont="1" applyFill="1" applyAlignment="1">
      <alignment horizontal="left" vertical="center"/>
    </xf>
    <xf numFmtId="0" fontId="46" fillId="0" borderId="0" xfId="0" applyFont="1" applyFill="1" applyAlignment="1">
      <alignment horizontal="center" vertical="center"/>
    </xf>
    <xf numFmtId="0" fontId="0" fillId="0" borderId="3" xfId="0" applyFont="1" applyFill="1" applyBorder="1" applyAlignment="1">
      <alignment horizontal="left" vertical="center"/>
    </xf>
    <xf numFmtId="0" fontId="0" fillId="0" borderId="5" xfId="0" applyFont="1" applyFill="1" applyBorder="1" applyAlignment="1">
      <alignment horizontal="left" vertical="center"/>
    </xf>
    <xf numFmtId="0" fontId="0" fillId="0" borderId="4" xfId="0" applyFont="1" applyFill="1" applyBorder="1" applyAlignment="1">
      <alignment horizontal="left" vertical="center"/>
    </xf>
    <xf numFmtId="0" fontId="0" fillId="0" borderId="3" xfId="0" applyFont="1" applyFill="1" applyBorder="1" applyAlignment="1">
      <alignment horizontal="center" vertical="center"/>
    </xf>
    <xf numFmtId="0" fontId="0" fillId="0" borderId="5" xfId="0" applyFont="1" applyFill="1" applyBorder="1" applyAlignment="1">
      <alignment horizontal="center" vertical="center"/>
    </xf>
    <xf numFmtId="0" fontId="0" fillId="0" borderId="4" xfId="0" applyFont="1" applyFill="1" applyBorder="1" applyAlignment="1">
      <alignment horizontal="center" vertical="center"/>
    </xf>
    <xf numFmtId="0" fontId="42" fillId="0" borderId="35" xfId="0" applyFont="1" applyFill="1" applyBorder="1" applyAlignment="1">
      <alignment horizontal="left" vertical="center"/>
    </xf>
    <xf numFmtId="177" fontId="51" fillId="0" borderId="7" xfId="0" applyNumberFormat="1" applyFont="1" applyFill="1" applyBorder="1" applyAlignment="1" applyProtection="1">
      <alignment horizontal="center" vertical="center"/>
    </xf>
    <xf numFmtId="177" fontId="51" fillId="0" borderId="8" xfId="0" applyNumberFormat="1" applyFont="1" applyFill="1" applyBorder="1" applyAlignment="1" applyProtection="1">
      <alignment horizontal="center" vertical="center"/>
    </xf>
    <xf numFmtId="177" fontId="51" fillId="0" borderId="9" xfId="0" applyNumberFormat="1" applyFont="1" applyFill="1" applyBorder="1" applyAlignment="1" applyProtection="1">
      <alignment horizontal="center" vertical="center"/>
    </xf>
    <xf numFmtId="177" fontId="51" fillId="0" borderId="3" xfId="0" applyNumberFormat="1" applyFont="1" applyFill="1" applyBorder="1" applyAlignment="1" applyProtection="1">
      <alignment horizontal="center" vertical="center"/>
    </xf>
    <xf numFmtId="177" fontId="51" fillId="0" borderId="4" xfId="0" applyNumberFormat="1" applyFont="1" applyFill="1" applyBorder="1" applyAlignment="1" applyProtection="1">
      <alignment horizontal="center" vertical="center"/>
    </xf>
    <xf numFmtId="0" fontId="47" fillId="0" borderId="0" xfId="0" applyFont="1" applyFill="1" applyAlignment="1" applyProtection="1">
      <alignment horizontal="center" vertical="center"/>
    </xf>
    <xf numFmtId="0" fontId="47" fillId="0" borderId="1" xfId="0" applyFont="1" applyFill="1" applyBorder="1" applyAlignment="1" applyProtection="1">
      <alignment horizontal="left" vertical="center"/>
    </xf>
    <xf numFmtId="0" fontId="48" fillId="0" borderId="0" xfId="0" applyFont="1" applyFill="1" applyBorder="1" applyAlignment="1" applyProtection="1">
      <alignment horizontal="center" vertical="center"/>
    </xf>
    <xf numFmtId="0" fontId="47" fillId="0" borderId="3" xfId="0" applyFont="1" applyFill="1" applyBorder="1" applyAlignment="1" applyProtection="1">
      <alignment horizontal="center" vertical="center"/>
    </xf>
    <xf numFmtId="0" fontId="47" fillId="0" borderId="5" xfId="0" applyFont="1" applyFill="1" applyBorder="1" applyAlignment="1" applyProtection="1">
      <alignment horizontal="center" vertical="center"/>
    </xf>
    <xf numFmtId="0" fontId="47" fillId="0" borderId="4" xfId="0" applyFont="1" applyFill="1" applyBorder="1" applyAlignment="1" applyProtection="1">
      <alignment horizontal="center" vertical="center"/>
    </xf>
    <xf numFmtId="0" fontId="50" fillId="0" borderId="35" xfId="0" applyFont="1" applyFill="1" applyBorder="1" applyAlignment="1" applyProtection="1">
      <alignment horizontal="left" vertical="center"/>
    </xf>
    <xf numFmtId="0" fontId="46" fillId="0" borderId="0" xfId="0" applyFont="1" applyFill="1" applyBorder="1" applyAlignment="1" applyProtection="1">
      <alignment horizontal="center" vertical="center"/>
    </xf>
    <xf numFmtId="0" fontId="0" fillId="0" borderId="1" xfId="0" applyFont="1" applyFill="1" applyBorder="1" applyAlignment="1" applyProtection="1">
      <alignment horizontal="left" vertical="center"/>
    </xf>
    <xf numFmtId="0" fontId="0" fillId="0" borderId="34" xfId="0" applyFont="1" applyFill="1" applyBorder="1" applyAlignment="1" applyProtection="1">
      <alignment horizontal="center" vertical="center"/>
    </xf>
    <xf numFmtId="0" fontId="42" fillId="0" borderId="35" xfId="0" applyFont="1" applyFill="1" applyBorder="1" applyAlignment="1" applyProtection="1">
      <alignment horizontal="left" vertical="center"/>
    </xf>
    <xf numFmtId="0" fontId="94" fillId="9" borderId="0" xfId="11" applyFont="1" applyFill="1" applyBorder="1" applyAlignment="1">
      <alignment horizontal="left" vertical="center"/>
    </xf>
    <xf numFmtId="0" fontId="47" fillId="9" borderId="3" xfId="0" applyFont="1" applyFill="1" applyBorder="1" applyAlignment="1">
      <alignment horizontal="center" vertical="center" wrapText="1"/>
    </xf>
    <xf numFmtId="0" fontId="47" fillId="9" borderId="5" xfId="0" applyFont="1" applyFill="1" applyBorder="1" applyAlignment="1">
      <alignment horizontal="center" vertical="center" wrapText="1"/>
    </xf>
    <xf numFmtId="0" fontId="47" fillId="9" borderId="4" xfId="0" applyFont="1" applyFill="1" applyBorder="1" applyAlignment="1">
      <alignment horizontal="center" vertical="center" wrapText="1"/>
    </xf>
    <xf numFmtId="0" fontId="47" fillId="9" borderId="3" xfId="0" applyFont="1" applyFill="1" applyBorder="1" applyAlignment="1">
      <alignment horizontal="center" vertical="center"/>
    </xf>
    <xf numFmtId="0" fontId="47" fillId="9" borderId="4" xfId="0" applyFont="1" applyFill="1" applyBorder="1" applyAlignment="1">
      <alignment horizontal="center" vertical="center"/>
    </xf>
    <xf numFmtId="0" fontId="22" fillId="9" borderId="3" xfId="11" applyFont="1" applyFill="1" applyBorder="1" applyAlignment="1">
      <alignment horizontal="center" vertical="center" wrapText="1"/>
    </xf>
    <xf numFmtId="0" fontId="22" fillId="9" borderId="5" xfId="11" applyFont="1" applyFill="1" applyBorder="1" applyAlignment="1">
      <alignment horizontal="center" vertical="center" wrapText="1"/>
    </xf>
    <xf numFmtId="0" fontId="22" fillId="9" borderId="4" xfId="11" applyFont="1" applyFill="1" applyBorder="1" applyAlignment="1">
      <alignment horizontal="center" vertical="center" wrapText="1"/>
    </xf>
    <xf numFmtId="0" fontId="23" fillId="9" borderId="3" xfId="11" applyFont="1" applyFill="1" applyBorder="1" applyAlignment="1">
      <alignment horizontal="center" vertical="center" wrapText="1"/>
    </xf>
    <xf numFmtId="0" fontId="23" fillId="9" borderId="4" xfId="11" applyFont="1" applyFill="1" applyBorder="1" applyAlignment="1">
      <alignment horizontal="center" vertical="center" wrapText="1"/>
    </xf>
    <xf numFmtId="0" fontId="22" fillId="9" borderId="1" xfId="11" applyFont="1" applyFill="1" applyBorder="1" applyAlignment="1">
      <alignment horizontal="center" vertical="center" wrapText="1"/>
    </xf>
    <xf numFmtId="0" fontId="23" fillId="9" borderId="1" xfId="11" applyFont="1" applyFill="1" applyBorder="1" applyAlignment="1">
      <alignment horizontal="center" vertical="center" wrapText="1"/>
    </xf>
    <xf numFmtId="0" fontId="7" fillId="0" borderId="0" xfId="11" applyFont="1" applyAlignment="1">
      <alignment horizontal="left" vertical="center"/>
    </xf>
    <xf numFmtId="0" fontId="6" fillId="0" borderId="1" xfId="11" applyFont="1" applyBorder="1" applyAlignment="1">
      <alignment horizontal="center" vertical="center" wrapText="1"/>
    </xf>
    <xf numFmtId="0" fontId="11" fillId="0" borderId="0" xfId="11" applyFont="1" applyAlignment="1">
      <alignment horizontal="left" vertical="center"/>
    </xf>
    <xf numFmtId="0" fontId="6" fillId="0" borderId="3" xfId="11" applyFont="1" applyBorder="1" applyAlignment="1">
      <alignment horizontal="center" vertical="center" wrapText="1"/>
    </xf>
    <xf numFmtId="0" fontId="6" fillId="0" borderId="4" xfId="11" applyFont="1" applyBorder="1" applyAlignment="1">
      <alignment horizontal="center" vertical="center" wrapText="1"/>
    </xf>
    <xf numFmtId="0" fontId="93" fillId="0" borderId="34" xfId="3640" applyFont="1" applyFill="1" applyBorder="1" applyAlignment="1" applyProtection="1">
      <alignment horizontal="center" vertical="center" wrapText="1"/>
      <protection hidden="1"/>
    </xf>
    <xf numFmtId="0" fontId="93" fillId="0" borderId="34" xfId="3640" applyFont="1" applyFill="1" applyBorder="1" applyAlignment="1" applyProtection="1">
      <alignment horizontal="center" vertical="center"/>
      <protection hidden="1"/>
    </xf>
    <xf numFmtId="0" fontId="66" fillId="0" borderId="34" xfId="3640" applyFont="1" applyFill="1" applyBorder="1" applyAlignment="1" applyProtection="1">
      <alignment horizontal="center" vertical="center" wrapText="1"/>
      <protection hidden="1"/>
    </xf>
    <xf numFmtId="0" fontId="0" fillId="0" borderId="0" xfId="3640" applyFont="1" applyFill="1" applyAlignment="1" applyProtection="1">
      <alignment horizontal="left" vertical="center" wrapText="1"/>
      <protection hidden="1"/>
    </xf>
    <xf numFmtId="0" fontId="95" fillId="0" borderId="0" xfId="3640" applyFont="1" applyFill="1" applyAlignment="1" applyProtection="1">
      <alignment horizontal="left" vertical="center"/>
      <protection hidden="1"/>
    </xf>
    <xf numFmtId="0" fontId="15" fillId="0" borderId="0" xfId="4558" applyFont="1" applyFill="1" applyBorder="1" applyAlignment="1" applyProtection="1">
      <alignment horizontal="left" vertical="center" wrapText="1"/>
      <protection hidden="1"/>
    </xf>
    <xf numFmtId="0" fontId="66" fillId="0" borderId="34" xfId="3640" applyFont="1" applyFill="1" applyBorder="1" applyAlignment="1" applyProtection="1">
      <alignment horizontal="center" vertical="center"/>
      <protection hidden="1"/>
    </xf>
    <xf numFmtId="0" fontId="54" fillId="0" borderId="34" xfId="3636" applyFont="1" applyFill="1" applyBorder="1" applyAlignment="1">
      <alignment horizontal="center" vertical="center" wrapText="1"/>
    </xf>
    <xf numFmtId="0" fontId="54" fillId="0" borderId="36" xfId="3636" applyFont="1" applyFill="1" applyBorder="1" applyAlignment="1">
      <alignment horizontal="left" vertical="center" wrapText="1"/>
    </xf>
    <xf numFmtId="0" fontId="15" fillId="0" borderId="35" xfId="3636" applyFont="1" applyFill="1" applyBorder="1" applyAlignment="1">
      <alignment horizontal="left" vertical="center"/>
    </xf>
    <xf numFmtId="0" fontId="94" fillId="0" borderId="34" xfId="3636" applyFont="1" applyFill="1" applyBorder="1" applyAlignment="1">
      <alignment horizontal="center" vertical="center" wrapText="1"/>
    </xf>
    <xf numFmtId="0" fontId="54" fillId="0" borderId="34" xfId="3636" applyFont="1" applyFill="1" applyBorder="1" applyAlignment="1">
      <alignment horizontal="left" vertical="center" wrapText="1"/>
    </xf>
    <xf numFmtId="176" fontId="42" fillId="0" borderId="1" xfId="0" applyNumberFormat="1" applyFont="1" applyFill="1" applyBorder="1" applyAlignment="1" applyProtection="1">
      <alignment horizontal="center" vertical="center"/>
    </xf>
  </cellXfs>
  <cellStyles count="7011">
    <cellStyle name="_ET_STYLE_NoName_00_" xfId="32"/>
    <cellStyle name="_ET_STYLE_NoName_00_ 2" xfId="33"/>
    <cellStyle name="_IP-PBX(V1R1)中文报价模版-20081201（修正版）" xfId="34"/>
    <cellStyle name="_IP-PBX(V1R1)中文报价模版-20081201（修正版） 10" xfId="35"/>
    <cellStyle name="_IP-PBX(V1R1)中文报价模版-20081201（修正版） 100" xfId="36"/>
    <cellStyle name="_IP-PBX(V1R1)中文报价模版-20081201（修正版） 101" xfId="37"/>
    <cellStyle name="_IP-PBX(V1R1)中文报价模版-20081201（修正版） 102" xfId="38"/>
    <cellStyle name="_IP-PBX(V1R1)中文报价模版-20081201（修正版） 103" xfId="39"/>
    <cellStyle name="_IP-PBX(V1R1)中文报价模版-20081201（修正版） 104" xfId="40"/>
    <cellStyle name="_IP-PBX(V1R1)中文报价模版-20081201（修正版） 105" xfId="41"/>
    <cellStyle name="_IP-PBX(V1R1)中文报价模版-20081201（修正版） 106" xfId="42"/>
    <cellStyle name="_IP-PBX(V1R1)中文报价模版-20081201（修正版） 107" xfId="43"/>
    <cellStyle name="_IP-PBX(V1R1)中文报价模版-20081201（修正版） 108" xfId="44"/>
    <cellStyle name="_IP-PBX(V1R1)中文报价模版-20081201（修正版） 109" xfId="45"/>
    <cellStyle name="_IP-PBX(V1R1)中文报价模版-20081201（修正版） 11" xfId="46"/>
    <cellStyle name="_IP-PBX(V1R1)中文报价模版-20081201（修正版） 12" xfId="47"/>
    <cellStyle name="_IP-PBX(V1R1)中文报价模版-20081201（修正版） 13" xfId="48"/>
    <cellStyle name="_IP-PBX(V1R1)中文报价模版-20081201（修正版） 14" xfId="49"/>
    <cellStyle name="_IP-PBX(V1R1)中文报价模版-20081201（修正版） 15" xfId="50"/>
    <cellStyle name="_IP-PBX(V1R1)中文报价模版-20081201（修正版） 16" xfId="51"/>
    <cellStyle name="_IP-PBX(V1R1)中文报价模版-20081201（修正版） 17" xfId="52"/>
    <cellStyle name="_IP-PBX(V1R1)中文报价模版-20081201（修正版） 18" xfId="53"/>
    <cellStyle name="_IP-PBX(V1R1)中文报价模版-20081201（修正版） 19" xfId="54"/>
    <cellStyle name="_IP-PBX(V1R1)中文报价模版-20081201（修正版） 2" xfId="55"/>
    <cellStyle name="_IP-PBX(V1R1)中文报价模版-20081201（修正版） 2 2" xfId="56"/>
    <cellStyle name="_IP-PBX(V1R1)中文报价模版-20081201（修正版） 20" xfId="57"/>
    <cellStyle name="_IP-PBX(V1R1)中文报价模版-20081201（修正版） 21" xfId="58"/>
    <cellStyle name="_IP-PBX(V1R1)中文报价模版-20081201（修正版） 22" xfId="59"/>
    <cellStyle name="_IP-PBX(V1R1)中文报价模版-20081201（修正版） 23" xfId="60"/>
    <cellStyle name="_IP-PBX(V1R1)中文报价模版-20081201（修正版） 24" xfId="61"/>
    <cellStyle name="_IP-PBX(V1R1)中文报价模版-20081201（修正版） 25" xfId="62"/>
    <cellStyle name="_IP-PBX(V1R1)中文报价模版-20081201（修正版） 26" xfId="63"/>
    <cellStyle name="_IP-PBX(V1R1)中文报价模版-20081201（修正版） 27" xfId="64"/>
    <cellStyle name="_IP-PBX(V1R1)中文报价模版-20081201（修正版） 28" xfId="65"/>
    <cellStyle name="_IP-PBX(V1R1)中文报价模版-20081201（修正版） 29" xfId="66"/>
    <cellStyle name="_IP-PBX(V1R1)中文报价模版-20081201（修正版） 3" xfId="67"/>
    <cellStyle name="_IP-PBX(V1R1)中文报价模版-20081201（修正版） 3 2" xfId="68"/>
    <cellStyle name="_IP-PBX(V1R1)中文报价模版-20081201（修正版） 30" xfId="69"/>
    <cellStyle name="_IP-PBX(V1R1)中文报价模版-20081201（修正版） 31" xfId="70"/>
    <cellStyle name="_IP-PBX(V1R1)中文报价模版-20081201（修正版） 32" xfId="71"/>
    <cellStyle name="_IP-PBX(V1R1)中文报价模版-20081201（修正版） 33" xfId="72"/>
    <cellStyle name="_IP-PBX(V1R1)中文报价模版-20081201（修正版） 34" xfId="73"/>
    <cellStyle name="_IP-PBX(V1R1)中文报价模版-20081201（修正版） 35" xfId="74"/>
    <cellStyle name="_IP-PBX(V1R1)中文报价模版-20081201（修正版） 36" xfId="75"/>
    <cellStyle name="_IP-PBX(V1R1)中文报价模版-20081201（修正版） 37" xfId="76"/>
    <cellStyle name="_IP-PBX(V1R1)中文报价模版-20081201（修正版） 38" xfId="77"/>
    <cellStyle name="_IP-PBX(V1R1)中文报价模版-20081201（修正版） 39" xfId="78"/>
    <cellStyle name="_IP-PBX(V1R1)中文报价模版-20081201（修正版） 4" xfId="79"/>
    <cellStyle name="_IP-PBX(V1R1)中文报价模版-20081201（修正版） 4 2" xfId="80"/>
    <cellStyle name="_IP-PBX(V1R1)中文报价模版-20081201（修正版） 40" xfId="81"/>
    <cellStyle name="_IP-PBX(V1R1)中文报价模版-20081201（修正版） 41" xfId="82"/>
    <cellStyle name="_IP-PBX(V1R1)中文报价模版-20081201（修正版） 42" xfId="83"/>
    <cellStyle name="_IP-PBX(V1R1)中文报价模版-20081201（修正版） 43" xfId="84"/>
    <cellStyle name="_IP-PBX(V1R1)中文报价模版-20081201（修正版） 44" xfId="85"/>
    <cellStyle name="_IP-PBX(V1R1)中文报价模版-20081201（修正版） 45" xfId="86"/>
    <cellStyle name="_IP-PBX(V1R1)中文报价模版-20081201（修正版） 46" xfId="87"/>
    <cellStyle name="_IP-PBX(V1R1)中文报价模版-20081201（修正版） 47" xfId="88"/>
    <cellStyle name="_IP-PBX(V1R1)中文报价模版-20081201（修正版） 48" xfId="89"/>
    <cellStyle name="_IP-PBX(V1R1)中文报价模版-20081201（修正版） 49" xfId="90"/>
    <cellStyle name="_IP-PBX(V1R1)中文报价模版-20081201（修正版） 5" xfId="91"/>
    <cellStyle name="_IP-PBX(V1R1)中文报价模版-20081201（修正版） 5 2" xfId="92"/>
    <cellStyle name="_IP-PBX(V1R1)中文报价模版-20081201（修正版） 50" xfId="93"/>
    <cellStyle name="_IP-PBX(V1R1)中文报价模版-20081201（修正版） 51" xfId="94"/>
    <cellStyle name="_IP-PBX(V1R1)中文报价模版-20081201（修正版） 52" xfId="95"/>
    <cellStyle name="_IP-PBX(V1R1)中文报价模版-20081201（修正版） 53" xfId="96"/>
    <cellStyle name="_IP-PBX(V1R1)中文报价模版-20081201（修正版） 54" xfId="97"/>
    <cellStyle name="_IP-PBX(V1R1)中文报价模版-20081201（修正版） 55" xfId="98"/>
    <cellStyle name="_IP-PBX(V1R1)中文报价模版-20081201（修正版） 56" xfId="99"/>
    <cellStyle name="_IP-PBX(V1R1)中文报价模版-20081201（修正版） 57" xfId="100"/>
    <cellStyle name="_IP-PBX(V1R1)中文报价模版-20081201（修正版） 58" xfId="101"/>
    <cellStyle name="_IP-PBX(V1R1)中文报价模版-20081201（修正版） 59" xfId="102"/>
    <cellStyle name="_IP-PBX(V1R1)中文报价模版-20081201（修正版） 6" xfId="103"/>
    <cellStyle name="_IP-PBX(V1R1)中文报价模版-20081201（修正版） 60" xfId="104"/>
    <cellStyle name="_IP-PBX(V1R1)中文报价模版-20081201（修正版） 61" xfId="105"/>
    <cellStyle name="_IP-PBX(V1R1)中文报价模版-20081201（修正版） 62" xfId="106"/>
    <cellStyle name="_IP-PBX(V1R1)中文报价模版-20081201（修正版） 63" xfId="107"/>
    <cellStyle name="_IP-PBX(V1R1)中文报价模版-20081201（修正版） 64" xfId="108"/>
    <cellStyle name="_IP-PBX(V1R1)中文报价模版-20081201（修正版） 65" xfId="109"/>
    <cellStyle name="_IP-PBX(V1R1)中文报价模版-20081201（修正版） 66" xfId="110"/>
    <cellStyle name="_IP-PBX(V1R1)中文报价模版-20081201（修正版） 67" xfId="111"/>
    <cellStyle name="_IP-PBX(V1R1)中文报价模版-20081201（修正版） 68" xfId="112"/>
    <cellStyle name="_IP-PBX(V1R1)中文报价模版-20081201（修正版） 69" xfId="113"/>
    <cellStyle name="_IP-PBX(V1R1)中文报价模版-20081201（修正版） 7" xfId="114"/>
    <cellStyle name="_IP-PBX(V1R1)中文报价模版-20081201（修正版） 70" xfId="115"/>
    <cellStyle name="_IP-PBX(V1R1)中文报价模版-20081201（修正版） 71" xfId="116"/>
    <cellStyle name="_IP-PBX(V1R1)中文报价模版-20081201（修正版） 72" xfId="117"/>
    <cellStyle name="_IP-PBX(V1R1)中文报价模版-20081201（修正版） 73" xfId="118"/>
    <cellStyle name="_IP-PBX(V1R1)中文报价模版-20081201（修正版） 74" xfId="119"/>
    <cellStyle name="_IP-PBX(V1R1)中文报价模版-20081201（修正版） 75" xfId="120"/>
    <cellStyle name="_IP-PBX(V1R1)中文报价模版-20081201（修正版） 76" xfId="121"/>
    <cellStyle name="_IP-PBX(V1R1)中文报价模版-20081201（修正版） 77" xfId="122"/>
    <cellStyle name="_IP-PBX(V1R1)中文报价模版-20081201（修正版） 78" xfId="123"/>
    <cellStyle name="_IP-PBX(V1R1)中文报价模版-20081201（修正版） 79" xfId="124"/>
    <cellStyle name="_IP-PBX(V1R1)中文报价模版-20081201（修正版） 8" xfId="125"/>
    <cellStyle name="_IP-PBX(V1R1)中文报价模版-20081201（修正版） 80" xfId="126"/>
    <cellStyle name="_IP-PBX(V1R1)中文报价模版-20081201（修正版） 81" xfId="127"/>
    <cellStyle name="_IP-PBX(V1R1)中文报价模版-20081201（修正版） 82" xfId="128"/>
    <cellStyle name="_IP-PBX(V1R1)中文报价模版-20081201（修正版） 83" xfId="129"/>
    <cellStyle name="_IP-PBX(V1R1)中文报价模版-20081201（修正版） 84" xfId="130"/>
    <cellStyle name="_IP-PBX(V1R1)中文报价模版-20081201（修正版） 85" xfId="131"/>
    <cellStyle name="_IP-PBX(V1R1)中文报价模版-20081201（修正版） 86" xfId="132"/>
    <cellStyle name="_IP-PBX(V1R1)中文报价模版-20081201（修正版） 87" xfId="133"/>
    <cellStyle name="_IP-PBX(V1R1)中文报价模版-20081201（修正版） 88" xfId="134"/>
    <cellStyle name="_IP-PBX(V1R1)中文报价模版-20081201（修正版） 89" xfId="135"/>
    <cellStyle name="_IP-PBX(V1R1)中文报价模版-20081201（修正版） 9" xfId="136"/>
    <cellStyle name="_IP-PBX(V1R1)中文报价模版-20081201（修正版） 90" xfId="137"/>
    <cellStyle name="_IP-PBX(V1R1)中文报价模版-20081201（修正版） 91" xfId="138"/>
    <cellStyle name="_IP-PBX(V1R1)中文报价模版-20081201（修正版） 92" xfId="139"/>
    <cellStyle name="_IP-PBX(V1R1)中文报价模版-20081201（修正版） 93" xfId="140"/>
    <cellStyle name="_IP-PBX(V1R1)中文报价模版-20081201（修正版） 94" xfId="141"/>
    <cellStyle name="_IP-PBX(V1R1)中文报价模版-20081201（修正版） 95" xfId="142"/>
    <cellStyle name="_IP-PBX(V1R1)中文报价模版-20081201（修正版） 96" xfId="143"/>
    <cellStyle name="_IP-PBX(V1R1)中文报价模版-20081201（修正版） 97" xfId="144"/>
    <cellStyle name="_IP-PBX(V1R1)中文报价模版-20081201（修正版） 98" xfId="145"/>
    <cellStyle name="_IP-PBX(V1R1)中文报价模版-20081201（修正版） 99" xfId="146"/>
    <cellStyle name="_Tivoli投标&amp;联合设计对比" xfId="147"/>
    <cellStyle name="_京良工程量清单" xfId="148"/>
    <cellStyle name="_京石路配置2005.12.20" xfId="149"/>
    <cellStyle name="_六环路干线传输配置清单11-27" xfId="150"/>
    <cellStyle name="_六环路干线传输配置清单12-04" xfId="151"/>
    <cellStyle name="0,0_x000d_&#10;NA_x000d_&#10;" xfId="152"/>
    <cellStyle name="0,0_x005f_x000d_&#10;NA_x005f_x000d_&#10;" xfId="153"/>
    <cellStyle name="20% - Accent1" xfId="154"/>
    <cellStyle name="20% - Accent1 2" xfId="155"/>
    <cellStyle name="20% - Accent2" xfId="156"/>
    <cellStyle name="20% - Accent2 2" xfId="157"/>
    <cellStyle name="20% - Accent3" xfId="158"/>
    <cellStyle name="20% - Accent3 2" xfId="159"/>
    <cellStyle name="20% - Accent4" xfId="160"/>
    <cellStyle name="20% - Accent4 2" xfId="161"/>
    <cellStyle name="20% - Accent5" xfId="162"/>
    <cellStyle name="20% - Accent5 2" xfId="163"/>
    <cellStyle name="20% - Accent6" xfId="164"/>
    <cellStyle name="20% - Accent6 2" xfId="165"/>
    <cellStyle name="20% - 强调文字颜色 1 10" xfId="166"/>
    <cellStyle name="20% - 强调文字颜色 1 10 2" xfId="167"/>
    <cellStyle name="20% - 强调文字颜色 1 11" xfId="168"/>
    <cellStyle name="20% - 强调文字颜色 1 11 2" xfId="169"/>
    <cellStyle name="20% - 强调文字颜色 1 12" xfId="170"/>
    <cellStyle name="20% - 强调文字颜色 1 12 2" xfId="171"/>
    <cellStyle name="20% - 强调文字颜色 1 13" xfId="172"/>
    <cellStyle name="20% - 强调文字颜色 1 13 2" xfId="173"/>
    <cellStyle name="20% - 强调文字颜色 1 14" xfId="174"/>
    <cellStyle name="20% - 强调文字颜色 1 15" xfId="175"/>
    <cellStyle name="20% - 强调文字颜色 1 2" xfId="176"/>
    <cellStyle name="20% - 强调文字颜色 1 2 10" xfId="177"/>
    <cellStyle name="20% - 强调文字颜色 1 2 11" xfId="178"/>
    <cellStyle name="20% - 强调文字颜色 1 2 12" xfId="179"/>
    <cellStyle name="20% - 强调文字颜色 1 2 13" xfId="180"/>
    <cellStyle name="20% - 强调文字颜色 1 2 14" xfId="181"/>
    <cellStyle name="20% - 强调文字颜色 1 2 15" xfId="182"/>
    <cellStyle name="20% - 强调文字颜色 1 2 16" xfId="183"/>
    <cellStyle name="20% - 强调文字颜色 1 2 17" xfId="184"/>
    <cellStyle name="20% - 强调文字颜色 1 2 18" xfId="185"/>
    <cellStyle name="20% - 强调文字颜色 1 2 19" xfId="186"/>
    <cellStyle name="20% - 强调文字颜色 1 2 2" xfId="187"/>
    <cellStyle name="20% - 强调文字颜色 1 2 2 2" xfId="188"/>
    <cellStyle name="20% - 强调文字颜色 1 2 2 3" xfId="189"/>
    <cellStyle name="20% - 强调文字颜色 1 2 2 4" xfId="190"/>
    <cellStyle name="20% - 强调文字颜色 1 2 20" xfId="191"/>
    <cellStyle name="20% - 强调文字颜色 1 2 21" xfId="192"/>
    <cellStyle name="20% - 强调文字颜色 1 2 22" xfId="193"/>
    <cellStyle name="20% - 强调文字颜色 1 2 23" xfId="194"/>
    <cellStyle name="20% - 强调文字颜色 1 2 24" xfId="195"/>
    <cellStyle name="20% - 强调文字颜色 1 2 25" xfId="196"/>
    <cellStyle name="20% - 强调文字颜色 1 2 26" xfId="197"/>
    <cellStyle name="20% - 强调文字颜色 1 2 27" xfId="198"/>
    <cellStyle name="20% - 强调文字颜色 1 2 28" xfId="199"/>
    <cellStyle name="20% - 强调文字颜色 1 2 29" xfId="200"/>
    <cellStyle name="20% - 强调文字颜色 1 2 3" xfId="201"/>
    <cellStyle name="20% - 强调文字颜色 1 2 3 2" xfId="202"/>
    <cellStyle name="20% - 强调文字颜色 1 2 3 3" xfId="203"/>
    <cellStyle name="20% - 强调文字颜色 1 2 3 4" xfId="204"/>
    <cellStyle name="20% - 强调文字颜色 1 2 30" xfId="205"/>
    <cellStyle name="20% - 强调文字颜色 1 2 31" xfId="206"/>
    <cellStyle name="20% - 强调文字颜色 1 2 32" xfId="207"/>
    <cellStyle name="20% - 强调文字颜色 1 2 33" xfId="208"/>
    <cellStyle name="20% - 强调文字颜色 1 2 34" xfId="209"/>
    <cellStyle name="20% - 强调文字颜色 1 2 35" xfId="210"/>
    <cellStyle name="20% - 强调文字颜色 1 2 36" xfId="211"/>
    <cellStyle name="20% - 强调文字颜色 1 2 37" xfId="212"/>
    <cellStyle name="20% - 强调文字颜色 1 2 38" xfId="213"/>
    <cellStyle name="20% - 强调文字颜色 1 2 39" xfId="214"/>
    <cellStyle name="20% - 强调文字颜色 1 2 4" xfId="215"/>
    <cellStyle name="20% - 强调文字颜色 1 2 4 2" xfId="216"/>
    <cellStyle name="20% - 强调文字颜色 1 2 4 3" xfId="217"/>
    <cellStyle name="20% - 强调文字颜色 1 2 40" xfId="218"/>
    <cellStyle name="20% - 强调文字颜色 1 2 41" xfId="219"/>
    <cellStyle name="20% - 强调文字颜色 1 2 42" xfId="220"/>
    <cellStyle name="20% - 强调文字颜色 1 2 43" xfId="221"/>
    <cellStyle name="20% - 强调文字颜色 1 2 44" xfId="222"/>
    <cellStyle name="20% - 强调文字颜色 1 2 45" xfId="223"/>
    <cellStyle name="20% - 强调文字颜色 1 2 46" xfId="224"/>
    <cellStyle name="20% - 强调文字颜色 1 2 47" xfId="225"/>
    <cellStyle name="20% - 强调文字颜色 1 2 48" xfId="226"/>
    <cellStyle name="20% - 强调文字颜色 1 2 49" xfId="227"/>
    <cellStyle name="20% - 强调文字颜色 1 2 5" xfId="228"/>
    <cellStyle name="20% - 强调文字颜色 1 2 5 2" xfId="229"/>
    <cellStyle name="20% - 强调文字颜色 1 2 50" xfId="230"/>
    <cellStyle name="20% - 强调文字颜色 1 2 51" xfId="231"/>
    <cellStyle name="20% - 强调文字颜色 1 2 52" xfId="232"/>
    <cellStyle name="20% - 强调文字颜色 1 2 53" xfId="233"/>
    <cellStyle name="20% - 强调文字颜色 1 2 54" xfId="234"/>
    <cellStyle name="20% - 强调文字颜色 1 2 55" xfId="235"/>
    <cellStyle name="20% - 强调文字颜色 1 2 6" xfId="236"/>
    <cellStyle name="20% - 强调文字颜色 1 2 7" xfId="237"/>
    <cellStyle name="20% - 强调文字颜色 1 2 8" xfId="238"/>
    <cellStyle name="20% - 强调文字颜色 1 2 9" xfId="239"/>
    <cellStyle name="20% - 强调文字颜色 1 3" xfId="240"/>
    <cellStyle name="20% - 强调文字颜色 1 3 2" xfId="241"/>
    <cellStyle name="20% - 强调文字颜色 1 3 3" xfId="242"/>
    <cellStyle name="20% - 强调文字颜色 1 3 4" xfId="243"/>
    <cellStyle name="20% - 强调文字颜色 1 4" xfId="244"/>
    <cellStyle name="20% - 强调文字颜色 1 4 2" xfId="245"/>
    <cellStyle name="20% - 强调文字颜色 1 5" xfId="246"/>
    <cellStyle name="20% - 强调文字颜色 1 5 2" xfId="247"/>
    <cellStyle name="20% - 强调文字颜色 1 6" xfId="248"/>
    <cellStyle name="20% - 强调文字颜色 1 6 2" xfId="249"/>
    <cellStyle name="20% - 强调文字颜色 1 7" xfId="250"/>
    <cellStyle name="20% - 强调文字颜色 1 7 2" xfId="251"/>
    <cellStyle name="20% - 强调文字颜色 1 8" xfId="252"/>
    <cellStyle name="20% - 强调文字颜色 1 8 2" xfId="253"/>
    <cellStyle name="20% - 强调文字颜色 1 9" xfId="254"/>
    <cellStyle name="20% - 强调文字颜色 1 9 2" xfId="255"/>
    <cellStyle name="20% - 强调文字颜色 2 10" xfId="256"/>
    <cellStyle name="20% - 强调文字颜色 2 10 2" xfId="257"/>
    <cellStyle name="20% - 强调文字颜色 2 11" xfId="258"/>
    <cellStyle name="20% - 强调文字颜色 2 11 2" xfId="259"/>
    <cellStyle name="20% - 强调文字颜色 2 12" xfId="260"/>
    <cellStyle name="20% - 强调文字颜色 2 12 2" xfId="261"/>
    <cellStyle name="20% - 强调文字颜色 2 13" xfId="262"/>
    <cellStyle name="20% - 强调文字颜色 2 13 2" xfId="263"/>
    <cellStyle name="20% - 强调文字颜色 2 14" xfId="264"/>
    <cellStyle name="20% - 强调文字颜色 2 15" xfId="265"/>
    <cellStyle name="20% - 强调文字颜色 2 2" xfId="266"/>
    <cellStyle name="20% - 强调文字颜色 2 2 10" xfId="267"/>
    <cellStyle name="20% - 强调文字颜色 2 2 11" xfId="268"/>
    <cellStyle name="20% - 强调文字颜色 2 2 12" xfId="269"/>
    <cellStyle name="20% - 强调文字颜色 2 2 13" xfId="270"/>
    <cellStyle name="20% - 强调文字颜色 2 2 14" xfId="271"/>
    <cellStyle name="20% - 强调文字颜色 2 2 15" xfId="272"/>
    <cellStyle name="20% - 强调文字颜色 2 2 16" xfId="273"/>
    <cellStyle name="20% - 强调文字颜色 2 2 17" xfId="274"/>
    <cellStyle name="20% - 强调文字颜色 2 2 18" xfId="275"/>
    <cellStyle name="20% - 强调文字颜色 2 2 19" xfId="276"/>
    <cellStyle name="20% - 强调文字颜色 2 2 2" xfId="277"/>
    <cellStyle name="20% - 强调文字颜色 2 2 2 2" xfId="278"/>
    <cellStyle name="20% - 强调文字颜色 2 2 2 3" xfId="279"/>
    <cellStyle name="20% - 强调文字颜色 2 2 2 4" xfId="280"/>
    <cellStyle name="20% - 强调文字颜色 2 2 20" xfId="281"/>
    <cellStyle name="20% - 强调文字颜色 2 2 21" xfId="282"/>
    <cellStyle name="20% - 强调文字颜色 2 2 22" xfId="283"/>
    <cellStyle name="20% - 强调文字颜色 2 2 23" xfId="284"/>
    <cellStyle name="20% - 强调文字颜色 2 2 24" xfId="285"/>
    <cellStyle name="20% - 强调文字颜色 2 2 25" xfId="286"/>
    <cellStyle name="20% - 强调文字颜色 2 2 26" xfId="287"/>
    <cellStyle name="20% - 强调文字颜色 2 2 27" xfId="288"/>
    <cellStyle name="20% - 强调文字颜色 2 2 28" xfId="289"/>
    <cellStyle name="20% - 强调文字颜色 2 2 29" xfId="290"/>
    <cellStyle name="20% - 强调文字颜色 2 2 3" xfId="291"/>
    <cellStyle name="20% - 强调文字颜色 2 2 3 2" xfId="292"/>
    <cellStyle name="20% - 强调文字颜色 2 2 3 3" xfId="293"/>
    <cellStyle name="20% - 强调文字颜色 2 2 3 4" xfId="294"/>
    <cellStyle name="20% - 强调文字颜色 2 2 30" xfId="295"/>
    <cellStyle name="20% - 强调文字颜色 2 2 31" xfId="296"/>
    <cellStyle name="20% - 强调文字颜色 2 2 32" xfId="297"/>
    <cellStyle name="20% - 强调文字颜色 2 2 33" xfId="298"/>
    <cellStyle name="20% - 强调文字颜色 2 2 34" xfId="299"/>
    <cellStyle name="20% - 强调文字颜色 2 2 35" xfId="300"/>
    <cellStyle name="20% - 强调文字颜色 2 2 36" xfId="301"/>
    <cellStyle name="20% - 强调文字颜色 2 2 37" xfId="302"/>
    <cellStyle name="20% - 强调文字颜色 2 2 38" xfId="303"/>
    <cellStyle name="20% - 强调文字颜色 2 2 39" xfId="304"/>
    <cellStyle name="20% - 强调文字颜色 2 2 4" xfId="305"/>
    <cellStyle name="20% - 强调文字颜色 2 2 4 2" xfId="306"/>
    <cellStyle name="20% - 强调文字颜色 2 2 4 3" xfId="307"/>
    <cellStyle name="20% - 强调文字颜色 2 2 40" xfId="308"/>
    <cellStyle name="20% - 强调文字颜色 2 2 41" xfId="309"/>
    <cellStyle name="20% - 强调文字颜色 2 2 42" xfId="310"/>
    <cellStyle name="20% - 强调文字颜色 2 2 43" xfId="311"/>
    <cellStyle name="20% - 强调文字颜色 2 2 44" xfId="312"/>
    <cellStyle name="20% - 强调文字颜色 2 2 45" xfId="313"/>
    <cellStyle name="20% - 强调文字颜色 2 2 46" xfId="314"/>
    <cellStyle name="20% - 强调文字颜色 2 2 47" xfId="315"/>
    <cellStyle name="20% - 强调文字颜色 2 2 48" xfId="316"/>
    <cellStyle name="20% - 强调文字颜色 2 2 49" xfId="317"/>
    <cellStyle name="20% - 强调文字颜色 2 2 5" xfId="318"/>
    <cellStyle name="20% - 强调文字颜色 2 2 5 2" xfId="319"/>
    <cellStyle name="20% - 强调文字颜色 2 2 50" xfId="320"/>
    <cellStyle name="20% - 强调文字颜色 2 2 51" xfId="321"/>
    <cellStyle name="20% - 强调文字颜色 2 2 52" xfId="322"/>
    <cellStyle name="20% - 强调文字颜色 2 2 53" xfId="323"/>
    <cellStyle name="20% - 强调文字颜色 2 2 54" xfId="324"/>
    <cellStyle name="20% - 强调文字颜色 2 2 55" xfId="325"/>
    <cellStyle name="20% - 强调文字颜色 2 2 6" xfId="326"/>
    <cellStyle name="20% - 强调文字颜色 2 2 7" xfId="327"/>
    <cellStyle name="20% - 强调文字颜色 2 2 8" xfId="328"/>
    <cellStyle name="20% - 强调文字颜色 2 2 9" xfId="329"/>
    <cellStyle name="20% - 强调文字颜色 2 3" xfId="330"/>
    <cellStyle name="20% - 强调文字颜色 2 3 2" xfId="331"/>
    <cellStyle name="20% - 强调文字颜色 2 3 3" xfId="332"/>
    <cellStyle name="20% - 强调文字颜色 2 3 4" xfId="333"/>
    <cellStyle name="20% - 强调文字颜色 2 4" xfId="334"/>
    <cellStyle name="20% - 强调文字颜色 2 4 2" xfId="335"/>
    <cellStyle name="20% - 强调文字颜色 2 5" xfId="336"/>
    <cellStyle name="20% - 强调文字颜色 2 5 2" xfId="337"/>
    <cellStyle name="20% - 强调文字颜色 2 6" xfId="338"/>
    <cellStyle name="20% - 强调文字颜色 2 6 2" xfId="339"/>
    <cellStyle name="20% - 强调文字颜色 2 7" xfId="340"/>
    <cellStyle name="20% - 强调文字颜色 2 7 2" xfId="341"/>
    <cellStyle name="20% - 强调文字颜色 2 8" xfId="342"/>
    <cellStyle name="20% - 强调文字颜色 2 8 2" xfId="343"/>
    <cellStyle name="20% - 强调文字颜色 2 9" xfId="344"/>
    <cellStyle name="20% - 强调文字颜色 2 9 2" xfId="345"/>
    <cellStyle name="20% - 强调文字颜色 3 10" xfId="346"/>
    <cellStyle name="20% - 强调文字颜色 3 10 2" xfId="347"/>
    <cellStyle name="20% - 强调文字颜色 3 11" xfId="348"/>
    <cellStyle name="20% - 强调文字颜色 3 11 2" xfId="349"/>
    <cellStyle name="20% - 强调文字颜色 3 12" xfId="350"/>
    <cellStyle name="20% - 强调文字颜色 3 12 2" xfId="351"/>
    <cellStyle name="20% - 强调文字颜色 3 13" xfId="352"/>
    <cellStyle name="20% - 强调文字颜色 3 13 2" xfId="353"/>
    <cellStyle name="20% - 强调文字颜色 3 14" xfId="354"/>
    <cellStyle name="20% - 强调文字颜色 3 15" xfId="355"/>
    <cellStyle name="20% - 强调文字颜色 3 2" xfId="356"/>
    <cellStyle name="20% - 强调文字颜色 3 2 10" xfId="357"/>
    <cellStyle name="20% - 强调文字颜色 3 2 11" xfId="358"/>
    <cellStyle name="20% - 强调文字颜色 3 2 12" xfId="359"/>
    <cellStyle name="20% - 强调文字颜色 3 2 13" xfId="360"/>
    <cellStyle name="20% - 强调文字颜色 3 2 14" xfId="361"/>
    <cellStyle name="20% - 强调文字颜色 3 2 15" xfId="362"/>
    <cellStyle name="20% - 强调文字颜色 3 2 16" xfId="363"/>
    <cellStyle name="20% - 强调文字颜色 3 2 17" xfId="364"/>
    <cellStyle name="20% - 强调文字颜色 3 2 18" xfId="365"/>
    <cellStyle name="20% - 强调文字颜色 3 2 19" xfId="366"/>
    <cellStyle name="20% - 强调文字颜色 3 2 2" xfId="367"/>
    <cellStyle name="20% - 强调文字颜色 3 2 2 2" xfId="368"/>
    <cellStyle name="20% - 强调文字颜色 3 2 2 3" xfId="369"/>
    <cellStyle name="20% - 强调文字颜色 3 2 2 4" xfId="370"/>
    <cellStyle name="20% - 强调文字颜色 3 2 20" xfId="371"/>
    <cellStyle name="20% - 强调文字颜色 3 2 21" xfId="372"/>
    <cellStyle name="20% - 强调文字颜色 3 2 22" xfId="373"/>
    <cellStyle name="20% - 强调文字颜色 3 2 23" xfId="374"/>
    <cellStyle name="20% - 强调文字颜色 3 2 24" xfId="375"/>
    <cellStyle name="20% - 强调文字颜色 3 2 25" xfId="376"/>
    <cellStyle name="20% - 强调文字颜色 3 2 26" xfId="377"/>
    <cellStyle name="20% - 强调文字颜色 3 2 27" xfId="378"/>
    <cellStyle name="20% - 强调文字颜色 3 2 28" xfId="379"/>
    <cellStyle name="20% - 强调文字颜色 3 2 29" xfId="380"/>
    <cellStyle name="20% - 强调文字颜色 3 2 3" xfId="381"/>
    <cellStyle name="20% - 强调文字颜色 3 2 3 2" xfId="382"/>
    <cellStyle name="20% - 强调文字颜色 3 2 3 3" xfId="383"/>
    <cellStyle name="20% - 强调文字颜色 3 2 3 4" xfId="384"/>
    <cellStyle name="20% - 强调文字颜色 3 2 30" xfId="385"/>
    <cellStyle name="20% - 强调文字颜色 3 2 31" xfId="386"/>
    <cellStyle name="20% - 强调文字颜色 3 2 32" xfId="387"/>
    <cellStyle name="20% - 强调文字颜色 3 2 33" xfId="388"/>
    <cellStyle name="20% - 强调文字颜色 3 2 34" xfId="389"/>
    <cellStyle name="20% - 强调文字颜色 3 2 35" xfId="390"/>
    <cellStyle name="20% - 强调文字颜色 3 2 36" xfId="391"/>
    <cellStyle name="20% - 强调文字颜色 3 2 37" xfId="392"/>
    <cellStyle name="20% - 强调文字颜色 3 2 38" xfId="393"/>
    <cellStyle name="20% - 强调文字颜色 3 2 39" xfId="394"/>
    <cellStyle name="20% - 强调文字颜色 3 2 4" xfId="395"/>
    <cellStyle name="20% - 强调文字颜色 3 2 4 2" xfId="396"/>
    <cellStyle name="20% - 强调文字颜色 3 2 4 3" xfId="397"/>
    <cellStyle name="20% - 强调文字颜色 3 2 40" xfId="398"/>
    <cellStyle name="20% - 强调文字颜色 3 2 41" xfId="399"/>
    <cellStyle name="20% - 强调文字颜色 3 2 42" xfId="400"/>
    <cellStyle name="20% - 强调文字颜色 3 2 43" xfId="401"/>
    <cellStyle name="20% - 强调文字颜色 3 2 44" xfId="402"/>
    <cellStyle name="20% - 强调文字颜色 3 2 45" xfId="403"/>
    <cellStyle name="20% - 强调文字颜色 3 2 46" xfId="404"/>
    <cellStyle name="20% - 强调文字颜色 3 2 47" xfId="405"/>
    <cellStyle name="20% - 强调文字颜色 3 2 48" xfId="406"/>
    <cellStyle name="20% - 强调文字颜色 3 2 49" xfId="407"/>
    <cellStyle name="20% - 强调文字颜色 3 2 5" xfId="408"/>
    <cellStyle name="20% - 强调文字颜色 3 2 5 2" xfId="409"/>
    <cellStyle name="20% - 强调文字颜色 3 2 50" xfId="410"/>
    <cellStyle name="20% - 强调文字颜色 3 2 51" xfId="411"/>
    <cellStyle name="20% - 强调文字颜色 3 2 52" xfId="412"/>
    <cellStyle name="20% - 强调文字颜色 3 2 53" xfId="413"/>
    <cellStyle name="20% - 强调文字颜色 3 2 54" xfId="414"/>
    <cellStyle name="20% - 强调文字颜色 3 2 55" xfId="415"/>
    <cellStyle name="20% - 强调文字颜色 3 2 6" xfId="416"/>
    <cellStyle name="20% - 强调文字颜色 3 2 7" xfId="417"/>
    <cellStyle name="20% - 强调文字颜色 3 2 8" xfId="418"/>
    <cellStyle name="20% - 强调文字颜色 3 2 9" xfId="419"/>
    <cellStyle name="20% - 强调文字颜色 3 3" xfId="420"/>
    <cellStyle name="20% - 强调文字颜色 3 3 2" xfId="421"/>
    <cellStyle name="20% - 强调文字颜色 3 3 3" xfId="422"/>
    <cellStyle name="20% - 强调文字颜色 3 3 4" xfId="423"/>
    <cellStyle name="20% - 强调文字颜色 3 4" xfId="424"/>
    <cellStyle name="20% - 强调文字颜色 3 4 2" xfId="425"/>
    <cellStyle name="20% - 强调文字颜色 3 5" xfId="426"/>
    <cellStyle name="20% - 强调文字颜色 3 5 2" xfId="427"/>
    <cellStyle name="20% - 强调文字颜色 3 6" xfId="428"/>
    <cellStyle name="20% - 强调文字颜色 3 6 2" xfId="429"/>
    <cellStyle name="20% - 强调文字颜色 3 7" xfId="430"/>
    <cellStyle name="20% - 强调文字颜色 3 7 2" xfId="431"/>
    <cellStyle name="20% - 强调文字颜色 3 8" xfId="432"/>
    <cellStyle name="20% - 强调文字颜色 3 8 2" xfId="433"/>
    <cellStyle name="20% - 强调文字颜色 3 9" xfId="434"/>
    <cellStyle name="20% - 强调文字颜色 3 9 2" xfId="435"/>
    <cellStyle name="20% - 强调文字颜色 4 10" xfId="436"/>
    <cellStyle name="20% - 强调文字颜色 4 10 2" xfId="437"/>
    <cellStyle name="20% - 强调文字颜色 4 11" xfId="438"/>
    <cellStyle name="20% - 强调文字颜色 4 11 2" xfId="439"/>
    <cellStyle name="20% - 强调文字颜色 4 12" xfId="440"/>
    <cellStyle name="20% - 强调文字颜色 4 12 2" xfId="441"/>
    <cellStyle name="20% - 强调文字颜色 4 13" xfId="442"/>
    <cellStyle name="20% - 强调文字颜色 4 13 2" xfId="443"/>
    <cellStyle name="20% - 强调文字颜色 4 14" xfId="444"/>
    <cellStyle name="20% - 强调文字颜色 4 15" xfId="445"/>
    <cellStyle name="20% - 强调文字颜色 4 2" xfId="446"/>
    <cellStyle name="20% - 强调文字颜色 4 2 10" xfId="447"/>
    <cellStyle name="20% - 强调文字颜色 4 2 11" xfId="448"/>
    <cellStyle name="20% - 强调文字颜色 4 2 12" xfId="449"/>
    <cellStyle name="20% - 强调文字颜色 4 2 13" xfId="450"/>
    <cellStyle name="20% - 强调文字颜色 4 2 14" xfId="451"/>
    <cellStyle name="20% - 强调文字颜色 4 2 15" xfId="452"/>
    <cellStyle name="20% - 强调文字颜色 4 2 16" xfId="453"/>
    <cellStyle name="20% - 强调文字颜色 4 2 17" xfId="454"/>
    <cellStyle name="20% - 强调文字颜色 4 2 18" xfId="455"/>
    <cellStyle name="20% - 强调文字颜色 4 2 19" xfId="456"/>
    <cellStyle name="20% - 强调文字颜色 4 2 2" xfId="457"/>
    <cellStyle name="20% - 强调文字颜色 4 2 2 2" xfId="458"/>
    <cellStyle name="20% - 强调文字颜色 4 2 2 3" xfId="459"/>
    <cellStyle name="20% - 强调文字颜色 4 2 2 4" xfId="460"/>
    <cellStyle name="20% - 强调文字颜色 4 2 20" xfId="461"/>
    <cellStyle name="20% - 强调文字颜色 4 2 21" xfId="462"/>
    <cellStyle name="20% - 强调文字颜色 4 2 22" xfId="463"/>
    <cellStyle name="20% - 强调文字颜色 4 2 23" xfId="464"/>
    <cellStyle name="20% - 强调文字颜色 4 2 24" xfId="465"/>
    <cellStyle name="20% - 强调文字颜色 4 2 25" xfId="466"/>
    <cellStyle name="20% - 强调文字颜色 4 2 26" xfId="467"/>
    <cellStyle name="20% - 强调文字颜色 4 2 27" xfId="468"/>
    <cellStyle name="20% - 强调文字颜色 4 2 28" xfId="469"/>
    <cellStyle name="20% - 强调文字颜色 4 2 29" xfId="470"/>
    <cellStyle name="20% - 强调文字颜色 4 2 3" xfId="471"/>
    <cellStyle name="20% - 强调文字颜色 4 2 3 2" xfId="472"/>
    <cellStyle name="20% - 强调文字颜色 4 2 3 3" xfId="473"/>
    <cellStyle name="20% - 强调文字颜色 4 2 3 4" xfId="474"/>
    <cellStyle name="20% - 强调文字颜色 4 2 30" xfId="475"/>
    <cellStyle name="20% - 强调文字颜色 4 2 31" xfId="476"/>
    <cellStyle name="20% - 强调文字颜色 4 2 32" xfId="477"/>
    <cellStyle name="20% - 强调文字颜色 4 2 33" xfId="478"/>
    <cellStyle name="20% - 强调文字颜色 4 2 34" xfId="479"/>
    <cellStyle name="20% - 强调文字颜色 4 2 35" xfId="480"/>
    <cellStyle name="20% - 强调文字颜色 4 2 36" xfId="481"/>
    <cellStyle name="20% - 强调文字颜色 4 2 37" xfId="482"/>
    <cellStyle name="20% - 强调文字颜色 4 2 38" xfId="483"/>
    <cellStyle name="20% - 强调文字颜色 4 2 39" xfId="484"/>
    <cellStyle name="20% - 强调文字颜色 4 2 4" xfId="485"/>
    <cellStyle name="20% - 强调文字颜色 4 2 4 2" xfId="486"/>
    <cellStyle name="20% - 强调文字颜色 4 2 4 3" xfId="487"/>
    <cellStyle name="20% - 强调文字颜色 4 2 40" xfId="488"/>
    <cellStyle name="20% - 强调文字颜色 4 2 41" xfId="489"/>
    <cellStyle name="20% - 强调文字颜色 4 2 42" xfId="490"/>
    <cellStyle name="20% - 强调文字颜色 4 2 43" xfId="491"/>
    <cellStyle name="20% - 强调文字颜色 4 2 44" xfId="492"/>
    <cellStyle name="20% - 强调文字颜色 4 2 45" xfId="493"/>
    <cellStyle name="20% - 强调文字颜色 4 2 46" xfId="494"/>
    <cellStyle name="20% - 强调文字颜色 4 2 47" xfId="495"/>
    <cellStyle name="20% - 强调文字颜色 4 2 48" xfId="496"/>
    <cellStyle name="20% - 强调文字颜色 4 2 49" xfId="497"/>
    <cellStyle name="20% - 强调文字颜色 4 2 5" xfId="498"/>
    <cellStyle name="20% - 强调文字颜色 4 2 5 2" xfId="499"/>
    <cellStyle name="20% - 强调文字颜色 4 2 50" xfId="500"/>
    <cellStyle name="20% - 强调文字颜色 4 2 51" xfId="501"/>
    <cellStyle name="20% - 强调文字颜色 4 2 52" xfId="502"/>
    <cellStyle name="20% - 强调文字颜色 4 2 53" xfId="503"/>
    <cellStyle name="20% - 强调文字颜色 4 2 54" xfId="504"/>
    <cellStyle name="20% - 强调文字颜色 4 2 55" xfId="505"/>
    <cellStyle name="20% - 强调文字颜色 4 2 6" xfId="506"/>
    <cellStyle name="20% - 强调文字颜色 4 2 7" xfId="507"/>
    <cellStyle name="20% - 强调文字颜色 4 2 8" xfId="508"/>
    <cellStyle name="20% - 强调文字颜色 4 2 9" xfId="509"/>
    <cellStyle name="20% - 强调文字颜色 4 3" xfId="510"/>
    <cellStyle name="20% - 强调文字颜色 4 3 2" xfId="511"/>
    <cellStyle name="20% - 强调文字颜色 4 3 3" xfId="512"/>
    <cellStyle name="20% - 强调文字颜色 4 3 4" xfId="513"/>
    <cellStyle name="20% - 强调文字颜色 4 4" xfId="514"/>
    <cellStyle name="20% - 强调文字颜色 4 4 2" xfId="515"/>
    <cellStyle name="20% - 强调文字颜色 4 5" xfId="516"/>
    <cellStyle name="20% - 强调文字颜色 4 5 2" xfId="517"/>
    <cellStyle name="20% - 强调文字颜色 4 6" xfId="518"/>
    <cellStyle name="20% - 强调文字颜色 4 6 2" xfId="519"/>
    <cellStyle name="20% - 强调文字颜色 4 7" xfId="520"/>
    <cellStyle name="20% - 强调文字颜色 4 7 2" xfId="521"/>
    <cellStyle name="20% - 强调文字颜色 4 8" xfId="522"/>
    <cellStyle name="20% - 强调文字颜色 4 8 2" xfId="523"/>
    <cellStyle name="20% - 强调文字颜色 4 9" xfId="524"/>
    <cellStyle name="20% - 强调文字颜色 4 9 2" xfId="525"/>
    <cellStyle name="20% - 强调文字颜色 5 10" xfId="526"/>
    <cellStyle name="20% - 强调文字颜色 5 10 2" xfId="527"/>
    <cellStyle name="20% - 强调文字颜色 5 11" xfId="528"/>
    <cellStyle name="20% - 强调文字颜色 5 11 2" xfId="529"/>
    <cellStyle name="20% - 强调文字颜色 5 12" xfId="530"/>
    <cellStyle name="20% - 强调文字颜色 5 12 2" xfId="531"/>
    <cellStyle name="20% - 强调文字颜色 5 13" xfId="532"/>
    <cellStyle name="20% - 强调文字颜色 5 13 2" xfId="533"/>
    <cellStyle name="20% - 强调文字颜色 5 14" xfId="534"/>
    <cellStyle name="20% - 强调文字颜色 5 15" xfId="535"/>
    <cellStyle name="20% - 强调文字颜色 5 2" xfId="536"/>
    <cellStyle name="20% - 强调文字颜色 5 2 10" xfId="537"/>
    <cellStyle name="20% - 强调文字颜色 5 2 11" xfId="538"/>
    <cellStyle name="20% - 强调文字颜色 5 2 12" xfId="539"/>
    <cellStyle name="20% - 强调文字颜色 5 2 13" xfId="540"/>
    <cellStyle name="20% - 强调文字颜色 5 2 14" xfId="541"/>
    <cellStyle name="20% - 强调文字颜色 5 2 15" xfId="542"/>
    <cellStyle name="20% - 强调文字颜色 5 2 16" xfId="543"/>
    <cellStyle name="20% - 强调文字颜色 5 2 17" xfId="544"/>
    <cellStyle name="20% - 强调文字颜色 5 2 18" xfId="545"/>
    <cellStyle name="20% - 强调文字颜色 5 2 19" xfId="546"/>
    <cellStyle name="20% - 强调文字颜色 5 2 2" xfId="547"/>
    <cellStyle name="20% - 强调文字颜色 5 2 2 2" xfId="548"/>
    <cellStyle name="20% - 强调文字颜色 5 2 2 3" xfId="549"/>
    <cellStyle name="20% - 强调文字颜色 5 2 2 4" xfId="550"/>
    <cellStyle name="20% - 强调文字颜色 5 2 20" xfId="551"/>
    <cellStyle name="20% - 强调文字颜色 5 2 21" xfId="552"/>
    <cellStyle name="20% - 强调文字颜色 5 2 22" xfId="553"/>
    <cellStyle name="20% - 强调文字颜色 5 2 23" xfId="554"/>
    <cellStyle name="20% - 强调文字颜色 5 2 24" xfId="555"/>
    <cellStyle name="20% - 强调文字颜色 5 2 25" xfId="556"/>
    <cellStyle name="20% - 强调文字颜色 5 2 26" xfId="557"/>
    <cellStyle name="20% - 强调文字颜色 5 2 27" xfId="558"/>
    <cellStyle name="20% - 强调文字颜色 5 2 28" xfId="559"/>
    <cellStyle name="20% - 强调文字颜色 5 2 29" xfId="560"/>
    <cellStyle name="20% - 强调文字颜色 5 2 3" xfId="561"/>
    <cellStyle name="20% - 强调文字颜色 5 2 3 2" xfId="562"/>
    <cellStyle name="20% - 强调文字颜色 5 2 3 3" xfId="563"/>
    <cellStyle name="20% - 强调文字颜色 5 2 3 4" xfId="564"/>
    <cellStyle name="20% - 强调文字颜色 5 2 30" xfId="565"/>
    <cellStyle name="20% - 强调文字颜色 5 2 31" xfId="566"/>
    <cellStyle name="20% - 强调文字颜色 5 2 32" xfId="567"/>
    <cellStyle name="20% - 强调文字颜色 5 2 33" xfId="568"/>
    <cellStyle name="20% - 强调文字颜色 5 2 34" xfId="569"/>
    <cellStyle name="20% - 强调文字颜色 5 2 35" xfId="570"/>
    <cellStyle name="20% - 强调文字颜色 5 2 36" xfId="571"/>
    <cellStyle name="20% - 强调文字颜色 5 2 37" xfId="572"/>
    <cellStyle name="20% - 强调文字颜色 5 2 38" xfId="573"/>
    <cellStyle name="20% - 强调文字颜色 5 2 39" xfId="574"/>
    <cellStyle name="20% - 强调文字颜色 5 2 4" xfId="575"/>
    <cellStyle name="20% - 强调文字颜色 5 2 4 2" xfId="576"/>
    <cellStyle name="20% - 强调文字颜色 5 2 4 3" xfId="577"/>
    <cellStyle name="20% - 强调文字颜色 5 2 40" xfId="578"/>
    <cellStyle name="20% - 强调文字颜色 5 2 41" xfId="579"/>
    <cellStyle name="20% - 强调文字颜色 5 2 42" xfId="580"/>
    <cellStyle name="20% - 强调文字颜色 5 2 43" xfId="581"/>
    <cellStyle name="20% - 强调文字颜色 5 2 44" xfId="582"/>
    <cellStyle name="20% - 强调文字颜色 5 2 45" xfId="583"/>
    <cellStyle name="20% - 强调文字颜色 5 2 46" xfId="584"/>
    <cellStyle name="20% - 强调文字颜色 5 2 47" xfId="585"/>
    <cellStyle name="20% - 强调文字颜色 5 2 48" xfId="586"/>
    <cellStyle name="20% - 强调文字颜色 5 2 49" xfId="587"/>
    <cellStyle name="20% - 强调文字颜色 5 2 5" xfId="588"/>
    <cellStyle name="20% - 强调文字颜色 5 2 5 2" xfId="589"/>
    <cellStyle name="20% - 强调文字颜色 5 2 50" xfId="590"/>
    <cellStyle name="20% - 强调文字颜色 5 2 51" xfId="591"/>
    <cellStyle name="20% - 强调文字颜色 5 2 52" xfId="592"/>
    <cellStyle name="20% - 强调文字颜色 5 2 53" xfId="593"/>
    <cellStyle name="20% - 强调文字颜色 5 2 54" xfId="594"/>
    <cellStyle name="20% - 强调文字颜色 5 2 55" xfId="595"/>
    <cellStyle name="20% - 强调文字颜色 5 2 6" xfId="596"/>
    <cellStyle name="20% - 强调文字颜色 5 2 7" xfId="597"/>
    <cellStyle name="20% - 强调文字颜色 5 2 8" xfId="598"/>
    <cellStyle name="20% - 强调文字颜色 5 2 9" xfId="599"/>
    <cellStyle name="20% - 强调文字颜色 5 3" xfId="600"/>
    <cellStyle name="20% - 强调文字颜色 5 3 2" xfId="601"/>
    <cellStyle name="20% - 强调文字颜色 5 3 3" xfId="602"/>
    <cellStyle name="20% - 强调文字颜色 5 3 4" xfId="603"/>
    <cellStyle name="20% - 强调文字颜色 5 4" xfId="604"/>
    <cellStyle name="20% - 强调文字颜色 5 4 2" xfId="605"/>
    <cellStyle name="20% - 强调文字颜色 5 5" xfId="606"/>
    <cellStyle name="20% - 强调文字颜色 5 5 2" xfId="607"/>
    <cellStyle name="20% - 强调文字颜色 5 6" xfId="608"/>
    <cellStyle name="20% - 强调文字颜色 5 6 2" xfId="609"/>
    <cellStyle name="20% - 强调文字颜色 5 7" xfId="610"/>
    <cellStyle name="20% - 强调文字颜色 5 7 2" xfId="611"/>
    <cellStyle name="20% - 强调文字颜色 5 8" xfId="612"/>
    <cellStyle name="20% - 强调文字颜色 5 8 2" xfId="613"/>
    <cellStyle name="20% - 强调文字颜色 5 9" xfId="614"/>
    <cellStyle name="20% - 强调文字颜色 5 9 2" xfId="615"/>
    <cellStyle name="20% - 强调文字颜色 6 10" xfId="616"/>
    <cellStyle name="20% - 强调文字颜色 6 10 2" xfId="617"/>
    <cellStyle name="20% - 强调文字颜色 6 11" xfId="618"/>
    <cellStyle name="20% - 强调文字颜色 6 11 2" xfId="619"/>
    <cellStyle name="20% - 强调文字颜色 6 12" xfId="620"/>
    <cellStyle name="20% - 强调文字颜色 6 12 2" xfId="621"/>
    <cellStyle name="20% - 强调文字颜色 6 13" xfId="622"/>
    <cellStyle name="20% - 强调文字颜色 6 13 2" xfId="623"/>
    <cellStyle name="20% - 强调文字颜色 6 14" xfId="624"/>
    <cellStyle name="20% - 强调文字颜色 6 15" xfId="625"/>
    <cellStyle name="20% - 强调文字颜色 6 2" xfId="626"/>
    <cellStyle name="20% - 强调文字颜色 6 2 10" xfId="627"/>
    <cellStyle name="20% - 强调文字颜色 6 2 11" xfId="628"/>
    <cellStyle name="20% - 强调文字颜色 6 2 12" xfId="629"/>
    <cellStyle name="20% - 强调文字颜色 6 2 13" xfId="630"/>
    <cellStyle name="20% - 强调文字颜色 6 2 14" xfId="631"/>
    <cellStyle name="20% - 强调文字颜色 6 2 15" xfId="632"/>
    <cellStyle name="20% - 强调文字颜色 6 2 16" xfId="633"/>
    <cellStyle name="20% - 强调文字颜色 6 2 17" xfId="634"/>
    <cellStyle name="20% - 强调文字颜色 6 2 18" xfId="635"/>
    <cellStyle name="20% - 强调文字颜色 6 2 19" xfId="636"/>
    <cellStyle name="20% - 强调文字颜色 6 2 2" xfId="637"/>
    <cellStyle name="20% - 强调文字颜色 6 2 2 2" xfId="638"/>
    <cellStyle name="20% - 强调文字颜色 6 2 2 3" xfId="639"/>
    <cellStyle name="20% - 强调文字颜色 6 2 2 4" xfId="640"/>
    <cellStyle name="20% - 强调文字颜色 6 2 20" xfId="641"/>
    <cellStyle name="20% - 强调文字颜色 6 2 21" xfId="642"/>
    <cellStyle name="20% - 强调文字颜色 6 2 22" xfId="643"/>
    <cellStyle name="20% - 强调文字颜色 6 2 23" xfId="644"/>
    <cellStyle name="20% - 强调文字颜色 6 2 24" xfId="645"/>
    <cellStyle name="20% - 强调文字颜色 6 2 25" xfId="646"/>
    <cellStyle name="20% - 强调文字颜色 6 2 26" xfId="647"/>
    <cellStyle name="20% - 强调文字颜色 6 2 27" xfId="648"/>
    <cellStyle name="20% - 强调文字颜色 6 2 28" xfId="649"/>
    <cellStyle name="20% - 强调文字颜色 6 2 29" xfId="650"/>
    <cellStyle name="20% - 强调文字颜色 6 2 3" xfId="651"/>
    <cellStyle name="20% - 强调文字颜色 6 2 3 2" xfId="652"/>
    <cellStyle name="20% - 强调文字颜色 6 2 3 3" xfId="653"/>
    <cellStyle name="20% - 强调文字颜色 6 2 3 4" xfId="654"/>
    <cellStyle name="20% - 强调文字颜色 6 2 30" xfId="655"/>
    <cellStyle name="20% - 强调文字颜色 6 2 31" xfId="656"/>
    <cellStyle name="20% - 强调文字颜色 6 2 32" xfId="657"/>
    <cellStyle name="20% - 强调文字颜色 6 2 33" xfId="658"/>
    <cellStyle name="20% - 强调文字颜色 6 2 34" xfId="659"/>
    <cellStyle name="20% - 强调文字颜色 6 2 35" xfId="660"/>
    <cellStyle name="20% - 强调文字颜色 6 2 36" xfId="661"/>
    <cellStyle name="20% - 强调文字颜色 6 2 37" xfId="662"/>
    <cellStyle name="20% - 强调文字颜色 6 2 38" xfId="663"/>
    <cellStyle name="20% - 强调文字颜色 6 2 39" xfId="664"/>
    <cellStyle name="20% - 强调文字颜色 6 2 4" xfId="665"/>
    <cellStyle name="20% - 强调文字颜色 6 2 4 2" xfId="666"/>
    <cellStyle name="20% - 强调文字颜色 6 2 4 3" xfId="667"/>
    <cellStyle name="20% - 强调文字颜色 6 2 40" xfId="668"/>
    <cellStyle name="20% - 强调文字颜色 6 2 41" xfId="669"/>
    <cellStyle name="20% - 强调文字颜色 6 2 42" xfId="670"/>
    <cellStyle name="20% - 强调文字颜色 6 2 43" xfId="671"/>
    <cellStyle name="20% - 强调文字颜色 6 2 44" xfId="672"/>
    <cellStyle name="20% - 强调文字颜色 6 2 45" xfId="673"/>
    <cellStyle name="20% - 强调文字颜色 6 2 46" xfId="674"/>
    <cellStyle name="20% - 强调文字颜色 6 2 47" xfId="675"/>
    <cellStyle name="20% - 强调文字颜色 6 2 48" xfId="676"/>
    <cellStyle name="20% - 强调文字颜色 6 2 49" xfId="677"/>
    <cellStyle name="20% - 强调文字颜色 6 2 5" xfId="678"/>
    <cellStyle name="20% - 强调文字颜色 6 2 5 2" xfId="679"/>
    <cellStyle name="20% - 强调文字颜色 6 2 50" xfId="680"/>
    <cellStyle name="20% - 强调文字颜色 6 2 51" xfId="681"/>
    <cellStyle name="20% - 强调文字颜色 6 2 52" xfId="682"/>
    <cellStyle name="20% - 强调文字颜色 6 2 53" xfId="683"/>
    <cellStyle name="20% - 强调文字颜色 6 2 54" xfId="684"/>
    <cellStyle name="20% - 强调文字颜色 6 2 55" xfId="685"/>
    <cellStyle name="20% - 强调文字颜色 6 2 6" xfId="686"/>
    <cellStyle name="20% - 强调文字颜色 6 2 7" xfId="687"/>
    <cellStyle name="20% - 强调文字颜色 6 2 8" xfId="688"/>
    <cellStyle name="20% - 强调文字颜色 6 2 9" xfId="689"/>
    <cellStyle name="20% - 强调文字颜色 6 3" xfId="690"/>
    <cellStyle name="20% - 强调文字颜色 6 3 2" xfId="691"/>
    <cellStyle name="20% - 强调文字颜色 6 3 3" xfId="692"/>
    <cellStyle name="20% - 强调文字颜色 6 3 4" xfId="693"/>
    <cellStyle name="20% - 强调文字颜色 6 4" xfId="694"/>
    <cellStyle name="20% - 强调文字颜色 6 4 2" xfId="695"/>
    <cellStyle name="20% - 强调文字颜色 6 5" xfId="696"/>
    <cellStyle name="20% - 强调文字颜色 6 5 2" xfId="697"/>
    <cellStyle name="20% - 强调文字颜色 6 6" xfId="698"/>
    <cellStyle name="20% - 强调文字颜色 6 6 2" xfId="699"/>
    <cellStyle name="20% - 强调文字颜色 6 7" xfId="700"/>
    <cellStyle name="20% - 强调文字颜色 6 7 2" xfId="701"/>
    <cellStyle name="20% - 强调文字颜色 6 8" xfId="702"/>
    <cellStyle name="20% - 强调文字颜色 6 8 2" xfId="703"/>
    <cellStyle name="20% - 强调文字颜色 6 9" xfId="704"/>
    <cellStyle name="20% - 强调文字颜色 6 9 2" xfId="705"/>
    <cellStyle name="20% - 着色 1" xfId="706"/>
    <cellStyle name="20% - 着色 1 10" xfId="707"/>
    <cellStyle name="20% - 着色 1 11" xfId="708"/>
    <cellStyle name="20% - 着色 1 12" xfId="709"/>
    <cellStyle name="20% - 着色 1 13" xfId="710"/>
    <cellStyle name="20% - 着色 1 14" xfId="711"/>
    <cellStyle name="20% - 着色 1 15" xfId="712"/>
    <cellStyle name="20% - 着色 1 16" xfId="713"/>
    <cellStyle name="20% - 着色 1 17" xfId="714"/>
    <cellStyle name="20% - 着色 1 18" xfId="715"/>
    <cellStyle name="20% - 着色 1 19" xfId="716"/>
    <cellStyle name="20% - 着色 1 2" xfId="717"/>
    <cellStyle name="20% - 着色 1 2 2" xfId="718"/>
    <cellStyle name="20% - 着色 1 2 3" xfId="719"/>
    <cellStyle name="20% - 着色 1 20" xfId="720"/>
    <cellStyle name="20% - 着色 1 21" xfId="721"/>
    <cellStyle name="20% - 着色 1 22" xfId="722"/>
    <cellStyle name="20% - 着色 1 23" xfId="723"/>
    <cellStyle name="20% - 着色 1 24" xfId="724"/>
    <cellStyle name="20% - 着色 1 25" xfId="725"/>
    <cellStyle name="20% - 着色 1 26" xfId="726"/>
    <cellStyle name="20% - 着色 1 27" xfId="727"/>
    <cellStyle name="20% - 着色 1 28" xfId="728"/>
    <cellStyle name="20% - 着色 1 29" xfId="729"/>
    <cellStyle name="20% - 着色 1 3" xfId="730"/>
    <cellStyle name="20% - 着色 1 3 2" xfId="731"/>
    <cellStyle name="20% - 着色 1 30" xfId="732"/>
    <cellStyle name="20% - 着色 1 31" xfId="733"/>
    <cellStyle name="20% - 着色 1 32" xfId="734"/>
    <cellStyle name="20% - 着色 1 33" xfId="735"/>
    <cellStyle name="20% - 着色 1 34" xfId="736"/>
    <cellStyle name="20% - 着色 1 35" xfId="737"/>
    <cellStyle name="20% - 着色 1 36" xfId="738"/>
    <cellStyle name="20% - 着色 1 37" xfId="739"/>
    <cellStyle name="20% - 着色 1 38" xfId="740"/>
    <cellStyle name="20% - 着色 1 39" xfId="741"/>
    <cellStyle name="20% - 着色 1 4" xfId="742"/>
    <cellStyle name="20% - 着色 1 40" xfId="743"/>
    <cellStyle name="20% - 着色 1 41" xfId="744"/>
    <cellStyle name="20% - 着色 1 42" xfId="745"/>
    <cellStyle name="20% - 着色 1 43" xfId="746"/>
    <cellStyle name="20% - 着色 1 44" xfId="747"/>
    <cellStyle name="20% - 着色 1 45" xfId="748"/>
    <cellStyle name="20% - 着色 1 46" xfId="749"/>
    <cellStyle name="20% - 着色 1 47" xfId="750"/>
    <cellStyle name="20% - 着色 1 48" xfId="751"/>
    <cellStyle name="20% - 着色 1 49" xfId="752"/>
    <cellStyle name="20% - 着色 1 5" xfId="753"/>
    <cellStyle name="20% - 着色 1 50" xfId="754"/>
    <cellStyle name="20% - 着色 1 6" xfId="755"/>
    <cellStyle name="20% - 着色 1 7" xfId="756"/>
    <cellStyle name="20% - 着色 1 8" xfId="757"/>
    <cellStyle name="20% - 着色 1 9" xfId="758"/>
    <cellStyle name="20% - 着色 2" xfId="759"/>
    <cellStyle name="20% - 着色 2 10" xfId="760"/>
    <cellStyle name="20% - 着色 2 11" xfId="761"/>
    <cellStyle name="20% - 着色 2 12" xfId="762"/>
    <cellStyle name="20% - 着色 2 13" xfId="763"/>
    <cellStyle name="20% - 着色 2 14" xfId="764"/>
    <cellStyle name="20% - 着色 2 15" xfId="765"/>
    <cellStyle name="20% - 着色 2 16" xfId="766"/>
    <cellStyle name="20% - 着色 2 17" xfId="767"/>
    <cellStyle name="20% - 着色 2 18" xfId="768"/>
    <cellStyle name="20% - 着色 2 19" xfId="769"/>
    <cellStyle name="20% - 着色 2 2" xfId="770"/>
    <cellStyle name="20% - 着色 2 2 2" xfId="771"/>
    <cellStyle name="20% - 着色 2 2 3" xfId="772"/>
    <cellStyle name="20% - 着色 2 20" xfId="773"/>
    <cellStyle name="20% - 着色 2 21" xfId="774"/>
    <cellStyle name="20% - 着色 2 22" xfId="775"/>
    <cellStyle name="20% - 着色 2 23" xfId="776"/>
    <cellStyle name="20% - 着色 2 24" xfId="777"/>
    <cellStyle name="20% - 着色 2 25" xfId="778"/>
    <cellStyle name="20% - 着色 2 26" xfId="779"/>
    <cellStyle name="20% - 着色 2 27" xfId="780"/>
    <cellStyle name="20% - 着色 2 28" xfId="781"/>
    <cellStyle name="20% - 着色 2 29" xfId="782"/>
    <cellStyle name="20% - 着色 2 3" xfId="783"/>
    <cellStyle name="20% - 着色 2 3 2" xfId="784"/>
    <cellStyle name="20% - 着色 2 30" xfId="785"/>
    <cellStyle name="20% - 着色 2 31" xfId="786"/>
    <cellStyle name="20% - 着色 2 32" xfId="787"/>
    <cellStyle name="20% - 着色 2 33" xfId="788"/>
    <cellStyle name="20% - 着色 2 34" xfId="789"/>
    <cellStyle name="20% - 着色 2 35" xfId="790"/>
    <cellStyle name="20% - 着色 2 36" xfId="791"/>
    <cellStyle name="20% - 着色 2 37" xfId="792"/>
    <cellStyle name="20% - 着色 2 38" xfId="793"/>
    <cellStyle name="20% - 着色 2 39" xfId="794"/>
    <cellStyle name="20% - 着色 2 4" xfId="795"/>
    <cellStyle name="20% - 着色 2 40" xfId="796"/>
    <cellStyle name="20% - 着色 2 41" xfId="797"/>
    <cellStyle name="20% - 着色 2 42" xfId="798"/>
    <cellStyle name="20% - 着色 2 43" xfId="799"/>
    <cellStyle name="20% - 着色 2 44" xfId="800"/>
    <cellStyle name="20% - 着色 2 45" xfId="801"/>
    <cellStyle name="20% - 着色 2 46" xfId="802"/>
    <cellStyle name="20% - 着色 2 47" xfId="803"/>
    <cellStyle name="20% - 着色 2 48" xfId="804"/>
    <cellStyle name="20% - 着色 2 49" xfId="805"/>
    <cellStyle name="20% - 着色 2 5" xfId="806"/>
    <cellStyle name="20% - 着色 2 50" xfId="807"/>
    <cellStyle name="20% - 着色 2 6" xfId="808"/>
    <cellStyle name="20% - 着色 2 7" xfId="809"/>
    <cellStyle name="20% - 着色 2 8" xfId="810"/>
    <cellStyle name="20% - 着色 2 9" xfId="811"/>
    <cellStyle name="20% - 着色 3" xfId="812"/>
    <cellStyle name="20% - 着色 3 10" xfId="813"/>
    <cellStyle name="20% - 着色 3 11" xfId="814"/>
    <cellStyle name="20% - 着色 3 12" xfId="815"/>
    <cellStyle name="20% - 着色 3 13" xfId="816"/>
    <cellStyle name="20% - 着色 3 14" xfId="817"/>
    <cellStyle name="20% - 着色 3 15" xfId="818"/>
    <cellStyle name="20% - 着色 3 16" xfId="819"/>
    <cellStyle name="20% - 着色 3 17" xfId="820"/>
    <cellStyle name="20% - 着色 3 18" xfId="821"/>
    <cellStyle name="20% - 着色 3 19" xfId="822"/>
    <cellStyle name="20% - 着色 3 2" xfId="823"/>
    <cellStyle name="20% - 着色 3 2 2" xfId="824"/>
    <cellStyle name="20% - 着色 3 2 3" xfId="825"/>
    <cellStyle name="20% - 着色 3 20" xfId="826"/>
    <cellStyle name="20% - 着色 3 21" xfId="827"/>
    <cellStyle name="20% - 着色 3 22" xfId="828"/>
    <cellStyle name="20% - 着色 3 23" xfId="829"/>
    <cellStyle name="20% - 着色 3 24" xfId="830"/>
    <cellStyle name="20% - 着色 3 25" xfId="831"/>
    <cellStyle name="20% - 着色 3 26" xfId="832"/>
    <cellStyle name="20% - 着色 3 27" xfId="833"/>
    <cellStyle name="20% - 着色 3 28" xfId="834"/>
    <cellStyle name="20% - 着色 3 29" xfId="835"/>
    <cellStyle name="20% - 着色 3 3" xfId="836"/>
    <cellStyle name="20% - 着色 3 3 2" xfId="837"/>
    <cellStyle name="20% - 着色 3 30" xfId="838"/>
    <cellStyle name="20% - 着色 3 31" xfId="839"/>
    <cellStyle name="20% - 着色 3 32" xfId="840"/>
    <cellStyle name="20% - 着色 3 33" xfId="841"/>
    <cellStyle name="20% - 着色 3 34" xfId="842"/>
    <cellStyle name="20% - 着色 3 35" xfId="843"/>
    <cellStyle name="20% - 着色 3 36" xfId="844"/>
    <cellStyle name="20% - 着色 3 37" xfId="845"/>
    <cellStyle name="20% - 着色 3 38" xfId="846"/>
    <cellStyle name="20% - 着色 3 39" xfId="847"/>
    <cellStyle name="20% - 着色 3 4" xfId="848"/>
    <cellStyle name="20% - 着色 3 40" xfId="849"/>
    <cellStyle name="20% - 着色 3 41" xfId="850"/>
    <cellStyle name="20% - 着色 3 42" xfId="851"/>
    <cellStyle name="20% - 着色 3 43" xfId="852"/>
    <cellStyle name="20% - 着色 3 44" xfId="853"/>
    <cellStyle name="20% - 着色 3 45" xfId="854"/>
    <cellStyle name="20% - 着色 3 46" xfId="855"/>
    <cellStyle name="20% - 着色 3 47" xfId="856"/>
    <cellStyle name="20% - 着色 3 48" xfId="857"/>
    <cellStyle name="20% - 着色 3 49" xfId="858"/>
    <cellStyle name="20% - 着色 3 5" xfId="859"/>
    <cellStyle name="20% - 着色 3 50" xfId="860"/>
    <cellStyle name="20% - 着色 3 6" xfId="861"/>
    <cellStyle name="20% - 着色 3 7" xfId="862"/>
    <cellStyle name="20% - 着色 3 8" xfId="863"/>
    <cellStyle name="20% - 着色 3 9" xfId="864"/>
    <cellStyle name="20% - 着色 4" xfId="865"/>
    <cellStyle name="20% - 着色 4 10" xfId="866"/>
    <cellStyle name="20% - 着色 4 11" xfId="867"/>
    <cellStyle name="20% - 着色 4 12" xfId="868"/>
    <cellStyle name="20% - 着色 4 13" xfId="869"/>
    <cellStyle name="20% - 着色 4 14" xfId="870"/>
    <cellStyle name="20% - 着色 4 15" xfId="871"/>
    <cellStyle name="20% - 着色 4 16" xfId="872"/>
    <cellStyle name="20% - 着色 4 17" xfId="873"/>
    <cellStyle name="20% - 着色 4 18" xfId="874"/>
    <cellStyle name="20% - 着色 4 19" xfId="875"/>
    <cellStyle name="20% - 着色 4 2" xfId="876"/>
    <cellStyle name="20% - 着色 4 2 2" xfId="877"/>
    <cellStyle name="20% - 着色 4 2 3" xfId="878"/>
    <cellStyle name="20% - 着色 4 20" xfId="879"/>
    <cellStyle name="20% - 着色 4 21" xfId="880"/>
    <cellStyle name="20% - 着色 4 22" xfId="881"/>
    <cellStyle name="20% - 着色 4 23" xfId="882"/>
    <cellStyle name="20% - 着色 4 24" xfId="883"/>
    <cellStyle name="20% - 着色 4 25" xfId="884"/>
    <cellStyle name="20% - 着色 4 26" xfId="885"/>
    <cellStyle name="20% - 着色 4 27" xfId="886"/>
    <cellStyle name="20% - 着色 4 28" xfId="887"/>
    <cellStyle name="20% - 着色 4 29" xfId="888"/>
    <cellStyle name="20% - 着色 4 3" xfId="889"/>
    <cellStyle name="20% - 着色 4 3 2" xfId="890"/>
    <cellStyle name="20% - 着色 4 30" xfId="891"/>
    <cellStyle name="20% - 着色 4 31" xfId="892"/>
    <cellStyle name="20% - 着色 4 32" xfId="893"/>
    <cellStyle name="20% - 着色 4 33" xfId="894"/>
    <cellStyle name="20% - 着色 4 34" xfId="895"/>
    <cellStyle name="20% - 着色 4 35" xfId="896"/>
    <cellStyle name="20% - 着色 4 36" xfId="897"/>
    <cellStyle name="20% - 着色 4 37" xfId="898"/>
    <cellStyle name="20% - 着色 4 38" xfId="899"/>
    <cellStyle name="20% - 着色 4 39" xfId="900"/>
    <cellStyle name="20% - 着色 4 4" xfId="901"/>
    <cellStyle name="20% - 着色 4 40" xfId="902"/>
    <cellStyle name="20% - 着色 4 41" xfId="903"/>
    <cellStyle name="20% - 着色 4 42" xfId="904"/>
    <cellStyle name="20% - 着色 4 43" xfId="905"/>
    <cellStyle name="20% - 着色 4 44" xfId="906"/>
    <cellStyle name="20% - 着色 4 45" xfId="907"/>
    <cellStyle name="20% - 着色 4 46" xfId="908"/>
    <cellStyle name="20% - 着色 4 47" xfId="909"/>
    <cellStyle name="20% - 着色 4 48" xfId="910"/>
    <cellStyle name="20% - 着色 4 49" xfId="911"/>
    <cellStyle name="20% - 着色 4 5" xfId="912"/>
    <cellStyle name="20% - 着色 4 50" xfId="913"/>
    <cellStyle name="20% - 着色 4 6" xfId="914"/>
    <cellStyle name="20% - 着色 4 7" xfId="915"/>
    <cellStyle name="20% - 着色 4 8" xfId="916"/>
    <cellStyle name="20% - 着色 4 9" xfId="917"/>
    <cellStyle name="20% - 着色 5" xfId="918"/>
    <cellStyle name="20% - 着色 5 10" xfId="919"/>
    <cellStyle name="20% - 着色 5 11" xfId="920"/>
    <cellStyle name="20% - 着色 5 12" xfId="921"/>
    <cellStyle name="20% - 着色 5 13" xfId="922"/>
    <cellStyle name="20% - 着色 5 14" xfId="923"/>
    <cellStyle name="20% - 着色 5 15" xfId="924"/>
    <cellStyle name="20% - 着色 5 16" xfId="925"/>
    <cellStyle name="20% - 着色 5 17" xfId="926"/>
    <cellStyle name="20% - 着色 5 18" xfId="927"/>
    <cellStyle name="20% - 着色 5 19" xfId="928"/>
    <cellStyle name="20% - 着色 5 2" xfId="929"/>
    <cellStyle name="20% - 着色 5 2 2" xfId="930"/>
    <cellStyle name="20% - 着色 5 2 3" xfId="931"/>
    <cellStyle name="20% - 着色 5 20" xfId="932"/>
    <cellStyle name="20% - 着色 5 21" xfId="933"/>
    <cellStyle name="20% - 着色 5 22" xfId="934"/>
    <cellStyle name="20% - 着色 5 23" xfId="935"/>
    <cellStyle name="20% - 着色 5 24" xfId="936"/>
    <cellStyle name="20% - 着色 5 25" xfId="937"/>
    <cellStyle name="20% - 着色 5 26" xfId="938"/>
    <cellStyle name="20% - 着色 5 27" xfId="939"/>
    <cellStyle name="20% - 着色 5 28" xfId="940"/>
    <cellStyle name="20% - 着色 5 29" xfId="941"/>
    <cellStyle name="20% - 着色 5 3" xfId="942"/>
    <cellStyle name="20% - 着色 5 3 2" xfId="943"/>
    <cellStyle name="20% - 着色 5 30" xfId="944"/>
    <cellStyle name="20% - 着色 5 31" xfId="945"/>
    <cellStyle name="20% - 着色 5 32" xfId="946"/>
    <cellStyle name="20% - 着色 5 33" xfId="947"/>
    <cellStyle name="20% - 着色 5 34" xfId="948"/>
    <cellStyle name="20% - 着色 5 35" xfId="949"/>
    <cellStyle name="20% - 着色 5 36" xfId="950"/>
    <cellStyle name="20% - 着色 5 37" xfId="951"/>
    <cellStyle name="20% - 着色 5 38" xfId="952"/>
    <cellStyle name="20% - 着色 5 39" xfId="953"/>
    <cellStyle name="20% - 着色 5 4" xfId="954"/>
    <cellStyle name="20% - 着色 5 40" xfId="955"/>
    <cellStyle name="20% - 着色 5 41" xfId="956"/>
    <cellStyle name="20% - 着色 5 42" xfId="957"/>
    <cellStyle name="20% - 着色 5 43" xfId="958"/>
    <cellStyle name="20% - 着色 5 44" xfId="959"/>
    <cellStyle name="20% - 着色 5 45" xfId="960"/>
    <cellStyle name="20% - 着色 5 46" xfId="961"/>
    <cellStyle name="20% - 着色 5 47" xfId="962"/>
    <cellStyle name="20% - 着色 5 48" xfId="963"/>
    <cellStyle name="20% - 着色 5 49" xfId="964"/>
    <cellStyle name="20% - 着色 5 5" xfId="965"/>
    <cellStyle name="20% - 着色 5 50" xfId="966"/>
    <cellStyle name="20% - 着色 5 6" xfId="967"/>
    <cellStyle name="20% - 着色 5 7" xfId="968"/>
    <cellStyle name="20% - 着色 5 8" xfId="969"/>
    <cellStyle name="20% - 着色 5 9" xfId="970"/>
    <cellStyle name="20% - 着色 6" xfId="971"/>
    <cellStyle name="20% - 着色 6 10" xfId="972"/>
    <cellStyle name="20% - 着色 6 11" xfId="973"/>
    <cellStyle name="20% - 着色 6 12" xfId="974"/>
    <cellStyle name="20% - 着色 6 13" xfId="975"/>
    <cellStyle name="20% - 着色 6 14" xfId="976"/>
    <cellStyle name="20% - 着色 6 15" xfId="977"/>
    <cellStyle name="20% - 着色 6 16" xfId="978"/>
    <cellStyle name="20% - 着色 6 17" xfId="979"/>
    <cellStyle name="20% - 着色 6 18" xfId="980"/>
    <cellStyle name="20% - 着色 6 19" xfId="981"/>
    <cellStyle name="20% - 着色 6 2" xfId="982"/>
    <cellStyle name="20% - 着色 6 2 2" xfId="983"/>
    <cellStyle name="20% - 着色 6 2 3" xfId="984"/>
    <cellStyle name="20% - 着色 6 20" xfId="985"/>
    <cellStyle name="20% - 着色 6 21" xfId="986"/>
    <cellStyle name="20% - 着色 6 22" xfId="987"/>
    <cellStyle name="20% - 着色 6 23" xfId="988"/>
    <cellStyle name="20% - 着色 6 24" xfId="989"/>
    <cellStyle name="20% - 着色 6 25" xfId="990"/>
    <cellStyle name="20% - 着色 6 26" xfId="991"/>
    <cellStyle name="20% - 着色 6 27" xfId="992"/>
    <cellStyle name="20% - 着色 6 28" xfId="993"/>
    <cellStyle name="20% - 着色 6 29" xfId="994"/>
    <cellStyle name="20% - 着色 6 3" xfId="995"/>
    <cellStyle name="20% - 着色 6 3 2" xfId="996"/>
    <cellStyle name="20% - 着色 6 30" xfId="997"/>
    <cellStyle name="20% - 着色 6 31" xfId="998"/>
    <cellStyle name="20% - 着色 6 32" xfId="999"/>
    <cellStyle name="20% - 着色 6 33" xfId="1000"/>
    <cellStyle name="20% - 着色 6 34" xfId="1001"/>
    <cellStyle name="20% - 着色 6 35" xfId="1002"/>
    <cellStyle name="20% - 着色 6 36" xfId="1003"/>
    <cellStyle name="20% - 着色 6 37" xfId="1004"/>
    <cellStyle name="20% - 着色 6 38" xfId="1005"/>
    <cellStyle name="20% - 着色 6 39" xfId="1006"/>
    <cellStyle name="20% - 着色 6 4" xfId="1007"/>
    <cellStyle name="20% - 着色 6 40" xfId="1008"/>
    <cellStyle name="20% - 着色 6 41" xfId="1009"/>
    <cellStyle name="20% - 着色 6 42" xfId="1010"/>
    <cellStyle name="20% - 着色 6 43" xfId="1011"/>
    <cellStyle name="20% - 着色 6 44" xfId="1012"/>
    <cellStyle name="20% - 着色 6 45" xfId="1013"/>
    <cellStyle name="20% - 着色 6 46" xfId="1014"/>
    <cellStyle name="20% - 着色 6 47" xfId="1015"/>
    <cellStyle name="20% - 着色 6 48" xfId="1016"/>
    <cellStyle name="20% - 着色 6 49" xfId="1017"/>
    <cellStyle name="20% - 着色 6 5" xfId="1018"/>
    <cellStyle name="20% - 着色 6 50" xfId="1019"/>
    <cellStyle name="20% - 着色 6 6" xfId="1020"/>
    <cellStyle name="20% - 着色 6 7" xfId="1021"/>
    <cellStyle name="20% - 着色 6 8" xfId="1022"/>
    <cellStyle name="20% - 着色 6 9" xfId="1023"/>
    <cellStyle name="40% - Accent1" xfId="1024"/>
    <cellStyle name="40% - Accent1 2" xfId="1025"/>
    <cellStyle name="40% - Accent2" xfId="1026"/>
    <cellStyle name="40% - Accent2 2" xfId="1027"/>
    <cellStyle name="40% - Accent3" xfId="1028"/>
    <cellStyle name="40% - Accent3 2" xfId="1029"/>
    <cellStyle name="40% - Accent4" xfId="1030"/>
    <cellStyle name="40% - Accent4 2" xfId="1031"/>
    <cellStyle name="40% - Accent5" xfId="1032"/>
    <cellStyle name="40% - Accent5 2" xfId="1033"/>
    <cellStyle name="40% - Accent6" xfId="1034"/>
    <cellStyle name="40% - Accent6 2" xfId="1035"/>
    <cellStyle name="40% - 强调文字颜色 1 10" xfId="1036"/>
    <cellStyle name="40% - 强调文字颜色 1 10 2" xfId="1037"/>
    <cellStyle name="40% - 强调文字颜色 1 11" xfId="1038"/>
    <cellStyle name="40% - 强调文字颜色 1 11 2" xfId="1039"/>
    <cellStyle name="40% - 强调文字颜色 1 12" xfId="1040"/>
    <cellStyle name="40% - 强调文字颜色 1 12 2" xfId="1041"/>
    <cellStyle name="40% - 强调文字颜色 1 13" xfId="1042"/>
    <cellStyle name="40% - 强调文字颜色 1 13 2" xfId="1043"/>
    <cellStyle name="40% - 强调文字颜色 1 14" xfId="1044"/>
    <cellStyle name="40% - 强调文字颜色 1 15" xfId="1045"/>
    <cellStyle name="40% - 强调文字颜色 1 2" xfId="1046"/>
    <cellStyle name="40% - 强调文字颜色 1 2 10" xfId="1047"/>
    <cellStyle name="40% - 强调文字颜色 1 2 11" xfId="1048"/>
    <cellStyle name="40% - 强调文字颜色 1 2 12" xfId="1049"/>
    <cellStyle name="40% - 强调文字颜色 1 2 13" xfId="1050"/>
    <cellStyle name="40% - 强调文字颜色 1 2 14" xfId="1051"/>
    <cellStyle name="40% - 强调文字颜色 1 2 15" xfId="1052"/>
    <cellStyle name="40% - 强调文字颜色 1 2 16" xfId="1053"/>
    <cellStyle name="40% - 强调文字颜色 1 2 17" xfId="1054"/>
    <cellStyle name="40% - 强调文字颜色 1 2 18" xfId="1055"/>
    <cellStyle name="40% - 强调文字颜色 1 2 19" xfId="1056"/>
    <cellStyle name="40% - 强调文字颜色 1 2 2" xfId="1057"/>
    <cellStyle name="40% - 强调文字颜色 1 2 2 2" xfId="1058"/>
    <cellStyle name="40% - 强调文字颜色 1 2 2 3" xfId="1059"/>
    <cellStyle name="40% - 强调文字颜色 1 2 2 4" xfId="1060"/>
    <cellStyle name="40% - 强调文字颜色 1 2 20" xfId="1061"/>
    <cellStyle name="40% - 强调文字颜色 1 2 21" xfId="1062"/>
    <cellStyle name="40% - 强调文字颜色 1 2 22" xfId="1063"/>
    <cellStyle name="40% - 强调文字颜色 1 2 23" xfId="1064"/>
    <cellStyle name="40% - 强调文字颜色 1 2 24" xfId="1065"/>
    <cellStyle name="40% - 强调文字颜色 1 2 25" xfId="1066"/>
    <cellStyle name="40% - 强调文字颜色 1 2 26" xfId="1067"/>
    <cellStyle name="40% - 强调文字颜色 1 2 27" xfId="1068"/>
    <cellStyle name="40% - 强调文字颜色 1 2 28" xfId="1069"/>
    <cellStyle name="40% - 强调文字颜色 1 2 29" xfId="1070"/>
    <cellStyle name="40% - 强调文字颜色 1 2 3" xfId="1071"/>
    <cellStyle name="40% - 强调文字颜色 1 2 3 2" xfId="1072"/>
    <cellStyle name="40% - 强调文字颜色 1 2 3 3" xfId="1073"/>
    <cellStyle name="40% - 强调文字颜色 1 2 3 4" xfId="1074"/>
    <cellStyle name="40% - 强调文字颜色 1 2 30" xfId="1075"/>
    <cellStyle name="40% - 强调文字颜色 1 2 31" xfId="1076"/>
    <cellStyle name="40% - 强调文字颜色 1 2 32" xfId="1077"/>
    <cellStyle name="40% - 强调文字颜色 1 2 33" xfId="1078"/>
    <cellStyle name="40% - 强调文字颜色 1 2 34" xfId="1079"/>
    <cellStyle name="40% - 强调文字颜色 1 2 35" xfId="1080"/>
    <cellStyle name="40% - 强调文字颜色 1 2 36" xfId="1081"/>
    <cellStyle name="40% - 强调文字颜色 1 2 37" xfId="1082"/>
    <cellStyle name="40% - 强调文字颜色 1 2 38" xfId="1083"/>
    <cellStyle name="40% - 强调文字颜色 1 2 39" xfId="1084"/>
    <cellStyle name="40% - 强调文字颜色 1 2 4" xfId="1085"/>
    <cellStyle name="40% - 强调文字颜色 1 2 4 2" xfId="1086"/>
    <cellStyle name="40% - 强调文字颜色 1 2 4 3" xfId="1087"/>
    <cellStyle name="40% - 强调文字颜色 1 2 40" xfId="1088"/>
    <cellStyle name="40% - 强调文字颜色 1 2 41" xfId="1089"/>
    <cellStyle name="40% - 强调文字颜色 1 2 42" xfId="1090"/>
    <cellStyle name="40% - 强调文字颜色 1 2 43" xfId="1091"/>
    <cellStyle name="40% - 强调文字颜色 1 2 44" xfId="1092"/>
    <cellStyle name="40% - 强调文字颜色 1 2 45" xfId="1093"/>
    <cellStyle name="40% - 强调文字颜色 1 2 46" xfId="1094"/>
    <cellStyle name="40% - 强调文字颜色 1 2 47" xfId="1095"/>
    <cellStyle name="40% - 强调文字颜色 1 2 48" xfId="1096"/>
    <cellStyle name="40% - 强调文字颜色 1 2 49" xfId="1097"/>
    <cellStyle name="40% - 强调文字颜色 1 2 5" xfId="1098"/>
    <cellStyle name="40% - 强调文字颜色 1 2 5 2" xfId="1099"/>
    <cellStyle name="40% - 强调文字颜色 1 2 50" xfId="1100"/>
    <cellStyle name="40% - 强调文字颜色 1 2 51" xfId="1101"/>
    <cellStyle name="40% - 强调文字颜色 1 2 52" xfId="1102"/>
    <cellStyle name="40% - 强调文字颜色 1 2 53" xfId="1103"/>
    <cellStyle name="40% - 强调文字颜色 1 2 54" xfId="1104"/>
    <cellStyle name="40% - 强调文字颜色 1 2 55" xfId="1105"/>
    <cellStyle name="40% - 强调文字颜色 1 2 6" xfId="1106"/>
    <cellStyle name="40% - 强调文字颜色 1 2 7" xfId="1107"/>
    <cellStyle name="40% - 强调文字颜色 1 2 8" xfId="1108"/>
    <cellStyle name="40% - 强调文字颜色 1 2 9" xfId="1109"/>
    <cellStyle name="40% - 强调文字颜色 1 3" xfId="1110"/>
    <cellStyle name="40% - 强调文字颜色 1 3 2" xfId="1111"/>
    <cellStyle name="40% - 强调文字颜色 1 3 3" xfId="1112"/>
    <cellStyle name="40% - 强调文字颜色 1 3 4" xfId="1113"/>
    <cellStyle name="40% - 强调文字颜色 1 4" xfId="1114"/>
    <cellStyle name="40% - 强调文字颜色 1 4 2" xfId="1115"/>
    <cellStyle name="40% - 强调文字颜色 1 5" xfId="1116"/>
    <cellStyle name="40% - 强调文字颜色 1 5 2" xfId="1117"/>
    <cellStyle name="40% - 强调文字颜色 1 6" xfId="1118"/>
    <cellStyle name="40% - 强调文字颜色 1 6 2" xfId="1119"/>
    <cellStyle name="40% - 强调文字颜色 1 7" xfId="1120"/>
    <cellStyle name="40% - 强调文字颜色 1 7 2" xfId="1121"/>
    <cellStyle name="40% - 强调文字颜色 1 8" xfId="1122"/>
    <cellStyle name="40% - 强调文字颜色 1 8 2" xfId="1123"/>
    <cellStyle name="40% - 强调文字颜色 1 9" xfId="1124"/>
    <cellStyle name="40% - 强调文字颜色 1 9 2" xfId="1125"/>
    <cellStyle name="40% - 强调文字颜色 2 10" xfId="1126"/>
    <cellStyle name="40% - 强调文字颜色 2 10 2" xfId="1127"/>
    <cellStyle name="40% - 强调文字颜色 2 11" xfId="1128"/>
    <cellStyle name="40% - 强调文字颜色 2 11 2" xfId="1129"/>
    <cellStyle name="40% - 强调文字颜色 2 12" xfId="1130"/>
    <cellStyle name="40% - 强调文字颜色 2 12 2" xfId="1131"/>
    <cellStyle name="40% - 强调文字颜色 2 13" xfId="1132"/>
    <cellStyle name="40% - 强调文字颜色 2 13 2" xfId="1133"/>
    <cellStyle name="40% - 强调文字颜色 2 14" xfId="1134"/>
    <cellStyle name="40% - 强调文字颜色 2 15" xfId="1135"/>
    <cellStyle name="40% - 强调文字颜色 2 2" xfId="1136"/>
    <cellStyle name="40% - 强调文字颜色 2 2 10" xfId="1137"/>
    <cellStyle name="40% - 强调文字颜色 2 2 11" xfId="1138"/>
    <cellStyle name="40% - 强调文字颜色 2 2 12" xfId="1139"/>
    <cellStyle name="40% - 强调文字颜色 2 2 13" xfId="1140"/>
    <cellStyle name="40% - 强调文字颜色 2 2 14" xfId="1141"/>
    <cellStyle name="40% - 强调文字颜色 2 2 15" xfId="1142"/>
    <cellStyle name="40% - 强调文字颜色 2 2 16" xfId="1143"/>
    <cellStyle name="40% - 强调文字颜色 2 2 17" xfId="1144"/>
    <cellStyle name="40% - 强调文字颜色 2 2 18" xfId="1145"/>
    <cellStyle name="40% - 强调文字颜色 2 2 19" xfId="1146"/>
    <cellStyle name="40% - 强调文字颜色 2 2 2" xfId="1147"/>
    <cellStyle name="40% - 强调文字颜色 2 2 2 2" xfId="1148"/>
    <cellStyle name="40% - 强调文字颜色 2 2 2 3" xfId="1149"/>
    <cellStyle name="40% - 强调文字颜色 2 2 2 4" xfId="1150"/>
    <cellStyle name="40% - 强调文字颜色 2 2 20" xfId="1151"/>
    <cellStyle name="40% - 强调文字颜色 2 2 21" xfId="1152"/>
    <cellStyle name="40% - 强调文字颜色 2 2 22" xfId="1153"/>
    <cellStyle name="40% - 强调文字颜色 2 2 23" xfId="1154"/>
    <cellStyle name="40% - 强调文字颜色 2 2 24" xfId="1155"/>
    <cellStyle name="40% - 强调文字颜色 2 2 25" xfId="1156"/>
    <cellStyle name="40% - 强调文字颜色 2 2 26" xfId="1157"/>
    <cellStyle name="40% - 强调文字颜色 2 2 27" xfId="1158"/>
    <cellStyle name="40% - 强调文字颜色 2 2 28" xfId="1159"/>
    <cellStyle name="40% - 强调文字颜色 2 2 29" xfId="1160"/>
    <cellStyle name="40% - 强调文字颜色 2 2 3" xfId="1161"/>
    <cellStyle name="40% - 强调文字颜色 2 2 3 2" xfId="1162"/>
    <cellStyle name="40% - 强调文字颜色 2 2 3 3" xfId="1163"/>
    <cellStyle name="40% - 强调文字颜色 2 2 3 4" xfId="1164"/>
    <cellStyle name="40% - 强调文字颜色 2 2 30" xfId="1165"/>
    <cellStyle name="40% - 强调文字颜色 2 2 31" xfId="1166"/>
    <cellStyle name="40% - 强调文字颜色 2 2 32" xfId="1167"/>
    <cellStyle name="40% - 强调文字颜色 2 2 33" xfId="1168"/>
    <cellStyle name="40% - 强调文字颜色 2 2 34" xfId="1169"/>
    <cellStyle name="40% - 强调文字颜色 2 2 35" xfId="1170"/>
    <cellStyle name="40% - 强调文字颜色 2 2 36" xfId="1171"/>
    <cellStyle name="40% - 强调文字颜色 2 2 37" xfId="1172"/>
    <cellStyle name="40% - 强调文字颜色 2 2 38" xfId="1173"/>
    <cellStyle name="40% - 强调文字颜色 2 2 39" xfId="1174"/>
    <cellStyle name="40% - 强调文字颜色 2 2 4" xfId="1175"/>
    <cellStyle name="40% - 强调文字颜色 2 2 4 2" xfId="1176"/>
    <cellStyle name="40% - 强调文字颜色 2 2 4 3" xfId="1177"/>
    <cellStyle name="40% - 强调文字颜色 2 2 40" xfId="1178"/>
    <cellStyle name="40% - 强调文字颜色 2 2 41" xfId="1179"/>
    <cellStyle name="40% - 强调文字颜色 2 2 42" xfId="1180"/>
    <cellStyle name="40% - 强调文字颜色 2 2 43" xfId="1181"/>
    <cellStyle name="40% - 强调文字颜色 2 2 44" xfId="1182"/>
    <cellStyle name="40% - 强调文字颜色 2 2 45" xfId="1183"/>
    <cellStyle name="40% - 强调文字颜色 2 2 46" xfId="1184"/>
    <cellStyle name="40% - 强调文字颜色 2 2 47" xfId="1185"/>
    <cellStyle name="40% - 强调文字颜色 2 2 48" xfId="1186"/>
    <cellStyle name="40% - 强调文字颜色 2 2 49" xfId="1187"/>
    <cellStyle name="40% - 强调文字颜色 2 2 5" xfId="1188"/>
    <cellStyle name="40% - 强调文字颜色 2 2 5 2" xfId="1189"/>
    <cellStyle name="40% - 强调文字颜色 2 2 50" xfId="1190"/>
    <cellStyle name="40% - 强调文字颜色 2 2 51" xfId="1191"/>
    <cellStyle name="40% - 强调文字颜色 2 2 52" xfId="1192"/>
    <cellStyle name="40% - 强调文字颜色 2 2 53" xfId="1193"/>
    <cellStyle name="40% - 强调文字颜色 2 2 54" xfId="1194"/>
    <cellStyle name="40% - 强调文字颜色 2 2 55" xfId="1195"/>
    <cellStyle name="40% - 强调文字颜色 2 2 6" xfId="1196"/>
    <cellStyle name="40% - 强调文字颜色 2 2 7" xfId="1197"/>
    <cellStyle name="40% - 强调文字颜色 2 2 8" xfId="1198"/>
    <cellStyle name="40% - 强调文字颜色 2 2 9" xfId="1199"/>
    <cellStyle name="40% - 强调文字颜色 2 3" xfId="1200"/>
    <cellStyle name="40% - 强调文字颜色 2 3 2" xfId="1201"/>
    <cellStyle name="40% - 强调文字颜色 2 3 3" xfId="1202"/>
    <cellStyle name="40% - 强调文字颜色 2 3 4" xfId="1203"/>
    <cellStyle name="40% - 强调文字颜色 2 4" xfId="1204"/>
    <cellStyle name="40% - 强调文字颜色 2 4 2" xfId="1205"/>
    <cellStyle name="40% - 强调文字颜色 2 5" xfId="1206"/>
    <cellStyle name="40% - 强调文字颜色 2 5 2" xfId="1207"/>
    <cellStyle name="40% - 强调文字颜色 2 6" xfId="1208"/>
    <cellStyle name="40% - 强调文字颜色 2 6 2" xfId="1209"/>
    <cellStyle name="40% - 强调文字颜色 2 7" xfId="1210"/>
    <cellStyle name="40% - 强调文字颜色 2 7 2" xfId="1211"/>
    <cellStyle name="40% - 强调文字颜色 2 8" xfId="1212"/>
    <cellStyle name="40% - 强调文字颜色 2 8 2" xfId="1213"/>
    <cellStyle name="40% - 强调文字颜色 2 9" xfId="1214"/>
    <cellStyle name="40% - 强调文字颜色 2 9 2" xfId="1215"/>
    <cellStyle name="40% - 强调文字颜色 3 10" xfId="1216"/>
    <cellStyle name="40% - 强调文字颜色 3 10 2" xfId="1217"/>
    <cellStyle name="40% - 强调文字颜色 3 11" xfId="1218"/>
    <cellStyle name="40% - 强调文字颜色 3 11 2" xfId="1219"/>
    <cellStyle name="40% - 强调文字颜色 3 12" xfId="1220"/>
    <cellStyle name="40% - 强调文字颜色 3 12 2" xfId="1221"/>
    <cellStyle name="40% - 强调文字颜色 3 13" xfId="1222"/>
    <cellStyle name="40% - 强调文字颜色 3 13 2" xfId="1223"/>
    <cellStyle name="40% - 强调文字颜色 3 14" xfId="1224"/>
    <cellStyle name="40% - 强调文字颜色 3 15" xfId="1225"/>
    <cellStyle name="40% - 强调文字颜色 3 2" xfId="1226"/>
    <cellStyle name="40% - 强调文字颜色 3 2 10" xfId="1227"/>
    <cellStyle name="40% - 强调文字颜色 3 2 11" xfId="1228"/>
    <cellStyle name="40% - 强调文字颜色 3 2 12" xfId="1229"/>
    <cellStyle name="40% - 强调文字颜色 3 2 13" xfId="1230"/>
    <cellStyle name="40% - 强调文字颜色 3 2 14" xfId="1231"/>
    <cellStyle name="40% - 强调文字颜色 3 2 15" xfId="1232"/>
    <cellStyle name="40% - 强调文字颜色 3 2 16" xfId="1233"/>
    <cellStyle name="40% - 强调文字颜色 3 2 17" xfId="1234"/>
    <cellStyle name="40% - 强调文字颜色 3 2 18" xfId="1235"/>
    <cellStyle name="40% - 强调文字颜色 3 2 19" xfId="1236"/>
    <cellStyle name="40% - 强调文字颜色 3 2 2" xfId="1237"/>
    <cellStyle name="40% - 强调文字颜色 3 2 2 2" xfId="1238"/>
    <cellStyle name="40% - 强调文字颜色 3 2 2 3" xfId="1239"/>
    <cellStyle name="40% - 强调文字颜色 3 2 2 4" xfId="1240"/>
    <cellStyle name="40% - 强调文字颜色 3 2 20" xfId="1241"/>
    <cellStyle name="40% - 强调文字颜色 3 2 21" xfId="1242"/>
    <cellStyle name="40% - 强调文字颜色 3 2 22" xfId="1243"/>
    <cellStyle name="40% - 强调文字颜色 3 2 23" xfId="1244"/>
    <cellStyle name="40% - 强调文字颜色 3 2 24" xfId="1245"/>
    <cellStyle name="40% - 强调文字颜色 3 2 25" xfId="1246"/>
    <cellStyle name="40% - 强调文字颜色 3 2 26" xfId="1247"/>
    <cellStyle name="40% - 强调文字颜色 3 2 27" xfId="1248"/>
    <cellStyle name="40% - 强调文字颜色 3 2 28" xfId="1249"/>
    <cellStyle name="40% - 强调文字颜色 3 2 29" xfId="1250"/>
    <cellStyle name="40% - 强调文字颜色 3 2 3" xfId="1251"/>
    <cellStyle name="40% - 强调文字颜色 3 2 3 2" xfId="1252"/>
    <cellStyle name="40% - 强调文字颜色 3 2 3 3" xfId="1253"/>
    <cellStyle name="40% - 强调文字颜色 3 2 3 4" xfId="1254"/>
    <cellStyle name="40% - 强调文字颜色 3 2 30" xfId="1255"/>
    <cellStyle name="40% - 强调文字颜色 3 2 31" xfId="1256"/>
    <cellStyle name="40% - 强调文字颜色 3 2 32" xfId="1257"/>
    <cellStyle name="40% - 强调文字颜色 3 2 33" xfId="1258"/>
    <cellStyle name="40% - 强调文字颜色 3 2 34" xfId="1259"/>
    <cellStyle name="40% - 强调文字颜色 3 2 35" xfId="1260"/>
    <cellStyle name="40% - 强调文字颜色 3 2 36" xfId="1261"/>
    <cellStyle name="40% - 强调文字颜色 3 2 37" xfId="1262"/>
    <cellStyle name="40% - 强调文字颜色 3 2 38" xfId="1263"/>
    <cellStyle name="40% - 强调文字颜色 3 2 39" xfId="1264"/>
    <cellStyle name="40% - 强调文字颜色 3 2 4" xfId="1265"/>
    <cellStyle name="40% - 强调文字颜色 3 2 4 2" xfId="1266"/>
    <cellStyle name="40% - 强调文字颜色 3 2 4 3" xfId="1267"/>
    <cellStyle name="40% - 强调文字颜色 3 2 40" xfId="1268"/>
    <cellStyle name="40% - 强调文字颜色 3 2 41" xfId="1269"/>
    <cellStyle name="40% - 强调文字颜色 3 2 42" xfId="1270"/>
    <cellStyle name="40% - 强调文字颜色 3 2 43" xfId="1271"/>
    <cellStyle name="40% - 强调文字颜色 3 2 44" xfId="1272"/>
    <cellStyle name="40% - 强调文字颜色 3 2 45" xfId="1273"/>
    <cellStyle name="40% - 强调文字颜色 3 2 46" xfId="1274"/>
    <cellStyle name="40% - 强调文字颜色 3 2 47" xfId="1275"/>
    <cellStyle name="40% - 强调文字颜色 3 2 48" xfId="1276"/>
    <cellStyle name="40% - 强调文字颜色 3 2 49" xfId="1277"/>
    <cellStyle name="40% - 强调文字颜色 3 2 5" xfId="1278"/>
    <cellStyle name="40% - 强调文字颜色 3 2 5 2" xfId="1279"/>
    <cellStyle name="40% - 强调文字颜色 3 2 50" xfId="1280"/>
    <cellStyle name="40% - 强调文字颜色 3 2 51" xfId="1281"/>
    <cellStyle name="40% - 强调文字颜色 3 2 52" xfId="1282"/>
    <cellStyle name="40% - 强调文字颜色 3 2 53" xfId="1283"/>
    <cellStyle name="40% - 强调文字颜色 3 2 54" xfId="1284"/>
    <cellStyle name="40% - 强调文字颜色 3 2 55" xfId="1285"/>
    <cellStyle name="40% - 强调文字颜色 3 2 6" xfId="1286"/>
    <cellStyle name="40% - 强调文字颜色 3 2 7" xfId="1287"/>
    <cellStyle name="40% - 强调文字颜色 3 2 8" xfId="1288"/>
    <cellStyle name="40% - 强调文字颜色 3 2 9" xfId="1289"/>
    <cellStyle name="40% - 强调文字颜色 3 3" xfId="1290"/>
    <cellStyle name="40% - 强调文字颜色 3 3 2" xfId="1291"/>
    <cellStyle name="40% - 强调文字颜色 3 3 3" xfId="1292"/>
    <cellStyle name="40% - 强调文字颜色 3 3 4" xfId="1293"/>
    <cellStyle name="40% - 强调文字颜色 3 4" xfId="1294"/>
    <cellStyle name="40% - 强调文字颜色 3 4 2" xfId="1295"/>
    <cellStyle name="40% - 强调文字颜色 3 5" xfId="1296"/>
    <cellStyle name="40% - 强调文字颜色 3 5 2" xfId="1297"/>
    <cellStyle name="40% - 强调文字颜色 3 6" xfId="1298"/>
    <cellStyle name="40% - 强调文字颜色 3 6 2" xfId="1299"/>
    <cellStyle name="40% - 强调文字颜色 3 7" xfId="1300"/>
    <cellStyle name="40% - 强调文字颜色 3 7 2" xfId="1301"/>
    <cellStyle name="40% - 强调文字颜色 3 8" xfId="1302"/>
    <cellStyle name="40% - 强调文字颜色 3 8 2" xfId="1303"/>
    <cellStyle name="40% - 强调文字颜色 3 9" xfId="1304"/>
    <cellStyle name="40% - 强调文字颜色 3 9 2" xfId="1305"/>
    <cellStyle name="40% - 强调文字颜色 4 10" xfId="1306"/>
    <cellStyle name="40% - 强调文字颜色 4 10 2" xfId="1307"/>
    <cellStyle name="40% - 强调文字颜色 4 11" xfId="1308"/>
    <cellStyle name="40% - 强调文字颜色 4 11 2" xfId="1309"/>
    <cellStyle name="40% - 强调文字颜色 4 12" xfId="1310"/>
    <cellStyle name="40% - 强调文字颜色 4 12 2" xfId="1311"/>
    <cellStyle name="40% - 强调文字颜色 4 13" xfId="1312"/>
    <cellStyle name="40% - 强调文字颜色 4 13 2" xfId="1313"/>
    <cellStyle name="40% - 强调文字颜色 4 14" xfId="1314"/>
    <cellStyle name="40% - 强调文字颜色 4 15" xfId="1315"/>
    <cellStyle name="40% - 强调文字颜色 4 2" xfId="1316"/>
    <cellStyle name="40% - 强调文字颜色 4 2 10" xfId="1317"/>
    <cellStyle name="40% - 强调文字颜色 4 2 11" xfId="1318"/>
    <cellStyle name="40% - 强调文字颜色 4 2 12" xfId="1319"/>
    <cellStyle name="40% - 强调文字颜色 4 2 13" xfId="1320"/>
    <cellStyle name="40% - 强调文字颜色 4 2 14" xfId="1321"/>
    <cellStyle name="40% - 强调文字颜色 4 2 15" xfId="1322"/>
    <cellStyle name="40% - 强调文字颜色 4 2 16" xfId="1323"/>
    <cellStyle name="40% - 强调文字颜色 4 2 17" xfId="1324"/>
    <cellStyle name="40% - 强调文字颜色 4 2 18" xfId="1325"/>
    <cellStyle name="40% - 强调文字颜色 4 2 19" xfId="1326"/>
    <cellStyle name="40% - 强调文字颜色 4 2 2" xfId="1327"/>
    <cellStyle name="40% - 强调文字颜色 4 2 2 2" xfId="1328"/>
    <cellStyle name="40% - 强调文字颜色 4 2 2 3" xfId="1329"/>
    <cellStyle name="40% - 强调文字颜色 4 2 2 4" xfId="1330"/>
    <cellStyle name="40% - 强调文字颜色 4 2 20" xfId="1331"/>
    <cellStyle name="40% - 强调文字颜色 4 2 21" xfId="1332"/>
    <cellStyle name="40% - 强调文字颜色 4 2 22" xfId="1333"/>
    <cellStyle name="40% - 强调文字颜色 4 2 23" xfId="1334"/>
    <cellStyle name="40% - 强调文字颜色 4 2 24" xfId="1335"/>
    <cellStyle name="40% - 强调文字颜色 4 2 25" xfId="1336"/>
    <cellStyle name="40% - 强调文字颜色 4 2 26" xfId="1337"/>
    <cellStyle name="40% - 强调文字颜色 4 2 27" xfId="1338"/>
    <cellStyle name="40% - 强调文字颜色 4 2 28" xfId="1339"/>
    <cellStyle name="40% - 强调文字颜色 4 2 29" xfId="1340"/>
    <cellStyle name="40% - 强调文字颜色 4 2 3" xfId="1341"/>
    <cellStyle name="40% - 强调文字颜色 4 2 3 2" xfId="1342"/>
    <cellStyle name="40% - 强调文字颜色 4 2 3 3" xfId="1343"/>
    <cellStyle name="40% - 强调文字颜色 4 2 3 4" xfId="1344"/>
    <cellStyle name="40% - 强调文字颜色 4 2 30" xfId="1345"/>
    <cellStyle name="40% - 强调文字颜色 4 2 31" xfId="1346"/>
    <cellStyle name="40% - 强调文字颜色 4 2 32" xfId="1347"/>
    <cellStyle name="40% - 强调文字颜色 4 2 33" xfId="1348"/>
    <cellStyle name="40% - 强调文字颜色 4 2 34" xfId="1349"/>
    <cellStyle name="40% - 强调文字颜色 4 2 35" xfId="1350"/>
    <cellStyle name="40% - 强调文字颜色 4 2 36" xfId="1351"/>
    <cellStyle name="40% - 强调文字颜色 4 2 37" xfId="1352"/>
    <cellStyle name="40% - 强调文字颜色 4 2 38" xfId="1353"/>
    <cellStyle name="40% - 强调文字颜色 4 2 39" xfId="1354"/>
    <cellStyle name="40% - 强调文字颜色 4 2 4" xfId="1355"/>
    <cellStyle name="40% - 强调文字颜色 4 2 4 2" xfId="1356"/>
    <cellStyle name="40% - 强调文字颜色 4 2 4 3" xfId="1357"/>
    <cellStyle name="40% - 强调文字颜色 4 2 40" xfId="1358"/>
    <cellStyle name="40% - 强调文字颜色 4 2 41" xfId="1359"/>
    <cellStyle name="40% - 强调文字颜色 4 2 42" xfId="1360"/>
    <cellStyle name="40% - 强调文字颜色 4 2 43" xfId="1361"/>
    <cellStyle name="40% - 强调文字颜色 4 2 44" xfId="1362"/>
    <cellStyle name="40% - 强调文字颜色 4 2 45" xfId="1363"/>
    <cellStyle name="40% - 强调文字颜色 4 2 46" xfId="1364"/>
    <cellStyle name="40% - 强调文字颜色 4 2 47" xfId="1365"/>
    <cellStyle name="40% - 强调文字颜色 4 2 48" xfId="1366"/>
    <cellStyle name="40% - 强调文字颜色 4 2 49" xfId="1367"/>
    <cellStyle name="40% - 强调文字颜色 4 2 5" xfId="1368"/>
    <cellStyle name="40% - 强调文字颜色 4 2 5 2" xfId="1369"/>
    <cellStyle name="40% - 强调文字颜色 4 2 50" xfId="1370"/>
    <cellStyle name="40% - 强调文字颜色 4 2 51" xfId="1371"/>
    <cellStyle name="40% - 强调文字颜色 4 2 52" xfId="1372"/>
    <cellStyle name="40% - 强调文字颜色 4 2 53" xfId="1373"/>
    <cellStyle name="40% - 强调文字颜色 4 2 54" xfId="1374"/>
    <cellStyle name="40% - 强调文字颜色 4 2 55" xfId="1375"/>
    <cellStyle name="40% - 强调文字颜色 4 2 6" xfId="1376"/>
    <cellStyle name="40% - 强调文字颜色 4 2 7" xfId="1377"/>
    <cellStyle name="40% - 强调文字颜色 4 2 8" xfId="1378"/>
    <cellStyle name="40% - 强调文字颜色 4 2 9" xfId="1379"/>
    <cellStyle name="40% - 强调文字颜色 4 3" xfId="1380"/>
    <cellStyle name="40% - 强调文字颜色 4 3 2" xfId="1381"/>
    <cellStyle name="40% - 强调文字颜色 4 3 3" xfId="1382"/>
    <cellStyle name="40% - 强调文字颜色 4 3 4" xfId="1383"/>
    <cellStyle name="40% - 强调文字颜色 4 4" xfId="1384"/>
    <cellStyle name="40% - 强调文字颜色 4 4 2" xfId="1385"/>
    <cellStyle name="40% - 强调文字颜色 4 5" xfId="1386"/>
    <cellStyle name="40% - 强调文字颜色 4 5 2" xfId="1387"/>
    <cellStyle name="40% - 强调文字颜色 4 6" xfId="1388"/>
    <cellStyle name="40% - 强调文字颜色 4 6 2" xfId="1389"/>
    <cellStyle name="40% - 强调文字颜色 4 7" xfId="1390"/>
    <cellStyle name="40% - 强调文字颜色 4 7 2" xfId="1391"/>
    <cellStyle name="40% - 强调文字颜色 4 8" xfId="1392"/>
    <cellStyle name="40% - 强调文字颜色 4 8 2" xfId="1393"/>
    <cellStyle name="40% - 强调文字颜色 4 9" xfId="1394"/>
    <cellStyle name="40% - 强调文字颜色 4 9 2" xfId="1395"/>
    <cellStyle name="40% - 强调文字颜色 5 10" xfId="1396"/>
    <cellStyle name="40% - 强调文字颜色 5 10 2" xfId="1397"/>
    <cellStyle name="40% - 强调文字颜色 5 11" xfId="1398"/>
    <cellStyle name="40% - 强调文字颜色 5 11 2" xfId="1399"/>
    <cellStyle name="40% - 强调文字颜色 5 12" xfId="1400"/>
    <cellStyle name="40% - 强调文字颜色 5 12 2" xfId="1401"/>
    <cellStyle name="40% - 强调文字颜色 5 13" xfId="1402"/>
    <cellStyle name="40% - 强调文字颜色 5 13 2" xfId="1403"/>
    <cellStyle name="40% - 强调文字颜色 5 14" xfId="1404"/>
    <cellStyle name="40% - 强调文字颜色 5 15" xfId="1405"/>
    <cellStyle name="40% - 强调文字颜色 5 2" xfId="1406"/>
    <cellStyle name="40% - 强调文字颜色 5 2 10" xfId="1407"/>
    <cellStyle name="40% - 强调文字颜色 5 2 11" xfId="1408"/>
    <cellStyle name="40% - 强调文字颜色 5 2 12" xfId="1409"/>
    <cellStyle name="40% - 强调文字颜色 5 2 13" xfId="1410"/>
    <cellStyle name="40% - 强调文字颜色 5 2 14" xfId="1411"/>
    <cellStyle name="40% - 强调文字颜色 5 2 15" xfId="1412"/>
    <cellStyle name="40% - 强调文字颜色 5 2 16" xfId="1413"/>
    <cellStyle name="40% - 强调文字颜色 5 2 17" xfId="1414"/>
    <cellStyle name="40% - 强调文字颜色 5 2 18" xfId="1415"/>
    <cellStyle name="40% - 强调文字颜色 5 2 19" xfId="1416"/>
    <cellStyle name="40% - 强调文字颜色 5 2 2" xfId="1417"/>
    <cellStyle name="40% - 强调文字颜色 5 2 2 2" xfId="1418"/>
    <cellStyle name="40% - 强调文字颜色 5 2 2 3" xfId="1419"/>
    <cellStyle name="40% - 强调文字颜色 5 2 2 4" xfId="1420"/>
    <cellStyle name="40% - 强调文字颜色 5 2 20" xfId="1421"/>
    <cellStyle name="40% - 强调文字颜色 5 2 21" xfId="1422"/>
    <cellStyle name="40% - 强调文字颜色 5 2 22" xfId="1423"/>
    <cellStyle name="40% - 强调文字颜色 5 2 23" xfId="1424"/>
    <cellStyle name="40% - 强调文字颜色 5 2 24" xfId="1425"/>
    <cellStyle name="40% - 强调文字颜色 5 2 25" xfId="1426"/>
    <cellStyle name="40% - 强调文字颜色 5 2 26" xfId="1427"/>
    <cellStyle name="40% - 强调文字颜色 5 2 27" xfId="1428"/>
    <cellStyle name="40% - 强调文字颜色 5 2 28" xfId="1429"/>
    <cellStyle name="40% - 强调文字颜色 5 2 29" xfId="1430"/>
    <cellStyle name="40% - 强调文字颜色 5 2 3" xfId="1431"/>
    <cellStyle name="40% - 强调文字颜色 5 2 3 2" xfId="1432"/>
    <cellStyle name="40% - 强调文字颜色 5 2 3 3" xfId="1433"/>
    <cellStyle name="40% - 强调文字颜色 5 2 3 4" xfId="1434"/>
    <cellStyle name="40% - 强调文字颜色 5 2 30" xfId="1435"/>
    <cellStyle name="40% - 强调文字颜色 5 2 31" xfId="1436"/>
    <cellStyle name="40% - 强调文字颜色 5 2 32" xfId="1437"/>
    <cellStyle name="40% - 强调文字颜色 5 2 33" xfId="1438"/>
    <cellStyle name="40% - 强调文字颜色 5 2 34" xfId="1439"/>
    <cellStyle name="40% - 强调文字颜色 5 2 35" xfId="1440"/>
    <cellStyle name="40% - 强调文字颜色 5 2 36" xfId="1441"/>
    <cellStyle name="40% - 强调文字颜色 5 2 37" xfId="1442"/>
    <cellStyle name="40% - 强调文字颜色 5 2 38" xfId="1443"/>
    <cellStyle name="40% - 强调文字颜色 5 2 39" xfId="1444"/>
    <cellStyle name="40% - 强调文字颜色 5 2 4" xfId="1445"/>
    <cellStyle name="40% - 强调文字颜色 5 2 4 2" xfId="1446"/>
    <cellStyle name="40% - 强调文字颜色 5 2 4 3" xfId="1447"/>
    <cellStyle name="40% - 强调文字颜色 5 2 40" xfId="1448"/>
    <cellStyle name="40% - 强调文字颜色 5 2 41" xfId="1449"/>
    <cellStyle name="40% - 强调文字颜色 5 2 42" xfId="1450"/>
    <cellStyle name="40% - 强调文字颜色 5 2 43" xfId="1451"/>
    <cellStyle name="40% - 强调文字颜色 5 2 44" xfId="1452"/>
    <cellStyle name="40% - 强调文字颜色 5 2 45" xfId="1453"/>
    <cellStyle name="40% - 强调文字颜色 5 2 46" xfId="1454"/>
    <cellStyle name="40% - 强调文字颜色 5 2 47" xfId="1455"/>
    <cellStyle name="40% - 强调文字颜色 5 2 48" xfId="1456"/>
    <cellStyle name="40% - 强调文字颜色 5 2 49" xfId="1457"/>
    <cellStyle name="40% - 强调文字颜色 5 2 5" xfId="1458"/>
    <cellStyle name="40% - 强调文字颜色 5 2 5 2" xfId="1459"/>
    <cellStyle name="40% - 强调文字颜色 5 2 50" xfId="1460"/>
    <cellStyle name="40% - 强调文字颜色 5 2 51" xfId="1461"/>
    <cellStyle name="40% - 强调文字颜色 5 2 52" xfId="1462"/>
    <cellStyle name="40% - 强调文字颜色 5 2 53" xfId="1463"/>
    <cellStyle name="40% - 强调文字颜色 5 2 54" xfId="1464"/>
    <cellStyle name="40% - 强调文字颜色 5 2 55" xfId="1465"/>
    <cellStyle name="40% - 强调文字颜色 5 2 6" xfId="1466"/>
    <cellStyle name="40% - 强调文字颜色 5 2 7" xfId="1467"/>
    <cellStyle name="40% - 强调文字颜色 5 2 8" xfId="1468"/>
    <cellStyle name="40% - 强调文字颜色 5 2 9" xfId="1469"/>
    <cellStyle name="40% - 强调文字颜色 5 3" xfId="1470"/>
    <cellStyle name="40% - 强调文字颜色 5 3 2" xfId="1471"/>
    <cellStyle name="40% - 强调文字颜色 5 3 3" xfId="1472"/>
    <cellStyle name="40% - 强调文字颜色 5 3 4" xfId="1473"/>
    <cellStyle name="40% - 强调文字颜色 5 4" xfId="1474"/>
    <cellStyle name="40% - 强调文字颜色 5 4 2" xfId="1475"/>
    <cellStyle name="40% - 强调文字颜色 5 5" xfId="1476"/>
    <cellStyle name="40% - 强调文字颜色 5 5 2" xfId="1477"/>
    <cellStyle name="40% - 强调文字颜色 5 6" xfId="1478"/>
    <cellStyle name="40% - 强调文字颜色 5 6 2" xfId="1479"/>
    <cellStyle name="40% - 强调文字颜色 5 7" xfId="1480"/>
    <cellStyle name="40% - 强调文字颜色 5 7 2" xfId="1481"/>
    <cellStyle name="40% - 强调文字颜色 5 8" xfId="1482"/>
    <cellStyle name="40% - 强调文字颜色 5 8 2" xfId="1483"/>
    <cellStyle name="40% - 强调文字颜色 5 9" xfId="1484"/>
    <cellStyle name="40% - 强调文字颜色 5 9 2" xfId="1485"/>
    <cellStyle name="40% - 强调文字颜色 6 10" xfId="1486"/>
    <cellStyle name="40% - 强调文字颜色 6 10 2" xfId="1487"/>
    <cellStyle name="40% - 强调文字颜色 6 11" xfId="1488"/>
    <cellStyle name="40% - 强调文字颜色 6 11 2" xfId="1489"/>
    <cellStyle name="40% - 强调文字颜色 6 12" xfId="1490"/>
    <cellStyle name="40% - 强调文字颜色 6 12 2" xfId="1491"/>
    <cellStyle name="40% - 强调文字颜色 6 13" xfId="1492"/>
    <cellStyle name="40% - 强调文字颜色 6 13 2" xfId="1493"/>
    <cellStyle name="40% - 强调文字颜色 6 14" xfId="1494"/>
    <cellStyle name="40% - 强调文字颜色 6 15" xfId="1495"/>
    <cellStyle name="40% - 强调文字颜色 6 2" xfId="1496"/>
    <cellStyle name="40% - 强调文字颜色 6 2 10" xfId="1497"/>
    <cellStyle name="40% - 强调文字颜色 6 2 11" xfId="1498"/>
    <cellStyle name="40% - 强调文字颜色 6 2 12" xfId="1499"/>
    <cellStyle name="40% - 强调文字颜色 6 2 13" xfId="1500"/>
    <cellStyle name="40% - 强调文字颜色 6 2 14" xfId="1501"/>
    <cellStyle name="40% - 强调文字颜色 6 2 15" xfId="1502"/>
    <cellStyle name="40% - 强调文字颜色 6 2 16" xfId="1503"/>
    <cellStyle name="40% - 强调文字颜色 6 2 17" xfId="1504"/>
    <cellStyle name="40% - 强调文字颜色 6 2 18" xfId="1505"/>
    <cellStyle name="40% - 强调文字颜色 6 2 19" xfId="1506"/>
    <cellStyle name="40% - 强调文字颜色 6 2 2" xfId="1507"/>
    <cellStyle name="40% - 强调文字颜色 6 2 2 2" xfId="1508"/>
    <cellStyle name="40% - 强调文字颜色 6 2 2 3" xfId="1509"/>
    <cellStyle name="40% - 强调文字颜色 6 2 2 4" xfId="1510"/>
    <cellStyle name="40% - 强调文字颜色 6 2 20" xfId="1511"/>
    <cellStyle name="40% - 强调文字颜色 6 2 21" xfId="1512"/>
    <cellStyle name="40% - 强调文字颜色 6 2 22" xfId="1513"/>
    <cellStyle name="40% - 强调文字颜色 6 2 23" xfId="1514"/>
    <cellStyle name="40% - 强调文字颜色 6 2 24" xfId="1515"/>
    <cellStyle name="40% - 强调文字颜色 6 2 25" xfId="1516"/>
    <cellStyle name="40% - 强调文字颜色 6 2 26" xfId="1517"/>
    <cellStyle name="40% - 强调文字颜色 6 2 27" xfId="1518"/>
    <cellStyle name="40% - 强调文字颜色 6 2 28" xfId="1519"/>
    <cellStyle name="40% - 强调文字颜色 6 2 29" xfId="1520"/>
    <cellStyle name="40% - 强调文字颜色 6 2 3" xfId="1521"/>
    <cellStyle name="40% - 强调文字颜色 6 2 3 2" xfId="1522"/>
    <cellStyle name="40% - 强调文字颜色 6 2 3 3" xfId="1523"/>
    <cellStyle name="40% - 强调文字颜色 6 2 3 4" xfId="1524"/>
    <cellStyle name="40% - 强调文字颜色 6 2 30" xfId="1525"/>
    <cellStyle name="40% - 强调文字颜色 6 2 31" xfId="1526"/>
    <cellStyle name="40% - 强调文字颜色 6 2 32" xfId="1527"/>
    <cellStyle name="40% - 强调文字颜色 6 2 33" xfId="1528"/>
    <cellStyle name="40% - 强调文字颜色 6 2 34" xfId="1529"/>
    <cellStyle name="40% - 强调文字颜色 6 2 35" xfId="1530"/>
    <cellStyle name="40% - 强调文字颜色 6 2 36" xfId="1531"/>
    <cellStyle name="40% - 强调文字颜色 6 2 37" xfId="1532"/>
    <cellStyle name="40% - 强调文字颜色 6 2 38" xfId="1533"/>
    <cellStyle name="40% - 强调文字颜色 6 2 39" xfId="1534"/>
    <cellStyle name="40% - 强调文字颜色 6 2 4" xfId="1535"/>
    <cellStyle name="40% - 强调文字颜色 6 2 4 2" xfId="1536"/>
    <cellStyle name="40% - 强调文字颜色 6 2 4 3" xfId="1537"/>
    <cellStyle name="40% - 强调文字颜色 6 2 40" xfId="1538"/>
    <cellStyle name="40% - 强调文字颜色 6 2 41" xfId="1539"/>
    <cellStyle name="40% - 强调文字颜色 6 2 42" xfId="1540"/>
    <cellStyle name="40% - 强调文字颜色 6 2 43" xfId="1541"/>
    <cellStyle name="40% - 强调文字颜色 6 2 44" xfId="1542"/>
    <cellStyle name="40% - 强调文字颜色 6 2 45" xfId="1543"/>
    <cellStyle name="40% - 强调文字颜色 6 2 46" xfId="1544"/>
    <cellStyle name="40% - 强调文字颜色 6 2 47" xfId="1545"/>
    <cellStyle name="40% - 强调文字颜色 6 2 48" xfId="1546"/>
    <cellStyle name="40% - 强调文字颜色 6 2 49" xfId="1547"/>
    <cellStyle name="40% - 强调文字颜色 6 2 5" xfId="1548"/>
    <cellStyle name="40% - 强调文字颜色 6 2 5 2" xfId="1549"/>
    <cellStyle name="40% - 强调文字颜色 6 2 50" xfId="1550"/>
    <cellStyle name="40% - 强调文字颜色 6 2 51" xfId="1551"/>
    <cellStyle name="40% - 强调文字颜色 6 2 52" xfId="1552"/>
    <cellStyle name="40% - 强调文字颜色 6 2 53" xfId="1553"/>
    <cellStyle name="40% - 强调文字颜色 6 2 54" xfId="1554"/>
    <cellStyle name="40% - 强调文字颜色 6 2 55" xfId="1555"/>
    <cellStyle name="40% - 强调文字颜色 6 2 6" xfId="1556"/>
    <cellStyle name="40% - 强调文字颜色 6 2 7" xfId="1557"/>
    <cellStyle name="40% - 强调文字颜色 6 2 8" xfId="1558"/>
    <cellStyle name="40% - 强调文字颜色 6 2 9" xfId="1559"/>
    <cellStyle name="40% - 强调文字颜色 6 3" xfId="1560"/>
    <cellStyle name="40% - 强调文字颜色 6 3 2" xfId="1561"/>
    <cellStyle name="40% - 强调文字颜色 6 3 3" xfId="1562"/>
    <cellStyle name="40% - 强调文字颜色 6 3 4" xfId="1563"/>
    <cellStyle name="40% - 强调文字颜色 6 4" xfId="1564"/>
    <cellStyle name="40% - 强调文字颜色 6 4 2" xfId="1565"/>
    <cellStyle name="40% - 强调文字颜色 6 5" xfId="1566"/>
    <cellStyle name="40% - 强调文字颜色 6 5 2" xfId="1567"/>
    <cellStyle name="40% - 强调文字颜色 6 6" xfId="1568"/>
    <cellStyle name="40% - 强调文字颜色 6 6 2" xfId="1569"/>
    <cellStyle name="40% - 强调文字颜色 6 7" xfId="1570"/>
    <cellStyle name="40% - 强调文字颜色 6 7 2" xfId="1571"/>
    <cellStyle name="40% - 强调文字颜色 6 8" xfId="1572"/>
    <cellStyle name="40% - 强调文字颜色 6 8 2" xfId="1573"/>
    <cellStyle name="40% - 强调文字颜色 6 9" xfId="1574"/>
    <cellStyle name="40% - 强调文字颜色 6 9 2" xfId="1575"/>
    <cellStyle name="40% - 着色 1" xfId="1576"/>
    <cellStyle name="40% - 着色 1 10" xfId="1577"/>
    <cellStyle name="40% - 着色 1 11" xfId="1578"/>
    <cellStyle name="40% - 着色 1 12" xfId="1579"/>
    <cellStyle name="40% - 着色 1 13" xfId="1580"/>
    <cellStyle name="40% - 着色 1 14" xfId="1581"/>
    <cellStyle name="40% - 着色 1 15" xfId="1582"/>
    <cellStyle name="40% - 着色 1 16" xfId="1583"/>
    <cellStyle name="40% - 着色 1 17" xfId="1584"/>
    <cellStyle name="40% - 着色 1 18" xfId="1585"/>
    <cellStyle name="40% - 着色 1 19" xfId="1586"/>
    <cellStyle name="40% - 着色 1 2" xfId="1587"/>
    <cellStyle name="40% - 着色 1 2 2" xfId="1588"/>
    <cellStyle name="40% - 着色 1 2 3" xfId="1589"/>
    <cellStyle name="40% - 着色 1 20" xfId="1590"/>
    <cellStyle name="40% - 着色 1 21" xfId="1591"/>
    <cellStyle name="40% - 着色 1 22" xfId="1592"/>
    <cellStyle name="40% - 着色 1 23" xfId="1593"/>
    <cellStyle name="40% - 着色 1 24" xfId="1594"/>
    <cellStyle name="40% - 着色 1 25" xfId="1595"/>
    <cellStyle name="40% - 着色 1 26" xfId="1596"/>
    <cellStyle name="40% - 着色 1 27" xfId="1597"/>
    <cellStyle name="40% - 着色 1 28" xfId="1598"/>
    <cellStyle name="40% - 着色 1 29" xfId="1599"/>
    <cellStyle name="40% - 着色 1 3" xfId="1600"/>
    <cellStyle name="40% - 着色 1 3 2" xfId="1601"/>
    <cellStyle name="40% - 着色 1 30" xfId="1602"/>
    <cellStyle name="40% - 着色 1 31" xfId="1603"/>
    <cellStyle name="40% - 着色 1 32" xfId="1604"/>
    <cellStyle name="40% - 着色 1 33" xfId="1605"/>
    <cellStyle name="40% - 着色 1 34" xfId="1606"/>
    <cellStyle name="40% - 着色 1 35" xfId="1607"/>
    <cellStyle name="40% - 着色 1 36" xfId="1608"/>
    <cellStyle name="40% - 着色 1 37" xfId="1609"/>
    <cellStyle name="40% - 着色 1 38" xfId="1610"/>
    <cellStyle name="40% - 着色 1 39" xfId="1611"/>
    <cellStyle name="40% - 着色 1 4" xfId="1612"/>
    <cellStyle name="40% - 着色 1 40" xfId="1613"/>
    <cellStyle name="40% - 着色 1 41" xfId="1614"/>
    <cellStyle name="40% - 着色 1 42" xfId="1615"/>
    <cellStyle name="40% - 着色 1 43" xfId="1616"/>
    <cellStyle name="40% - 着色 1 44" xfId="1617"/>
    <cellStyle name="40% - 着色 1 45" xfId="1618"/>
    <cellStyle name="40% - 着色 1 46" xfId="1619"/>
    <cellStyle name="40% - 着色 1 47" xfId="1620"/>
    <cellStyle name="40% - 着色 1 48" xfId="1621"/>
    <cellStyle name="40% - 着色 1 49" xfId="1622"/>
    <cellStyle name="40% - 着色 1 5" xfId="1623"/>
    <cellStyle name="40% - 着色 1 50" xfId="1624"/>
    <cellStyle name="40% - 着色 1 6" xfId="1625"/>
    <cellStyle name="40% - 着色 1 7" xfId="1626"/>
    <cellStyle name="40% - 着色 1 8" xfId="1627"/>
    <cellStyle name="40% - 着色 1 9" xfId="1628"/>
    <cellStyle name="40% - 着色 2" xfId="1629"/>
    <cellStyle name="40% - 着色 2 10" xfId="1630"/>
    <cellStyle name="40% - 着色 2 11" xfId="1631"/>
    <cellStyle name="40% - 着色 2 12" xfId="1632"/>
    <cellStyle name="40% - 着色 2 13" xfId="1633"/>
    <cellStyle name="40% - 着色 2 14" xfId="1634"/>
    <cellStyle name="40% - 着色 2 15" xfId="1635"/>
    <cellStyle name="40% - 着色 2 16" xfId="1636"/>
    <cellStyle name="40% - 着色 2 17" xfId="1637"/>
    <cellStyle name="40% - 着色 2 18" xfId="1638"/>
    <cellStyle name="40% - 着色 2 19" xfId="1639"/>
    <cellStyle name="40% - 着色 2 2" xfId="1640"/>
    <cellStyle name="40% - 着色 2 2 2" xfId="1641"/>
    <cellStyle name="40% - 着色 2 2 3" xfId="1642"/>
    <cellStyle name="40% - 着色 2 20" xfId="1643"/>
    <cellStyle name="40% - 着色 2 21" xfId="1644"/>
    <cellStyle name="40% - 着色 2 22" xfId="1645"/>
    <cellStyle name="40% - 着色 2 23" xfId="1646"/>
    <cellStyle name="40% - 着色 2 24" xfId="1647"/>
    <cellStyle name="40% - 着色 2 25" xfId="1648"/>
    <cellStyle name="40% - 着色 2 26" xfId="1649"/>
    <cellStyle name="40% - 着色 2 27" xfId="1650"/>
    <cellStyle name="40% - 着色 2 28" xfId="1651"/>
    <cellStyle name="40% - 着色 2 29" xfId="1652"/>
    <cellStyle name="40% - 着色 2 3" xfId="1653"/>
    <cellStyle name="40% - 着色 2 3 2" xfId="1654"/>
    <cellStyle name="40% - 着色 2 30" xfId="1655"/>
    <cellStyle name="40% - 着色 2 31" xfId="1656"/>
    <cellStyle name="40% - 着色 2 32" xfId="1657"/>
    <cellStyle name="40% - 着色 2 33" xfId="1658"/>
    <cellStyle name="40% - 着色 2 34" xfId="1659"/>
    <cellStyle name="40% - 着色 2 35" xfId="1660"/>
    <cellStyle name="40% - 着色 2 36" xfId="1661"/>
    <cellStyle name="40% - 着色 2 37" xfId="1662"/>
    <cellStyle name="40% - 着色 2 38" xfId="1663"/>
    <cellStyle name="40% - 着色 2 39" xfId="1664"/>
    <cellStyle name="40% - 着色 2 4" xfId="1665"/>
    <cellStyle name="40% - 着色 2 40" xfId="1666"/>
    <cellStyle name="40% - 着色 2 41" xfId="1667"/>
    <cellStyle name="40% - 着色 2 42" xfId="1668"/>
    <cellStyle name="40% - 着色 2 43" xfId="1669"/>
    <cellStyle name="40% - 着色 2 44" xfId="1670"/>
    <cellStyle name="40% - 着色 2 45" xfId="1671"/>
    <cellStyle name="40% - 着色 2 46" xfId="1672"/>
    <cellStyle name="40% - 着色 2 47" xfId="1673"/>
    <cellStyle name="40% - 着色 2 48" xfId="1674"/>
    <cellStyle name="40% - 着色 2 49" xfId="1675"/>
    <cellStyle name="40% - 着色 2 5" xfId="1676"/>
    <cellStyle name="40% - 着色 2 50" xfId="1677"/>
    <cellStyle name="40% - 着色 2 6" xfId="1678"/>
    <cellStyle name="40% - 着色 2 7" xfId="1679"/>
    <cellStyle name="40% - 着色 2 8" xfId="1680"/>
    <cellStyle name="40% - 着色 2 9" xfId="1681"/>
    <cellStyle name="40% - 着色 3" xfId="1682"/>
    <cellStyle name="40% - 着色 3 10" xfId="1683"/>
    <cellStyle name="40% - 着色 3 11" xfId="1684"/>
    <cellStyle name="40% - 着色 3 12" xfId="1685"/>
    <cellStyle name="40% - 着色 3 13" xfId="1686"/>
    <cellStyle name="40% - 着色 3 14" xfId="1687"/>
    <cellStyle name="40% - 着色 3 15" xfId="1688"/>
    <cellStyle name="40% - 着色 3 16" xfId="1689"/>
    <cellStyle name="40% - 着色 3 17" xfId="1690"/>
    <cellStyle name="40% - 着色 3 18" xfId="1691"/>
    <cellStyle name="40% - 着色 3 19" xfId="1692"/>
    <cellStyle name="40% - 着色 3 2" xfId="1693"/>
    <cellStyle name="40% - 着色 3 2 2" xfId="1694"/>
    <cellStyle name="40% - 着色 3 2 3" xfId="1695"/>
    <cellStyle name="40% - 着色 3 20" xfId="1696"/>
    <cellStyle name="40% - 着色 3 21" xfId="1697"/>
    <cellStyle name="40% - 着色 3 22" xfId="1698"/>
    <cellStyle name="40% - 着色 3 23" xfId="1699"/>
    <cellStyle name="40% - 着色 3 24" xfId="1700"/>
    <cellStyle name="40% - 着色 3 25" xfId="1701"/>
    <cellStyle name="40% - 着色 3 26" xfId="1702"/>
    <cellStyle name="40% - 着色 3 27" xfId="1703"/>
    <cellStyle name="40% - 着色 3 28" xfId="1704"/>
    <cellStyle name="40% - 着色 3 29" xfId="1705"/>
    <cellStyle name="40% - 着色 3 3" xfId="1706"/>
    <cellStyle name="40% - 着色 3 3 2" xfId="1707"/>
    <cellStyle name="40% - 着色 3 30" xfId="1708"/>
    <cellStyle name="40% - 着色 3 31" xfId="1709"/>
    <cellStyle name="40% - 着色 3 32" xfId="1710"/>
    <cellStyle name="40% - 着色 3 33" xfId="1711"/>
    <cellStyle name="40% - 着色 3 34" xfId="1712"/>
    <cellStyle name="40% - 着色 3 35" xfId="1713"/>
    <cellStyle name="40% - 着色 3 36" xfId="1714"/>
    <cellStyle name="40% - 着色 3 37" xfId="1715"/>
    <cellStyle name="40% - 着色 3 38" xfId="1716"/>
    <cellStyle name="40% - 着色 3 39" xfId="1717"/>
    <cellStyle name="40% - 着色 3 4" xfId="1718"/>
    <cellStyle name="40% - 着色 3 40" xfId="1719"/>
    <cellStyle name="40% - 着色 3 41" xfId="1720"/>
    <cellStyle name="40% - 着色 3 42" xfId="1721"/>
    <cellStyle name="40% - 着色 3 43" xfId="1722"/>
    <cellStyle name="40% - 着色 3 44" xfId="1723"/>
    <cellStyle name="40% - 着色 3 45" xfId="1724"/>
    <cellStyle name="40% - 着色 3 46" xfId="1725"/>
    <cellStyle name="40% - 着色 3 47" xfId="1726"/>
    <cellStyle name="40% - 着色 3 48" xfId="1727"/>
    <cellStyle name="40% - 着色 3 49" xfId="1728"/>
    <cellStyle name="40% - 着色 3 5" xfId="1729"/>
    <cellStyle name="40% - 着色 3 50" xfId="1730"/>
    <cellStyle name="40% - 着色 3 6" xfId="1731"/>
    <cellStyle name="40% - 着色 3 7" xfId="1732"/>
    <cellStyle name="40% - 着色 3 8" xfId="1733"/>
    <cellStyle name="40% - 着色 3 9" xfId="1734"/>
    <cellStyle name="40% - 着色 4" xfId="1735"/>
    <cellStyle name="40% - 着色 4 10" xfId="1736"/>
    <cellStyle name="40% - 着色 4 11" xfId="1737"/>
    <cellStyle name="40% - 着色 4 12" xfId="1738"/>
    <cellStyle name="40% - 着色 4 13" xfId="1739"/>
    <cellStyle name="40% - 着色 4 14" xfId="1740"/>
    <cellStyle name="40% - 着色 4 15" xfId="1741"/>
    <cellStyle name="40% - 着色 4 16" xfId="1742"/>
    <cellStyle name="40% - 着色 4 17" xfId="1743"/>
    <cellStyle name="40% - 着色 4 18" xfId="1744"/>
    <cellStyle name="40% - 着色 4 19" xfId="1745"/>
    <cellStyle name="40% - 着色 4 2" xfId="1746"/>
    <cellStyle name="40% - 着色 4 2 2" xfId="1747"/>
    <cellStyle name="40% - 着色 4 2 3" xfId="1748"/>
    <cellStyle name="40% - 着色 4 20" xfId="1749"/>
    <cellStyle name="40% - 着色 4 21" xfId="1750"/>
    <cellStyle name="40% - 着色 4 22" xfId="1751"/>
    <cellStyle name="40% - 着色 4 23" xfId="1752"/>
    <cellStyle name="40% - 着色 4 24" xfId="1753"/>
    <cellStyle name="40% - 着色 4 25" xfId="1754"/>
    <cellStyle name="40% - 着色 4 26" xfId="1755"/>
    <cellStyle name="40% - 着色 4 27" xfId="1756"/>
    <cellStyle name="40% - 着色 4 28" xfId="1757"/>
    <cellStyle name="40% - 着色 4 29" xfId="1758"/>
    <cellStyle name="40% - 着色 4 3" xfId="1759"/>
    <cellStyle name="40% - 着色 4 3 2" xfId="1760"/>
    <cellStyle name="40% - 着色 4 30" xfId="1761"/>
    <cellStyle name="40% - 着色 4 31" xfId="1762"/>
    <cellStyle name="40% - 着色 4 32" xfId="1763"/>
    <cellStyle name="40% - 着色 4 33" xfId="1764"/>
    <cellStyle name="40% - 着色 4 34" xfId="1765"/>
    <cellStyle name="40% - 着色 4 35" xfId="1766"/>
    <cellStyle name="40% - 着色 4 36" xfId="1767"/>
    <cellStyle name="40% - 着色 4 37" xfId="1768"/>
    <cellStyle name="40% - 着色 4 38" xfId="1769"/>
    <cellStyle name="40% - 着色 4 39" xfId="1770"/>
    <cellStyle name="40% - 着色 4 4" xfId="1771"/>
    <cellStyle name="40% - 着色 4 40" xfId="1772"/>
    <cellStyle name="40% - 着色 4 41" xfId="1773"/>
    <cellStyle name="40% - 着色 4 42" xfId="1774"/>
    <cellStyle name="40% - 着色 4 43" xfId="1775"/>
    <cellStyle name="40% - 着色 4 44" xfId="1776"/>
    <cellStyle name="40% - 着色 4 45" xfId="1777"/>
    <cellStyle name="40% - 着色 4 46" xfId="1778"/>
    <cellStyle name="40% - 着色 4 47" xfId="1779"/>
    <cellStyle name="40% - 着色 4 48" xfId="1780"/>
    <cellStyle name="40% - 着色 4 49" xfId="1781"/>
    <cellStyle name="40% - 着色 4 5" xfId="1782"/>
    <cellStyle name="40% - 着色 4 50" xfId="1783"/>
    <cellStyle name="40% - 着色 4 6" xfId="1784"/>
    <cellStyle name="40% - 着色 4 7" xfId="1785"/>
    <cellStyle name="40% - 着色 4 8" xfId="1786"/>
    <cellStyle name="40% - 着色 4 9" xfId="1787"/>
    <cellStyle name="40% - 着色 5" xfId="1788"/>
    <cellStyle name="40% - 着色 5 10" xfId="1789"/>
    <cellStyle name="40% - 着色 5 11" xfId="1790"/>
    <cellStyle name="40% - 着色 5 12" xfId="1791"/>
    <cellStyle name="40% - 着色 5 13" xfId="1792"/>
    <cellStyle name="40% - 着色 5 14" xfId="1793"/>
    <cellStyle name="40% - 着色 5 15" xfId="1794"/>
    <cellStyle name="40% - 着色 5 16" xfId="1795"/>
    <cellStyle name="40% - 着色 5 17" xfId="1796"/>
    <cellStyle name="40% - 着色 5 18" xfId="1797"/>
    <cellStyle name="40% - 着色 5 19" xfId="1798"/>
    <cellStyle name="40% - 着色 5 2" xfId="1799"/>
    <cellStyle name="40% - 着色 5 2 2" xfId="1800"/>
    <cellStyle name="40% - 着色 5 2 3" xfId="1801"/>
    <cellStyle name="40% - 着色 5 20" xfId="1802"/>
    <cellStyle name="40% - 着色 5 21" xfId="1803"/>
    <cellStyle name="40% - 着色 5 22" xfId="1804"/>
    <cellStyle name="40% - 着色 5 23" xfId="1805"/>
    <cellStyle name="40% - 着色 5 24" xfId="1806"/>
    <cellStyle name="40% - 着色 5 25" xfId="1807"/>
    <cellStyle name="40% - 着色 5 26" xfId="1808"/>
    <cellStyle name="40% - 着色 5 27" xfId="1809"/>
    <cellStyle name="40% - 着色 5 28" xfId="1810"/>
    <cellStyle name="40% - 着色 5 29" xfId="1811"/>
    <cellStyle name="40% - 着色 5 3" xfId="1812"/>
    <cellStyle name="40% - 着色 5 3 2" xfId="1813"/>
    <cellStyle name="40% - 着色 5 30" xfId="1814"/>
    <cellStyle name="40% - 着色 5 31" xfId="1815"/>
    <cellStyle name="40% - 着色 5 32" xfId="1816"/>
    <cellStyle name="40% - 着色 5 33" xfId="1817"/>
    <cellStyle name="40% - 着色 5 34" xfId="1818"/>
    <cellStyle name="40% - 着色 5 35" xfId="1819"/>
    <cellStyle name="40% - 着色 5 36" xfId="1820"/>
    <cellStyle name="40% - 着色 5 37" xfId="1821"/>
    <cellStyle name="40% - 着色 5 38" xfId="1822"/>
    <cellStyle name="40% - 着色 5 39" xfId="1823"/>
    <cellStyle name="40% - 着色 5 4" xfId="1824"/>
    <cellStyle name="40% - 着色 5 40" xfId="1825"/>
    <cellStyle name="40% - 着色 5 41" xfId="1826"/>
    <cellStyle name="40% - 着色 5 42" xfId="1827"/>
    <cellStyle name="40% - 着色 5 43" xfId="1828"/>
    <cellStyle name="40% - 着色 5 44" xfId="1829"/>
    <cellStyle name="40% - 着色 5 45" xfId="1830"/>
    <cellStyle name="40% - 着色 5 46" xfId="1831"/>
    <cellStyle name="40% - 着色 5 47" xfId="1832"/>
    <cellStyle name="40% - 着色 5 48" xfId="1833"/>
    <cellStyle name="40% - 着色 5 49" xfId="1834"/>
    <cellStyle name="40% - 着色 5 5" xfId="1835"/>
    <cellStyle name="40% - 着色 5 50" xfId="1836"/>
    <cellStyle name="40% - 着色 5 6" xfId="1837"/>
    <cellStyle name="40% - 着色 5 7" xfId="1838"/>
    <cellStyle name="40% - 着色 5 8" xfId="1839"/>
    <cellStyle name="40% - 着色 5 9" xfId="1840"/>
    <cellStyle name="40% - 着色 6" xfId="1841"/>
    <cellStyle name="40% - 着色 6 10" xfId="1842"/>
    <cellStyle name="40% - 着色 6 11" xfId="1843"/>
    <cellStyle name="40% - 着色 6 12" xfId="1844"/>
    <cellStyle name="40% - 着色 6 13" xfId="1845"/>
    <cellStyle name="40% - 着色 6 14" xfId="1846"/>
    <cellStyle name="40% - 着色 6 15" xfId="1847"/>
    <cellStyle name="40% - 着色 6 16" xfId="1848"/>
    <cellStyle name="40% - 着色 6 17" xfId="1849"/>
    <cellStyle name="40% - 着色 6 18" xfId="1850"/>
    <cellStyle name="40% - 着色 6 19" xfId="1851"/>
    <cellStyle name="40% - 着色 6 2" xfId="1852"/>
    <cellStyle name="40% - 着色 6 2 2" xfId="1853"/>
    <cellStyle name="40% - 着色 6 2 3" xfId="1854"/>
    <cellStyle name="40% - 着色 6 20" xfId="1855"/>
    <cellStyle name="40% - 着色 6 21" xfId="1856"/>
    <cellStyle name="40% - 着色 6 22" xfId="1857"/>
    <cellStyle name="40% - 着色 6 23" xfId="1858"/>
    <cellStyle name="40% - 着色 6 24" xfId="1859"/>
    <cellStyle name="40% - 着色 6 25" xfId="1860"/>
    <cellStyle name="40% - 着色 6 26" xfId="1861"/>
    <cellStyle name="40% - 着色 6 27" xfId="1862"/>
    <cellStyle name="40% - 着色 6 28" xfId="1863"/>
    <cellStyle name="40% - 着色 6 29" xfId="1864"/>
    <cellStyle name="40% - 着色 6 3" xfId="1865"/>
    <cellStyle name="40% - 着色 6 3 2" xfId="1866"/>
    <cellStyle name="40% - 着色 6 30" xfId="1867"/>
    <cellStyle name="40% - 着色 6 31" xfId="1868"/>
    <cellStyle name="40% - 着色 6 32" xfId="1869"/>
    <cellStyle name="40% - 着色 6 33" xfId="1870"/>
    <cellStyle name="40% - 着色 6 34" xfId="1871"/>
    <cellStyle name="40% - 着色 6 35" xfId="1872"/>
    <cellStyle name="40% - 着色 6 36" xfId="1873"/>
    <cellStyle name="40% - 着色 6 37" xfId="1874"/>
    <cellStyle name="40% - 着色 6 38" xfId="1875"/>
    <cellStyle name="40% - 着色 6 39" xfId="1876"/>
    <cellStyle name="40% - 着色 6 4" xfId="1877"/>
    <cellStyle name="40% - 着色 6 40" xfId="1878"/>
    <cellStyle name="40% - 着色 6 41" xfId="1879"/>
    <cellStyle name="40% - 着色 6 42" xfId="1880"/>
    <cellStyle name="40% - 着色 6 43" xfId="1881"/>
    <cellStyle name="40% - 着色 6 44" xfId="1882"/>
    <cellStyle name="40% - 着色 6 45" xfId="1883"/>
    <cellStyle name="40% - 着色 6 46" xfId="1884"/>
    <cellStyle name="40% - 着色 6 47" xfId="1885"/>
    <cellStyle name="40% - 着色 6 48" xfId="1886"/>
    <cellStyle name="40% - 着色 6 49" xfId="1887"/>
    <cellStyle name="40% - 着色 6 5" xfId="1888"/>
    <cellStyle name="40% - 着色 6 50" xfId="1889"/>
    <cellStyle name="40% - 着色 6 6" xfId="1890"/>
    <cellStyle name="40% - 着色 6 7" xfId="1891"/>
    <cellStyle name="40% - 着色 6 8" xfId="1892"/>
    <cellStyle name="40% - 着色 6 9" xfId="1893"/>
    <cellStyle name="60% - Accent1" xfId="1894"/>
    <cellStyle name="60% - Accent1 2" xfId="1895"/>
    <cellStyle name="60% - Accent2" xfId="1896"/>
    <cellStyle name="60% - Accent2 2" xfId="1897"/>
    <cellStyle name="60% - Accent3" xfId="1898"/>
    <cellStyle name="60% - Accent3 2" xfId="1899"/>
    <cellStyle name="60% - Accent4" xfId="1900"/>
    <cellStyle name="60% - Accent4 2" xfId="1901"/>
    <cellStyle name="60% - Accent5" xfId="1902"/>
    <cellStyle name="60% - Accent5 2" xfId="1903"/>
    <cellStyle name="60% - Accent6" xfId="1904"/>
    <cellStyle name="60% - Accent6 2" xfId="1905"/>
    <cellStyle name="60% - 强调文字颜色 1 10" xfId="1906"/>
    <cellStyle name="60% - 强调文字颜色 1 10 2" xfId="1907"/>
    <cellStyle name="60% - 强调文字颜色 1 11" xfId="1908"/>
    <cellStyle name="60% - 强调文字颜色 1 11 2" xfId="1909"/>
    <cellStyle name="60% - 强调文字颜色 1 12" xfId="1910"/>
    <cellStyle name="60% - 强调文字颜色 1 12 2" xfId="1911"/>
    <cellStyle name="60% - 强调文字颜色 1 13" xfId="1912"/>
    <cellStyle name="60% - 强调文字颜色 1 13 2" xfId="1913"/>
    <cellStyle name="60% - 强调文字颜色 1 14" xfId="1914"/>
    <cellStyle name="60% - 强调文字颜色 1 15" xfId="1915"/>
    <cellStyle name="60% - 强调文字颜色 1 2" xfId="1916"/>
    <cellStyle name="60% - 强调文字颜色 1 2 10" xfId="1917"/>
    <cellStyle name="60% - 强调文字颜色 1 2 11" xfId="1918"/>
    <cellStyle name="60% - 强调文字颜色 1 2 12" xfId="1919"/>
    <cellStyle name="60% - 强调文字颜色 1 2 13" xfId="1920"/>
    <cellStyle name="60% - 强调文字颜色 1 2 14" xfId="1921"/>
    <cellStyle name="60% - 强调文字颜色 1 2 15" xfId="1922"/>
    <cellStyle name="60% - 强调文字颜色 1 2 16" xfId="1923"/>
    <cellStyle name="60% - 强调文字颜色 1 2 17" xfId="1924"/>
    <cellStyle name="60% - 强调文字颜色 1 2 18" xfId="1925"/>
    <cellStyle name="60% - 强调文字颜色 1 2 19" xfId="1926"/>
    <cellStyle name="60% - 强调文字颜色 1 2 2" xfId="1927"/>
    <cellStyle name="60% - 强调文字颜色 1 2 2 2" xfId="1928"/>
    <cellStyle name="60% - 强调文字颜色 1 2 2 3" xfId="1929"/>
    <cellStyle name="60% - 强调文字颜色 1 2 2 4" xfId="1930"/>
    <cellStyle name="60% - 强调文字颜色 1 2 20" xfId="1931"/>
    <cellStyle name="60% - 强调文字颜色 1 2 21" xfId="1932"/>
    <cellStyle name="60% - 强调文字颜色 1 2 22" xfId="1933"/>
    <cellStyle name="60% - 强调文字颜色 1 2 23" xfId="1934"/>
    <cellStyle name="60% - 强调文字颜色 1 2 24" xfId="1935"/>
    <cellStyle name="60% - 强调文字颜色 1 2 25" xfId="1936"/>
    <cellStyle name="60% - 强调文字颜色 1 2 26" xfId="1937"/>
    <cellStyle name="60% - 强调文字颜色 1 2 27" xfId="1938"/>
    <cellStyle name="60% - 强调文字颜色 1 2 28" xfId="1939"/>
    <cellStyle name="60% - 强调文字颜色 1 2 29" xfId="1940"/>
    <cellStyle name="60% - 强调文字颜色 1 2 3" xfId="1941"/>
    <cellStyle name="60% - 强调文字颜色 1 2 3 2" xfId="1942"/>
    <cellStyle name="60% - 强调文字颜色 1 2 3 3" xfId="1943"/>
    <cellStyle name="60% - 强调文字颜色 1 2 3 4" xfId="1944"/>
    <cellStyle name="60% - 强调文字颜色 1 2 30" xfId="1945"/>
    <cellStyle name="60% - 强调文字颜色 1 2 31" xfId="1946"/>
    <cellStyle name="60% - 强调文字颜色 1 2 32" xfId="1947"/>
    <cellStyle name="60% - 强调文字颜色 1 2 33" xfId="1948"/>
    <cellStyle name="60% - 强调文字颜色 1 2 34" xfId="1949"/>
    <cellStyle name="60% - 强调文字颜色 1 2 35" xfId="1950"/>
    <cellStyle name="60% - 强调文字颜色 1 2 36" xfId="1951"/>
    <cellStyle name="60% - 强调文字颜色 1 2 37" xfId="1952"/>
    <cellStyle name="60% - 强调文字颜色 1 2 38" xfId="1953"/>
    <cellStyle name="60% - 强调文字颜色 1 2 39" xfId="1954"/>
    <cellStyle name="60% - 强调文字颜色 1 2 4" xfId="1955"/>
    <cellStyle name="60% - 强调文字颜色 1 2 4 2" xfId="1956"/>
    <cellStyle name="60% - 强调文字颜色 1 2 4 3" xfId="1957"/>
    <cellStyle name="60% - 强调文字颜色 1 2 40" xfId="1958"/>
    <cellStyle name="60% - 强调文字颜色 1 2 41" xfId="1959"/>
    <cellStyle name="60% - 强调文字颜色 1 2 42" xfId="1960"/>
    <cellStyle name="60% - 强调文字颜色 1 2 43" xfId="1961"/>
    <cellStyle name="60% - 强调文字颜色 1 2 44" xfId="1962"/>
    <cellStyle name="60% - 强调文字颜色 1 2 45" xfId="1963"/>
    <cellStyle name="60% - 强调文字颜色 1 2 46" xfId="1964"/>
    <cellStyle name="60% - 强调文字颜色 1 2 47" xfId="1965"/>
    <cellStyle name="60% - 强调文字颜色 1 2 48" xfId="1966"/>
    <cellStyle name="60% - 强调文字颜色 1 2 49" xfId="1967"/>
    <cellStyle name="60% - 强调文字颜色 1 2 5" xfId="1968"/>
    <cellStyle name="60% - 强调文字颜色 1 2 5 2" xfId="1969"/>
    <cellStyle name="60% - 强调文字颜色 1 2 50" xfId="1970"/>
    <cellStyle name="60% - 强调文字颜色 1 2 51" xfId="1971"/>
    <cellStyle name="60% - 强调文字颜色 1 2 52" xfId="1972"/>
    <cellStyle name="60% - 强调文字颜色 1 2 53" xfId="1973"/>
    <cellStyle name="60% - 强调文字颜色 1 2 54" xfId="1974"/>
    <cellStyle name="60% - 强调文字颜色 1 2 55" xfId="1975"/>
    <cellStyle name="60% - 强调文字颜色 1 2 6" xfId="1976"/>
    <cellStyle name="60% - 强调文字颜色 1 2 7" xfId="1977"/>
    <cellStyle name="60% - 强调文字颜色 1 2 8" xfId="1978"/>
    <cellStyle name="60% - 强调文字颜色 1 2 9" xfId="1979"/>
    <cellStyle name="60% - 强调文字颜色 1 3" xfId="1980"/>
    <cellStyle name="60% - 强调文字颜色 1 3 2" xfId="1981"/>
    <cellStyle name="60% - 强调文字颜色 1 3 3" xfId="1982"/>
    <cellStyle name="60% - 强调文字颜色 1 3 4" xfId="1983"/>
    <cellStyle name="60% - 强调文字颜色 1 4" xfId="1984"/>
    <cellStyle name="60% - 强调文字颜色 1 4 2" xfId="1985"/>
    <cellStyle name="60% - 强调文字颜色 1 5" xfId="1986"/>
    <cellStyle name="60% - 强调文字颜色 1 5 2" xfId="1987"/>
    <cellStyle name="60% - 强调文字颜色 1 6" xfId="1988"/>
    <cellStyle name="60% - 强调文字颜色 1 6 2" xfId="1989"/>
    <cellStyle name="60% - 强调文字颜色 1 7" xfId="1990"/>
    <cellStyle name="60% - 强调文字颜色 1 7 2" xfId="1991"/>
    <cellStyle name="60% - 强调文字颜色 1 8" xfId="1992"/>
    <cellStyle name="60% - 强调文字颜色 1 8 2" xfId="1993"/>
    <cellStyle name="60% - 强调文字颜色 1 9" xfId="1994"/>
    <cellStyle name="60% - 强调文字颜色 1 9 2" xfId="1995"/>
    <cellStyle name="60% - 强调文字颜色 2 10" xfId="1996"/>
    <cellStyle name="60% - 强调文字颜色 2 10 2" xfId="1997"/>
    <cellStyle name="60% - 强调文字颜色 2 11" xfId="1998"/>
    <cellStyle name="60% - 强调文字颜色 2 11 2" xfId="1999"/>
    <cellStyle name="60% - 强调文字颜色 2 12" xfId="2000"/>
    <cellStyle name="60% - 强调文字颜色 2 12 2" xfId="2001"/>
    <cellStyle name="60% - 强调文字颜色 2 13" xfId="2002"/>
    <cellStyle name="60% - 强调文字颜色 2 13 2" xfId="2003"/>
    <cellStyle name="60% - 强调文字颜色 2 14" xfId="2004"/>
    <cellStyle name="60% - 强调文字颜色 2 15" xfId="2005"/>
    <cellStyle name="60% - 强调文字颜色 2 2" xfId="2006"/>
    <cellStyle name="60% - 强调文字颜色 2 2 10" xfId="2007"/>
    <cellStyle name="60% - 强调文字颜色 2 2 11" xfId="2008"/>
    <cellStyle name="60% - 强调文字颜色 2 2 12" xfId="2009"/>
    <cellStyle name="60% - 强调文字颜色 2 2 13" xfId="2010"/>
    <cellStyle name="60% - 强调文字颜色 2 2 14" xfId="2011"/>
    <cellStyle name="60% - 强调文字颜色 2 2 15" xfId="2012"/>
    <cellStyle name="60% - 强调文字颜色 2 2 16" xfId="2013"/>
    <cellStyle name="60% - 强调文字颜色 2 2 17" xfId="2014"/>
    <cellStyle name="60% - 强调文字颜色 2 2 18" xfId="2015"/>
    <cellStyle name="60% - 强调文字颜色 2 2 19" xfId="2016"/>
    <cellStyle name="60% - 强调文字颜色 2 2 2" xfId="2017"/>
    <cellStyle name="60% - 强调文字颜色 2 2 2 2" xfId="2018"/>
    <cellStyle name="60% - 强调文字颜色 2 2 2 3" xfId="2019"/>
    <cellStyle name="60% - 强调文字颜色 2 2 2 4" xfId="2020"/>
    <cellStyle name="60% - 强调文字颜色 2 2 20" xfId="2021"/>
    <cellStyle name="60% - 强调文字颜色 2 2 21" xfId="2022"/>
    <cellStyle name="60% - 强调文字颜色 2 2 22" xfId="2023"/>
    <cellStyle name="60% - 强调文字颜色 2 2 23" xfId="2024"/>
    <cellStyle name="60% - 强调文字颜色 2 2 24" xfId="2025"/>
    <cellStyle name="60% - 强调文字颜色 2 2 25" xfId="2026"/>
    <cellStyle name="60% - 强调文字颜色 2 2 26" xfId="2027"/>
    <cellStyle name="60% - 强调文字颜色 2 2 27" xfId="2028"/>
    <cellStyle name="60% - 强调文字颜色 2 2 28" xfId="2029"/>
    <cellStyle name="60% - 强调文字颜色 2 2 29" xfId="2030"/>
    <cellStyle name="60% - 强调文字颜色 2 2 3" xfId="2031"/>
    <cellStyle name="60% - 强调文字颜色 2 2 3 2" xfId="2032"/>
    <cellStyle name="60% - 强调文字颜色 2 2 3 3" xfId="2033"/>
    <cellStyle name="60% - 强调文字颜色 2 2 3 4" xfId="2034"/>
    <cellStyle name="60% - 强调文字颜色 2 2 30" xfId="2035"/>
    <cellStyle name="60% - 强调文字颜色 2 2 31" xfId="2036"/>
    <cellStyle name="60% - 强调文字颜色 2 2 32" xfId="2037"/>
    <cellStyle name="60% - 强调文字颜色 2 2 33" xfId="2038"/>
    <cellStyle name="60% - 强调文字颜色 2 2 34" xfId="2039"/>
    <cellStyle name="60% - 强调文字颜色 2 2 35" xfId="2040"/>
    <cellStyle name="60% - 强调文字颜色 2 2 36" xfId="2041"/>
    <cellStyle name="60% - 强调文字颜色 2 2 37" xfId="2042"/>
    <cellStyle name="60% - 强调文字颜色 2 2 38" xfId="2043"/>
    <cellStyle name="60% - 强调文字颜色 2 2 39" xfId="2044"/>
    <cellStyle name="60% - 强调文字颜色 2 2 4" xfId="2045"/>
    <cellStyle name="60% - 强调文字颜色 2 2 4 2" xfId="2046"/>
    <cellStyle name="60% - 强调文字颜色 2 2 4 3" xfId="2047"/>
    <cellStyle name="60% - 强调文字颜色 2 2 40" xfId="2048"/>
    <cellStyle name="60% - 强调文字颜色 2 2 41" xfId="2049"/>
    <cellStyle name="60% - 强调文字颜色 2 2 42" xfId="2050"/>
    <cellStyle name="60% - 强调文字颜色 2 2 43" xfId="2051"/>
    <cellStyle name="60% - 强调文字颜色 2 2 44" xfId="2052"/>
    <cellStyle name="60% - 强调文字颜色 2 2 45" xfId="2053"/>
    <cellStyle name="60% - 强调文字颜色 2 2 46" xfId="2054"/>
    <cellStyle name="60% - 强调文字颜色 2 2 47" xfId="2055"/>
    <cellStyle name="60% - 强调文字颜色 2 2 48" xfId="2056"/>
    <cellStyle name="60% - 强调文字颜色 2 2 49" xfId="2057"/>
    <cellStyle name="60% - 强调文字颜色 2 2 5" xfId="2058"/>
    <cellStyle name="60% - 强调文字颜色 2 2 5 2" xfId="2059"/>
    <cellStyle name="60% - 强调文字颜色 2 2 50" xfId="2060"/>
    <cellStyle name="60% - 强调文字颜色 2 2 51" xfId="2061"/>
    <cellStyle name="60% - 强调文字颜色 2 2 52" xfId="2062"/>
    <cellStyle name="60% - 强调文字颜色 2 2 53" xfId="2063"/>
    <cellStyle name="60% - 强调文字颜色 2 2 54" xfId="2064"/>
    <cellStyle name="60% - 强调文字颜色 2 2 55" xfId="2065"/>
    <cellStyle name="60% - 强调文字颜色 2 2 6" xfId="2066"/>
    <cellStyle name="60% - 强调文字颜色 2 2 7" xfId="2067"/>
    <cellStyle name="60% - 强调文字颜色 2 2 8" xfId="2068"/>
    <cellStyle name="60% - 强调文字颜色 2 2 9" xfId="2069"/>
    <cellStyle name="60% - 强调文字颜色 2 3" xfId="2070"/>
    <cellStyle name="60% - 强调文字颜色 2 3 2" xfId="2071"/>
    <cellStyle name="60% - 强调文字颜色 2 3 3" xfId="2072"/>
    <cellStyle name="60% - 强调文字颜色 2 3 4" xfId="2073"/>
    <cellStyle name="60% - 强调文字颜色 2 4" xfId="2074"/>
    <cellStyle name="60% - 强调文字颜色 2 4 2" xfId="2075"/>
    <cellStyle name="60% - 强调文字颜色 2 5" xfId="2076"/>
    <cellStyle name="60% - 强调文字颜色 2 5 2" xfId="2077"/>
    <cellStyle name="60% - 强调文字颜色 2 6" xfId="2078"/>
    <cellStyle name="60% - 强调文字颜色 2 6 2" xfId="2079"/>
    <cellStyle name="60% - 强调文字颜色 2 7" xfId="2080"/>
    <cellStyle name="60% - 强调文字颜色 2 7 2" xfId="2081"/>
    <cellStyle name="60% - 强调文字颜色 2 8" xfId="2082"/>
    <cellStyle name="60% - 强调文字颜色 2 8 2" xfId="2083"/>
    <cellStyle name="60% - 强调文字颜色 2 9" xfId="2084"/>
    <cellStyle name="60% - 强调文字颜色 2 9 2" xfId="2085"/>
    <cellStyle name="60% - 强调文字颜色 3 10" xfId="2086"/>
    <cellStyle name="60% - 强调文字颜色 3 10 2" xfId="2087"/>
    <cellStyle name="60% - 强调文字颜色 3 11" xfId="2088"/>
    <cellStyle name="60% - 强调文字颜色 3 11 2" xfId="2089"/>
    <cellStyle name="60% - 强调文字颜色 3 12" xfId="2090"/>
    <cellStyle name="60% - 强调文字颜色 3 12 2" xfId="2091"/>
    <cellStyle name="60% - 强调文字颜色 3 13" xfId="2092"/>
    <cellStyle name="60% - 强调文字颜色 3 13 2" xfId="2093"/>
    <cellStyle name="60% - 强调文字颜色 3 14" xfId="2094"/>
    <cellStyle name="60% - 强调文字颜色 3 15" xfId="2095"/>
    <cellStyle name="60% - 强调文字颜色 3 2" xfId="2096"/>
    <cellStyle name="60% - 强调文字颜色 3 2 10" xfId="2097"/>
    <cellStyle name="60% - 强调文字颜色 3 2 11" xfId="2098"/>
    <cellStyle name="60% - 强调文字颜色 3 2 12" xfId="2099"/>
    <cellStyle name="60% - 强调文字颜色 3 2 13" xfId="2100"/>
    <cellStyle name="60% - 强调文字颜色 3 2 14" xfId="2101"/>
    <cellStyle name="60% - 强调文字颜色 3 2 15" xfId="2102"/>
    <cellStyle name="60% - 强调文字颜色 3 2 16" xfId="2103"/>
    <cellStyle name="60% - 强调文字颜色 3 2 17" xfId="2104"/>
    <cellStyle name="60% - 强调文字颜色 3 2 18" xfId="2105"/>
    <cellStyle name="60% - 强调文字颜色 3 2 19" xfId="2106"/>
    <cellStyle name="60% - 强调文字颜色 3 2 2" xfId="2107"/>
    <cellStyle name="60% - 强调文字颜色 3 2 2 2" xfId="2108"/>
    <cellStyle name="60% - 强调文字颜色 3 2 2 3" xfId="2109"/>
    <cellStyle name="60% - 强调文字颜色 3 2 2 4" xfId="2110"/>
    <cellStyle name="60% - 强调文字颜色 3 2 20" xfId="2111"/>
    <cellStyle name="60% - 强调文字颜色 3 2 21" xfId="2112"/>
    <cellStyle name="60% - 强调文字颜色 3 2 22" xfId="2113"/>
    <cellStyle name="60% - 强调文字颜色 3 2 23" xfId="2114"/>
    <cellStyle name="60% - 强调文字颜色 3 2 24" xfId="2115"/>
    <cellStyle name="60% - 强调文字颜色 3 2 25" xfId="2116"/>
    <cellStyle name="60% - 强调文字颜色 3 2 26" xfId="2117"/>
    <cellStyle name="60% - 强调文字颜色 3 2 27" xfId="2118"/>
    <cellStyle name="60% - 强调文字颜色 3 2 28" xfId="2119"/>
    <cellStyle name="60% - 强调文字颜色 3 2 29" xfId="2120"/>
    <cellStyle name="60% - 强调文字颜色 3 2 3" xfId="2121"/>
    <cellStyle name="60% - 强调文字颜色 3 2 3 2" xfId="2122"/>
    <cellStyle name="60% - 强调文字颜色 3 2 3 3" xfId="2123"/>
    <cellStyle name="60% - 强调文字颜色 3 2 3 4" xfId="2124"/>
    <cellStyle name="60% - 强调文字颜色 3 2 30" xfId="2125"/>
    <cellStyle name="60% - 强调文字颜色 3 2 31" xfId="2126"/>
    <cellStyle name="60% - 强调文字颜色 3 2 32" xfId="2127"/>
    <cellStyle name="60% - 强调文字颜色 3 2 33" xfId="2128"/>
    <cellStyle name="60% - 强调文字颜色 3 2 34" xfId="2129"/>
    <cellStyle name="60% - 强调文字颜色 3 2 35" xfId="2130"/>
    <cellStyle name="60% - 强调文字颜色 3 2 36" xfId="2131"/>
    <cellStyle name="60% - 强调文字颜色 3 2 37" xfId="2132"/>
    <cellStyle name="60% - 强调文字颜色 3 2 38" xfId="2133"/>
    <cellStyle name="60% - 强调文字颜色 3 2 39" xfId="2134"/>
    <cellStyle name="60% - 强调文字颜色 3 2 4" xfId="2135"/>
    <cellStyle name="60% - 强调文字颜色 3 2 4 2" xfId="2136"/>
    <cellStyle name="60% - 强调文字颜色 3 2 4 3" xfId="2137"/>
    <cellStyle name="60% - 强调文字颜色 3 2 40" xfId="2138"/>
    <cellStyle name="60% - 强调文字颜色 3 2 41" xfId="2139"/>
    <cellStyle name="60% - 强调文字颜色 3 2 42" xfId="2140"/>
    <cellStyle name="60% - 强调文字颜色 3 2 43" xfId="2141"/>
    <cellStyle name="60% - 强调文字颜色 3 2 44" xfId="2142"/>
    <cellStyle name="60% - 强调文字颜色 3 2 45" xfId="2143"/>
    <cellStyle name="60% - 强调文字颜色 3 2 46" xfId="2144"/>
    <cellStyle name="60% - 强调文字颜色 3 2 47" xfId="2145"/>
    <cellStyle name="60% - 强调文字颜色 3 2 48" xfId="2146"/>
    <cellStyle name="60% - 强调文字颜色 3 2 49" xfId="2147"/>
    <cellStyle name="60% - 强调文字颜色 3 2 5" xfId="2148"/>
    <cellStyle name="60% - 强调文字颜色 3 2 5 2" xfId="2149"/>
    <cellStyle name="60% - 强调文字颜色 3 2 50" xfId="2150"/>
    <cellStyle name="60% - 强调文字颜色 3 2 51" xfId="2151"/>
    <cellStyle name="60% - 强调文字颜色 3 2 52" xfId="2152"/>
    <cellStyle name="60% - 强调文字颜色 3 2 53" xfId="2153"/>
    <cellStyle name="60% - 强调文字颜色 3 2 54" xfId="2154"/>
    <cellStyle name="60% - 强调文字颜色 3 2 55" xfId="2155"/>
    <cellStyle name="60% - 强调文字颜色 3 2 6" xfId="2156"/>
    <cellStyle name="60% - 强调文字颜色 3 2 7" xfId="2157"/>
    <cellStyle name="60% - 强调文字颜色 3 2 8" xfId="2158"/>
    <cellStyle name="60% - 强调文字颜色 3 2 9" xfId="2159"/>
    <cellStyle name="60% - 强调文字颜色 3 3" xfId="2160"/>
    <cellStyle name="60% - 强调文字颜色 3 3 2" xfId="2161"/>
    <cellStyle name="60% - 强调文字颜色 3 3 3" xfId="2162"/>
    <cellStyle name="60% - 强调文字颜色 3 3 4" xfId="2163"/>
    <cellStyle name="60% - 强调文字颜色 3 4" xfId="2164"/>
    <cellStyle name="60% - 强调文字颜色 3 4 2" xfId="2165"/>
    <cellStyle name="60% - 强调文字颜色 3 5" xfId="2166"/>
    <cellStyle name="60% - 强调文字颜色 3 5 2" xfId="2167"/>
    <cellStyle name="60% - 强调文字颜色 3 6" xfId="2168"/>
    <cellStyle name="60% - 强调文字颜色 3 6 2" xfId="2169"/>
    <cellStyle name="60% - 强调文字颜色 3 7" xfId="2170"/>
    <cellStyle name="60% - 强调文字颜色 3 7 2" xfId="2171"/>
    <cellStyle name="60% - 强调文字颜色 3 8" xfId="2172"/>
    <cellStyle name="60% - 强调文字颜色 3 8 2" xfId="2173"/>
    <cellStyle name="60% - 强调文字颜色 3 9" xfId="2174"/>
    <cellStyle name="60% - 强调文字颜色 3 9 2" xfId="2175"/>
    <cellStyle name="60% - 强调文字颜色 4 10" xfId="2176"/>
    <cellStyle name="60% - 强调文字颜色 4 10 2" xfId="2177"/>
    <cellStyle name="60% - 强调文字颜色 4 11" xfId="2178"/>
    <cellStyle name="60% - 强调文字颜色 4 11 2" xfId="2179"/>
    <cellStyle name="60% - 强调文字颜色 4 12" xfId="2180"/>
    <cellStyle name="60% - 强调文字颜色 4 12 2" xfId="2181"/>
    <cellStyle name="60% - 强调文字颜色 4 13" xfId="2182"/>
    <cellStyle name="60% - 强调文字颜色 4 13 2" xfId="2183"/>
    <cellStyle name="60% - 强调文字颜色 4 14" xfId="2184"/>
    <cellStyle name="60% - 强调文字颜色 4 15" xfId="2185"/>
    <cellStyle name="60% - 强调文字颜色 4 2" xfId="2186"/>
    <cellStyle name="60% - 强调文字颜色 4 2 10" xfId="2187"/>
    <cellStyle name="60% - 强调文字颜色 4 2 11" xfId="2188"/>
    <cellStyle name="60% - 强调文字颜色 4 2 12" xfId="2189"/>
    <cellStyle name="60% - 强调文字颜色 4 2 13" xfId="2190"/>
    <cellStyle name="60% - 强调文字颜色 4 2 14" xfId="2191"/>
    <cellStyle name="60% - 强调文字颜色 4 2 15" xfId="2192"/>
    <cellStyle name="60% - 强调文字颜色 4 2 16" xfId="2193"/>
    <cellStyle name="60% - 强调文字颜色 4 2 17" xfId="2194"/>
    <cellStyle name="60% - 强调文字颜色 4 2 18" xfId="2195"/>
    <cellStyle name="60% - 强调文字颜色 4 2 19" xfId="2196"/>
    <cellStyle name="60% - 强调文字颜色 4 2 2" xfId="2197"/>
    <cellStyle name="60% - 强调文字颜色 4 2 2 2" xfId="2198"/>
    <cellStyle name="60% - 强调文字颜色 4 2 2 3" xfId="2199"/>
    <cellStyle name="60% - 强调文字颜色 4 2 2 4" xfId="2200"/>
    <cellStyle name="60% - 强调文字颜色 4 2 20" xfId="2201"/>
    <cellStyle name="60% - 强调文字颜色 4 2 21" xfId="2202"/>
    <cellStyle name="60% - 强调文字颜色 4 2 22" xfId="2203"/>
    <cellStyle name="60% - 强调文字颜色 4 2 23" xfId="2204"/>
    <cellStyle name="60% - 强调文字颜色 4 2 24" xfId="2205"/>
    <cellStyle name="60% - 强调文字颜色 4 2 25" xfId="2206"/>
    <cellStyle name="60% - 强调文字颜色 4 2 26" xfId="2207"/>
    <cellStyle name="60% - 强调文字颜色 4 2 27" xfId="2208"/>
    <cellStyle name="60% - 强调文字颜色 4 2 28" xfId="2209"/>
    <cellStyle name="60% - 强调文字颜色 4 2 29" xfId="2210"/>
    <cellStyle name="60% - 强调文字颜色 4 2 3" xfId="2211"/>
    <cellStyle name="60% - 强调文字颜色 4 2 3 2" xfId="2212"/>
    <cellStyle name="60% - 强调文字颜色 4 2 3 3" xfId="2213"/>
    <cellStyle name="60% - 强调文字颜色 4 2 3 4" xfId="2214"/>
    <cellStyle name="60% - 强调文字颜色 4 2 30" xfId="2215"/>
    <cellStyle name="60% - 强调文字颜色 4 2 31" xfId="2216"/>
    <cellStyle name="60% - 强调文字颜色 4 2 32" xfId="2217"/>
    <cellStyle name="60% - 强调文字颜色 4 2 33" xfId="2218"/>
    <cellStyle name="60% - 强调文字颜色 4 2 34" xfId="2219"/>
    <cellStyle name="60% - 强调文字颜色 4 2 35" xfId="2220"/>
    <cellStyle name="60% - 强调文字颜色 4 2 36" xfId="2221"/>
    <cellStyle name="60% - 强调文字颜色 4 2 37" xfId="2222"/>
    <cellStyle name="60% - 强调文字颜色 4 2 38" xfId="2223"/>
    <cellStyle name="60% - 强调文字颜色 4 2 39" xfId="2224"/>
    <cellStyle name="60% - 强调文字颜色 4 2 4" xfId="2225"/>
    <cellStyle name="60% - 强调文字颜色 4 2 4 2" xfId="2226"/>
    <cellStyle name="60% - 强调文字颜色 4 2 4 3" xfId="2227"/>
    <cellStyle name="60% - 强调文字颜色 4 2 40" xfId="2228"/>
    <cellStyle name="60% - 强调文字颜色 4 2 41" xfId="2229"/>
    <cellStyle name="60% - 强调文字颜色 4 2 42" xfId="2230"/>
    <cellStyle name="60% - 强调文字颜色 4 2 43" xfId="2231"/>
    <cellStyle name="60% - 强调文字颜色 4 2 44" xfId="2232"/>
    <cellStyle name="60% - 强调文字颜色 4 2 45" xfId="2233"/>
    <cellStyle name="60% - 强调文字颜色 4 2 46" xfId="2234"/>
    <cellStyle name="60% - 强调文字颜色 4 2 47" xfId="2235"/>
    <cellStyle name="60% - 强调文字颜色 4 2 48" xfId="2236"/>
    <cellStyle name="60% - 强调文字颜色 4 2 49" xfId="2237"/>
    <cellStyle name="60% - 强调文字颜色 4 2 5" xfId="2238"/>
    <cellStyle name="60% - 强调文字颜色 4 2 5 2" xfId="2239"/>
    <cellStyle name="60% - 强调文字颜色 4 2 50" xfId="2240"/>
    <cellStyle name="60% - 强调文字颜色 4 2 51" xfId="2241"/>
    <cellStyle name="60% - 强调文字颜色 4 2 52" xfId="2242"/>
    <cellStyle name="60% - 强调文字颜色 4 2 53" xfId="2243"/>
    <cellStyle name="60% - 强调文字颜色 4 2 54" xfId="2244"/>
    <cellStyle name="60% - 强调文字颜色 4 2 55" xfId="2245"/>
    <cellStyle name="60% - 强调文字颜色 4 2 6" xfId="2246"/>
    <cellStyle name="60% - 强调文字颜色 4 2 7" xfId="2247"/>
    <cellStyle name="60% - 强调文字颜色 4 2 8" xfId="2248"/>
    <cellStyle name="60% - 强调文字颜色 4 2 9" xfId="2249"/>
    <cellStyle name="60% - 强调文字颜色 4 3" xfId="2250"/>
    <cellStyle name="60% - 强调文字颜色 4 3 2" xfId="2251"/>
    <cellStyle name="60% - 强调文字颜色 4 3 3" xfId="2252"/>
    <cellStyle name="60% - 强调文字颜色 4 3 4" xfId="2253"/>
    <cellStyle name="60% - 强调文字颜色 4 4" xfId="2254"/>
    <cellStyle name="60% - 强调文字颜色 4 4 2" xfId="2255"/>
    <cellStyle name="60% - 强调文字颜色 4 5" xfId="2256"/>
    <cellStyle name="60% - 强调文字颜色 4 5 2" xfId="2257"/>
    <cellStyle name="60% - 强调文字颜色 4 6" xfId="2258"/>
    <cellStyle name="60% - 强调文字颜色 4 6 2" xfId="2259"/>
    <cellStyle name="60% - 强调文字颜色 4 7" xfId="2260"/>
    <cellStyle name="60% - 强调文字颜色 4 7 2" xfId="2261"/>
    <cellStyle name="60% - 强调文字颜色 4 8" xfId="2262"/>
    <cellStyle name="60% - 强调文字颜色 4 8 2" xfId="2263"/>
    <cellStyle name="60% - 强调文字颜色 4 9" xfId="2264"/>
    <cellStyle name="60% - 强调文字颜色 4 9 2" xfId="2265"/>
    <cellStyle name="60% - 强调文字颜色 5 10" xfId="2266"/>
    <cellStyle name="60% - 强调文字颜色 5 10 2" xfId="2267"/>
    <cellStyle name="60% - 强调文字颜色 5 11" xfId="2268"/>
    <cellStyle name="60% - 强调文字颜色 5 11 2" xfId="2269"/>
    <cellStyle name="60% - 强调文字颜色 5 12" xfId="2270"/>
    <cellStyle name="60% - 强调文字颜色 5 12 2" xfId="2271"/>
    <cellStyle name="60% - 强调文字颜色 5 13" xfId="2272"/>
    <cellStyle name="60% - 强调文字颜色 5 13 2" xfId="2273"/>
    <cellStyle name="60% - 强调文字颜色 5 14" xfId="2274"/>
    <cellStyle name="60% - 强调文字颜色 5 15" xfId="2275"/>
    <cellStyle name="60% - 强调文字颜色 5 2" xfId="2276"/>
    <cellStyle name="60% - 强调文字颜色 5 2 10" xfId="2277"/>
    <cellStyle name="60% - 强调文字颜色 5 2 11" xfId="2278"/>
    <cellStyle name="60% - 强调文字颜色 5 2 12" xfId="2279"/>
    <cellStyle name="60% - 强调文字颜色 5 2 13" xfId="2280"/>
    <cellStyle name="60% - 强调文字颜色 5 2 14" xfId="2281"/>
    <cellStyle name="60% - 强调文字颜色 5 2 15" xfId="2282"/>
    <cellStyle name="60% - 强调文字颜色 5 2 16" xfId="2283"/>
    <cellStyle name="60% - 强调文字颜色 5 2 17" xfId="2284"/>
    <cellStyle name="60% - 强调文字颜色 5 2 18" xfId="2285"/>
    <cellStyle name="60% - 强调文字颜色 5 2 19" xfId="2286"/>
    <cellStyle name="60% - 强调文字颜色 5 2 2" xfId="2287"/>
    <cellStyle name="60% - 强调文字颜色 5 2 2 2" xfId="2288"/>
    <cellStyle name="60% - 强调文字颜色 5 2 2 3" xfId="2289"/>
    <cellStyle name="60% - 强调文字颜色 5 2 2 4" xfId="2290"/>
    <cellStyle name="60% - 强调文字颜色 5 2 20" xfId="2291"/>
    <cellStyle name="60% - 强调文字颜色 5 2 21" xfId="2292"/>
    <cellStyle name="60% - 强调文字颜色 5 2 22" xfId="2293"/>
    <cellStyle name="60% - 强调文字颜色 5 2 23" xfId="2294"/>
    <cellStyle name="60% - 强调文字颜色 5 2 24" xfId="2295"/>
    <cellStyle name="60% - 强调文字颜色 5 2 25" xfId="2296"/>
    <cellStyle name="60% - 强调文字颜色 5 2 26" xfId="2297"/>
    <cellStyle name="60% - 强调文字颜色 5 2 27" xfId="2298"/>
    <cellStyle name="60% - 强调文字颜色 5 2 28" xfId="2299"/>
    <cellStyle name="60% - 强调文字颜色 5 2 29" xfId="2300"/>
    <cellStyle name="60% - 强调文字颜色 5 2 3" xfId="2301"/>
    <cellStyle name="60% - 强调文字颜色 5 2 3 2" xfId="2302"/>
    <cellStyle name="60% - 强调文字颜色 5 2 3 3" xfId="2303"/>
    <cellStyle name="60% - 强调文字颜色 5 2 3 4" xfId="2304"/>
    <cellStyle name="60% - 强调文字颜色 5 2 30" xfId="2305"/>
    <cellStyle name="60% - 强调文字颜色 5 2 31" xfId="2306"/>
    <cellStyle name="60% - 强调文字颜色 5 2 32" xfId="2307"/>
    <cellStyle name="60% - 强调文字颜色 5 2 33" xfId="2308"/>
    <cellStyle name="60% - 强调文字颜色 5 2 34" xfId="2309"/>
    <cellStyle name="60% - 强调文字颜色 5 2 35" xfId="2310"/>
    <cellStyle name="60% - 强调文字颜色 5 2 36" xfId="2311"/>
    <cellStyle name="60% - 强调文字颜色 5 2 37" xfId="2312"/>
    <cellStyle name="60% - 强调文字颜色 5 2 38" xfId="2313"/>
    <cellStyle name="60% - 强调文字颜色 5 2 39" xfId="2314"/>
    <cellStyle name="60% - 强调文字颜色 5 2 4" xfId="2315"/>
    <cellStyle name="60% - 强调文字颜色 5 2 4 2" xfId="2316"/>
    <cellStyle name="60% - 强调文字颜色 5 2 4 3" xfId="2317"/>
    <cellStyle name="60% - 强调文字颜色 5 2 40" xfId="2318"/>
    <cellStyle name="60% - 强调文字颜色 5 2 41" xfId="2319"/>
    <cellStyle name="60% - 强调文字颜色 5 2 42" xfId="2320"/>
    <cellStyle name="60% - 强调文字颜色 5 2 43" xfId="2321"/>
    <cellStyle name="60% - 强调文字颜色 5 2 44" xfId="2322"/>
    <cellStyle name="60% - 强调文字颜色 5 2 45" xfId="2323"/>
    <cellStyle name="60% - 强调文字颜色 5 2 46" xfId="2324"/>
    <cellStyle name="60% - 强调文字颜色 5 2 47" xfId="2325"/>
    <cellStyle name="60% - 强调文字颜色 5 2 48" xfId="2326"/>
    <cellStyle name="60% - 强调文字颜色 5 2 49" xfId="2327"/>
    <cellStyle name="60% - 强调文字颜色 5 2 5" xfId="2328"/>
    <cellStyle name="60% - 强调文字颜色 5 2 5 2" xfId="2329"/>
    <cellStyle name="60% - 强调文字颜色 5 2 50" xfId="2330"/>
    <cellStyle name="60% - 强调文字颜色 5 2 51" xfId="2331"/>
    <cellStyle name="60% - 强调文字颜色 5 2 52" xfId="2332"/>
    <cellStyle name="60% - 强调文字颜色 5 2 53" xfId="2333"/>
    <cellStyle name="60% - 强调文字颜色 5 2 54" xfId="2334"/>
    <cellStyle name="60% - 强调文字颜色 5 2 55" xfId="2335"/>
    <cellStyle name="60% - 强调文字颜色 5 2 6" xfId="2336"/>
    <cellStyle name="60% - 强调文字颜色 5 2 7" xfId="2337"/>
    <cellStyle name="60% - 强调文字颜色 5 2 8" xfId="2338"/>
    <cellStyle name="60% - 强调文字颜色 5 2 9" xfId="2339"/>
    <cellStyle name="60% - 强调文字颜色 5 3" xfId="2340"/>
    <cellStyle name="60% - 强调文字颜色 5 3 2" xfId="2341"/>
    <cellStyle name="60% - 强调文字颜色 5 3 3" xfId="2342"/>
    <cellStyle name="60% - 强调文字颜色 5 3 4" xfId="2343"/>
    <cellStyle name="60% - 强调文字颜色 5 4" xfId="2344"/>
    <cellStyle name="60% - 强调文字颜色 5 4 2" xfId="2345"/>
    <cellStyle name="60% - 强调文字颜色 5 5" xfId="2346"/>
    <cellStyle name="60% - 强调文字颜色 5 5 2" xfId="2347"/>
    <cellStyle name="60% - 强调文字颜色 5 6" xfId="2348"/>
    <cellStyle name="60% - 强调文字颜色 5 6 2" xfId="2349"/>
    <cellStyle name="60% - 强调文字颜色 5 7" xfId="2350"/>
    <cellStyle name="60% - 强调文字颜色 5 7 2" xfId="2351"/>
    <cellStyle name="60% - 强调文字颜色 5 8" xfId="2352"/>
    <cellStyle name="60% - 强调文字颜色 5 8 2" xfId="2353"/>
    <cellStyle name="60% - 强调文字颜色 5 9" xfId="2354"/>
    <cellStyle name="60% - 强调文字颜色 5 9 2" xfId="2355"/>
    <cellStyle name="60% - 强调文字颜色 6 10" xfId="2356"/>
    <cellStyle name="60% - 强调文字颜色 6 10 2" xfId="2357"/>
    <cellStyle name="60% - 强调文字颜色 6 11" xfId="2358"/>
    <cellStyle name="60% - 强调文字颜色 6 11 2" xfId="2359"/>
    <cellStyle name="60% - 强调文字颜色 6 12" xfId="2360"/>
    <cellStyle name="60% - 强调文字颜色 6 12 2" xfId="2361"/>
    <cellStyle name="60% - 强调文字颜色 6 13" xfId="2362"/>
    <cellStyle name="60% - 强调文字颜色 6 13 2" xfId="2363"/>
    <cellStyle name="60% - 强调文字颜色 6 14" xfId="2364"/>
    <cellStyle name="60% - 强调文字颜色 6 15" xfId="2365"/>
    <cellStyle name="60% - 强调文字颜色 6 2" xfId="2366"/>
    <cellStyle name="60% - 强调文字颜色 6 2 10" xfId="2367"/>
    <cellStyle name="60% - 强调文字颜色 6 2 11" xfId="2368"/>
    <cellStyle name="60% - 强调文字颜色 6 2 12" xfId="2369"/>
    <cellStyle name="60% - 强调文字颜色 6 2 13" xfId="2370"/>
    <cellStyle name="60% - 强调文字颜色 6 2 14" xfId="2371"/>
    <cellStyle name="60% - 强调文字颜色 6 2 15" xfId="2372"/>
    <cellStyle name="60% - 强调文字颜色 6 2 16" xfId="2373"/>
    <cellStyle name="60% - 强调文字颜色 6 2 17" xfId="2374"/>
    <cellStyle name="60% - 强调文字颜色 6 2 18" xfId="2375"/>
    <cellStyle name="60% - 强调文字颜色 6 2 19" xfId="2376"/>
    <cellStyle name="60% - 强调文字颜色 6 2 2" xfId="2377"/>
    <cellStyle name="60% - 强调文字颜色 6 2 2 2" xfId="2378"/>
    <cellStyle name="60% - 强调文字颜色 6 2 2 3" xfId="2379"/>
    <cellStyle name="60% - 强调文字颜色 6 2 2 4" xfId="2380"/>
    <cellStyle name="60% - 强调文字颜色 6 2 20" xfId="2381"/>
    <cellStyle name="60% - 强调文字颜色 6 2 21" xfId="2382"/>
    <cellStyle name="60% - 强调文字颜色 6 2 22" xfId="2383"/>
    <cellStyle name="60% - 强调文字颜色 6 2 23" xfId="2384"/>
    <cellStyle name="60% - 强调文字颜色 6 2 24" xfId="2385"/>
    <cellStyle name="60% - 强调文字颜色 6 2 25" xfId="2386"/>
    <cellStyle name="60% - 强调文字颜色 6 2 26" xfId="2387"/>
    <cellStyle name="60% - 强调文字颜色 6 2 27" xfId="2388"/>
    <cellStyle name="60% - 强调文字颜色 6 2 28" xfId="2389"/>
    <cellStyle name="60% - 强调文字颜色 6 2 29" xfId="2390"/>
    <cellStyle name="60% - 强调文字颜色 6 2 3" xfId="2391"/>
    <cellStyle name="60% - 强调文字颜色 6 2 3 2" xfId="2392"/>
    <cellStyle name="60% - 强调文字颜色 6 2 3 3" xfId="2393"/>
    <cellStyle name="60% - 强调文字颜色 6 2 3 4" xfId="2394"/>
    <cellStyle name="60% - 强调文字颜色 6 2 30" xfId="2395"/>
    <cellStyle name="60% - 强调文字颜色 6 2 31" xfId="2396"/>
    <cellStyle name="60% - 强调文字颜色 6 2 32" xfId="2397"/>
    <cellStyle name="60% - 强调文字颜色 6 2 33" xfId="2398"/>
    <cellStyle name="60% - 强调文字颜色 6 2 34" xfId="2399"/>
    <cellStyle name="60% - 强调文字颜色 6 2 35" xfId="2400"/>
    <cellStyle name="60% - 强调文字颜色 6 2 36" xfId="2401"/>
    <cellStyle name="60% - 强调文字颜色 6 2 37" xfId="2402"/>
    <cellStyle name="60% - 强调文字颜色 6 2 38" xfId="2403"/>
    <cellStyle name="60% - 强调文字颜色 6 2 39" xfId="2404"/>
    <cellStyle name="60% - 强调文字颜色 6 2 4" xfId="2405"/>
    <cellStyle name="60% - 强调文字颜色 6 2 4 2" xfId="2406"/>
    <cellStyle name="60% - 强调文字颜色 6 2 4 3" xfId="2407"/>
    <cellStyle name="60% - 强调文字颜色 6 2 40" xfId="2408"/>
    <cellStyle name="60% - 强调文字颜色 6 2 41" xfId="2409"/>
    <cellStyle name="60% - 强调文字颜色 6 2 42" xfId="2410"/>
    <cellStyle name="60% - 强调文字颜色 6 2 43" xfId="2411"/>
    <cellStyle name="60% - 强调文字颜色 6 2 44" xfId="2412"/>
    <cellStyle name="60% - 强调文字颜色 6 2 45" xfId="2413"/>
    <cellStyle name="60% - 强调文字颜色 6 2 46" xfId="2414"/>
    <cellStyle name="60% - 强调文字颜色 6 2 47" xfId="2415"/>
    <cellStyle name="60% - 强调文字颜色 6 2 48" xfId="2416"/>
    <cellStyle name="60% - 强调文字颜色 6 2 49" xfId="2417"/>
    <cellStyle name="60% - 强调文字颜色 6 2 5" xfId="2418"/>
    <cellStyle name="60% - 强调文字颜色 6 2 5 2" xfId="2419"/>
    <cellStyle name="60% - 强调文字颜色 6 2 50" xfId="2420"/>
    <cellStyle name="60% - 强调文字颜色 6 2 51" xfId="2421"/>
    <cellStyle name="60% - 强调文字颜色 6 2 52" xfId="2422"/>
    <cellStyle name="60% - 强调文字颜色 6 2 53" xfId="2423"/>
    <cellStyle name="60% - 强调文字颜色 6 2 54" xfId="2424"/>
    <cellStyle name="60% - 强调文字颜色 6 2 55" xfId="2425"/>
    <cellStyle name="60% - 强调文字颜色 6 2 6" xfId="2426"/>
    <cellStyle name="60% - 强调文字颜色 6 2 7" xfId="2427"/>
    <cellStyle name="60% - 强调文字颜色 6 2 8" xfId="2428"/>
    <cellStyle name="60% - 强调文字颜色 6 2 9" xfId="2429"/>
    <cellStyle name="60% - 强调文字颜色 6 3" xfId="2430"/>
    <cellStyle name="60% - 强调文字颜色 6 3 2" xfId="2431"/>
    <cellStyle name="60% - 强调文字颜色 6 3 3" xfId="2432"/>
    <cellStyle name="60% - 强调文字颜色 6 3 4" xfId="2433"/>
    <cellStyle name="60% - 强调文字颜色 6 4" xfId="2434"/>
    <cellStyle name="60% - 强调文字颜色 6 4 2" xfId="2435"/>
    <cellStyle name="60% - 强调文字颜色 6 5" xfId="2436"/>
    <cellStyle name="60% - 强调文字颜色 6 5 2" xfId="2437"/>
    <cellStyle name="60% - 强调文字颜色 6 6" xfId="2438"/>
    <cellStyle name="60% - 强调文字颜色 6 6 2" xfId="2439"/>
    <cellStyle name="60% - 强调文字颜色 6 7" xfId="2440"/>
    <cellStyle name="60% - 强调文字颜色 6 7 2" xfId="2441"/>
    <cellStyle name="60% - 强调文字颜色 6 8" xfId="2442"/>
    <cellStyle name="60% - 强调文字颜色 6 8 2" xfId="2443"/>
    <cellStyle name="60% - 强调文字颜色 6 9" xfId="2444"/>
    <cellStyle name="60% - 强调文字颜色 6 9 2" xfId="2445"/>
    <cellStyle name="60% - 着色 1" xfId="2446"/>
    <cellStyle name="60% - 着色 1 10" xfId="2447"/>
    <cellStyle name="60% - 着色 1 11" xfId="2448"/>
    <cellStyle name="60% - 着色 1 12" xfId="2449"/>
    <cellStyle name="60% - 着色 1 13" xfId="2450"/>
    <cellStyle name="60% - 着色 1 14" xfId="2451"/>
    <cellStyle name="60% - 着色 1 15" xfId="2452"/>
    <cellStyle name="60% - 着色 1 16" xfId="2453"/>
    <cellStyle name="60% - 着色 1 17" xfId="2454"/>
    <cellStyle name="60% - 着色 1 18" xfId="2455"/>
    <cellStyle name="60% - 着色 1 19" xfId="2456"/>
    <cellStyle name="60% - 着色 1 2" xfId="2457"/>
    <cellStyle name="60% - 着色 1 2 2" xfId="2458"/>
    <cellStyle name="60% - 着色 1 2 3" xfId="2459"/>
    <cellStyle name="60% - 着色 1 20" xfId="2460"/>
    <cellStyle name="60% - 着色 1 21" xfId="2461"/>
    <cellStyle name="60% - 着色 1 22" xfId="2462"/>
    <cellStyle name="60% - 着色 1 23" xfId="2463"/>
    <cellStyle name="60% - 着色 1 24" xfId="2464"/>
    <cellStyle name="60% - 着色 1 25" xfId="2465"/>
    <cellStyle name="60% - 着色 1 26" xfId="2466"/>
    <cellStyle name="60% - 着色 1 27" xfId="2467"/>
    <cellStyle name="60% - 着色 1 28" xfId="2468"/>
    <cellStyle name="60% - 着色 1 29" xfId="2469"/>
    <cellStyle name="60% - 着色 1 3" xfId="2470"/>
    <cellStyle name="60% - 着色 1 3 2" xfId="2471"/>
    <cellStyle name="60% - 着色 1 30" xfId="2472"/>
    <cellStyle name="60% - 着色 1 31" xfId="2473"/>
    <cellStyle name="60% - 着色 1 32" xfId="2474"/>
    <cellStyle name="60% - 着色 1 33" xfId="2475"/>
    <cellStyle name="60% - 着色 1 34" xfId="2476"/>
    <cellStyle name="60% - 着色 1 35" xfId="2477"/>
    <cellStyle name="60% - 着色 1 36" xfId="2478"/>
    <cellStyle name="60% - 着色 1 37" xfId="2479"/>
    <cellStyle name="60% - 着色 1 38" xfId="2480"/>
    <cellStyle name="60% - 着色 1 39" xfId="2481"/>
    <cellStyle name="60% - 着色 1 4" xfId="2482"/>
    <cellStyle name="60% - 着色 1 40" xfId="2483"/>
    <cellStyle name="60% - 着色 1 41" xfId="2484"/>
    <cellStyle name="60% - 着色 1 42" xfId="2485"/>
    <cellStyle name="60% - 着色 1 43" xfId="2486"/>
    <cellStyle name="60% - 着色 1 44" xfId="2487"/>
    <cellStyle name="60% - 着色 1 45" xfId="2488"/>
    <cellStyle name="60% - 着色 1 46" xfId="2489"/>
    <cellStyle name="60% - 着色 1 47" xfId="2490"/>
    <cellStyle name="60% - 着色 1 48" xfId="2491"/>
    <cellStyle name="60% - 着色 1 49" xfId="2492"/>
    <cellStyle name="60% - 着色 1 5" xfId="2493"/>
    <cellStyle name="60% - 着色 1 50" xfId="2494"/>
    <cellStyle name="60% - 着色 1 6" xfId="2495"/>
    <cellStyle name="60% - 着色 1 7" xfId="2496"/>
    <cellStyle name="60% - 着色 1 8" xfId="2497"/>
    <cellStyle name="60% - 着色 1 9" xfId="2498"/>
    <cellStyle name="60% - 着色 2" xfId="2499"/>
    <cellStyle name="60% - 着色 2 10" xfId="2500"/>
    <cellStyle name="60% - 着色 2 11" xfId="2501"/>
    <cellStyle name="60% - 着色 2 12" xfId="2502"/>
    <cellStyle name="60% - 着色 2 13" xfId="2503"/>
    <cellStyle name="60% - 着色 2 14" xfId="2504"/>
    <cellStyle name="60% - 着色 2 15" xfId="2505"/>
    <cellStyle name="60% - 着色 2 16" xfId="2506"/>
    <cellStyle name="60% - 着色 2 17" xfId="2507"/>
    <cellStyle name="60% - 着色 2 18" xfId="2508"/>
    <cellStyle name="60% - 着色 2 19" xfId="2509"/>
    <cellStyle name="60% - 着色 2 2" xfId="2510"/>
    <cellStyle name="60% - 着色 2 2 2" xfId="2511"/>
    <cellStyle name="60% - 着色 2 2 3" xfId="2512"/>
    <cellStyle name="60% - 着色 2 20" xfId="2513"/>
    <cellStyle name="60% - 着色 2 21" xfId="2514"/>
    <cellStyle name="60% - 着色 2 22" xfId="2515"/>
    <cellStyle name="60% - 着色 2 23" xfId="2516"/>
    <cellStyle name="60% - 着色 2 24" xfId="2517"/>
    <cellStyle name="60% - 着色 2 25" xfId="2518"/>
    <cellStyle name="60% - 着色 2 26" xfId="2519"/>
    <cellStyle name="60% - 着色 2 27" xfId="2520"/>
    <cellStyle name="60% - 着色 2 28" xfId="2521"/>
    <cellStyle name="60% - 着色 2 29" xfId="2522"/>
    <cellStyle name="60% - 着色 2 3" xfId="2523"/>
    <cellStyle name="60% - 着色 2 3 2" xfId="2524"/>
    <cellStyle name="60% - 着色 2 30" xfId="2525"/>
    <cellStyle name="60% - 着色 2 31" xfId="2526"/>
    <cellStyle name="60% - 着色 2 32" xfId="2527"/>
    <cellStyle name="60% - 着色 2 33" xfId="2528"/>
    <cellStyle name="60% - 着色 2 34" xfId="2529"/>
    <cellStyle name="60% - 着色 2 35" xfId="2530"/>
    <cellStyle name="60% - 着色 2 36" xfId="2531"/>
    <cellStyle name="60% - 着色 2 37" xfId="2532"/>
    <cellStyle name="60% - 着色 2 38" xfId="2533"/>
    <cellStyle name="60% - 着色 2 39" xfId="2534"/>
    <cellStyle name="60% - 着色 2 4" xfId="2535"/>
    <cellStyle name="60% - 着色 2 40" xfId="2536"/>
    <cellStyle name="60% - 着色 2 41" xfId="2537"/>
    <cellStyle name="60% - 着色 2 42" xfId="2538"/>
    <cellStyle name="60% - 着色 2 43" xfId="2539"/>
    <cellStyle name="60% - 着色 2 44" xfId="2540"/>
    <cellStyle name="60% - 着色 2 45" xfId="2541"/>
    <cellStyle name="60% - 着色 2 46" xfId="2542"/>
    <cellStyle name="60% - 着色 2 47" xfId="2543"/>
    <cellStyle name="60% - 着色 2 48" xfId="2544"/>
    <cellStyle name="60% - 着色 2 49" xfId="2545"/>
    <cellStyle name="60% - 着色 2 5" xfId="2546"/>
    <cellStyle name="60% - 着色 2 50" xfId="2547"/>
    <cellStyle name="60% - 着色 2 6" xfId="2548"/>
    <cellStyle name="60% - 着色 2 7" xfId="2549"/>
    <cellStyle name="60% - 着色 2 8" xfId="2550"/>
    <cellStyle name="60% - 着色 2 9" xfId="2551"/>
    <cellStyle name="60% - 着色 3" xfId="2552"/>
    <cellStyle name="60% - 着色 3 10" xfId="2553"/>
    <cellStyle name="60% - 着色 3 11" xfId="2554"/>
    <cellStyle name="60% - 着色 3 12" xfId="2555"/>
    <cellStyle name="60% - 着色 3 13" xfId="2556"/>
    <cellStyle name="60% - 着色 3 14" xfId="2557"/>
    <cellStyle name="60% - 着色 3 15" xfId="2558"/>
    <cellStyle name="60% - 着色 3 16" xfId="2559"/>
    <cellStyle name="60% - 着色 3 17" xfId="2560"/>
    <cellStyle name="60% - 着色 3 18" xfId="2561"/>
    <cellStyle name="60% - 着色 3 19" xfId="2562"/>
    <cellStyle name="60% - 着色 3 2" xfId="2563"/>
    <cellStyle name="60% - 着色 3 2 2" xfId="2564"/>
    <cellStyle name="60% - 着色 3 2 3" xfId="2565"/>
    <cellStyle name="60% - 着色 3 20" xfId="2566"/>
    <cellStyle name="60% - 着色 3 21" xfId="2567"/>
    <cellStyle name="60% - 着色 3 22" xfId="2568"/>
    <cellStyle name="60% - 着色 3 23" xfId="2569"/>
    <cellStyle name="60% - 着色 3 24" xfId="2570"/>
    <cellStyle name="60% - 着色 3 25" xfId="2571"/>
    <cellStyle name="60% - 着色 3 26" xfId="2572"/>
    <cellStyle name="60% - 着色 3 27" xfId="2573"/>
    <cellStyle name="60% - 着色 3 28" xfId="2574"/>
    <cellStyle name="60% - 着色 3 29" xfId="2575"/>
    <cellStyle name="60% - 着色 3 3" xfId="2576"/>
    <cellStyle name="60% - 着色 3 3 2" xfId="2577"/>
    <cellStyle name="60% - 着色 3 30" xfId="2578"/>
    <cellStyle name="60% - 着色 3 31" xfId="2579"/>
    <cellStyle name="60% - 着色 3 32" xfId="2580"/>
    <cellStyle name="60% - 着色 3 33" xfId="2581"/>
    <cellStyle name="60% - 着色 3 34" xfId="2582"/>
    <cellStyle name="60% - 着色 3 35" xfId="2583"/>
    <cellStyle name="60% - 着色 3 36" xfId="2584"/>
    <cellStyle name="60% - 着色 3 37" xfId="2585"/>
    <cellStyle name="60% - 着色 3 38" xfId="2586"/>
    <cellStyle name="60% - 着色 3 39" xfId="2587"/>
    <cellStyle name="60% - 着色 3 4" xfId="2588"/>
    <cellStyle name="60% - 着色 3 40" xfId="2589"/>
    <cellStyle name="60% - 着色 3 41" xfId="2590"/>
    <cellStyle name="60% - 着色 3 42" xfId="2591"/>
    <cellStyle name="60% - 着色 3 43" xfId="2592"/>
    <cellStyle name="60% - 着色 3 44" xfId="2593"/>
    <cellStyle name="60% - 着色 3 45" xfId="2594"/>
    <cellStyle name="60% - 着色 3 46" xfId="2595"/>
    <cellStyle name="60% - 着色 3 47" xfId="2596"/>
    <cellStyle name="60% - 着色 3 48" xfId="2597"/>
    <cellStyle name="60% - 着色 3 49" xfId="2598"/>
    <cellStyle name="60% - 着色 3 5" xfId="2599"/>
    <cellStyle name="60% - 着色 3 50" xfId="2600"/>
    <cellStyle name="60% - 着色 3 6" xfId="2601"/>
    <cellStyle name="60% - 着色 3 7" xfId="2602"/>
    <cellStyle name="60% - 着色 3 8" xfId="2603"/>
    <cellStyle name="60% - 着色 3 9" xfId="2604"/>
    <cellStyle name="60% - 着色 4" xfId="2605"/>
    <cellStyle name="60% - 着色 4 10" xfId="2606"/>
    <cellStyle name="60% - 着色 4 11" xfId="2607"/>
    <cellStyle name="60% - 着色 4 12" xfId="2608"/>
    <cellStyle name="60% - 着色 4 13" xfId="2609"/>
    <cellStyle name="60% - 着色 4 14" xfId="2610"/>
    <cellStyle name="60% - 着色 4 15" xfId="2611"/>
    <cellStyle name="60% - 着色 4 16" xfId="2612"/>
    <cellStyle name="60% - 着色 4 17" xfId="2613"/>
    <cellStyle name="60% - 着色 4 18" xfId="2614"/>
    <cellStyle name="60% - 着色 4 19" xfId="2615"/>
    <cellStyle name="60% - 着色 4 2" xfId="2616"/>
    <cellStyle name="60% - 着色 4 2 2" xfId="2617"/>
    <cellStyle name="60% - 着色 4 2 3" xfId="2618"/>
    <cellStyle name="60% - 着色 4 20" xfId="2619"/>
    <cellStyle name="60% - 着色 4 21" xfId="2620"/>
    <cellStyle name="60% - 着色 4 22" xfId="2621"/>
    <cellStyle name="60% - 着色 4 23" xfId="2622"/>
    <cellStyle name="60% - 着色 4 24" xfId="2623"/>
    <cellStyle name="60% - 着色 4 25" xfId="2624"/>
    <cellStyle name="60% - 着色 4 26" xfId="2625"/>
    <cellStyle name="60% - 着色 4 27" xfId="2626"/>
    <cellStyle name="60% - 着色 4 28" xfId="2627"/>
    <cellStyle name="60% - 着色 4 29" xfId="2628"/>
    <cellStyle name="60% - 着色 4 3" xfId="2629"/>
    <cellStyle name="60% - 着色 4 3 2" xfId="2630"/>
    <cellStyle name="60% - 着色 4 30" xfId="2631"/>
    <cellStyle name="60% - 着色 4 31" xfId="2632"/>
    <cellStyle name="60% - 着色 4 32" xfId="2633"/>
    <cellStyle name="60% - 着色 4 33" xfId="2634"/>
    <cellStyle name="60% - 着色 4 34" xfId="2635"/>
    <cellStyle name="60% - 着色 4 35" xfId="2636"/>
    <cellStyle name="60% - 着色 4 36" xfId="2637"/>
    <cellStyle name="60% - 着色 4 37" xfId="2638"/>
    <cellStyle name="60% - 着色 4 38" xfId="2639"/>
    <cellStyle name="60% - 着色 4 39" xfId="2640"/>
    <cellStyle name="60% - 着色 4 4" xfId="2641"/>
    <cellStyle name="60% - 着色 4 40" xfId="2642"/>
    <cellStyle name="60% - 着色 4 41" xfId="2643"/>
    <cellStyle name="60% - 着色 4 42" xfId="2644"/>
    <cellStyle name="60% - 着色 4 43" xfId="2645"/>
    <cellStyle name="60% - 着色 4 44" xfId="2646"/>
    <cellStyle name="60% - 着色 4 45" xfId="2647"/>
    <cellStyle name="60% - 着色 4 46" xfId="2648"/>
    <cellStyle name="60% - 着色 4 47" xfId="2649"/>
    <cellStyle name="60% - 着色 4 48" xfId="2650"/>
    <cellStyle name="60% - 着色 4 49" xfId="2651"/>
    <cellStyle name="60% - 着色 4 5" xfId="2652"/>
    <cellStyle name="60% - 着色 4 50" xfId="2653"/>
    <cellStyle name="60% - 着色 4 6" xfId="2654"/>
    <cellStyle name="60% - 着色 4 7" xfId="2655"/>
    <cellStyle name="60% - 着色 4 8" xfId="2656"/>
    <cellStyle name="60% - 着色 4 9" xfId="2657"/>
    <cellStyle name="60% - 着色 5" xfId="2658"/>
    <cellStyle name="60% - 着色 5 10" xfId="2659"/>
    <cellStyle name="60% - 着色 5 11" xfId="2660"/>
    <cellStyle name="60% - 着色 5 12" xfId="2661"/>
    <cellStyle name="60% - 着色 5 13" xfId="2662"/>
    <cellStyle name="60% - 着色 5 14" xfId="2663"/>
    <cellStyle name="60% - 着色 5 15" xfId="2664"/>
    <cellStyle name="60% - 着色 5 16" xfId="2665"/>
    <cellStyle name="60% - 着色 5 17" xfId="2666"/>
    <cellStyle name="60% - 着色 5 18" xfId="2667"/>
    <cellStyle name="60% - 着色 5 19" xfId="2668"/>
    <cellStyle name="60% - 着色 5 2" xfId="2669"/>
    <cellStyle name="60% - 着色 5 2 2" xfId="2670"/>
    <cellStyle name="60% - 着色 5 2 3" xfId="2671"/>
    <cellStyle name="60% - 着色 5 20" xfId="2672"/>
    <cellStyle name="60% - 着色 5 21" xfId="2673"/>
    <cellStyle name="60% - 着色 5 22" xfId="2674"/>
    <cellStyle name="60% - 着色 5 23" xfId="2675"/>
    <cellStyle name="60% - 着色 5 24" xfId="2676"/>
    <cellStyle name="60% - 着色 5 25" xfId="2677"/>
    <cellStyle name="60% - 着色 5 26" xfId="2678"/>
    <cellStyle name="60% - 着色 5 27" xfId="2679"/>
    <cellStyle name="60% - 着色 5 28" xfId="2680"/>
    <cellStyle name="60% - 着色 5 29" xfId="2681"/>
    <cellStyle name="60% - 着色 5 3" xfId="2682"/>
    <cellStyle name="60% - 着色 5 3 2" xfId="2683"/>
    <cellStyle name="60% - 着色 5 30" xfId="2684"/>
    <cellStyle name="60% - 着色 5 31" xfId="2685"/>
    <cellStyle name="60% - 着色 5 32" xfId="2686"/>
    <cellStyle name="60% - 着色 5 33" xfId="2687"/>
    <cellStyle name="60% - 着色 5 34" xfId="2688"/>
    <cellStyle name="60% - 着色 5 35" xfId="2689"/>
    <cellStyle name="60% - 着色 5 36" xfId="2690"/>
    <cellStyle name="60% - 着色 5 37" xfId="2691"/>
    <cellStyle name="60% - 着色 5 38" xfId="2692"/>
    <cellStyle name="60% - 着色 5 39" xfId="2693"/>
    <cellStyle name="60% - 着色 5 4" xfId="2694"/>
    <cellStyle name="60% - 着色 5 40" xfId="2695"/>
    <cellStyle name="60% - 着色 5 41" xfId="2696"/>
    <cellStyle name="60% - 着色 5 42" xfId="2697"/>
    <cellStyle name="60% - 着色 5 43" xfId="2698"/>
    <cellStyle name="60% - 着色 5 44" xfId="2699"/>
    <cellStyle name="60% - 着色 5 45" xfId="2700"/>
    <cellStyle name="60% - 着色 5 46" xfId="2701"/>
    <cellStyle name="60% - 着色 5 47" xfId="2702"/>
    <cellStyle name="60% - 着色 5 48" xfId="2703"/>
    <cellStyle name="60% - 着色 5 49" xfId="2704"/>
    <cellStyle name="60% - 着色 5 5" xfId="2705"/>
    <cellStyle name="60% - 着色 5 50" xfId="2706"/>
    <cellStyle name="60% - 着色 5 6" xfId="2707"/>
    <cellStyle name="60% - 着色 5 7" xfId="2708"/>
    <cellStyle name="60% - 着色 5 8" xfId="2709"/>
    <cellStyle name="60% - 着色 5 9" xfId="2710"/>
    <cellStyle name="60% - 着色 6" xfId="2711"/>
    <cellStyle name="60% - 着色 6 10" xfId="2712"/>
    <cellStyle name="60% - 着色 6 11" xfId="2713"/>
    <cellStyle name="60% - 着色 6 12" xfId="2714"/>
    <cellStyle name="60% - 着色 6 13" xfId="2715"/>
    <cellStyle name="60% - 着色 6 14" xfId="2716"/>
    <cellStyle name="60% - 着色 6 15" xfId="2717"/>
    <cellStyle name="60% - 着色 6 16" xfId="2718"/>
    <cellStyle name="60% - 着色 6 17" xfId="2719"/>
    <cellStyle name="60% - 着色 6 18" xfId="2720"/>
    <cellStyle name="60% - 着色 6 19" xfId="2721"/>
    <cellStyle name="60% - 着色 6 2" xfId="2722"/>
    <cellStyle name="60% - 着色 6 2 2" xfId="2723"/>
    <cellStyle name="60% - 着色 6 2 3" xfId="2724"/>
    <cellStyle name="60% - 着色 6 20" xfId="2725"/>
    <cellStyle name="60% - 着色 6 21" xfId="2726"/>
    <cellStyle name="60% - 着色 6 22" xfId="2727"/>
    <cellStyle name="60% - 着色 6 23" xfId="2728"/>
    <cellStyle name="60% - 着色 6 24" xfId="2729"/>
    <cellStyle name="60% - 着色 6 25" xfId="2730"/>
    <cellStyle name="60% - 着色 6 26" xfId="2731"/>
    <cellStyle name="60% - 着色 6 27" xfId="2732"/>
    <cellStyle name="60% - 着色 6 28" xfId="2733"/>
    <cellStyle name="60% - 着色 6 29" xfId="2734"/>
    <cellStyle name="60% - 着色 6 3" xfId="2735"/>
    <cellStyle name="60% - 着色 6 3 2" xfId="2736"/>
    <cellStyle name="60% - 着色 6 30" xfId="2737"/>
    <cellStyle name="60% - 着色 6 31" xfId="2738"/>
    <cellStyle name="60% - 着色 6 32" xfId="2739"/>
    <cellStyle name="60% - 着色 6 33" xfId="2740"/>
    <cellStyle name="60% - 着色 6 34" xfId="2741"/>
    <cellStyle name="60% - 着色 6 35" xfId="2742"/>
    <cellStyle name="60% - 着色 6 36" xfId="2743"/>
    <cellStyle name="60% - 着色 6 37" xfId="2744"/>
    <cellStyle name="60% - 着色 6 38" xfId="2745"/>
    <cellStyle name="60% - 着色 6 39" xfId="2746"/>
    <cellStyle name="60% - 着色 6 4" xfId="2747"/>
    <cellStyle name="60% - 着色 6 40" xfId="2748"/>
    <cellStyle name="60% - 着色 6 41" xfId="2749"/>
    <cellStyle name="60% - 着色 6 42" xfId="2750"/>
    <cellStyle name="60% - 着色 6 43" xfId="2751"/>
    <cellStyle name="60% - 着色 6 44" xfId="2752"/>
    <cellStyle name="60% - 着色 6 45" xfId="2753"/>
    <cellStyle name="60% - 着色 6 46" xfId="2754"/>
    <cellStyle name="60% - 着色 6 47" xfId="2755"/>
    <cellStyle name="60% - 着色 6 48" xfId="2756"/>
    <cellStyle name="60% - 着色 6 49" xfId="2757"/>
    <cellStyle name="60% - 着色 6 5" xfId="2758"/>
    <cellStyle name="60% - 着色 6 50" xfId="2759"/>
    <cellStyle name="60% - 着色 6 6" xfId="2760"/>
    <cellStyle name="60% - 着色 6 7" xfId="2761"/>
    <cellStyle name="60% - 着色 6 8" xfId="2762"/>
    <cellStyle name="60% - 着色 6 9" xfId="2763"/>
    <cellStyle name="Accent1" xfId="2764"/>
    <cellStyle name="Accent1 - 20%" xfId="2765"/>
    <cellStyle name="Accent1 - 40%" xfId="2766"/>
    <cellStyle name="Accent1 - 60%" xfId="2767"/>
    <cellStyle name="Accent1 2" xfId="2768"/>
    <cellStyle name="Accent1 3" xfId="2769"/>
    <cellStyle name="Accent1 4" xfId="2770"/>
    <cellStyle name="Accent1 5" xfId="2771"/>
    <cellStyle name="Accent1 6" xfId="2772"/>
    <cellStyle name="Accent2" xfId="2773"/>
    <cellStyle name="Accent2 - 20%" xfId="2774"/>
    <cellStyle name="Accent2 - 40%" xfId="2775"/>
    <cellStyle name="Accent2 - 60%" xfId="2776"/>
    <cellStyle name="Accent2 2" xfId="2777"/>
    <cellStyle name="Accent2 3" xfId="2778"/>
    <cellStyle name="Accent2 4" xfId="2779"/>
    <cellStyle name="Accent2 5" xfId="2780"/>
    <cellStyle name="Accent2 6" xfId="2781"/>
    <cellStyle name="Accent3" xfId="2782"/>
    <cellStyle name="Accent3 - 20%" xfId="2783"/>
    <cellStyle name="Accent3 - 40%" xfId="2784"/>
    <cellStyle name="Accent3 - 60%" xfId="2785"/>
    <cellStyle name="Accent3 2" xfId="2786"/>
    <cellStyle name="Accent3 3" xfId="2787"/>
    <cellStyle name="Accent3 4" xfId="2788"/>
    <cellStyle name="Accent3 5" xfId="2789"/>
    <cellStyle name="Accent3 6" xfId="2790"/>
    <cellStyle name="Accent4" xfId="2791"/>
    <cellStyle name="Accent4 - 20%" xfId="2792"/>
    <cellStyle name="Accent4 - 40%" xfId="2793"/>
    <cellStyle name="Accent4 - 60%" xfId="2794"/>
    <cellStyle name="Accent4 2" xfId="2795"/>
    <cellStyle name="Accent4 3" xfId="2796"/>
    <cellStyle name="Accent4 4" xfId="2797"/>
    <cellStyle name="Accent4 5" xfId="2798"/>
    <cellStyle name="Accent4 6" xfId="2799"/>
    <cellStyle name="Accent5" xfId="2800"/>
    <cellStyle name="Accent5 - 20%" xfId="2801"/>
    <cellStyle name="Accent5 - 40%" xfId="2802"/>
    <cellStyle name="Accent5 - 60%" xfId="2803"/>
    <cellStyle name="Accent5 2" xfId="2804"/>
    <cellStyle name="Accent5 3" xfId="2805"/>
    <cellStyle name="Accent5 4" xfId="2806"/>
    <cellStyle name="Accent5 5" xfId="2807"/>
    <cellStyle name="Accent5 6" xfId="2808"/>
    <cellStyle name="Accent6" xfId="2809"/>
    <cellStyle name="Accent6 - 20%" xfId="2810"/>
    <cellStyle name="Accent6 - 40%" xfId="2811"/>
    <cellStyle name="Accent6 - 60%" xfId="2812"/>
    <cellStyle name="Accent6 2" xfId="2813"/>
    <cellStyle name="Accent6 3" xfId="2814"/>
    <cellStyle name="Accent6 4" xfId="2815"/>
    <cellStyle name="Accent6 5" xfId="2816"/>
    <cellStyle name="Accent6 6" xfId="2817"/>
    <cellStyle name="Bad" xfId="2818"/>
    <cellStyle name="Bad 2" xfId="2819"/>
    <cellStyle name="Calculation" xfId="2820"/>
    <cellStyle name="Calculation 2" xfId="2821"/>
    <cellStyle name="Check Cell" xfId="2822"/>
    <cellStyle name="Check Cell 2" xfId="2823"/>
    <cellStyle name="ColLevel_0" xfId="2824"/>
    <cellStyle name="Explanatory Text" xfId="2825"/>
    <cellStyle name="Explanatory Text 2" xfId="2826"/>
    <cellStyle name="Good" xfId="2827"/>
    <cellStyle name="Good 2" xfId="2828"/>
    <cellStyle name="Heading 1" xfId="2829"/>
    <cellStyle name="Heading 1 2" xfId="2830"/>
    <cellStyle name="Heading 2" xfId="2831"/>
    <cellStyle name="Heading 2 2" xfId="2832"/>
    <cellStyle name="Heading 3" xfId="2833"/>
    <cellStyle name="Heading 3 2" xfId="2834"/>
    <cellStyle name="Heading 4" xfId="2835"/>
    <cellStyle name="Heading 4 2" xfId="2836"/>
    <cellStyle name="Input" xfId="2837"/>
    <cellStyle name="Input 2" xfId="2838"/>
    <cellStyle name="Linked Cell" xfId="2839"/>
    <cellStyle name="Linked Cell 2" xfId="2840"/>
    <cellStyle name="Neutral" xfId="2841"/>
    <cellStyle name="Neutral 2" xfId="2842"/>
    <cellStyle name="Normal_Highway" xfId="2843"/>
    <cellStyle name="Note" xfId="2844"/>
    <cellStyle name="Note 2" xfId="2845"/>
    <cellStyle name="Output" xfId="2846"/>
    <cellStyle name="Output 2" xfId="2847"/>
    <cellStyle name="RowLevel_0" xfId="2848"/>
    <cellStyle name="ST_06" xfId="2849"/>
    <cellStyle name="Title" xfId="2850"/>
    <cellStyle name="Title 2" xfId="2851"/>
    <cellStyle name="Total" xfId="2852"/>
    <cellStyle name="Total 2" xfId="2853"/>
    <cellStyle name="Warning Text" xfId="2854"/>
    <cellStyle name="Warning Text 2" xfId="2855"/>
    <cellStyle name="百分比" xfId="1" builtinId="5"/>
    <cellStyle name="百分比 2" xfId="2856"/>
    <cellStyle name="百分比 2 10" xfId="2857"/>
    <cellStyle name="百分比 2 11" xfId="2858"/>
    <cellStyle name="百分比 2 12" xfId="2859"/>
    <cellStyle name="百分比 2 13" xfId="2860"/>
    <cellStyle name="百分比 2 14" xfId="2861"/>
    <cellStyle name="百分比 2 15" xfId="2862"/>
    <cellStyle name="百分比 2 16" xfId="2863"/>
    <cellStyle name="百分比 2 17" xfId="2864"/>
    <cellStyle name="百分比 2 18" xfId="2865"/>
    <cellStyle name="百分比 2 19" xfId="2866"/>
    <cellStyle name="百分比 2 2" xfId="2867"/>
    <cellStyle name="百分比 2 2 2" xfId="2868"/>
    <cellStyle name="百分比 2 2 3" xfId="2869"/>
    <cellStyle name="百分比 2 2 4" xfId="2870"/>
    <cellStyle name="百分比 2 20" xfId="2871"/>
    <cellStyle name="百分比 2 21" xfId="2872"/>
    <cellStyle name="百分比 2 22" xfId="2873"/>
    <cellStyle name="百分比 2 23" xfId="2874"/>
    <cellStyle name="百分比 2 24" xfId="2875"/>
    <cellStyle name="百分比 2 25" xfId="2876"/>
    <cellStyle name="百分比 2 26" xfId="2877"/>
    <cellStyle name="百分比 2 27" xfId="2878"/>
    <cellStyle name="百分比 2 28" xfId="2879"/>
    <cellStyle name="百分比 2 29" xfId="2880"/>
    <cellStyle name="百分比 2 3" xfId="2881"/>
    <cellStyle name="百分比 2 3 2" xfId="2882"/>
    <cellStyle name="百分比 2 3 3" xfId="2883"/>
    <cellStyle name="百分比 2 3 4" xfId="2884"/>
    <cellStyle name="百分比 2 30" xfId="2885"/>
    <cellStyle name="百分比 2 31" xfId="2886"/>
    <cellStyle name="百分比 2 32" xfId="2887"/>
    <cellStyle name="百分比 2 33" xfId="2888"/>
    <cellStyle name="百分比 2 34" xfId="2889"/>
    <cellStyle name="百分比 2 35" xfId="2890"/>
    <cellStyle name="百分比 2 36" xfId="2891"/>
    <cellStyle name="百分比 2 37" xfId="2892"/>
    <cellStyle name="百分比 2 38" xfId="2893"/>
    <cellStyle name="百分比 2 39" xfId="2894"/>
    <cellStyle name="百分比 2 4" xfId="2895"/>
    <cellStyle name="百分比 2 4 2" xfId="2896"/>
    <cellStyle name="百分比 2 4 3" xfId="2897"/>
    <cellStyle name="百分比 2 40" xfId="2898"/>
    <cellStyle name="百分比 2 41" xfId="2899"/>
    <cellStyle name="百分比 2 42" xfId="2900"/>
    <cellStyle name="百分比 2 43" xfId="2901"/>
    <cellStyle name="百分比 2 44" xfId="2902"/>
    <cellStyle name="百分比 2 45" xfId="2903"/>
    <cellStyle name="百分比 2 46" xfId="2904"/>
    <cellStyle name="百分比 2 47" xfId="2905"/>
    <cellStyle name="百分比 2 48" xfId="2906"/>
    <cellStyle name="百分比 2 49" xfId="2907"/>
    <cellStyle name="百分比 2 5" xfId="2908"/>
    <cellStyle name="百分比 2 5 2" xfId="2909"/>
    <cellStyle name="百分比 2 50" xfId="2910"/>
    <cellStyle name="百分比 2 51" xfId="2911"/>
    <cellStyle name="百分比 2 6" xfId="2912"/>
    <cellStyle name="百分比 2 7" xfId="2913"/>
    <cellStyle name="百分比 2 8" xfId="2914"/>
    <cellStyle name="百分比 2 9" xfId="2915"/>
    <cellStyle name="百分比 3" xfId="2916"/>
    <cellStyle name="百分比 3 2" xfId="2917"/>
    <cellStyle name="百分比 4" xfId="2918"/>
    <cellStyle name="标题" xfId="2" builtinId="15" customBuiltin="1"/>
    <cellStyle name="标题 1" xfId="3" builtinId="16" customBuiltin="1"/>
    <cellStyle name="标题 1 10" xfId="2919"/>
    <cellStyle name="标题 1 10 2" xfId="2920"/>
    <cellStyle name="标题 1 11" xfId="2921"/>
    <cellStyle name="标题 1 11 2" xfId="2922"/>
    <cellStyle name="标题 1 12" xfId="2923"/>
    <cellStyle name="标题 1 12 2" xfId="2924"/>
    <cellStyle name="标题 1 13" xfId="2925"/>
    <cellStyle name="标题 1 13 2" xfId="2926"/>
    <cellStyle name="标题 1 14" xfId="2927"/>
    <cellStyle name="标题 1 14 2" xfId="2928"/>
    <cellStyle name="标题 1 2" xfId="2929"/>
    <cellStyle name="标题 1 2 10" xfId="2930"/>
    <cellStyle name="标题 1 2 11" xfId="2931"/>
    <cellStyle name="标题 1 2 12" xfId="2932"/>
    <cellStyle name="标题 1 2 13" xfId="2933"/>
    <cellStyle name="标题 1 2 14" xfId="2934"/>
    <cellStyle name="标题 1 2 15" xfId="2935"/>
    <cellStyle name="标题 1 2 16" xfId="2936"/>
    <cellStyle name="标题 1 2 17" xfId="2937"/>
    <cellStyle name="标题 1 2 18" xfId="2938"/>
    <cellStyle name="标题 1 2 19" xfId="2939"/>
    <cellStyle name="标题 1 2 2" xfId="2940"/>
    <cellStyle name="标题 1 2 2 2" xfId="2941"/>
    <cellStyle name="标题 1 2 2 3" xfId="2942"/>
    <cellStyle name="标题 1 2 2 4" xfId="2943"/>
    <cellStyle name="标题 1 2 20" xfId="2944"/>
    <cellStyle name="标题 1 2 21" xfId="2945"/>
    <cellStyle name="标题 1 2 22" xfId="2946"/>
    <cellStyle name="标题 1 2 23" xfId="2947"/>
    <cellStyle name="标题 1 2 24" xfId="2948"/>
    <cellStyle name="标题 1 2 25" xfId="2949"/>
    <cellStyle name="标题 1 2 26" xfId="2950"/>
    <cellStyle name="标题 1 2 27" xfId="2951"/>
    <cellStyle name="标题 1 2 28" xfId="2952"/>
    <cellStyle name="标题 1 2 29" xfId="2953"/>
    <cellStyle name="标题 1 2 3" xfId="2954"/>
    <cellStyle name="标题 1 2 3 2" xfId="2955"/>
    <cellStyle name="标题 1 2 3 3" xfId="2956"/>
    <cellStyle name="标题 1 2 3 4" xfId="2957"/>
    <cellStyle name="标题 1 2 30" xfId="2958"/>
    <cellStyle name="标题 1 2 31" xfId="2959"/>
    <cellStyle name="标题 1 2 32" xfId="2960"/>
    <cellStyle name="标题 1 2 33" xfId="2961"/>
    <cellStyle name="标题 1 2 34" xfId="2962"/>
    <cellStyle name="标题 1 2 35" xfId="2963"/>
    <cellStyle name="标题 1 2 36" xfId="2964"/>
    <cellStyle name="标题 1 2 37" xfId="2965"/>
    <cellStyle name="标题 1 2 38" xfId="2966"/>
    <cellStyle name="标题 1 2 39" xfId="2967"/>
    <cellStyle name="标题 1 2 4" xfId="2968"/>
    <cellStyle name="标题 1 2 4 2" xfId="2969"/>
    <cellStyle name="标题 1 2 4 3" xfId="2970"/>
    <cellStyle name="标题 1 2 40" xfId="2971"/>
    <cellStyle name="标题 1 2 41" xfId="2972"/>
    <cellStyle name="标题 1 2 42" xfId="2973"/>
    <cellStyle name="标题 1 2 43" xfId="2974"/>
    <cellStyle name="标题 1 2 44" xfId="2975"/>
    <cellStyle name="标题 1 2 45" xfId="2976"/>
    <cellStyle name="标题 1 2 46" xfId="2977"/>
    <cellStyle name="标题 1 2 47" xfId="2978"/>
    <cellStyle name="标题 1 2 48" xfId="2979"/>
    <cellStyle name="标题 1 2 49" xfId="2980"/>
    <cellStyle name="标题 1 2 5" xfId="2981"/>
    <cellStyle name="标题 1 2 5 2" xfId="2982"/>
    <cellStyle name="标题 1 2 50" xfId="2983"/>
    <cellStyle name="标题 1 2 51" xfId="2984"/>
    <cellStyle name="标题 1 2 52" xfId="2985"/>
    <cellStyle name="标题 1 2 53" xfId="2986"/>
    <cellStyle name="标题 1 2 54" xfId="2987"/>
    <cellStyle name="标题 1 2 55" xfId="2988"/>
    <cellStyle name="标题 1 2 6" xfId="2989"/>
    <cellStyle name="标题 1 2 7" xfId="2990"/>
    <cellStyle name="标题 1 2 8" xfId="2991"/>
    <cellStyle name="标题 1 2 9" xfId="2992"/>
    <cellStyle name="标题 1 3" xfId="2993"/>
    <cellStyle name="标题 1 3 2" xfId="2994"/>
    <cellStyle name="标题 1 3 3" xfId="2995"/>
    <cellStyle name="标题 1 3 4" xfId="2996"/>
    <cellStyle name="标题 1 4" xfId="2997"/>
    <cellStyle name="标题 1 4 2" xfId="2998"/>
    <cellStyle name="标题 1 4 3" xfId="2999"/>
    <cellStyle name="标题 1 5" xfId="3000"/>
    <cellStyle name="标题 1 5 2" xfId="3001"/>
    <cellStyle name="标题 1 5 3" xfId="3002"/>
    <cellStyle name="标题 1 6" xfId="3003"/>
    <cellStyle name="标题 1 6 2" xfId="3004"/>
    <cellStyle name="标题 1 7" xfId="3005"/>
    <cellStyle name="标题 1 7 2" xfId="3006"/>
    <cellStyle name="标题 1 8" xfId="3007"/>
    <cellStyle name="标题 1 8 2" xfId="3008"/>
    <cellStyle name="标题 1 9" xfId="3009"/>
    <cellStyle name="标题 1 9 2" xfId="3010"/>
    <cellStyle name="标题 10" xfId="3011"/>
    <cellStyle name="标题 10 2" xfId="3012"/>
    <cellStyle name="标题 11" xfId="3013"/>
    <cellStyle name="标题 11 2" xfId="3014"/>
    <cellStyle name="标题 12" xfId="3015"/>
    <cellStyle name="标题 12 2" xfId="3016"/>
    <cellStyle name="标题 13" xfId="3017"/>
    <cellStyle name="标题 13 2" xfId="3018"/>
    <cellStyle name="标题 14" xfId="3019"/>
    <cellStyle name="标题 14 2" xfId="3020"/>
    <cellStyle name="标题 15" xfId="3021"/>
    <cellStyle name="标题 15 2" xfId="3022"/>
    <cellStyle name="标题 16" xfId="3023"/>
    <cellStyle name="标题 16 2" xfId="3024"/>
    <cellStyle name="标题 17" xfId="3025"/>
    <cellStyle name="标题 17 2" xfId="3026"/>
    <cellStyle name="标题 2" xfId="4" builtinId="17" customBuiltin="1"/>
    <cellStyle name="标题 2 10" xfId="3027"/>
    <cellStyle name="标题 2 10 2" xfId="3028"/>
    <cellStyle name="标题 2 11" xfId="3029"/>
    <cellStyle name="标题 2 11 2" xfId="3030"/>
    <cellStyle name="标题 2 12" xfId="3031"/>
    <cellStyle name="标题 2 12 2" xfId="3032"/>
    <cellStyle name="标题 2 13" xfId="3033"/>
    <cellStyle name="标题 2 13 2" xfId="3034"/>
    <cellStyle name="标题 2 14" xfId="3035"/>
    <cellStyle name="标题 2 14 2" xfId="3036"/>
    <cellStyle name="标题 2 2" xfId="3037"/>
    <cellStyle name="标题 2 2 10" xfId="3038"/>
    <cellStyle name="标题 2 2 11" xfId="3039"/>
    <cellStyle name="标题 2 2 12" xfId="3040"/>
    <cellStyle name="标题 2 2 13" xfId="3041"/>
    <cellStyle name="标题 2 2 14" xfId="3042"/>
    <cellStyle name="标题 2 2 15" xfId="3043"/>
    <cellStyle name="标题 2 2 16" xfId="3044"/>
    <cellStyle name="标题 2 2 17" xfId="3045"/>
    <cellStyle name="标题 2 2 18" xfId="3046"/>
    <cellStyle name="标题 2 2 19" xfId="3047"/>
    <cellStyle name="标题 2 2 2" xfId="3048"/>
    <cellStyle name="标题 2 2 2 2" xfId="3049"/>
    <cellStyle name="标题 2 2 2 3" xfId="3050"/>
    <cellStyle name="标题 2 2 2 4" xfId="3051"/>
    <cellStyle name="标题 2 2 20" xfId="3052"/>
    <cellStyle name="标题 2 2 21" xfId="3053"/>
    <cellStyle name="标题 2 2 22" xfId="3054"/>
    <cellStyle name="标题 2 2 23" xfId="3055"/>
    <cellStyle name="标题 2 2 24" xfId="3056"/>
    <cellStyle name="标题 2 2 25" xfId="3057"/>
    <cellStyle name="标题 2 2 26" xfId="3058"/>
    <cellStyle name="标题 2 2 27" xfId="3059"/>
    <cellStyle name="标题 2 2 28" xfId="3060"/>
    <cellStyle name="标题 2 2 29" xfId="3061"/>
    <cellStyle name="标题 2 2 3" xfId="3062"/>
    <cellStyle name="标题 2 2 3 2" xfId="3063"/>
    <cellStyle name="标题 2 2 3 3" xfId="3064"/>
    <cellStyle name="标题 2 2 3 4" xfId="3065"/>
    <cellStyle name="标题 2 2 30" xfId="3066"/>
    <cellStyle name="标题 2 2 31" xfId="3067"/>
    <cellStyle name="标题 2 2 32" xfId="3068"/>
    <cellStyle name="标题 2 2 33" xfId="3069"/>
    <cellStyle name="标题 2 2 34" xfId="3070"/>
    <cellStyle name="标题 2 2 35" xfId="3071"/>
    <cellStyle name="标题 2 2 36" xfId="3072"/>
    <cellStyle name="标题 2 2 37" xfId="3073"/>
    <cellStyle name="标题 2 2 38" xfId="3074"/>
    <cellStyle name="标题 2 2 39" xfId="3075"/>
    <cellStyle name="标题 2 2 4" xfId="3076"/>
    <cellStyle name="标题 2 2 4 2" xfId="3077"/>
    <cellStyle name="标题 2 2 4 3" xfId="3078"/>
    <cellStyle name="标题 2 2 40" xfId="3079"/>
    <cellStyle name="标题 2 2 41" xfId="3080"/>
    <cellStyle name="标题 2 2 42" xfId="3081"/>
    <cellStyle name="标题 2 2 43" xfId="3082"/>
    <cellStyle name="标题 2 2 44" xfId="3083"/>
    <cellStyle name="标题 2 2 45" xfId="3084"/>
    <cellStyle name="标题 2 2 46" xfId="3085"/>
    <cellStyle name="标题 2 2 47" xfId="3086"/>
    <cellStyle name="标题 2 2 48" xfId="3087"/>
    <cellStyle name="标题 2 2 49" xfId="3088"/>
    <cellStyle name="标题 2 2 5" xfId="3089"/>
    <cellStyle name="标题 2 2 5 2" xfId="3090"/>
    <cellStyle name="标题 2 2 50" xfId="3091"/>
    <cellStyle name="标题 2 2 51" xfId="3092"/>
    <cellStyle name="标题 2 2 52" xfId="3093"/>
    <cellStyle name="标题 2 2 53" xfId="3094"/>
    <cellStyle name="标题 2 2 54" xfId="3095"/>
    <cellStyle name="标题 2 2 55" xfId="3096"/>
    <cellStyle name="标题 2 2 6" xfId="3097"/>
    <cellStyle name="标题 2 2 7" xfId="3098"/>
    <cellStyle name="标题 2 2 8" xfId="3099"/>
    <cellStyle name="标题 2 2 9" xfId="3100"/>
    <cellStyle name="标题 2 3" xfId="3101"/>
    <cellStyle name="标题 2 3 2" xfId="3102"/>
    <cellStyle name="标题 2 3 3" xfId="3103"/>
    <cellStyle name="标题 2 3 4" xfId="3104"/>
    <cellStyle name="标题 2 4" xfId="3105"/>
    <cellStyle name="标题 2 4 2" xfId="3106"/>
    <cellStyle name="标题 2 4 3" xfId="3107"/>
    <cellStyle name="标题 2 5" xfId="3108"/>
    <cellStyle name="标题 2 5 2" xfId="3109"/>
    <cellStyle name="标题 2 5 3" xfId="3110"/>
    <cellStyle name="标题 2 6" xfId="3111"/>
    <cellStyle name="标题 2 6 2" xfId="3112"/>
    <cellStyle name="标题 2 7" xfId="3113"/>
    <cellStyle name="标题 2 7 2" xfId="3114"/>
    <cellStyle name="标题 2 8" xfId="3115"/>
    <cellStyle name="标题 2 8 2" xfId="3116"/>
    <cellStyle name="标题 2 9" xfId="3117"/>
    <cellStyle name="标题 2 9 2" xfId="3118"/>
    <cellStyle name="标题 3" xfId="5" builtinId="18" customBuiltin="1"/>
    <cellStyle name="标题 3 10" xfId="3119"/>
    <cellStyle name="标题 3 10 2" xfId="3120"/>
    <cellStyle name="标题 3 11" xfId="3121"/>
    <cellStyle name="标题 3 11 2" xfId="3122"/>
    <cellStyle name="标题 3 12" xfId="3123"/>
    <cellStyle name="标题 3 12 2" xfId="3124"/>
    <cellStyle name="标题 3 13" xfId="3125"/>
    <cellStyle name="标题 3 13 2" xfId="3126"/>
    <cellStyle name="标题 3 14" xfId="3127"/>
    <cellStyle name="标题 3 14 2" xfId="3128"/>
    <cellStyle name="标题 3 2" xfId="3129"/>
    <cellStyle name="标题 3 2 10" xfId="3130"/>
    <cellStyle name="标题 3 2 11" xfId="3131"/>
    <cellStyle name="标题 3 2 12" xfId="3132"/>
    <cellStyle name="标题 3 2 13" xfId="3133"/>
    <cellStyle name="标题 3 2 14" xfId="3134"/>
    <cellStyle name="标题 3 2 15" xfId="3135"/>
    <cellStyle name="标题 3 2 16" xfId="3136"/>
    <cellStyle name="标题 3 2 17" xfId="3137"/>
    <cellStyle name="标题 3 2 18" xfId="3138"/>
    <cellStyle name="标题 3 2 19" xfId="3139"/>
    <cellStyle name="标题 3 2 2" xfId="3140"/>
    <cellStyle name="标题 3 2 2 2" xfId="3141"/>
    <cellStyle name="标题 3 2 2 3" xfId="3142"/>
    <cellStyle name="标题 3 2 2 4" xfId="3143"/>
    <cellStyle name="标题 3 2 20" xfId="3144"/>
    <cellStyle name="标题 3 2 21" xfId="3145"/>
    <cellStyle name="标题 3 2 22" xfId="3146"/>
    <cellStyle name="标题 3 2 23" xfId="3147"/>
    <cellStyle name="标题 3 2 24" xfId="3148"/>
    <cellStyle name="标题 3 2 25" xfId="3149"/>
    <cellStyle name="标题 3 2 26" xfId="3150"/>
    <cellStyle name="标题 3 2 27" xfId="3151"/>
    <cellStyle name="标题 3 2 28" xfId="3152"/>
    <cellStyle name="标题 3 2 29" xfId="3153"/>
    <cellStyle name="标题 3 2 3" xfId="3154"/>
    <cellStyle name="标题 3 2 3 2" xfId="3155"/>
    <cellStyle name="标题 3 2 3 3" xfId="3156"/>
    <cellStyle name="标题 3 2 3 4" xfId="3157"/>
    <cellStyle name="标题 3 2 30" xfId="3158"/>
    <cellStyle name="标题 3 2 31" xfId="3159"/>
    <cellStyle name="标题 3 2 32" xfId="3160"/>
    <cellStyle name="标题 3 2 33" xfId="3161"/>
    <cellStyle name="标题 3 2 34" xfId="3162"/>
    <cellStyle name="标题 3 2 35" xfId="3163"/>
    <cellStyle name="标题 3 2 36" xfId="3164"/>
    <cellStyle name="标题 3 2 37" xfId="3165"/>
    <cellStyle name="标题 3 2 38" xfId="3166"/>
    <cellStyle name="标题 3 2 39" xfId="3167"/>
    <cellStyle name="标题 3 2 4" xfId="3168"/>
    <cellStyle name="标题 3 2 4 2" xfId="3169"/>
    <cellStyle name="标题 3 2 4 3" xfId="3170"/>
    <cellStyle name="标题 3 2 40" xfId="3171"/>
    <cellStyle name="标题 3 2 41" xfId="3172"/>
    <cellStyle name="标题 3 2 42" xfId="3173"/>
    <cellStyle name="标题 3 2 43" xfId="3174"/>
    <cellStyle name="标题 3 2 44" xfId="3175"/>
    <cellStyle name="标题 3 2 45" xfId="3176"/>
    <cellStyle name="标题 3 2 46" xfId="3177"/>
    <cellStyle name="标题 3 2 47" xfId="3178"/>
    <cellStyle name="标题 3 2 48" xfId="3179"/>
    <cellStyle name="标题 3 2 49" xfId="3180"/>
    <cellStyle name="标题 3 2 5" xfId="3181"/>
    <cellStyle name="标题 3 2 5 2" xfId="3182"/>
    <cellStyle name="标题 3 2 50" xfId="3183"/>
    <cellStyle name="标题 3 2 51" xfId="3184"/>
    <cellStyle name="标题 3 2 52" xfId="3185"/>
    <cellStyle name="标题 3 2 53" xfId="3186"/>
    <cellStyle name="标题 3 2 54" xfId="3187"/>
    <cellStyle name="标题 3 2 55" xfId="3188"/>
    <cellStyle name="标题 3 2 6" xfId="3189"/>
    <cellStyle name="标题 3 2 7" xfId="3190"/>
    <cellStyle name="标题 3 2 8" xfId="3191"/>
    <cellStyle name="标题 3 2 9" xfId="3192"/>
    <cellStyle name="标题 3 3" xfId="3193"/>
    <cellStyle name="标题 3 3 2" xfId="3194"/>
    <cellStyle name="标题 3 3 3" xfId="3195"/>
    <cellStyle name="标题 3 3 4" xfId="3196"/>
    <cellStyle name="标题 3 4" xfId="3197"/>
    <cellStyle name="标题 3 4 2" xfId="3198"/>
    <cellStyle name="标题 3 4 3" xfId="3199"/>
    <cellStyle name="标题 3 5" xfId="3200"/>
    <cellStyle name="标题 3 5 2" xfId="3201"/>
    <cellStyle name="标题 3 5 3" xfId="3202"/>
    <cellStyle name="标题 3 6" xfId="3203"/>
    <cellStyle name="标题 3 6 2" xfId="3204"/>
    <cellStyle name="标题 3 7" xfId="3205"/>
    <cellStyle name="标题 3 7 2" xfId="3206"/>
    <cellStyle name="标题 3 8" xfId="3207"/>
    <cellStyle name="标题 3 8 2" xfId="3208"/>
    <cellStyle name="标题 3 9" xfId="3209"/>
    <cellStyle name="标题 3 9 2" xfId="3210"/>
    <cellStyle name="标题 4" xfId="6" builtinId="19" customBuiltin="1"/>
    <cellStyle name="标题 4 10" xfId="3211"/>
    <cellStyle name="标题 4 10 2" xfId="3212"/>
    <cellStyle name="标题 4 11" xfId="3213"/>
    <cellStyle name="标题 4 11 2" xfId="3214"/>
    <cellStyle name="标题 4 12" xfId="3215"/>
    <cellStyle name="标题 4 12 2" xfId="3216"/>
    <cellStyle name="标题 4 13" xfId="3217"/>
    <cellStyle name="标题 4 13 2" xfId="3218"/>
    <cellStyle name="标题 4 14" xfId="3219"/>
    <cellStyle name="标题 4 14 2" xfId="3220"/>
    <cellStyle name="标题 4 2" xfId="3221"/>
    <cellStyle name="标题 4 2 10" xfId="3222"/>
    <cellStyle name="标题 4 2 11" xfId="3223"/>
    <cellStyle name="标题 4 2 12" xfId="3224"/>
    <cellStyle name="标题 4 2 13" xfId="3225"/>
    <cellStyle name="标题 4 2 14" xfId="3226"/>
    <cellStyle name="标题 4 2 15" xfId="3227"/>
    <cellStyle name="标题 4 2 16" xfId="3228"/>
    <cellStyle name="标题 4 2 17" xfId="3229"/>
    <cellStyle name="标题 4 2 18" xfId="3230"/>
    <cellStyle name="标题 4 2 19" xfId="3231"/>
    <cellStyle name="标题 4 2 2" xfId="3232"/>
    <cellStyle name="标题 4 2 2 2" xfId="3233"/>
    <cellStyle name="标题 4 2 2 3" xfId="3234"/>
    <cellStyle name="标题 4 2 2 4" xfId="3235"/>
    <cellStyle name="标题 4 2 20" xfId="3236"/>
    <cellStyle name="标题 4 2 21" xfId="3237"/>
    <cellStyle name="标题 4 2 22" xfId="3238"/>
    <cellStyle name="标题 4 2 23" xfId="3239"/>
    <cellStyle name="标题 4 2 24" xfId="3240"/>
    <cellStyle name="标题 4 2 25" xfId="3241"/>
    <cellStyle name="标题 4 2 26" xfId="3242"/>
    <cellStyle name="标题 4 2 27" xfId="3243"/>
    <cellStyle name="标题 4 2 28" xfId="3244"/>
    <cellStyle name="标题 4 2 29" xfId="3245"/>
    <cellStyle name="标题 4 2 3" xfId="3246"/>
    <cellStyle name="标题 4 2 3 2" xfId="3247"/>
    <cellStyle name="标题 4 2 3 3" xfId="3248"/>
    <cellStyle name="标题 4 2 3 4" xfId="3249"/>
    <cellStyle name="标题 4 2 30" xfId="3250"/>
    <cellStyle name="标题 4 2 31" xfId="3251"/>
    <cellStyle name="标题 4 2 32" xfId="3252"/>
    <cellStyle name="标题 4 2 33" xfId="3253"/>
    <cellStyle name="标题 4 2 34" xfId="3254"/>
    <cellStyle name="标题 4 2 35" xfId="3255"/>
    <cellStyle name="标题 4 2 36" xfId="3256"/>
    <cellStyle name="标题 4 2 37" xfId="3257"/>
    <cellStyle name="标题 4 2 38" xfId="3258"/>
    <cellStyle name="标题 4 2 39" xfId="3259"/>
    <cellStyle name="标题 4 2 4" xfId="3260"/>
    <cellStyle name="标题 4 2 4 2" xfId="3261"/>
    <cellStyle name="标题 4 2 4 3" xfId="3262"/>
    <cellStyle name="标题 4 2 40" xfId="3263"/>
    <cellStyle name="标题 4 2 41" xfId="3264"/>
    <cellStyle name="标题 4 2 42" xfId="3265"/>
    <cellStyle name="标题 4 2 43" xfId="3266"/>
    <cellStyle name="标题 4 2 44" xfId="3267"/>
    <cellStyle name="标题 4 2 45" xfId="3268"/>
    <cellStyle name="标题 4 2 46" xfId="3269"/>
    <cellStyle name="标题 4 2 47" xfId="3270"/>
    <cellStyle name="标题 4 2 48" xfId="3271"/>
    <cellStyle name="标题 4 2 49" xfId="3272"/>
    <cellStyle name="标题 4 2 5" xfId="3273"/>
    <cellStyle name="标题 4 2 5 2" xfId="3274"/>
    <cellStyle name="标题 4 2 50" xfId="3275"/>
    <cellStyle name="标题 4 2 51" xfId="3276"/>
    <cellStyle name="标题 4 2 52" xfId="3277"/>
    <cellStyle name="标题 4 2 53" xfId="3278"/>
    <cellStyle name="标题 4 2 54" xfId="3279"/>
    <cellStyle name="标题 4 2 55" xfId="3280"/>
    <cellStyle name="标题 4 2 6" xfId="3281"/>
    <cellStyle name="标题 4 2 7" xfId="3282"/>
    <cellStyle name="标题 4 2 8" xfId="3283"/>
    <cellStyle name="标题 4 2 9" xfId="3284"/>
    <cellStyle name="标题 4 3" xfId="3285"/>
    <cellStyle name="标题 4 3 2" xfId="3286"/>
    <cellStyle name="标题 4 3 3" xfId="3287"/>
    <cellStyle name="标题 4 3 4" xfId="3288"/>
    <cellStyle name="标题 4 4" xfId="3289"/>
    <cellStyle name="标题 4 4 2" xfId="3290"/>
    <cellStyle name="标题 4 4 3" xfId="3291"/>
    <cellStyle name="标题 4 5" xfId="3292"/>
    <cellStyle name="标题 4 5 2" xfId="3293"/>
    <cellStyle name="标题 4 5 3" xfId="3294"/>
    <cellStyle name="标题 4 6" xfId="3295"/>
    <cellStyle name="标题 4 6 2" xfId="3296"/>
    <cellStyle name="标题 4 7" xfId="3297"/>
    <cellStyle name="标题 4 7 2" xfId="3298"/>
    <cellStyle name="标题 4 8" xfId="3299"/>
    <cellStyle name="标题 4 8 2" xfId="3300"/>
    <cellStyle name="标题 4 9" xfId="3301"/>
    <cellStyle name="标题 4 9 2" xfId="3302"/>
    <cellStyle name="标题 5" xfId="3303"/>
    <cellStyle name="标题 5 10" xfId="3304"/>
    <cellStyle name="标题 5 11" xfId="3305"/>
    <cellStyle name="标题 5 12" xfId="3306"/>
    <cellStyle name="标题 5 13" xfId="3307"/>
    <cellStyle name="标题 5 14" xfId="3308"/>
    <cellStyle name="标题 5 15" xfId="3309"/>
    <cellStyle name="标题 5 16" xfId="3310"/>
    <cellStyle name="标题 5 17" xfId="3311"/>
    <cellStyle name="标题 5 18" xfId="3312"/>
    <cellStyle name="标题 5 19" xfId="3313"/>
    <cellStyle name="标题 5 2" xfId="3314"/>
    <cellStyle name="标题 5 2 2" xfId="3315"/>
    <cellStyle name="标题 5 2 3" xfId="3316"/>
    <cellStyle name="标题 5 2 4" xfId="3317"/>
    <cellStyle name="标题 5 20" xfId="3318"/>
    <cellStyle name="标题 5 21" xfId="3319"/>
    <cellStyle name="标题 5 22" xfId="3320"/>
    <cellStyle name="标题 5 23" xfId="3321"/>
    <cellStyle name="标题 5 24" xfId="3322"/>
    <cellStyle name="标题 5 25" xfId="3323"/>
    <cellStyle name="标题 5 26" xfId="3324"/>
    <cellStyle name="标题 5 27" xfId="3325"/>
    <cellStyle name="标题 5 28" xfId="3326"/>
    <cellStyle name="标题 5 29" xfId="3327"/>
    <cellStyle name="标题 5 3" xfId="3328"/>
    <cellStyle name="标题 5 3 2" xfId="3329"/>
    <cellStyle name="标题 5 3 3" xfId="3330"/>
    <cellStyle name="标题 5 3 4" xfId="3331"/>
    <cellStyle name="标题 5 30" xfId="3332"/>
    <cellStyle name="标题 5 31" xfId="3333"/>
    <cellStyle name="标题 5 32" xfId="3334"/>
    <cellStyle name="标题 5 33" xfId="3335"/>
    <cellStyle name="标题 5 34" xfId="3336"/>
    <cellStyle name="标题 5 35" xfId="3337"/>
    <cellStyle name="标题 5 36" xfId="3338"/>
    <cellStyle name="标题 5 37" xfId="3339"/>
    <cellStyle name="标题 5 38" xfId="3340"/>
    <cellStyle name="标题 5 39" xfId="3341"/>
    <cellStyle name="标题 5 4" xfId="3342"/>
    <cellStyle name="标题 5 4 2" xfId="3343"/>
    <cellStyle name="标题 5 4 3" xfId="3344"/>
    <cellStyle name="标题 5 40" xfId="3345"/>
    <cellStyle name="标题 5 41" xfId="3346"/>
    <cellStyle name="标题 5 42" xfId="3347"/>
    <cellStyle name="标题 5 43" xfId="3348"/>
    <cellStyle name="标题 5 44" xfId="3349"/>
    <cellStyle name="标题 5 45" xfId="3350"/>
    <cellStyle name="标题 5 46" xfId="3351"/>
    <cellStyle name="标题 5 47" xfId="3352"/>
    <cellStyle name="标题 5 48" xfId="3353"/>
    <cellStyle name="标题 5 49" xfId="3354"/>
    <cellStyle name="标题 5 5" xfId="3355"/>
    <cellStyle name="标题 5 5 2" xfId="3356"/>
    <cellStyle name="标题 5 50" xfId="3357"/>
    <cellStyle name="标题 5 51" xfId="3358"/>
    <cellStyle name="标题 5 52" xfId="3359"/>
    <cellStyle name="标题 5 53" xfId="3360"/>
    <cellStyle name="标题 5 54" xfId="3361"/>
    <cellStyle name="标题 5 55" xfId="3362"/>
    <cellStyle name="标题 5 6" xfId="3363"/>
    <cellStyle name="标题 5 7" xfId="3364"/>
    <cellStyle name="标题 5 8" xfId="3365"/>
    <cellStyle name="标题 5 9" xfId="3366"/>
    <cellStyle name="标题 6" xfId="3367"/>
    <cellStyle name="标题 6 2" xfId="3368"/>
    <cellStyle name="标题 6 3" xfId="3369"/>
    <cellStyle name="标题 6 4" xfId="3370"/>
    <cellStyle name="标题 7" xfId="3371"/>
    <cellStyle name="标题 7 2" xfId="3372"/>
    <cellStyle name="标题 7 3" xfId="3373"/>
    <cellStyle name="标题 8" xfId="3374"/>
    <cellStyle name="标题 8 2" xfId="3375"/>
    <cellStyle name="标题 8 3" xfId="3376"/>
    <cellStyle name="标题 9" xfId="3377"/>
    <cellStyle name="标题 9 2" xfId="3378"/>
    <cellStyle name="表标题" xfId="3379"/>
    <cellStyle name="差" xfId="7" builtinId="27" customBuiltin="1"/>
    <cellStyle name="差 10" xfId="3380"/>
    <cellStyle name="差 10 2" xfId="3381"/>
    <cellStyle name="差 11" xfId="3382"/>
    <cellStyle name="差 11 2" xfId="3383"/>
    <cellStyle name="差 12" xfId="3384"/>
    <cellStyle name="差 12 2" xfId="3385"/>
    <cellStyle name="差 13" xfId="3386"/>
    <cellStyle name="差 13 2" xfId="3387"/>
    <cellStyle name="差 14" xfId="3388"/>
    <cellStyle name="差 14 2" xfId="3389"/>
    <cellStyle name="差 2" xfId="3390"/>
    <cellStyle name="差 2 10" xfId="3391"/>
    <cellStyle name="差 2 11" xfId="3392"/>
    <cellStyle name="差 2 12" xfId="3393"/>
    <cellStyle name="差 2 13" xfId="3394"/>
    <cellStyle name="差 2 14" xfId="3395"/>
    <cellStyle name="差 2 15" xfId="3396"/>
    <cellStyle name="差 2 16" xfId="3397"/>
    <cellStyle name="差 2 17" xfId="3398"/>
    <cellStyle name="差 2 18" xfId="3399"/>
    <cellStyle name="差 2 19" xfId="3400"/>
    <cellStyle name="差 2 2" xfId="3401"/>
    <cellStyle name="差 2 2 2" xfId="3402"/>
    <cellStyle name="差 2 2 3" xfId="3403"/>
    <cellStyle name="差 2 2 4" xfId="3404"/>
    <cellStyle name="差 2 20" xfId="3405"/>
    <cellStyle name="差 2 21" xfId="3406"/>
    <cellStyle name="差 2 22" xfId="3407"/>
    <cellStyle name="差 2 23" xfId="3408"/>
    <cellStyle name="差 2 24" xfId="3409"/>
    <cellStyle name="差 2 25" xfId="3410"/>
    <cellStyle name="差 2 26" xfId="3411"/>
    <cellStyle name="差 2 27" xfId="3412"/>
    <cellStyle name="差 2 28" xfId="3413"/>
    <cellStyle name="差 2 29" xfId="3414"/>
    <cellStyle name="差 2 3" xfId="3415"/>
    <cellStyle name="差 2 3 2" xfId="3416"/>
    <cellStyle name="差 2 3 3" xfId="3417"/>
    <cellStyle name="差 2 3 4" xfId="3418"/>
    <cellStyle name="差 2 30" xfId="3419"/>
    <cellStyle name="差 2 31" xfId="3420"/>
    <cellStyle name="差 2 32" xfId="3421"/>
    <cellStyle name="差 2 33" xfId="3422"/>
    <cellStyle name="差 2 34" xfId="3423"/>
    <cellStyle name="差 2 35" xfId="3424"/>
    <cellStyle name="差 2 36" xfId="3425"/>
    <cellStyle name="差 2 37" xfId="3426"/>
    <cellStyle name="差 2 38" xfId="3427"/>
    <cellStyle name="差 2 39" xfId="3428"/>
    <cellStyle name="差 2 4" xfId="3429"/>
    <cellStyle name="差 2 4 2" xfId="3430"/>
    <cellStyle name="差 2 4 3" xfId="3431"/>
    <cellStyle name="差 2 40" xfId="3432"/>
    <cellStyle name="差 2 41" xfId="3433"/>
    <cellStyle name="差 2 42" xfId="3434"/>
    <cellStyle name="差 2 43" xfId="3435"/>
    <cellStyle name="差 2 44" xfId="3436"/>
    <cellStyle name="差 2 45" xfId="3437"/>
    <cellStyle name="差 2 46" xfId="3438"/>
    <cellStyle name="差 2 47" xfId="3439"/>
    <cellStyle name="差 2 48" xfId="3440"/>
    <cellStyle name="差 2 49" xfId="3441"/>
    <cellStyle name="差 2 5" xfId="3442"/>
    <cellStyle name="差 2 5 2" xfId="3443"/>
    <cellStyle name="差 2 50" xfId="3444"/>
    <cellStyle name="差 2 51" xfId="3445"/>
    <cellStyle name="差 2 6" xfId="3446"/>
    <cellStyle name="差 2 7" xfId="3447"/>
    <cellStyle name="差 2 8" xfId="3448"/>
    <cellStyle name="差 2 9" xfId="3449"/>
    <cellStyle name="差 3" xfId="3450"/>
    <cellStyle name="差 3 2" xfId="3451"/>
    <cellStyle name="差 3 3" xfId="3452"/>
    <cellStyle name="差 3 4" xfId="3453"/>
    <cellStyle name="差 4" xfId="3454"/>
    <cellStyle name="差 4 2" xfId="3455"/>
    <cellStyle name="差 4 3" xfId="3456"/>
    <cellStyle name="差 4 4" xfId="3457"/>
    <cellStyle name="差 5" xfId="3458"/>
    <cellStyle name="差 5 2" xfId="3459"/>
    <cellStyle name="差 5 3" xfId="3460"/>
    <cellStyle name="差 6" xfId="3461"/>
    <cellStyle name="差 6 2" xfId="3462"/>
    <cellStyle name="差 7" xfId="3463"/>
    <cellStyle name="差 7 2" xfId="3464"/>
    <cellStyle name="差 8" xfId="3465"/>
    <cellStyle name="差 8 2" xfId="3466"/>
    <cellStyle name="差 9" xfId="3467"/>
    <cellStyle name="差 9 2" xfId="3468"/>
    <cellStyle name="差_(无连接) 来广营东站" xfId="3469"/>
    <cellStyle name="差_(无连接) 来广营东站_1标二次增补审核2011.5.20" xfId="3470"/>
    <cellStyle name="差_(无连接) 来广营东站_工字梁和预制模板单价分析" xfId="3471"/>
    <cellStyle name="差_(无连接) 来广营东站_京包2#二次增补清单申报表（六棱转、L缘石）" xfId="3472"/>
    <cellStyle name="差_(无连接) 来广营东站_增补清单（检查井程量计算及单价分析）OK" xfId="3473"/>
    <cellStyle name="差_01合同段清单" xfId="3474"/>
    <cellStyle name="差_01合同段清单_1标二次增补审核2011.5.20" xfId="3475"/>
    <cellStyle name="差_01合同段清单_工字梁和预制模板单价分析" xfId="3476"/>
    <cellStyle name="差_01合同段清单_京包2#二次增补清单申报表（六棱转、L缘石）" xfId="3477"/>
    <cellStyle name="差_01合同段清单_增补清单（检查井程量计算及单价分析）OK" xfId="3478"/>
    <cellStyle name="差_1" xfId="3479"/>
    <cellStyle name="差_1#-49-桥 变更测算费用2011.3.14" xfId="3480"/>
    <cellStyle name="差_1#7.29" xfId="3481"/>
    <cellStyle name="差_1#7.29_增补清单（检查井程量计算及单价分析）OK" xfId="3482"/>
    <cellStyle name="差_1#标清单" xfId="3483"/>
    <cellStyle name="差_1#标清单_1标二次增补审核2011.5.20" xfId="3484"/>
    <cellStyle name="差_1#标清单_工字梁和预制模板单价分析" xfId="3485"/>
    <cellStyle name="差_1#标清单_京包2#二次增补清单申报表（六棱转、L缘石）" xfId="3486"/>
    <cellStyle name="差_1#标清单_增补清单（检查井程量计算及单价分析）OK" xfId="3487"/>
    <cellStyle name="差_1#合同植筋" xfId="3488"/>
    <cellStyle name="差_11#" xfId="3489"/>
    <cellStyle name="差_1-4统一单价" xfId="3490"/>
    <cellStyle name="差_1-4统一单价_京包600增补清单 12.30" xfId="3491"/>
    <cellStyle name="差_1-4统一单价_京包900增补清单" xfId="3492"/>
    <cellStyle name="差_1-4统一单价_排水工程基础数据工程量计算11.13" xfId="3493"/>
    <cellStyle name="差_1-4统一单价_增补清单（检查井程量计算及单价分析）OK" xfId="3494"/>
    <cellStyle name="差_1-4统一单价_照明增补单价分析" xfId="3495"/>
    <cellStyle name="差_1标二次增补审核2011.5.20" xfId="3496"/>
    <cellStyle name="差_2#-28-路 平交路口 雨水管线" xfId="3497"/>
    <cellStyle name="差_3-1-2 北清路-补" xfId="3498"/>
    <cellStyle name="差_3-1-2 北清路-补_1标二次增补审核2011.5.20" xfId="3499"/>
    <cellStyle name="差_3-1-2 北清路-补_工字梁和预制模板单价分析" xfId="3500"/>
    <cellStyle name="差_3-1-2 北清路-补_京包2#二次增补清单申报表（六棱转、L缘石）" xfId="3501"/>
    <cellStyle name="差_3-1-2 北清路-补_增补清单（检查井程量计算及单价分析）OK" xfId="3502"/>
    <cellStyle name="差_3-1-3 西二旗-补" xfId="3503"/>
    <cellStyle name="差_3-1-3 西二旗-补_1标二次增补审核2011.5.20" xfId="3504"/>
    <cellStyle name="差_3-1-3 西二旗-补_工字梁和预制模板单价分析" xfId="3505"/>
    <cellStyle name="差_3-1-3 西二旗-补_京包2#二次增补清单申报表（六棱转、L缘石）" xfId="3506"/>
    <cellStyle name="差_3-1-3 西二旗-补_增补清单（检查井程量计算及单价分析）OK" xfId="3507"/>
    <cellStyle name="差_4#京包增补清单申报表" xfId="3508"/>
    <cellStyle name="差_4#京包增补清单申报表_京包600增补清单 12.30" xfId="3509"/>
    <cellStyle name="差_4#京包增补清单申报表_京包900增补清单" xfId="3510"/>
    <cellStyle name="差_4#京包增补清单申报表_排水工程基础数据工程量计算11.13" xfId="3511"/>
    <cellStyle name="差_4#京包增补清单申报表_增补清单（检查井程量计算及单价分析）OK" xfId="3512"/>
    <cellStyle name="差_4#京包增补清单申报表_照明增补单价分析" xfId="3513"/>
    <cellStyle name="差_5#-15-路  K4+900~K5+120段路基、路面排水变更" xfId="3514"/>
    <cellStyle name="差_5#增补" xfId="3515"/>
    <cellStyle name="差_5#增补_增补清单（检查井程量计算及单价分析）OK" xfId="3516"/>
    <cellStyle name="差_Book1" xfId="3517"/>
    <cellStyle name="差_Book1_1标二次增补审核2011.5.20" xfId="3518"/>
    <cellStyle name="差_Book1_工字梁和预制模板单价分析" xfId="3519"/>
    <cellStyle name="差_Book1_京包2#二次增补清单申报表（六棱转、L缘石）" xfId="3520"/>
    <cellStyle name="差_Book1_增补清单（检查井程量计算及单价分析）OK" xfId="3521"/>
    <cellStyle name="差_Book111111" xfId="3522"/>
    <cellStyle name="差_八字墙出水口计算表" xfId="3523"/>
    <cellStyle name="差_北京机场南线三标附表(1)" xfId="3524"/>
    <cellStyle name="差_北京机场南线三标附表(1)_增补清单（检查井程量计算及单价分析）OK" xfId="3525"/>
    <cellStyle name="差_北清路站清单核算" xfId="3526"/>
    <cellStyle name="差_北清路站清单核算_1标二次增补审核2011.5.20" xfId="3527"/>
    <cellStyle name="差_北清路站清单核算_工字梁和预制模板单价分析" xfId="3528"/>
    <cellStyle name="差_北清路站清单核算_京包2#二次增补清单申报表（六棱转、L缘石）" xfId="3529"/>
    <cellStyle name="差_北清路站清单核算_增补清单（检查井程量计算及单价分析）OK" xfId="3530"/>
    <cellStyle name="差_盾构2" xfId="3531"/>
    <cellStyle name="差_盾构2_1标二次增补审核2011.5.20" xfId="3532"/>
    <cellStyle name="差_盾构2_工字梁和预制模板单价分析" xfId="3533"/>
    <cellStyle name="差_盾构2_京包2#二次增补清单申报表（六棱转、L缘石）" xfId="3534"/>
    <cellStyle name="差_盾构2_增补清单（检查井程量计算及单价分析）OK" xfId="3535"/>
    <cellStyle name="差_二里沟东口站清单（补遗修改后08.12.30）" xfId="3536"/>
    <cellStyle name="差_二里沟东口站清单（补遗修改后08.12.30）_1标二次增补审核2011.5.20" xfId="3537"/>
    <cellStyle name="差_二里沟东口站清单（补遗修改后08.12.30）_工字梁和预制模板单价分析" xfId="3538"/>
    <cellStyle name="差_二里沟东口站清单（补遗修改后08.12.30）_京包2#二次增补清单申报表（六棱转、L缘石）" xfId="3539"/>
    <cellStyle name="差_二里沟东口站清单（补遗修改后08.12.30）_增补清单（检查井程量计算及单价分析）OK" xfId="3540"/>
    <cellStyle name="差_二里沟东口站清单指标" xfId="3541"/>
    <cellStyle name="差_二里沟东口站清单指标_1标二次增补审核2011.5.20" xfId="3542"/>
    <cellStyle name="差_二里沟东口站清单指标_工字梁和预制模板单价分析" xfId="3543"/>
    <cellStyle name="差_二里沟东口站清单指标_京包2#二次增补清单申报表（六棱转、L缘石）" xfId="3544"/>
    <cellStyle name="差_二里沟东口站清单指标_增补清单（检查井程量计算及单价分析）OK" xfId="3545"/>
    <cellStyle name="差_分包价（区间）" xfId="3546"/>
    <cellStyle name="差_分包价（区间）_1标二次增补审核2011.5.20" xfId="3547"/>
    <cellStyle name="差_分包价（区间）_工字梁和预制模板单价分析" xfId="3548"/>
    <cellStyle name="差_分包价（区间）_京包2#二次增补清单申报表（六棱转、L缘石）" xfId="3549"/>
    <cellStyle name="差_分包价（区间）_增补清单（检查井程量计算及单价分析）OK" xfId="3550"/>
    <cellStyle name="差_格式13、14、18、19.分部分项工程量、措施清单计价表(车站)" xfId="3551"/>
    <cellStyle name="差_格式13、14、18、19.分部分项工程量、措施清单计价表(车站)_1标二次增补审核2011.5.20" xfId="3552"/>
    <cellStyle name="差_格式13、14、18、19.分部分项工程量、措施清单计价表(车站)_工字梁和预制模板单价分析" xfId="3553"/>
    <cellStyle name="差_格式13、14、18、19.分部分项工程量、措施清单计价表(车站)_京包2#二次增补清单申报表（六棱转、L缘石）" xfId="3554"/>
    <cellStyle name="差_格式13、14、18、19.分部分项工程量、措施清单计价表(车站)_增补清单（检查井程量计算及单价分析）OK" xfId="3555"/>
    <cellStyle name="差_更改格式西六环结算表" xfId="3556"/>
    <cellStyle name="差_工字梁和预制模板单价分析" xfId="3557"/>
    <cellStyle name="差_工字梁预制吊装" xfId="3558"/>
    <cellStyle name="差_共性单价C6.9终" xfId="3559"/>
    <cellStyle name="差_共性单价C6.9终_增补清单（检查井程量计算及单价分析）OK" xfId="3560"/>
    <cellStyle name="差_节能控制柜业主增补" xfId="3561"/>
    <cellStyle name="差_京包1#-6#标清单单价对比表（调后）" xfId="3562"/>
    <cellStyle name="差_京包1#-6#标清单单价对比表（调后）_增补清单（检查井程量计算及单价分析）OK" xfId="3563"/>
    <cellStyle name="差_京包2#二次增补清单申报表（六棱转、L缘石）" xfId="3564"/>
    <cellStyle name="差_京包7#标核算900章1" xfId="3565"/>
    <cellStyle name="差_明挖车站" xfId="3566"/>
    <cellStyle name="差_明挖车站_1标二次增补审核2011.5.20" xfId="3567"/>
    <cellStyle name="差_明挖车站_工字梁和预制模板单价分析" xfId="3568"/>
    <cellStyle name="差_明挖车站_京包2#二次增补清单申报表（六棱转、L缘石）" xfId="3569"/>
    <cellStyle name="差_明挖车站_增补清单（检查井程量计算及单价分析）OK" xfId="3570"/>
    <cellStyle name="差_明挖区间" xfId="3571"/>
    <cellStyle name="差_明挖区间_1标二次增补审核2011.5.20" xfId="3572"/>
    <cellStyle name="差_明挖区间_工字梁和预制模板单价分析" xfId="3573"/>
    <cellStyle name="差_明挖区间_京包2#二次增补清单申报表（六棱转、L缘石）" xfId="3574"/>
    <cellStyle name="差_明挖区间_增补清单（检查井程量计算及单价分析）OK" xfId="3575"/>
    <cellStyle name="差_排水工程基础数据工程量计算0" xfId="3576"/>
    <cellStyle name="差_排水工程基础数据工程量计算11.13" xfId="3577"/>
    <cellStyle name="差_排水工程基础数据工程量计算11.13_1" xfId="3578"/>
    <cellStyle name="差_排水工程基础数据工程量计算11.13_京包600增补清单 12.30" xfId="3579"/>
    <cellStyle name="差_排水工程基础数据工程量计算11.13_京包900增补清单" xfId="3580"/>
    <cellStyle name="差_区间分部分项清单" xfId="3581"/>
    <cellStyle name="差_区间分部分项清单_1标二次增补审核2011.5.20" xfId="3582"/>
    <cellStyle name="差_区间分部分项清单_工字梁和预制模板单价分析" xfId="3583"/>
    <cellStyle name="差_区间分部分项清单_京包2#二次增补清单申报表（六棱转、L缘石）" xfId="3584"/>
    <cellStyle name="差_区间分部分项清单_增补清单（检查井程量计算及单价分析）OK" xfId="3585"/>
    <cellStyle name="差_区间计价表" xfId="3586"/>
    <cellStyle name="差_区间计价表_1标二次增补审核2011.5.20" xfId="3587"/>
    <cellStyle name="差_区间计价表_工字梁和预制模板单价分析" xfId="3588"/>
    <cellStyle name="差_区间计价表_京包2#二次增补清单申报表（六棱转、L缘石）" xfId="3589"/>
    <cellStyle name="差_区间计价表_增补清单（检查井程量计算及单价分析）OK" xfId="3590"/>
    <cellStyle name="差_望京西站（3）" xfId="3591"/>
    <cellStyle name="差_望京西站（3）_1标二次增补审核2011.5.20" xfId="3592"/>
    <cellStyle name="差_望京西站（3）_工字梁和预制模板单价分析" xfId="3593"/>
    <cellStyle name="差_望京西站（3）_京包2#二次增补清单申报表（六棱转、L缘石）" xfId="3594"/>
    <cellStyle name="差_望京西站（3）_增补清单（检查井程量计算及单价分析）OK" xfId="3595"/>
    <cellStyle name="差_望京西站（4）" xfId="3596"/>
    <cellStyle name="差_望京西站（4）_1标二次增补审核2011.5.20" xfId="3597"/>
    <cellStyle name="差_望京西站（4）_工字梁和预制模板单价分析" xfId="3598"/>
    <cellStyle name="差_望京西站（4）_京包2#二次增补清单申报表（六棱转、L缘石）" xfId="3599"/>
    <cellStyle name="差_望京西站（4）_增补清单（检查井程量计算及单价分析）OK" xfId="3600"/>
    <cellStyle name="差_无连接 香江北路站" xfId="3601"/>
    <cellStyle name="差_无连接 香江北路站_1标二次增补审核2011.5.20" xfId="3602"/>
    <cellStyle name="差_无连接 香江北路站_工字梁和预制模板单价分析" xfId="3603"/>
    <cellStyle name="差_无连接 香江北路站_京包2#二次增补清单申报表（六棱转、L缘石）" xfId="3604"/>
    <cellStyle name="差_无连接 香江北路站_增补清单（检查井程量计算及单价分析）OK" xfId="3605"/>
    <cellStyle name="差_西安地铁(电气)2008.7.11" xfId="3606"/>
    <cellStyle name="差_小营西路匝道桥箱梁" xfId="3607"/>
    <cellStyle name="差_小营西路匝道桥箱梁_京包600增补清单 12.30" xfId="3608"/>
    <cellStyle name="差_小营西路匝道桥箱梁_京包900增补清单" xfId="3609"/>
    <cellStyle name="差_小营西路匝道桥箱梁_排水工程基础数据工程量计算11.13" xfId="3610"/>
    <cellStyle name="差_小营西路匝道桥箱梁_增补清单（检查井程量计算及单价分析）OK" xfId="3611"/>
    <cellStyle name="差_小营西路匝道桥箱梁_照明增补单价分析" xfId="3612"/>
    <cellStyle name="差_小营主线匝道桥排架费用（4#标）马" xfId="3613"/>
    <cellStyle name="差_小营主线匝道桥排架费用（4#标）马_增补清单（检查井程量计算及单价分析）OK" xfId="3614"/>
    <cellStyle name="差_新旧桥接顺确认项目6.16" xfId="3615"/>
    <cellStyle name="差_增补清单（检查井程量计算及单价分析）OK" xfId="3616"/>
    <cellStyle name="差_增补清单降水" xfId="3617"/>
    <cellStyle name="差_增补清单降水_1标二次增补审核2011.5.20" xfId="3618"/>
    <cellStyle name="差_增补清单降水_工字梁和预制模板单价分析" xfId="3619"/>
    <cellStyle name="差_增补清单降水_京包2#二次增补清单申报表（六棱转、L缘石）" xfId="3620"/>
    <cellStyle name="差_增补清单降水_增补清单（检查井程量计算及单价分析）OK" xfId="3621"/>
    <cellStyle name="差_照明工程增补清单" xfId="3622"/>
    <cellStyle name="差_照明增补单价分析" xfId="3623"/>
    <cellStyle name="差_朱辛庄站（定泗路站）土建及安装分部分项清单" xfId="3624"/>
    <cellStyle name="差_朱辛庄站（定泗路站）土建及安装分部分项清单_1标二次增补审核2011.5.20" xfId="3625"/>
    <cellStyle name="差_朱辛庄站（定泗路站）土建及安装分部分项清单_工字梁和预制模板单价分析" xfId="3626"/>
    <cellStyle name="差_朱辛庄站（定泗路站）土建及安装分部分项清单_京包2#二次增补清单申报表（六棱转、L缘石）" xfId="3627"/>
    <cellStyle name="差_朱辛庄站（定泗路站）土建及安装分部分项清单_增补清单（检查井程量计算及单价分析）OK" xfId="3628"/>
    <cellStyle name="差_桩基增补清单" xfId="3629"/>
    <cellStyle name="差_桩基增补清单_1标二次增补审核2011.5.20" xfId="3630"/>
    <cellStyle name="差_桩基增补清单_工字梁和预制模板单价分析" xfId="3631"/>
    <cellStyle name="差_桩基增补清单_京包2#二次增补清单申报表（六棱转、L缘石）" xfId="3632"/>
    <cellStyle name="差_桩基增补清单_增补清单（检查井程量计算及单价分析）OK" xfId="3633"/>
    <cellStyle name="常规" xfId="0" builtinId="0"/>
    <cellStyle name="常规 10" xfId="3634"/>
    <cellStyle name="常规 10 2" xfId="3635"/>
    <cellStyle name="常规 10 2 2" xfId="8"/>
    <cellStyle name="常规 10 2 2 2" xfId="3636"/>
    <cellStyle name="常规 10 2 3" xfId="3637"/>
    <cellStyle name="常规 10 2 4" xfId="3638"/>
    <cellStyle name="常规 10 2 5" xfId="3639"/>
    <cellStyle name="常规 10 3" xfId="9"/>
    <cellStyle name="常规 10 3 2" xfId="3640"/>
    <cellStyle name="常规 10 4" xfId="3641"/>
    <cellStyle name="常规 10 4 2" xfId="3642"/>
    <cellStyle name="常规 10 5" xfId="3643"/>
    <cellStyle name="常规 11" xfId="3644"/>
    <cellStyle name="常规 11 2" xfId="3645"/>
    <cellStyle name="常规 11 3" xfId="3646"/>
    <cellStyle name="常规 11 4" xfId="3647"/>
    <cellStyle name="常规 12" xfId="3648"/>
    <cellStyle name="常规 12 2" xfId="3649"/>
    <cellStyle name="常规 12 2 2" xfId="3650"/>
    <cellStyle name="常规 12 3" xfId="3651"/>
    <cellStyle name="常规 12 4" xfId="3652"/>
    <cellStyle name="常规 13" xfId="3653"/>
    <cellStyle name="常规 13 2" xfId="3654"/>
    <cellStyle name="常规 13 2 2" xfId="3655"/>
    <cellStyle name="常规 13 3" xfId="3656"/>
    <cellStyle name="常规 14" xfId="3657"/>
    <cellStyle name="常规 14 2" xfId="3658"/>
    <cellStyle name="常规 14 3" xfId="3659"/>
    <cellStyle name="常规 15" xfId="10"/>
    <cellStyle name="常规 15 2" xfId="3660"/>
    <cellStyle name="常规 15 3" xfId="3661"/>
    <cellStyle name="常规 16" xfId="3662"/>
    <cellStyle name="常规 16 2" xfId="3663"/>
    <cellStyle name="常规 16 3" xfId="3664"/>
    <cellStyle name="常规 17" xfId="3665"/>
    <cellStyle name="常规 17 10" xfId="3666"/>
    <cellStyle name="常规 17 11" xfId="3667"/>
    <cellStyle name="常规 17 12" xfId="3668"/>
    <cellStyle name="常规 17 13" xfId="3669"/>
    <cellStyle name="常规 17 14" xfId="3670"/>
    <cellStyle name="常规 17 15" xfId="3671"/>
    <cellStyle name="常规 17 16" xfId="3672"/>
    <cellStyle name="常规 17 17" xfId="3673"/>
    <cellStyle name="常规 17 18" xfId="3674"/>
    <cellStyle name="常规 17 19" xfId="3675"/>
    <cellStyle name="常规 17 2" xfId="3676"/>
    <cellStyle name="常规 17 2 2" xfId="3677"/>
    <cellStyle name="常规 17 2 3" xfId="3678"/>
    <cellStyle name="常规 17 20" xfId="3679"/>
    <cellStyle name="常规 17 21" xfId="3680"/>
    <cellStyle name="常规 17 22" xfId="3681"/>
    <cellStyle name="常规 17 23" xfId="3682"/>
    <cellStyle name="常规 17 24" xfId="3683"/>
    <cellStyle name="常规 17 25" xfId="3684"/>
    <cellStyle name="常规 17 26" xfId="3685"/>
    <cellStyle name="常规 17 27" xfId="3686"/>
    <cellStyle name="常规 17 28" xfId="3687"/>
    <cellStyle name="常规 17 29" xfId="3688"/>
    <cellStyle name="常规 17 3" xfId="3689"/>
    <cellStyle name="常规 17 3 2" xfId="3690"/>
    <cellStyle name="常规 17 30" xfId="3691"/>
    <cellStyle name="常规 17 31" xfId="3692"/>
    <cellStyle name="常规 17 32" xfId="3693"/>
    <cellStyle name="常规 17 33" xfId="3694"/>
    <cellStyle name="常规 17 34" xfId="3695"/>
    <cellStyle name="常规 17 35" xfId="3696"/>
    <cellStyle name="常规 17 36" xfId="3697"/>
    <cellStyle name="常规 17 37" xfId="3698"/>
    <cellStyle name="常规 17 38" xfId="3699"/>
    <cellStyle name="常规 17 39" xfId="3700"/>
    <cellStyle name="常规 17 4" xfId="3701"/>
    <cellStyle name="常规 17 40" xfId="3702"/>
    <cellStyle name="常规 17 41" xfId="3703"/>
    <cellStyle name="常规 17 42" xfId="3704"/>
    <cellStyle name="常规 17 43" xfId="3705"/>
    <cellStyle name="常规 17 44" xfId="3706"/>
    <cellStyle name="常规 17 45" xfId="3707"/>
    <cellStyle name="常规 17 46" xfId="3708"/>
    <cellStyle name="常规 17 47" xfId="3709"/>
    <cellStyle name="常规 17 48" xfId="3710"/>
    <cellStyle name="常规 17 49" xfId="3711"/>
    <cellStyle name="常规 17 5" xfId="3712"/>
    <cellStyle name="常规 17 50" xfId="3713"/>
    <cellStyle name="常规 17 51" xfId="3714"/>
    <cellStyle name="常规 17 52" xfId="3715"/>
    <cellStyle name="常规 17 6" xfId="3716"/>
    <cellStyle name="常规 17 7" xfId="3717"/>
    <cellStyle name="常规 17 8" xfId="3718"/>
    <cellStyle name="常规 17 9" xfId="3719"/>
    <cellStyle name="常规 18" xfId="3720"/>
    <cellStyle name="常规 18 2" xfId="3721"/>
    <cellStyle name="常规 18 3" xfId="3722"/>
    <cellStyle name="常规 19" xfId="3723"/>
    <cellStyle name="常规 2" xfId="11"/>
    <cellStyle name="常规 2 10" xfId="3724"/>
    <cellStyle name="常规 2 10 2" xfId="3725"/>
    <cellStyle name="常规 2 100" xfId="3726"/>
    <cellStyle name="常规 2 101" xfId="3727"/>
    <cellStyle name="常规 2 102" xfId="3728"/>
    <cellStyle name="常规 2 103" xfId="3729"/>
    <cellStyle name="常规 2 104" xfId="3730"/>
    <cellStyle name="常规 2 105" xfId="3731"/>
    <cellStyle name="常规 2 106" xfId="3732"/>
    <cellStyle name="常规 2 107" xfId="3733"/>
    <cellStyle name="常规 2 108" xfId="3734"/>
    <cellStyle name="常规 2 109" xfId="3735"/>
    <cellStyle name="常规 2 11" xfId="3736"/>
    <cellStyle name="常规 2 11 2" xfId="3737"/>
    <cellStyle name="常规 2 110" xfId="3738"/>
    <cellStyle name="常规 2 111" xfId="3739"/>
    <cellStyle name="常规 2 112" xfId="3740"/>
    <cellStyle name="常规 2 113" xfId="3741"/>
    <cellStyle name="常规 2 114" xfId="3742"/>
    <cellStyle name="常规 2 12" xfId="3743"/>
    <cellStyle name="常规 2 12 2" xfId="3744"/>
    <cellStyle name="常规 2 13" xfId="3745"/>
    <cellStyle name="常规 2 13 2" xfId="3746"/>
    <cellStyle name="常规 2 14" xfId="3747"/>
    <cellStyle name="常规 2 14 2" xfId="3748"/>
    <cellStyle name="常规 2 15" xfId="3749"/>
    <cellStyle name="常规 2 15 2" xfId="3750"/>
    <cellStyle name="常规 2 16" xfId="3751"/>
    <cellStyle name="常规 2 16 2" xfId="3752"/>
    <cellStyle name="常规 2 17" xfId="3753"/>
    <cellStyle name="常规 2 18" xfId="3754"/>
    <cellStyle name="常规 2 19" xfId="3755"/>
    <cellStyle name="常规 2 2" xfId="12"/>
    <cellStyle name="常规 2 2 10" xfId="3756"/>
    <cellStyle name="常规 2 2 11" xfId="3757"/>
    <cellStyle name="常规 2 2 12" xfId="3758"/>
    <cellStyle name="常规 2 2 13" xfId="3759"/>
    <cellStyle name="常规 2 2 14" xfId="3760"/>
    <cellStyle name="常规 2 2 15" xfId="3761"/>
    <cellStyle name="常规 2 2 16" xfId="3762"/>
    <cellStyle name="常规 2 2 17" xfId="3763"/>
    <cellStyle name="常规 2 2 18" xfId="3764"/>
    <cellStyle name="常规 2 2 19" xfId="3765"/>
    <cellStyle name="常规 2 2 2" xfId="31"/>
    <cellStyle name="常规 2 2 2 2" xfId="3766"/>
    <cellStyle name="常规 2 2 2 2 2" xfId="3767"/>
    <cellStyle name="常规 2 2 2 3" xfId="3768"/>
    <cellStyle name="常规 2 2 2 4" xfId="3769"/>
    <cellStyle name="常规 2 2 2 5" xfId="3770"/>
    <cellStyle name="常规 2 2 20" xfId="3771"/>
    <cellStyle name="常规 2 2 21" xfId="3772"/>
    <cellStyle name="常规 2 2 22" xfId="3773"/>
    <cellStyle name="常规 2 2 23" xfId="3774"/>
    <cellStyle name="常规 2 2 24" xfId="3775"/>
    <cellStyle name="常规 2 2 25" xfId="3776"/>
    <cellStyle name="常规 2 2 26" xfId="3777"/>
    <cellStyle name="常规 2 2 27" xfId="3778"/>
    <cellStyle name="常规 2 2 28" xfId="3779"/>
    <cellStyle name="常规 2 2 29" xfId="3780"/>
    <cellStyle name="常规 2 2 3" xfId="3781"/>
    <cellStyle name="常规 2 2 3 2" xfId="3782"/>
    <cellStyle name="常规 2 2 3 2 2" xfId="3783"/>
    <cellStyle name="常规 2 2 3 3" xfId="3784"/>
    <cellStyle name="常规 2 2 3 4" xfId="3785"/>
    <cellStyle name="常规 2 2 3 5" xfId="3786"/>
    <cellStyle name="常规 2 2 3 6" xfId="3787"/>
    <cellStyle name="常规 2 2 30" xfId="3788"/>
    <cellStyle name="常规 2 2 31" xfId="3789"/>
    <cellStyle name="常规 2 2 32" xfId="3790"/>
    <cellStyle name="常规 2 2 33" xfId="3791"/>
    <cellStyle name="常规 2 2 34" xfId="3792"/>
    <cellStyle name="常规 2 2 35" xfId="3793"/>
    <cellStyle name="常规 2 2 36" xfId="3794"/>
    <cellStyle name="常规 2 2 37" xfId="3795"/>
    <cellStyle name="常规 2 2 38" xfId="3796"/>
    <cellStyle name="常规 2 2 39" xfId="3797"/>
    <cellStyle name="常规 2 2 4" xfId="3798"/>
    <cellStyle name="常规 2 2 4 2" xfId="3799"/>
    <cellStyle name="常规 2 2 4 3" xfId="3800"/>
    <cellStyle name="常规 2 2 4 4" xfId="3801"/>
    <cellStyle name="常规 2 2 40" xfId="3802"/>
    <cellStyle name="常规 2 2 41" xfId="3803"/>
    <cellStyle name="常规 2 2 42" xfId="3804"/>
    <cellStyle name="常规 2 2 43" xfId="3805"/>
    <cellStyle name="常规 2 2 44" xfId="3806"/>
    <cellStyle name="常规 2 2 45" xfId="3807"/>
    <cellStyle name="常规 2 2 46" xfId="3808"/>
    <cellStyle name="常规 2 2 47" xfId="3809"/>
    <cellStyle name="常规 2 2 48" xfId="3810"/>
    <cellStyle name="常规 2 2 49" xfId="3811"/>
    <cellStyle name="常规 2 2 5" xfId="3812"/>
    <cellStyle name="常规 2 2 5 2" xfId="3813"/>
    <cellStyle name="常规 2 2 5 3" xfId="3814"/>
    <cellStyle name="常规 2 2 5 4" xfId="3815"/>
    <cellStyle name="常规 2 2 50" xfId="3816"/>
    <cellStyle name="常规 2 2 51" xfId="3817"/>
    <cellStyle name="常规 2 2 52" xfId="3818"/>
    <cellStyle name="常规 2 2 53" xfId="3819"/>
    <cellStyle name="常规 2 2 54" xfId="3820"/>
    <cellStyle name="常规 2 2 55" xfId="3821"/>
    <cellStyle name="常规 2 2 56" xfId="3822"/>
    <cellStyle name="常规 2 2 57" xfId="3823"/>
    <cellStyle name="常规 2 2 58" xfId="3824"/>
    <cellStyle name="常规 2 2 59" xfId="3825"/>
    <cellStyle name="常规 2 2 6" xfId="3826"/>
    <cellStyle name="常规 2 2 6 2" xfId="3827"/>
    <cellStyle name="常规 2 2 6 3" xfId="3828"/>
    <cellStyle name="常规 2 2 60" xfId="3829"/>
    <cellStyle name="常规 2 2 61" xfId="3830"/>
    <cellStyle name="常规 2 2 62" xfId="3831"/>
    <cellStyle name="常规 2 2 63" xfId="3832"/>
    <cellStyle name="常规 2 2 64" xfId="3833"/>
    <cellStyle name="常规 2 2 65" xfId="3834"/>
    <cellStyle name="常规 2 2 66" xfId="3835"/>
    <cellStyle name="常规 2 2 67" xfId="3836"/>
    <cellStyle name="常规 2 2 68" xfId="3837"/>
    <cellStyle name="常规 2 2 69" xfId="3838"/>
    <cellStyle name="常规 2 2 7" xfId="3839"/>
    <cellStyle name="常规 2 2 70" xfId="3840"/>
    <cellStyle name="常规 2 2 71" xfId="3841"/>
    <cellStyle name="常规 2 2 72" xfId="3842"/>
    <cellStyle name="常规 2 2 73" xfId="3843"/>
    <cellStyle name="常规 2 2 74" xfId="3844"/>
    <cellStyle name="常规 2 2 75" xfId="3845"/>
    <cellStyle name="常规 2 2 76" xfId="3846"/>
    <cellStyle name="常规 2 2 77" xfId="3847"/>
    <cellStyle name="常规 2 2 78" xfId="3848"/>
    <cellStyle name="常规 2 2 79" xfId="3849"/>
    <cellStyle name="常规 2 2 8" xfId="3850"/>
    <cellStyle name="常规 2 2 80" xfId="3851"/>
    <cellStyle name="常规 2 2 81" xfId="3852"/>
    <cellStyle name="常规 2 2 82" xfId="3853"/>
    <cellStyle name="常规 2 2 83" xfId="3854"/>
    <cellStyle name="常规 2 2 9" xfId="3855"/>
    <cellStyle name="常规 2 2_1#-49-桥 变更测算费用2011.3.14" xfId="3856"/>
    <cellStyle name="常规 2 20" xfId="3857"/>
    <cellStyle name="常规 2 21" xfId="3858"/>
    <cellStyle name="常规 2 22" xfId="3859"/>
    <cellStyle name="常规 2 23" xfId="3860"/>
    <cellStyle name="常规 2 24" xfId="3861"/>
    <cellStyle name="常规 2 25" xfId="3862"/>
    <cellStyle name="常规 2 26" xfId="3863"/>
    <cellStyle name="常规 2 26 2" xfId="3864"/>
    <cellStyle name="常规 2 27" xfId="3865"/>
    <cellStyle name="常规 2 28" xfId="3866"/>
    <cellStyle name="常规 2 29" xfId="3867"/>
    <cellStyle name="常规 2 3" xfId="3868"/>
    <cellStyle name="常规 2 3 2" xfId="3869"/>
    <cellStyle name="常规 2 3 2 2" xfId="3870"/>
    <cellStyle name="常规 2 3 2 3" xfId="3871"/>
    <cellStyle name="常规 2 3 3" xfId="3872"/>
    <cellStyle name="常规 2 3 4" xfId="3873"/>
    <cellStyle name="常规 2 3 5" xfId="3874"/>
    <cellStyle name="常规 2 3 6" xfId="3875"/>
    <cellStyle name="常规 2 30" xfId="3876"/>
    <cellStyle name="常规 2 31" xfId="3877"/>
    <cellStyle name="常规 2 32" xfId="3878"/>
    <cellStyle name="常规 2 33" xfId="3879"/>
    <cellStyle name="常规 2 34" xfId="3880"/>
    <cellStyle name="常规 2 35" xfId="3881"/>
    <cellStyle name="常规 2 36" xfId="3882"/>
    <cellStyle name="常规 2 37" xfId="3883"/>
    <cellStyle name="常规 2 38" xfId="3884"/>
    <cellStyle name="常规 2 39" xfId="3885"/>
    <cellStyle name="常规 2 4" xfId="3886"/>
    <cellStyle name="常规 2 4 2" xfId="3887"/>
    <cellStyle name="常规 2 4 2 2" xfId="3888"/>
    <cellStyle name="常规 2 4 3" xfId="3889"/>
    <cellStyle name="常规 2 4 4" xfId="3890"/>
    <cellStyle name="常规 2 4_1#-49-桥 变更测算费用2011.3.14" xfId="3891"/>
    <cellStyle name="常规 2 40" xfId="3892"/>
    <cellStyle name="常规 2 41" xfId="3893"/>
    <cellStyle name="常规 2 42" xfId="3894"/>
    <cellStyle name="常规 2 43" xfId="3895"/>
    <cellStyle name="常规 2 44" xfId="3896"/>
    <cellStyle name="常规 2 45" xfId="3897"/>
    <cellStyle name="常规 2 46" xfId="3898"/>
    <cellStyle name="常规 2 47" xfId="3899"/>
    <cellStyle name="常规 2 48" xfId="3900"/>
    <cellStyle name="常规 2 49" xfId="3901"/>
    <cellStyle name="常规 2 5" xfId="3902"/>
    <cellStyle name="常规 2 5 2" xfId="3903"/>
    <cellStyle name="常规 2 5 3" xfId="3904"/>
    <cellStyle name="常规 2 5 4" xfId="3905"/>
    <cellStyle name="常规 2 50" xfId="3906"/>
    <cellStyle name="常规 2 51" xfId="3907"/>
    <cellStyle name="常规 2 52" xfId="3908"/>
    <cellStyle name="常规 2 53" xfId="3909"/>
    <cellStyle name="常规 2 54" xfId="3910"/>
    <cellStyle name="常规 2 55" xfId="3911"/>
    <cellStyle name="常规 2 56" xfId="3912"/>
    <cellStyle name="常规 2 57" xfId="3913"/>
    <cellStyle name="常规 2 58" xfId="3914"/>
    <cellStyle name="常规 2 59" xfId="3915"/>
    <cellStyle name="常规 2 6" xfId="3916"/>
    <cellStyle name="常规 2 6 2" xfId="3917"/>
    <cellStyle name="常规 2 6 3" xfId="3918"/>
    <cellStyle name="常规 2 6 4" xfId="3919"/>
    <cellStyle name="常规 2 60" xfId="3920"/>
    <cellStyle name="常规 2 61" xfId="3921"/>
    <cellStyle name="常规 2 62" xfId="3922"/>
    <cellStyle name="常规 2 63" xfId="3923"/>
    <cellStyle name="常规 2 64" xfId="3924"/>
    <cellStyle name="常规 2 65" xfId="3925"/>
    <cellStyle name="常规 2 66" xfId="3926"/>
    <cellStyle name="常规 2 67" xfId="3927"/>
    <cellStyle name="常规 2 68" xfId="3928"/>
    <cellStyle name="常规 2 69" xfId="3929"/>
    <cellStyle name="常规 2 7" xfId="3930"/>
    <cellStyle name="常规 2 7 2" xfId="3931"/>
    <cellStyle name="常规 2 7 3" xfId="3932"/>
    <cellStyle name="常规 2 7 4" xfId="3933"/>
    <cellStyle name="常规 2 70" xfId="3934"/>
    <cellStyle name="常规 2 71" xfId="3935"/>
    <cellStyle name="常规 2 72" xfId="3936"/>
    <cellStyle name="常规 2 73" xfId="3937"/>
    <cellStyle name="常规 2 74" xfId="3938"/>
    <cellStyle name="常规 2 75" xfId="3939"/>
    <cellStyle name="常规 2 76" xfId="3940"/>
    <cellStyle name="常规 2 77" xfId="3941"/>
    <cellStyle name="常规 2 78" xfId="3942"/>
    <cellStyle name="常规 2 79" xfId="3943"/>
    <cellStyle name="常规 2 8" xfId="3944"/>
    <cellStyle name="常规 2 8 2" xfId="3945"/>
    <cellStyle name="常规 2 8 3" xfId="3946"/>
    <cellStyle name="常规 2 8 4" xfId="3947"/>
    <cellStyle name="常规 2 80" xfId="3948"/>
    <cellStyle name="常规 2 81" xfId="3949"/>
    <cellStyle name="常规 2 82" xfId="3950"/>
    <cellStyle name="常规 2 83" xfId="3951"/>
    <cellStyle name="常规 2 84" xfId="3952"/>
    <cellStyle name="常规 2 85" xfId="3953"/>
    <cellStyle name="常规 2 86" xfId="3954"/>
    <cellStyle name="常规 2 87" xfId="3955"/>
    <cellStyle name="常规 2 88" xfId="3956"/>
    <cellStyle name="常规 2 89" xfId="3957"/>
    <cellStyle name="常规 2 9" xfId="3958"/>
    <cellStyle name="常规 2 9 2" xfId="3959"/>
    <cellStyle name="常规 2 9 3" xfId="3960"/>
    <cellStyle name="常规 2 90" xfId="3961"/>
    <cellStyle name="常规 2 91" xfId="3962"/>
    <cellStyle name="常规 2 92" xfId="3963"/>
    <cellStyle name="常规 2 93" xfId="3964"/>
    <cellStyle name="常规 2 94" xfId="3965"/>
    <cellStyle name="常规 2 95" xfId="3966"/>
    <cellStyle name="常规 2 96" xfId="3967"/>
    <cellStyle name="常规 2 97" xfId="3968"/>
    <cellStyle name="常规 2 98" xfId="3969"/>
    <cellStyle name="常规 2 99" xfId="3970"/>
    <cellStyle name="常规 2_05京开1标L1-3变更费用对比" xfId="3971"/>
    <cellStyle name="常规 20" xfId="3972"/>
    <cellStyle name="常规 20 2" xfId="3973"/>
    <cellStyle name="常规 20 2 2" xfId="3974"/>
    <cellStyle name="常规 20 3" xfId="3975"/>
    <cellStyle name="常规 21" xfId="3976"/>
    <cellStyle name="常规 21 2" xfId="3977"/>
    <cellStyle name="常规 22" xfId="3978"/>
    <cellStyle name="常规 23" xfId="3979"/>
    <cellStyle name="常规 24" xfId="3980"/>
    <cellStyle name="常规 24 2" xfId="3981"/>
    <cellStyle name="常规 25" xfId="3982"/>
    <cellStyle name="常规 25 2" xfId="3983"/>
    <cellStyle name="常规 26" xfId="3984"/>
    <cellStyle name="常规 26 2" xfId="3985"/>
    <cellStyle name="常规 27" xfId="3986"/>
    <cellStyle name="常规 28" xfId="3987"/>
    <cellStyle name="常规 28 2" xfId="3988"/>
    <cellStyle name="常规 29" xfId="3989"/>
    <cellStyle name="常规 29 2" xfId="3990"/>
    <cellStyle name="常规 3" xfId="13"/>
    <cellStyle name="常规 3 10" xfId="3991"/>
    <cellStyle name="常规 3 10 2" xfId="3992"/>
    <cellStyle name="常规 3 100" xfId="3993"/>
    <cellStyle name="常规 3 101" xfId="3994"/>
    <cellStyle name="常规 3 102" xfId="3995"/>
    <cellStyle name="常规 3 103" xfId="3996"/>
    <cellStyle name="常规 3 104" xfId="3997"/>
    <cellStyle name="常规 3 105" xfId="3998"/>
    <cellStyle name="常规 3 106" xfId="3999"/>
    <cellStyle name="常规 3 107" xfId="4000"/>
    <cellStyle name="常规 3 108" xfId="4001"/>
    <cellStyle name="常规 3 109" xfId="4002"/>
    <cellStyle name="常规 3 11" xfId="4003"/>
    <cellStyle name="常规 3 11 2" xfId="4004"/>
    <cellStyle name="常规 3 110" xfId="4005"/>
    <cellStyle name="常规 3 111" xfId="4006"/>
    <cellStyle name="常规 3 12" xfId="4007"/>
    <cellStyle name="常规 3 12 2" xfId="4008"/>
    <cellStyle name="常规 3 13" xfId="4009"/>
    <cellStyle name="常规 3 13 2" xfId="4010"/>
    <cellStyle name="常规 3 14" xfId="4011"/>
    <cellStyle name="常规 3 14 2" xfId="4012"/>
    <cellStyle name="常规 3 15" xfId="4013"/>
    <cellStyle name="常规 3 15 2" xfId="4014"/>
    <cellStyle name="常规 3 16" xfId="14"/>
    <cellStyle name="常规 3 16 2" xfId="4015"/>
    <cellStyle name="常规 3 17" xfId="4016"/>
    <cellStyle name="常规 3 18" xfId="4017"/>
    <cellStyle name="常规 3 19" xfId="4018"/>
    <cellStyle name="常规 3 2" xfId="4019"/>
    <cellStyle name="常规 3 2 10" xfId="4020"/>
    <cellStyle name="常规 3 2 10 2" xfId="4021"/>
    <cellStyle name="常规 3 2 11" xfId="4022"/>
    <cellStyle name="常规 3 2 11 2" xfId="4023"/>
    <cellStyle name="常规 3 2 12" xfId="4024"/>
    <cellStyle name="常规 3 2 12 2" xfId="4025"/>
    <cellStyle name="常规 3 2 13" xfId="4026"/>
    <cellStyle name="常规 3 2 13 2" xfId="4027"/>
    <cellStyle name="常规 3 2 14" xfId="4028"/>
    <cellStyle name="常规 3 2 14 2" xfId="4029"/>
    <cellStyle name="常规 3 2 15" xfId="4030"/>
    <cellStyle name="常规 3 2 16" xfId="4031"/>
    <cellStyle name="常规 3 2 17" xfId="4032"/>
    <cellStyle name="常规 3 2 18" xfId="4033"/>
    <cellStyle name="常规 3 2 19" xfId="4034"/>
    <cellStyle name="常规 3 2 2" xfId="4035"/>
    <cellStyle name="常规 3 2 2 2" xfId="4036"/>
    <cellStyle name="常规 3 2 2 2 2" xfId="4037"/>
    <cellStyle name="常规 3 2 2 2 3" xfId="4038"/>
    <cellStyle name="常规 3 2 2 3" xfId="4039"/>
    <cellStyle name="常规 3 2 2 3 2" xfId="4040"/>
    <cellStyle name="常规 3 2 2 3 3" xfId="4041"/>
    <cellStyle name="常规 3 2 2 4" xfId="4042"/>
    <cellStyle name="常规 3 2 2 5" xfId="4043"/>
    <cellStyle name="常规 3 2 2 6" xfId="4044"/>
    <cellStyle name="常规 3 2 20" xfId="4045"/>
    <cellStyle name="常规 3 2 21" xfId="4046"/>
    <cellStyle name="常规 3 2 22" xfId="4047"/>
    <cellStyle name="常规 3 2 23" xfId="4048"/>
    <cellStyle name="常规 3 2 24" xfId="4049"/>
    <cellStyle name="常规 3 2 25" xfId="4050"/>
    <cellStyle name="常规 3 2 26" xfId="4051"/>
    <cellStyle name="常规 3 2 27" xfId="4052"/>
    <cellStyle name="常规 3 2 28" xfId="4053"/>
    <cellStyle name="常规 3 2 29" xfId="4054"/>
    <cellStyle name="常规 3 2 3" xfId="4055"/>
    <cellStyle name="常规 3 2 3 2" xfId="4056"/>
    <cellStyle name="常规 3 2 3 3" xfId="4057"/>
    <cellStyle name="常规 3 2 3 4" xfId="4058"/>
    <cellStyle name="常规 3 2 30" xfId="4059"/>
    <cellStyle name="常规 3 2 31" xfId="4060"/>
    <cellStyle name="常规 3 2 32" xfId="4061"/>
    <cellStyle name="常规 3 2 33" xfId="4062"/>
    <cellStyle name="常规 3 2 34" xfId="4063"/>
    <cellStyle name="常规 3 2 35" xfId="4064"/>
    <cellStyle name="常规 3 2 36" xfId="4065"/>
    <cellStyle name="常规 3 2 37" xfId="4066"/>
    <cellStyle name="常规 3 2 38" xfId="4067"/>
    <cellStyle name="常规 3 2 39" xfId="4068"/>
    <cellStyle name="常规 3 2 4" xfId="4069"/>
    <cellStyle name="常规 3 2 4 2" xfId="4070"/>
    <cellStyle name="常规 3 2 4 3" xfId="4071"/>
    <cellStyle name="常规 3 2 40" xfId="4072"/>
    <cellStyle name="常规 3 2 41" xfId="4073"/>
    <cellStyle name="常规 3 2 42" xfId="4074"/>
    <cellStyle name="常规 3 2 43" xfId="4075"/>
    <cellStyle name="常规 3 2 44" xfId="4076"/>
    <cellStyle name="常规 3 2 45" xfId="4077"/>
    <cellStyle name="常规 3 2 46" xfId="4078"/>
    <cellStyle name="常规 3 2 47" xfId="4079"/>
    <cellStyle name="常规 3 2 48" xfId="4080"/>
    <cellStyle name="常规 3 2 49" xfId="4081"/>
    <cellStyle name="常规 3 2 5" xfId="4082"/>
    <cellStyle name="常规 3 2 5 2" xfId="4083"/>
    <cellStyle name="常规 3 2 50" xfId="4084"/>
    <cellStyle name="常规 3 2 51" xfId="4085"/>
    <cellStyle name="常规 3 2 6" xfId="4086"/>
    <cellStyle name="常规 3 2 6 2" xfId="4087"/>
    <cellStyle name="常规 3 2 7" xfId="4088"/>
    <cellStyle name="常规 3 2 7 2" xfId="4089"/>
    <cellStyle name="常规 3 2 8" xfId="4090"/>
    <cellStyle name="常规 3 2 8 2" xfId="4091"/>
    <cellStyle name="常规 3 2 9" xfId="4092"/>
    <cellStyle name="常规 3 2 9 2" xfId="4093"/>
    <cellStyle name="常规 3 2_节能控制柜业主增补" xfId="4094"/>
    <cellStyle name="常规 3 20" xfId="4095"/>
    <cellStyle name="常规 3 21" xfId="4096"/>
    <cellStyle name="常规 3 22" xfId="4097"/>
    <cellStyle name="常规 3 23" xfId="4098"/>
    <cellStyle name="常规 3 24" xfId="4099"/>
    <cellStyle name="常规 3 25" xfId="4100"/>
    <cellStyle name="常规 3 26" xfId="4101"/>
    <cellStyle name="常规 3 27" xfId="4102"/>
    <cellStyle name="常规 3 28" xfId="4103"/>
    <cellStyle name="常规 3 29" xfId="4104"/>
    <cellStyle name="常规 3 3" xfId="4105"/>
    <cellStyle name="常规 3 3 2" xfId="4106"/>
    <cellStyle name="常规 3 3 2 2" xfId="4107"/>
    <cellStyle name="常规 3 3 2 3" xfId="4108"/>
    <cellStyle name="常规 3 3 3" xfId="4109"/>
    <cellStyle name="常规 3 3 3 2" xfId="4110"/>
    <cellStyle name="常规 3 3 3 3" xfId="4111"/>
    <cellStyle name="常规 3 3 4" xfId="4112"/>
    <cellStyle name="常规 3 3 5" xfId="4113"/>
    <cellStyle name="常规 3 3 6" xfId="4114"/>
    <cellStyle name="常规 3 30" xfId="4115"/>
    <cellStyle name="常规 3 31" xfId="4116"/>
    <cellStyle name="常规 3 32" xfId="4117"/>
    <cellStyle name="常规 3 33" xfId="4118"/>
    <cellStyle name="常规 3 34" xfId="4119"/>
    <cellStyle name="常规 3 35" xfId="4120"/>
    <cellStyle name="常规 3 36" xfId="4121"/>
    <cellStyle name="常规 3 37" xfId="4122"/>
    <cellStyle name="常规 3 38" xfId="4123"/>
    <cellStyle name="常规 3 39" xfId="4124"/>
    <cellStyle name="常规 3 4" xfId="4125"/>
    <cellStyle name="常规 3 4 2" xfId="4126"/>
    <cellStyle name="常规 3 4 3" xfId="4127"/>
    <cellStyle name="常规 3 4 4" xfId="4128"/>
    <cellStyle name="常规 3 40" xfId="4129"/>
    <cellStyle name="常规 3 41" xfId="4130"/>
    <cellStyle name="常规 3 42" xfId="4131"/>
    <cellStyle name="常规 3 43" xfId="4132"/>
    <cellStyle name="常规 3 44" xfId="4133"/>
    <cellStyle name="常规 3 45" xfId="4134"/>
    <cellStyle name="常规 3 46" xfId="4135"/>
    <cellStyle name="常规 3 47" xfId="4136"/>
    <cellStyle name="常规 3 48" xfId="4137"/>
    <cellStyle name="常规 3 49" xfId="4138"/>
    <cellStyle name="常规 3 5" xfId="4139"/>
    <cellStyle name="常规 3 5 2" xfId="4140"/>
    <cellStyle name="常规 3 5 3" xfId="4141"/>
    <cellStyle name="常规 3 5 4" xfId="4142"/>
    <cellStyle name="常规 3 50" xfId="4143"/>
    <cellStyle name="常规 3 51" xfId="4144"/>
    <cellStyle name="常规 3 52" xfId="4145"/>
    <cellStyle name="常规 3 53" xfId="4146"/>
    <cellStyle name="常规 3 54" xfId="4147"/>
    <cellStyle name="常规 3 55" xfId="4148"/>
    <cellStyle name="常规 3 56" xfId="4149"/>
    <cellStyle name="常规 3 57" xfId="4150"/>
    <cellStyle name="常规 3 58" xfId="4151"/>
    <cellStyle name="常规 3 59" xfId="4152"/>
    <cellStyle name="常规 3 6" xfId="4153"/>
    <cellStyle name="常规 3 6 2" xfId="4154"/>
    <cellStyle name="常规 3 6 3" xfId="4155"/>
    <cellStyle name="常规 3 60" xfId="4156"/>
    <cellStyle name="常规 3 61" xfId="4157"/>
    <cellStyle name="常规 3 62" xfId="4158"/>
    <cellStyle name="常规 3 63" xfId="4159"/>
    <cellStyle name="常规 3 64" xfId="4160"/>
    <cellStyle name="常规 3 65" xfId="4161"/>
    <cellStyle name="常规 3 66" xfId="4162"/>
    <cellStyle name="常规 3 67" xfId="4163"/>
    <cellStyle name="常规 3 68" xfId="4164"/>
    <cellStyle name="常规 3 69" xfId="4165"/>
    <cellStyle name="常规 3 7" xfId="4166"/>
    <cellStyle name="常规 3 7 2" xfId="4167"/>
    <cellStyle name="常规 3 70" xfId="4168"/>
    <cellStyle name="常规 3 71" xfId="4169"/>
    <cellStyle name="常规 3 72" xfId="4170"/>
    <cellStyle name="常规 3 73" xfId="4171"/>
    <cellStyle name="常规 3 74" xfId="4172"/>
    <cellStyle name="常规 3 75" xfId="4173"/>
    <cellStyle name="常规 3 76" xfId="4174"/>
    <cellStyle name="常规 3 77" xfId="4175"/>
    <cellStyle name="常规 3 78" xfId="4176"/>
    <cellStyle name="常规 3 79" xfId="4177"/>
    <cellStyle name="常规 3 8" xfId="4178"/>
    <cellStyle name="常规 3 8 2" xfId="4179"/>
    <cellStyle name="常规 3 80" xfId="4180"/>
    <cellStyle name="常规 3 81" xfId="4181"/>
    <cellStyle name="常规 3 82" xfId="4182"/>
    <cellStyle name="常规 3 83" xfId="4183"/>
    <cellStyle name="常规 3 84" xfId="4184"/>
    <cellStyle name="常规 3 85" xfId="4185"/>
    <cellStyle name="常规 3 86" xfId="4186"/>
    <cellStyle name="常规 3 87" xfId="4187"/>
    <cellStyle name="常规 3 88" xfId="4188"/>
    <cellStyle name="常规 3 89" xfId="4189"/>
    <cellStyle name="常规 3 9" xfId="4190"/>
    <cellStyle name="常规 3 9 2" xfId="4191"/>
    <cellStyle name="常规 3 90" xfId="4192"/>
    <cellStyle name="常规 3 91" xfId="4193"/>
    <cellStyle name="常规 3 92" xfId="4194"/>
    <cellStyle name="常规 3 93" xfId="4195"/>
    <cellStyle name="常规 3 94" xfId="4196"/>
    <cellStyle name="常规 3 95" xfId="4197"/>
    <cellStyle name="常规 3 96" xfId="4198"/>
    <cellStyle name="常规 3 97" xfId="4199"/>
    <cellStyle name="常规 3 98" xfId="4200"/>
    <cellStyle name="常规 3 99" xfId="4201"/>
    <cellStyle name="常规 3_1#交通导改费用审核表（大刘路定稿）" xfId="4202"/>
    <cellStyle name="常规 30" xfId="4203"/>
    <cellStyle name="常规 30 2" xfId="4204"/>
    <cellStyle name="常规 31" xfId="4205"/>
    <cellStyle name="常规 31 2" xfId="4206"/>
    <cellStyle name="常规 32" xfId="4207"/>
    <cellStyle name="常规 32 2" xfId="4208"/>
    <cellStyle name="常规 33" xfId="4209"/>
    <cellStyle name="常规 33 2" xfId="4210"/>
    <cellStyle name="常规 34" xfId="4211"/>
    <cellStyle name="常规 34 2" xfId="4212"/>
    <cellStyle name="常规 35" xfId="4213"/>
    <cellStyle name="常规 35 2" xfId="4214"/>
    <cellStyle name="常规 36" xfId="4215"/>
    <cellStyle name="常规 36 2" xfId="4216"/>
    <cellStyle name="常规 37" xfId="4217"/>
    <cellStyle name="常规 37 2" xfId="4218"/>
    <cellStyle name="常规 38" xfId="4219"/>
    <cellStyle name="常规 38 2" xfId="4220"/>
    <cellStyle name="常规 39" xfId="4221"/>
    <cellStyle name="常规 39 2" xfId="4222"/>
    <cellStyle name="常规 4" xfId="15"/>
    <cellStyle name="常规 4 10" xfId="4223"/>
    <cellStyle name="常规 4 10 2" xfId="4224"/>
    <cellStyle name="常规 4 100" xfId="4225"/>
    <cellStyle name="常规 4 101" xfId="4226"/>
    <cellStyle name="常规 4 102" xfId="4227"/>
    <cellStyle name="常规 4 103" xfId="4228"/>
    <cellStyle name="常规 4 104" xfId="4229"/>
    <cellStyle name="常规 4 105" xfId="4230"/>
    <cellStyle name="常规 4 106" xfId="4231"/>
    <cellStyle name="常规 4 107" xfId="4232"/>
    <cellStyle name="常规 4 108" xfId="4233"/>
    <cellStyle name="常规 4 109" xfId="4234"/>
    <cellStyle name="常规 4 11" xfId="4235"/>
    <cellStyle name="常规 4 11 2" xfId="4236"/>
    <cellStyle name="常规 4 110" xfId="4237"/>
    <cellStyle name="常规 4 111" xfId="4238"/>
    <cellStyle name="常规 4 12" xfId="4239"/>
    <cellStyle name="常规 4 12 2" xfId="4240"/>
    <cellStyle name="常规 4 13" xfId="4241"/>
    <cellStyle name="常规 4 13 2" xfId="4242"/>
    <cellStyle name="常规 4 14" xfId="4243"/>
    <cellStyle name="常规 4 14 2" xfId="4244"/>
    <cellStyle name="常规 4 15" xfId="4245"/>
    <cellStyle name="常规 4 16" xfId="4246"/>
    <cellStyle name="常规 4 17" xfId="4247"/>
    <cellStyle name="常规 4 18" xfId="4248"/>
    <cellStyle name="常规 4 19" xfId="4249"/>
    <cellStyle name="常规 4 2" xfId="4250"/>
    <cellStyle name="常规 4 2 2" xfId="4251"/>
    <cellStyle name="常规 4 2 2 2" xfId="4252"/>
    <cellStyle name="常规 4 2 3" xfId="4253"/>
    <cellStyle name="常规 4 2 4" xfId="4254"/>
    <cellStyle name="常规 4 20" xfId="4255"/>
    <cellStyle name="常规 4 21" xfId="4256"/>
    <cellStyle name="常规 4 22" xfId="4257"/>
    <cellStyle name="常规 4 23" xfId="4258"/>
    <cellStyle name="常规 4 24" xfId="4259"/>
    <cellStyle name="常规 4 25" xfId="4260"/>
    <cellStyle name="常规 4 26" xfId="4261"/>
    <cellStyle name="常规 4 27" xfId="4262"/>
    <cellStyle name="常规 4 28" xfId="4263"/>
    <cellStyle name="常规 4 29" xfId="4264"/>
    <cellStyle name="常规 4 3" xfId="4265"/>
    <cellStyle name="常规 4 3 2" xfId="4266"/>
    <cellStyle name="常规 4 3 3" xfId="4267"/>
    <cellStyle name="常规 4 3 4" xfId="4268"/>
    <cellStyle name="常规 4 30" xfId="4269"/>
    <cellStyle name="常规 4 31" xfId="4270"/>
    <cellStyle name="常规 4 32" xfId="4271"/>
    <cellStyle name="常规 4 33" xfId="4272"/>
    <cellStyle name="常规 4 34" xfId="4273"/>
    <cellStyle name="常规 4 35" xfId="4274"/>
    <cellStyle name="常规 4 36" xfId="4275"/>
    <cellStyle name="常规 4 37" xfId="4276"/>
    <cellStyle name="常规 4 38" xfId="4277"/>
    <cellStyle name="常规 4 39" xfId="4278"/>
    <cellStyle name="常规 4 4" xfId="4279"/>
    <cellStyle name="常规 4 4 2" xfId="4280"/>
    <cellStyle name="常规 4 4 3" xfId="4281"/>
    <cellStyle name="常规 4 40" xfId="4282"/>
    <cellStyle name="常规 4 41" xfId="4283"/>
    <cellStyle name="常规 4 42" xfId="4284"/>
    <cellStyle name="常规 4 43" xfId="4285"/>
    <cellStyle name="常规 4 44" xfId="4286"/>
    <cellStyle name="常规 4 45" xfId="4287"/>
    <cellStyle name="常规 4 46" xfId="4288"/>
    <cellStyle name="常规 4 47" xfId="4289"/>
    <cellStyle name="常规 4 48" xfId="4290"/>
    <cellStyle name="常规 4 49" xfId="4291"/>
    <cellStyle name="常规 4 5" xfId="4292"/>
    <cellStyle name="常规 4 5 2" xfId="4293"/>
    <cellStyle name="常规 4 50" xfId="4294"/>
    <cellStyle name="常规 4 51" xfId="4295"/>
    <cellStyle name="常规 4 52" xfId="4296"/>
    <cellStyle name="常规 4 53" xfId="4297"/>
    <cellStyle name="常规 4 54" xfId="4298"/>
    <cellStyle name="常规 4 55" xfId="4299"/>
    <cellStyle name="常规 4 56" xfId="4300"/>
    <cellStyle name="常规 4 57" xfId="4301"/>
    <cellStyle name="常规 4 58" xfId="4302"/>
    <cellStyle name="常规 4 59" xfId="4303"/>
    <cellStyle name="常规 4 6" xfId="4304"/>
    <cellStyle name="常规 4 6 2" xfId="4305"/>
    <cellStyle name="常规 4 60" xfId="4306"/>
    <cellStyle name="常规 4 61" xfId="4307"/>
    <cellStyle name="常规 4 62" xfId="4308"/>
    <cellStyle name="常规 4 63" xfId="4309"/>
    <cellStyle name="常规 4 64" xfId="4310"/>
    <cellStyle name="常规 4 65" xfId="4311"/>
    <cellStyle name="常规 4 66" xfId="4312"/>
    <cellStyle name="常规 4 67" xfId="4313"/>
    <cellStyle name="常规 4 68" xfId="4314"/>
    <cellStyle name="常规 4 69" xfId="4315"/>
    <cellStyle name="常规 4 7" xfId="4316"/>
    <cellStyle name="常规 4 7 2" xfId="4317"/>
    <cellStyle name="常规 4 70" xfId="4318"/>
    <cellStyle name="常规 4 71" xfId="4319"/>
    <cellStyle name="常规 4 72" xfId="4320"/>
    <cellStyle name="常规 4 73" xfId="4321"/>
    <cellStyle name="常规 4 74" xfId="4322"/>
    <cellStyle name="常规 4 75" xfId="4323"/>
    <cellStyle name="常规 4 76" xfId="4324"/>
    <cellStyle name="常规 4 77" xfId="4325"/>
    <cellStyle name="常规 4 78" xfId="4326"/>
    <cellStyle name="常规 4 79" xfId="4327"/>
    <cellStyle name="常规 4 8" xfId="4328"/>
    <cellStyle name="常规 4 8 2" xfId="4329"/>
    <cellStyle name="常规 4 80" xfId="4330"/>
    <cellStyle name="常规 4 81" xfId="4331"/>
    <cellStyle name="常规 4 82" xfId="4332"/>
    <cellStyle name="常规 4 83" xfId="4333"/>
    <cellStyle name="常规 4 84" xfId="4334"/>
    <cellStyle name="常规 4 85" xfId="4335"/>
    <cellStyle name="常规 4 86" xfId="4336"/>
    <cellStyle name="常规 4 87" xfId="4337"/>
    <cellStyle name="常规 4 88" xfId="4338"/>
    <cellStyle name="常规 4 89" xfId="4339"/>
    <cellStyle name="常规 4 9" xfId="4340"/>
    <cellStyle name="常规 4 9 2" xfId="4341"/>
    <cellStyle name="常规 4 90" xfId="4342"/>
    <cellStyle name="常规 4 91" xfId="4343"/>
    <cellStyle name="常规 4 92" xfId="4344"/>
    <cellStyle name="常规 4 93" xfId="4345"/>
    <cellStyle name="常规 4 94" xfId="4346"/>
    <cellStyle name="常规 4 95" xfId="4347"/>
    <cellStyle name="常规 4 96" xfId="4348"/>
    <cellStyle name="常规 4 97" xfId="4349"/>
    <cellStyle name="常规 4 98" xfId="4350"/>
    <cellStyle name="常规 4 99" xfId="4351"/>
    <cellStyle name="常规 4_1#-49-桥 变更测算费用2011.3.14" xfId="4352"/>
    <cellStyle name="常规 40" xfId="4353"/>
    <cellStyle name="常规 40 2" xfId="4354"/>
    <cellStyle name="常规 41" xfId="4355"/>
    <cellStyle name="常规 41 2" xfId="4356"/>
    <cellStyle name="常规 42" xfId="4357"/>
    <cellStyle name="常规 42 2" xfId="4358"/>
    <cellStyle name="常规 43" xfId="4359"/>
    <cellStyle name="常规 43 2" xfId="4360"/>
    <cellStyle name="常规 44" xfId="4361"/>
    <cellStyle name="常规 45" xfId="4362"/>
    <cellStyle name="常规 46" xfId="4363"/>
    <cellStyle name="常规 46 2" xfId="4364"/>
    <cellStyle name="常规 47" xfId="4365"/>
    <cellStyle name="常规 48" xfId="4366"/>
    <cellStyle name="常规 48 2" xfId="4367"/>
    <cellStyle name="常规 49" xfId="4368"/>
    <cellStyle name="常规 49 2" xfId="4369"/>
    <cellStyle name="常规 5" xfId="16"/>
    <cellStyle name="常规 5 10" xfId="4370"/>
    <cellStyle name="常规 5 10 2" xfId="4371"/>
    <cellStyle name="常规 5 100" xfId="4372"/>
    <cellStyle name="常规 5 101" xfId="4373"/>
    <cellStyle name="常规 5 102" xfId="4374"/>
    <cellStyle name="常规 5 103" xfId="4375"/>
    <cellStyle name="常规 5 104" xfId="4376"/>
    <cellStyle name="常规 5 105" xfId="4377"/>
    <cellStyle name="常规 5 106" xfId="4378"/>
    <cellStyle name="常规 5 107" xfId="4379"/>
    <cellStyle name="常规 5 108" xfId="4380"/>
    <cellStyle name="常规 5 109" xfId="4381"/>
    <cellStyle name="常规 5 11" xfId="4382"/>
    <cellStyle name="常规 5 11 2" xfId="4383"/>
    <cellStyle name="常规 5 110" xfId="4384"/>
    <cellStyle name="常规 5 12" xfId="4385"/>
    <cellStyle name="常规 5 12 2" xfId="4386"/>
    <cellStyle name="常规 5 13" xfId="4387"/>
    <cellStyle name="常规 5 13 2" xfId="4388"/>
    <cellStyle name="常规 5 14" xfId="4389"/>
    <cellStyle name="常规 5 14 2" xfId="4390"/>
    <cellStyle name="常规 5 15" xfId="4391"/>
    <cellStyle name="常规 5 16" xfId="4392"/>
    <cellStyle name="常规 5 17" xfId="4393"/>
    <cellStyle name="常规 5 18" xfId="4394"/>
    <cellStyle name="常规 5 19" xfId="4395"/>
    <cellStyle name="常规 5 2" xfId="4396"/>
    <cellStyle name="常规 5 2 2" xfId="4397"/>
    <cellStyle name="常规 5 2 2 2" xfId="4398"/>
    <cellStyle name="常规 5 2 3" xfId="4399"/>
    <cellStyle name="常规 5 2 3 2" xfId="4400"/>
    <cellStyle name="常规 5 2 4" xfId="4401"/>
    <cellStyle name="常规 5 2 5" xfId="4402"/>
    <cellStyle name="常规 5 20" xfId="4403"/>
    <cellStyle name="常规 5 21" xfId="4404"/>
    <cellStyle name="常规 5 22" xfId="4405"/>
    <cellStyle name="常规 5 23" xfId="4406"/>
    <cellStyle name="常规 5 24" xfId="4407"/>
    <cellStyle name="常规 5 25" xfId="4408"/>
    <cellStyle name="常规 5 26" xfId="4409"/>
    <cellStyle name="常规 5 27" xfId="4410"/>
    <cellStyle name="常规 5 28" xfId="4411"/>
    <cellStyle name="常规 5 29" xfId="4412"/>
    <cellStyle name="常规 5 3" xfId="4413"/>
    <cellStyle name="常规 5 3 2" xfId="4414"/>
    <cellStyle name="常规 5 3 3" xfId="4415"/>
    <cellStyle name="常规 5 3 4" xfId="4416"/>
    <cellStyle name="常规 5 30" xfId="4417"/>
    <cellStyle name="常规 5 31" xfId="4418"/>
    <cellStyle name="常规 5 32" xfId="4419"/>
    <cellStyle name="常规 5 33" xfId="4420"/>
    <cellStyle name="常规 5 34" xfId="4421"/>
    <cellStyle name="常规 5 35" xfId="4422"/>
    <cellStyle name="常规 5 36" xfId="4423"/>
    <cellStyle name="常规 5 37" xfId="4424"/>
    <cellStyle name="常规 5 38" xfId="4425"/>
    <cellStyle name="常规 5 39" xfId="4426"/>
    <cellStyle name="常规 5 4" xfId="4427"/>
    <cellStyle name="常规 5 4 2" xfId="4428"/>
    <cellStyle name="常规 5 4 3" xfId="4429"/>
    <cellStyle name="常规 5 40" xfId="4430"/>
    <cellStyle name="常规 5 41" xfId="4431"/>
    <cellStyle name="常规 5 42" xfId="4432"/>
    <cellStyle name="常规 5 43" xfId="4433"/>
    <cellStyle name="常规 5 44" xfId="4434"/>
    <cellStyle name="常规 5 45" xfId="4435"/>
    <cellStyle name="常规 5 46" xfId="4436"/>
    <cellStyle name="常规 5 47" xfId="4437"/>
    <cellStyle name="常规 5 48" xfId="4438"/>
    <cellStyle name="常规 5 49" xfId="4439"/>
    <cellStyle name="常规 5 5" xfId="4440"/>
    <cellStyle name="常规 5 5 2" xfId="4441"/>
    <cellStyle name="常规 5 50" xfId="4442"/>
    <cellStyle name="常规 5 51" xfId="4443"/>
    <cellStyle name="常规 5 52" xfId="4444"/>
    <cellStyle name="常规 5 53" xfId="4445"/>
    <cellStyle name="常规 5 54" xfId="4446"/>
    <cellStyle name="常规 5 55" xfId="4447"/>
    <cellStyle name="常规 5 56" xfId="4448"/>
    <cellStyle name="常规 5 57" xfId="4449"/>
    <cellStyle name="常规 5 58" xfId="4450"/>
    <cellStyle name="常规 5 59" xfId="4451"/>
    <cellStyle name="常规 5 6" xfId="4452"/>
    <cellStyle name="常规 5 6 2" xfId="4453"/>
    <cellStyle name="常规 5 60" xfId="4454"/>
    <cellStyle name="常规 5 61" xfId="4455"/>
    <cellStyle name="常规 5 62" xfId="4456"/>
    <cellStyle name="常规 5 63" xfId="4457"/>
    <cellStyle name="常规 5 64" xfId="4458"/>
    <cellStyle name="常规 5 65" xfId="4459"/>
    <cellStyle name="常规 5 66" xfId="4460"/>
    <cellStyle name="常规 5 67" xfId="4461"/>
    <cellStyle name="常规 5 68" xfId="4462"/>
    <cellStyle name="常规 5 69" xfId="4463"/>
    <cellStyle name="常规 5 7" xfId="4464"/>
    <cellStyle name="常规 5 7 2" xfId="4465"/>
    <cellStyle name="常规 5 70" xfId="4466"/>
    <cellStyle name="常规 5 71" xfId="4467"/>
    <cellStyle name="常规 5 72" xfId="4468"/>
    <cellStyle name="常规 5 73" xfId="4469"/>
    <cellStyle name="常规 5 74" xfId="4470"/>
    <cellStyle name="常规 5 75" xfId="4471"/>
    <cellStyle name="常规 5 76" xfId="4472"/>
    <cellStyle name="常规 5 77" xfId="4473"/>
    <cellStyle name="常规 5 78" xfId="4474"/>
    <cellStyle name="常规 5 79" xfId="4475"/>
    <cellStyle name="常规 5 8" xfId="4476"/>
    <cellStyle name="常规 5 8 2" xfId="4477"/>
    <cellStyle name="常规 5 80" xfId="4478"/>
    <cellStyle name="常规 5 81" xfId="4479"/>
    <cellStyle name="常规 5 82" xfId="4480"/>
    <cellStyle name="常规 5 83" xfId="4481"/>
    <cellStyle name="常规 5 84" xfId="4482"/>
    <cellStyle name="常规 5 85" xfId="4483"/>
    <cellStyle name="常规 5 86" xfId="4484"/>
    <cellStyle name="常规 5 87" xfId="4485"/>
    <cellStyle name="常规 5 88" xfId="4486"/>
    <cellStyle name="常规 5 89" xfId="4487"/>
    <cellStyle name="常规 5 9" xfId="4488"/>
    <cellStyle name="常规 5 9 2" xfId="4489"/>
    <cellStyle name="常规 5 90" xfId="4490"/>
    <cellStyle name="常规 5 91" xfId="4491"/>
    <cellStyle name="常规 5 92" xfId="4492"/>
    <cellStyle name="常规 5 93" xfId="4493"/>
    <cellStyle name="常规 5 94" xfId="4494"/>
    <cellStyle name="常规 5 95" xfId="4495"/>
    <cellStyle name="常规 5 96" xfId="4496"/>
    <cellStyle name="常规 5 97" xfId="4497"/>
    <cellStyle name="常规 5 98" xfId="4498"/>
    <cellStyle name="常规 5 99" xfId="4499"/>
    <cellStyle name="常规 50" xfId="4500"/>
    <cellStyle name="常规 50 2" xfId="4501"/>
    <cellStyle name="常规 51" xfId="4502"/>
    <cellStyle name="常规 51 2" xfId="4503"/>
    <cellStyle name="常规 52" xfId="4504"/>
    <cellStyle name="常规 52 2" xfId="4505"/>
    <cellStyle name="常规 53" xfId="4506"/>
    <cellStyle name="常规 54" xfId="4507"/>
    <cellStyle name="常规 55" xfId="4508"/>
    <cellStyle name="常规 55 2" xfId="4509"/>
    <cellStyle name="常规 56" xfId="4510"/>
    <cellStyle name="常规 57" xfId="4511"/>
    <cellStyle name="常规 58" xfId="4512"/>
    <cellStyle name="常规 59" xfId="4513"/>
    <cellStyle name="常规 6" xfId="17"/>
    <cellStyle name="常规 6 10" xfId="4514"/>
    <cellStyle name="常规 6 10 2" xfId="4515"/>
    <cellStyle name="常规 6 11" xfId="4516"/>
    <cellStyle name="常规 6 11 2" xfId="4517"/>
    <cellStyle name="常规 6 12" xfId="4518"/>
    <cellStyle name="常规 6 12 2" xfId="4519"/>
    <cellStyle name="常规 6 13" xfId="4520"/>
    <cellStyle name="常规 6 13 2" xfId="4521"/>
    <cellStyle name="常规 6 14" xfId="4522"/>
    <cellStyle name="常规 6 14 2" xfId="4523"/>
    <cellStyle name="常规 6 15" xfId="4524"/>
    <cellStyle name="常规 6 16" xfId="4525"/>
    <cellStyle name="常规 6 2" xfId="4526"/>
    <cellStyle name="常规 6 2 2" xfId="4527"/>
    <cellStyle name="常规 6 2 3" xfId="4528"/>
    <cellStyle name="常规 6 2 4" xfId="4529"/>
    <cellStyle name="常规 6 2 5" xfId="4530"/>
    <cellStyle name="常规 6 3" xfId="4531"/>
    <cellStyle name="常规 6 3 2" xfId="4532"/>
    <cellStyle name="常规 6 3 3" xfId="4533"/>
    <cellStyle name="常规 6 4" xfId="4534"/>
    <cellStyle name="常规 6 4 2" xfId="4535"/>
    <cellStyle name="常规 6 5" xfId="4536"/>
    <cellStyle name="常规 6 5 2" xfId="4537"/>
    <cellStyle name="常规 6 6" xfId="4538"/>
    <cellStyle name="常规 6 6 2" xfId="4539"/>
    <cellStyle name="常规 6 7" xfId="4540"/>
    <cellStyle name="常规 6 7 2" xfId="4541"/>
    <cellStyle name="常规 6 8" xfId="4542"/>
    <cellStyle name="常规 6 8 2" xfId="4543"/>
    <cellStyle name="常规 6 9" xfId="4544"/>
    <cellStyle name="常规 6 9 2" xfId="4545"/>
    <cellStyle name="常规 60" xfId="4546"/>
    <cellStyle name="常规 61" xfId="4547"/>
    <cellStyle name="常规 62" xfId="4548"/>
    <cellStyle name="常规 62 2" xfId="4549"/>
    <cellStyle name="常规 63" xfId="4550"/>
    <cellStyle name="常规 63 2" xfId="4551"/>
    <cellStyle name="常规 65" xfId="4552"/>
    <cellStyle name="常规 67" xfId="4553"/>
    <cellStyle name="常规 68" xfId="4554"/>
    <cellStyle name="常规 7" xfId="30"/>
    <cellStyle name="常规 7 10" xfId="4555"/>
    <cellStyle name="常规 7 11" xfId="4556"/>
    <cellStyle name="常规 7 12" xfId="4557"/>
    <cellStyle name="常规 7 12 2" xfId="18"/>
    <cellStyle name="常规 7 12 2 2" xfId="4558"/>
    <cellStyle name="常规 7 12 3" xfId="4559"/>
    <cellStyle name="常规 7 12 4" xfId="4560"/>
    <cellStyle name="常规 7 13" xfId="4561"/>
    <cellStyle name="常规 7 13 2" xfId="4562"/>
    <cellStyle name="常规 7 14" xfId="4563"/>
    <cellStyle name="常规 7 15" xfId="4564"/>
    <cellStyle name="常规 7 2" xfId="4565"/>
    <cellStyle name="常规 7 2 2" xfId="4566"/>
    <cellStyle name="常规 7 2 2 2" xfId="4567"/>
    <cellStyle name="常规 7 2 3" xfId="4568"/>
    <cellStyle name="常规 7 2 4" xfId="4569"/>
    <cellStyle name="常规 7 3" xfId="4570"/>
    <cellStyle name="常规 7 3 2" xfId="4571"/>
    <cellStyle name="常规 7 3 3" xfId="4572"/>
    <cellStyle name="常规 7 4" xfId="4573"/>
    <cellStyle name="常规 7 4 2" xfId="4574"/>
    <cellStyle name="常规 7 5" xfId="4575"/>
    <cellStyle name="常规 7 5 2" xfId="4576"/>
    <cellStyle name="常规 7 6" xfId="4577"/>
    <cellStyle name="常规 7 6 2" xfId="4578"/>
    <cellStyle name="常规 7 7" xfId="4579"/>
    <cellStyle name="常规 7 8" xfId="4580"/>
    <cellStyle name="常规 7 9" xfId="4581"/>
    <cellStyle name="常规 7_节能控制柜业主增补" xfId="4582"/>
    <cellStyle name="常规 76" xfId="4583"/>
    <cellStyle name="常规 77" xfId="4584"/>
    <cellStyle name="常规 78" xfId="4585"/>
    <cellStyle name="常规 79" xfId="4586"/>
    <cellStyle name="常规 8" xfId="4587"/>
    <cellStyle name="常规 8 10" xfId="4588"/>
    <cellStyle name="常规 8 11" xfId="4589"/>
    <cellStyle name="常规 8 12" xfId="4590"/>
    <cellStyle name="常规 8 13" xfId="4591"/>
    <cellStyle name="常规 8 14" xfId="4592"/>
    <cellStyle name="常规 8 15" xfId="4593"/>
    <cellStyle name="常规 8 16" xfId="4594"/>
    <cellStyle name="常规 8 17" xfId="4595"/>
    <cellStyle name="常规 8 18" xfId="4596"/>
    <cellStyle name="常规 8 2" xfId="4597"/>
    <cellStyle name="常规 8 2 2" xfId="4598"/>
    <cellStyle name="常规 8 2 2 2" xfId="4599"/>
    <cellStyle name="常规 8 2 3" xfId="4600"/>
    <cellStyle name="常规 8 2 4" xfId="4601"/>
    <cellStyle name="常规 8 3" xfId="4602"/>
    <cellStyle name="常规 8 3 2" xfId="4603"/>
    <cellStyle name="常规 8 3 3" xfId="4604"/>
    <cellStyle name="常规 8 3 4" xfId="4605"/>
    <cellStyle name="常规 8 4" xfId="4606"/>
    <cellStyle name="常规 8 4 2" xfId="4607"/>
    <cellStyle name="常规 8 5" xfId="4608"/>
    <cellStyle name="常规 8 5 2" xfId="4609"/>
    <cellStyle name="常规 8 6" xfId="4610"/>
    <cellStyle name="常规 8 6 2" xfId="4611"/>
    <cellStyle name="常规 8 7" xfId="4612"/>
    <cellStyle name="常规 8 7 2" xfId="4613"/>
    <cellStyle name="常规 8 8" xfId="4614"/>
    <cellStyle name="常规 8 9" xfId="4615"/>
    <cellStyle name="常规 80" xfId="4616"/>
    <cellStyle name="常规 81" xfId="4617"/>
    <cellStyle name="常规 84" xfId="4618"/>
    <cellStyle name="常规 85" xfId="4619"/>
    <cellStyle name="常规 9" xfId="4620"/>
    <cellStyle name="常规 9 10" xfId="4621"/>
    <cellStyle name="常规 9 11" xfId="4622"/>
    <cellStyle name="常规 9 12" xfId="4623"/>
    <cellStyle name="常规 9 13" xfId="4624"/>
    <cellStyle name="常规 9 14" xfId="4625"/>
    <cellStyle name="常规 9 15" xfId="4626"/>
    <cellStyle name="常规 9 16" xfId="4627"/>
    <cellStyle name="常规 9 17" xfId="4628"/>
    <cellStyle name="常规 9 18" xfId="4629"/>
    <cellStyle name="常规 9 19" xfId="4630"/>
    <cellStyle name="常规 9 2" xfId="4631"/>
    <cellStyle name="常规 9 2 2" xfId="4632"/>
    <cellStyle name="常规 9 2 3" xfId="4633"/>
    <cellStyle name="常规 9 2 4" xfId="4634"/>
    <cellStyle name="常规 9 20" xfId="4635"/>
    <cellStyle name="常规 9 21" xfId="4636"/>
    <cellStyle name="常规 9 22" xfId="4637"/>
    <cellStyle name="常规 9 23" xfId="4638"/>
    <cellStyle name="常规 9 24" xfId="4639"/>
    <cellStyle name="常规 9 25" xfId="4640"/>
    <cellStyle name="常规 9 26" xfId="4641"/>
    <cellStyle name="常规 9 27" xfId="4642"/>
    <cellStyle name="常规 9 28" xfId="4643"/>
    <cellStyle name="常规 9 29" xfId="4644"/>
    <cellStyle name="常规 9 3" xfId="4645"/>
    <cellStyle name="常规 9 3 2" xfId="4646"/>
    <cellStyle name="常规 9 3 3" xfId="4647"/>
    <cellStyle name="常规 9 3 4" xfId="4648"/>
    <cellStyle name="常规 9 30" xfId="4649"/>
    <cellStyle name="常规 9 31" xfId="4650"/>
    <cellStyle name="常规 9 32" xfId="4651"/>
    <cellStyle name="常规 9 33" xfId="4652"/>
    <cellStyle name="常规 9 34" xfId="4653"/>
    <cellStyle name="常规 9 35" xfId="4654"/>
    <cellStyle name="常规 9 36" xfId="4655"/>
    <cellStyle name="常规 9 37" xfId="4656"/>
    <cellStyle name="常规 9 38" xfId="4657"/>
    <cellStyle name="常规 9 39" xfId="4658"/>
    <cellStyle name="常规 9 4" xfId="4659"/>
    <cellStyle name="常规 9 4 2" xfId="4660"/>
    <cellStyle name="常规 9 4 3" xfId="4661"/>
    <cellStyle name="常规 9 4 4" xfId="4662"/>
    <cellStyle name="常规 9 40" xfId="4663"/>
    <cellStyle name="常规 9 41" xfId="4664"/>
    <cellStyle name="常规 9 42" xfId="4665"/>
    <cellStyle name="常规 9 43" xfId="4666"/>
    <cellStyle name="常规 9 44" xfId="4667"/>
    <cellStyle name="常规 9 45" xfId="4668"/>
    <cellStyle name="常规 9 46" xfId="4669"/>
    <cellStyle name="常规 9 47" xfId="4670"/>
    <cellStyle name="常规 9 48" xfId="4671"/>
    <cellStyle name="常规 9 49" xfId="4672"/>
    <cellStyle name="常规 9 5" xfId="4673"/>
    <cellStyle name="常规 9 5 2" xfId="4674"/>
    <cellStyle name="常规 9 5 3" xfId="4675"/>
    <cellStyle name="常规 9 50" xfId="4676"/>
    <cellStyle name="常规 9 51" xfId="4677"/>
    <cellStyle name="常规 9 52" xfId="4678"/>
    <cellStyle name="常规 9 53" xfId="4679"/>
    <cellStyle name="常规 9 54" xfId="4680"/>
    <cellStyle name="常规 9 55" xfId="4681"/>
    <cellStyle name="常规 9 56" xfId="4682"/>
    <cellStyle name="常规 9 6" xfId="4683"/>
    <cellStyle name="常规 9 6 2" xfId="4684"/>
    <cellStyle name="常规 9 7" xfId="4685"/>
    <cellStyle name="常规 9 8" xfId="4686"/>
    <cellStyle name="常规 9 9" xfId="4687"/>
    <cellStyle name="常规_工程量清单--1标1.13修改稿 5" xfId="4688"/>
    <cellStyle name="超链接 2" xfId="4689"/>
    <cellStyle name="好" xfId="19" builtinId="26" customBuiltin="1"/>
    <cellStyle name="好 10" xfId="4690"/>
    <cellStyle name="好 10 2" xfId="4691"/>
    <cellStyle name="好 11" xfId="4692"/>
    <cellStyle name="好 11 2" xfId="4693"/>
    <cellStyle name="好 12" xfId="4694"/>
    <cellStyle name="好 12 2" xfId="4695"/>
    <cellStyle name="好 13" xfId="4696"/>
    <cellStyle name="好 13 2" xfId="4697"/>
    <cellStyle name="好 14" xfId="4698"/>
    <cellStyle name="好 14 2" xfId="4699"/>
    <cellStyle name="好 2" xfId="4700"/>
    <cellStyle name="好 2 10" xfId="4701"/>
    <cellStyle name="好 2 11" xfId="4702"/>
    <cellStyle name="好 2 12" xfId="4703"/>
    <cellStyle name="好 2 13" xfId="4704"/>
    <cellStyle name="好 2 14" xfId="4705"/>
    <cellStyle name="好 2 15" xfId="4706"/>
    <cellStyle name="好 2 16" xfId="4707"/>
    <cellStyle name="好 2 17" xfId="4708"/>
    <cellStyle name="好 2 18" xfId="4709"/>
    <cellStyle name="好 2 19" xfId="4710"/>
    <cellStyle name="好 2 2" xfId="4711"/>
    <cellStyle name="好 2 2 2" xfId="4712"/>
    <cellStyle name="好 2 2 3" xfId="4713"/>
    <cellStyle name="好 2 2 4" xfId="4714"/>
    <cellStyle name="好 2 20" xfId="4715"/>
    <cellStyle name="好 2 21" xfId="4716"/>
    <cellStyle name="好 2 22" xfId="4717"/>
    <cellStyle name="好 2 23" xfId="4718"/>
    <cellStyle name="好 2 24" xfId="4719"/>
    <cellStyle name="好 2 25" xfId="4720"/>
    <cellStyle name="好 2 26" xfId="4721"/>
    <cellStyle name="好 2 27" xfId="4722"/>
    <cellStyle name="好 2 28" xfId="4723"/>
    <cellStyle name="好 2 29" xfId="4724"/>
    <cellStyle name="好 2 3" xfId="4725"/>
    <cellStyle name="好 2 3 2" xfId="4726"/>
    <cellStyle name="好 2 3 3" xfId="4727"/>
    <cellStyle name="好 2 3 4" xfId="4728"/>
    <cellStyle name="好 2 30" xfId="4729"/>
    <cellStyle name="好 2 31" xfId="4730"/>
    <cellStyle name="好 2 32" xfId="4731"/>
    <cellStyle name="好 2 33" xfId="4732"/>
    <cellStyle name="好 2 34" xfId="4733"/>
    <cellStyle name="好 2 35" xfId="4734"/>
    <cellStyle name="好 2 36" xfId="4735"/>
    <cellStyle name="好 2 37" xfId="4736"/>
    <cellStyle name="好 2 38" xfId="4737"/>
    <cellStyle name="好 2 39" xfId="4738"/>
    <cellStyle name="好 2 4" xfId="4739"/>
    <cellStyle name="好 2 4 2" xfId="4740"/>
    <cellStyle name="好 2 4 3" xfId="4741"/>
    <cellStyle name="好 2 40" xfId="4742"/>
    <cellStyle name="好 2 41" xfId="4743"/>
    <cellStyle name="好 2 42" xfId="4744"/>
    <cellStyle name="好 2 43" xfId="4745"/>
    <cellStyle name="好 2 44" xfId="4746"/>
    <cellStyle name="好 2 45" xfId="4747"/>
    <cellStyle name="好 2 46" xfId="4748"/>
    <cellStyle name="好 2 47" xfId="4749"/>
    <cellStyle name="好 2 48" xfId="4750"/>
    <cellStyle name="好 2 49" xfId="4751"/>
    <cellStyle name="好 2 5" xfId="4752"/>
    <cellStyle name="好 2 5 2" xfId="4753"/>
    <cellStyle name="好 2 50" xfId="4754"/>
    <cellStyle name="好 2 51" xfId="4755"/>
    <cellStyle name="好 2 6" xfId="4756"/>
    <cellStyle name="好 2 7" xfId="4757"/>
    <cellStyle name="好 2 8" xfId="4758"/>
    <cellStyle name="好 2 9" xfId="4759"/>
    <cellStyle name="好 3" xfId="4760"/>
    <cellStyle name="好 3 2" xfId="4761"/>
    <cellStyle name="好 3 3" xfId="4762"/>
    <cellStyle name="好 3 4" xfId="4763"/>
    <cellStyle name="好 4" xfId="4764"/>
    <cellStyle name="好 4 2" xfId="4765"/>
    <cellStyle name="好 4 3" xfId="4766"/>
    <cellStyle name="好 4 4" xfId="4767"/>
    <cellStyle name="好 5" xfId="4768"/>
    <cellStyle name="好 5 2" xfId="4769"/>
    <cellStyle name="好 5 3" xfId="4770"/>
    <cellStyle name="好 6" xfId="4771"/>
    <cellStyle name="好 6 2" xfId="4772"/>
    <cellStyle name="好 7" xfId="4773"/>
    <cellStyle name="好 7 2" xfId="4774"/>
    <cellStyle name="好 8" xfId="4775"/>
    <cellStyle name="好 8 2" xfId="4776"/>
    <cellStyle name="好 9" xfId="4777"/>
    <cellStyle name="好 9 2" xfId="4778"/>
    <cellStyle name="好_(无连接) 来广营东站" xfId="4779"/>
    <cellStyle name="好_(无连接) 来广营东站_1标二次增补审核2011.5.20" xfId="4780"/>
    <cellStyle name="好_(无连接) 来广营东站_工字梁和预制模板单价分析" xfId="4781"/>
    <cellStyle name="好_(无连接) 来广营东站_京包2#二次增补清单申报表（六棱转、L缘石）" xfId="4782"/>
    <cellStyle name="好_(无连接) 来广营东站_增补清单（检查井程量计算及单价分析）OK" xfId="4783"/>
    <cellStyle name="好_01合同段清单" xfId="4784"/>
    <cellStyle name="好_01合同段清单_1标二次增补审核2011.5.20" xfId="4785"/>
    <cellStyle name="好_01合同段清单_工字梁和预制模板单价分析" xfId="4786"/>
    <cellStyle name="好_01合同段清单_京包2#二次增补清单申报表（六棱转、L缘石）" xfId="4787"/>
    <cellStyle name="好_01合同段清单_增补清单（检查井程量计算及单价分析）OK" xfId="4788"/>
    <cellStyle name="好_1" xfId="4789"/>
    <cellStyle name="好_1#-49-桥 变更测算费用2011.3.14" xfId="4790"/>
    <cellStyle name="好_1#7.29" xfId="4791"/>
    <cellStyle name="好_1#7.29_增补清单（检查井程量计算及单价分析）OK" xfId="4792"/>
    <cellStyle name="好_1#标清单" xfId="4793"/>
    <cellStyle name="好_1#标清单_1标二次增补审核2011.5.20" xfId="4794"/>
    <cellStyle name="好_1#标清单_工字梁和预制模板单价分析" xfId="4795"/>
    <cellStyle name="好_1#标清单_京包2#二次增补清单申报表（六棱转、L缘石）" xfId="4796"/>
    <cellStyle name="好_1#标清单_增补清单（检查井程量计算及单价分析）OK" xfId="4797"/>
    <cellStyle name="好_1#合同植筋" xfId="4798"/>
    <cellStyle name="好_11#" xfId="4799"/>
    <cellStyle name="好_1-4统一单价" xfId="4800"/>
    <cellStyle name="好_1-4统一单价_京包600增补清单 12.30" xfId="4801"/>
    <cellStyle name="好_1-4统一单价_京包900增补清单" xfId="4802"/>
    <cellStyle name="好_1-4统一单价_排水工程基础数据工程量计算11.13" xfId="4803"/>
    <cellStyle name="好_1-4统一单价_增补清单（检查井程量计算及单价分析）OK" xfId="4804"/>
    <cellStyle name="好_1-4统一单价_照明增补单价分析" xfId="4805"/>
    <cellStyle name="好_1标二次增补审核2011.5.20" xfId="4806"/>
    <cellStyle name="好_2#-28-路 平交路口 雨水管线" xfId="4807"/>
    <cellStyle name="好_3-1-2 北清路-补" xfId="4808"/>
    <cellStyle name="好_3-1-2 北清路-补_1标二次增补审核2011.5.20" xfId="4809"/>
    <cellStyle name="好_3-1-2 北清路-补_工字梁和预制模板单价分析" xfId="4810"/>
    <cellStyle name="好_3-1-2 北清路-补_京包2#二次增补清单申报表（六棱转、L缘石）" xfId="4811"/>
    <cellStyle name="好_3-1-2 北清路-补_增补清单（检查井程量计算及单价分析）OK" xfId="4812"/>
    <cellStyle name="好_3-1-3 西二旗-补" xfId="4813"/>
    <cellStyle name="好_3-1-3 西二旗-补_1标二次增补审核2011.5.20" xfId="4814"/>
    <cellStyle name="好_3-1-3 西二旗-补_工字梁和预制模板单价分析" xfId="4815"/>
    <cellStyle name="好_3-1-3 西二旗-补_京包2#二次增补清单申报表（六棱转、L缘石）" xfId="4816"/>
    <cellStyle name="好_3-1-3 西二旗-补_增补清单（检查井程量计算及单价分析）OK" xfId="4817"/>
    <cellStyle name="好_4#京包增补清单申报表" xfId="4818"/>
    <cellStyle name="好_4#京包增补清单申报表_京包600增补清单 12.30" xfId="4819"/>
    <cellStyle name="好_4#京包增补清单申报表_京包900增补清单" xfId="4820"/>
    <cellStyle name="好_4#京包增补清单申报表_排水工程基础数据工程量计算11.13" xfId="4821"/>
    <cellStyle name="好_4#京包增补清单申报表_增补清单（检查井程量计算及单价分析）OK" xfId="4822"/>
    <cellStyle name="好_4#京包增补清单申报表_照明增补单价分析" xfId="4823"/>
    <cellStyle name="好_5#-15-路  K4+900~K5+120段路基、路面排水变更" xfId="4824"/>
    <cellStyle name="好_5#增补" xfId="4825"/>
    <cellStyle name="好_5#增补_增补清单（检查井程量计算及单价分析）OK" xfId="4826"/>
    <cellStyle name="好_Book1" xfId="4827"/>
    <cellStyle name="好_Book1_1标二次增补审核2011.5.20" xfId="4828"/>
    <cellStyle name="好_Book1_工字梁和预制模板单价分析" xfId="4829"/>
    <cellStyle name="好_Book1_京包2#二次增补清单申报表（六棱转、L缘石）" xfId="4830"/>
    <cellStyle name="好_Book1_增补清单（检查井程量计算及单价分析）OK" xfId="4831"/>
    <cellStyle name="好_Book111111" xfId="4832"/>
    <cellStyle name="好_八字墙出水口计算表" xfId="4833"/>
    <cellStyle name="好_北京机场南线三标附表(1)" xfId="4834"/>
    <cellStyle name="好_北京机场南线三标附表(1)_增补清单（检查井程量计算及单价分析）OK" xfId="4835"/>
    <cellStyle name="好_北清路站清单核算" xfId="4836"/>
    <cellStyle name="好_北清路站清单核算_1标二次增补审核2011.5.20" xfId="4837"/>
    <cellStyle name="好_北清路站清单核算_工字梁和预制模板单价分析" xfId="4838"/>
    <cellStyle name="好_北清路站清单核算_京包2#二次增补清单申报表（六棱转、L缘石）" xfId="4839"/>
    <cellStyle name="好_北清路站清单核算_增补清单（检查井程量计算及单价分析）OK" xfId="4840"/>
    <cellStyle name="好_盾构2" xfId="4841"/>
    <cellStyle name="好_盾构2_1标二次增补审核2011.5.20" xfId="4842"/>
    <cellStyle name="好_盾构2_工字梁和预制模板单价分析" xfId="4843"/>
    <cellStyle name="好_盾构2_京包2#二次增补清单申报表（六棱转、L缘石）" xfId="4844"/>
    <cellStyle name="好_盾构2_增补清单（检查井程量计算及单价分析）OK" xfId="4845"/>
    <cellStyle name="好_二里沟东口站清单（补遗修改后08.12.30）" xfId="4846"/>
    <cellStyle name="好_二里沟东口站清单（补遗修改后08.12.30）_1标二次增补审核2011.5.20" xfId="4847"/>
    <cellStyle name="好_二里沟东口站清单（补遗修改后08.12.30）_工字梁和预制模板单价分析" xfId="4848"/>
    <cellStyle name="好_二里沟东口站清单（补遗修改后08.12.30）_京包2#二次增补清单申报表（六棱转、L缘石）" xfId="4849"/>
    <cellStyle name="好_二里沟东口站清单（补遗修改后08.12.30）_增补清单（检查井程量计算及单价分析）OK" xfId="4850"/>
    <cellStyle name="好_二里沟东口站清单指标" xfId="4851"/>
    <cellStyle name="好_二里沟东口站清单指标_1标二次增补审核2011.5.20" xfId="4852"/>
    <cellStyle name="好_二里沟东口站清单指标_工字梁和预制模板单价分析" xfId="4853"/>
    <cellStyle name="好_二里沟东口站清单指标_京包2#二次增补清单申报表（六棱转、L缘石）" xfId="4854"/>
    <cellStyle name="好_二里沟东口站清单指标_增补清单（检查井程量计算及单价分析）OK" xfId="4855"/>
    <cellStyle name="好_分包价（区间）" xfId="4856"/>
    <cellStyle name="好_分包价（区间）_1标二次增补审核2011.5.20" xfId="4857"/>
    <cellStyle name="好_分包价（区间）_工字梁和预制模板单价分析" xfId="4858"/>
    <cellStyle name="好_分包价（区间）_京包2#二次增补清单申报表（六棱转、L缘石）" xfId="4859"/>
    <cellStyle name="好_分包价（区间）_增补清单（检查井程量计算及单价分析）OK" xfId="4860"/>
    <cellStyle name="好_格式13、14、18、19.分部分项工程量、措施清单计价表(车站)" xfId="4861"/>
    <cellStyle name="好_格式13、14、18、19.分部分项工程量、措施清单计价表(车站)_1标二次增补审核2011.5.20" xfId="4862"/>
    <cellStyle name="好_格式13、14、18、19.分部分项工程量、措施清单计价表(车站)_工字梁和预制模板单价分析" xfId="4863"/>
    <cellStyle name="好_格式13、14、18、19.分部分项工程量、措施清单计价表(车站)_京包2#二次增补清单申报表（六棱转、L缘石）" xfId="4864"/>
    <cellStyle name="好_格式13、14、18、19.分部分项工程量、措施清单计价表(车站)_增补清单（检查井程量计算及单价分析）OK" xfId="4865"/>
    <cellStyle name="好_更改格式西六环结算表" xfId="4866"/>
    <cellStyle name="好_工字梁和预制模板单价分析" xfId="4867"/>
    <cellStyle name="好_工字梁预制吊装" xfId="4868"/>
    <cellStyle name="好_共性单价C6.9终" xfId="4869"/>
    <cellStyle name="好_共性单价C6.9终_增补清单（检查井程量计算及单价分析）OK" xfId="4870"/>
    <cellStyle name="好_节能控制柜业主增补" xfId="4871"/>
    <cellStyle name="好_京包1#-6#标清单单价对比表（调后）" xfId="4872"/>
    <cellStyle name="好_京包1#-6#标清单单价对比表（调后）_增补清单（检查井程量计算及单价分析）OK" xfId="4873"/>
    <cellStyle name="好_京包2#二次增补清单申报表（六棱转、L缘石）" xfId="4874"/>
    <cellStyle name="好_京包7#标核算900章1" xfId="4875"/>
    <cellStyle name="好_明挖车站" xfId="4876"/>
    <cellStyle name="好_明挖车站_1标二次增补审核2011.5.20" xfId="4877"/>
    <cellStyle name="好_明挖车站_工字梁和预制模板单价分析" xfId="4878"/>
    <cellStyle name="好_明挖车站_京包2#二次增补清单申报表（六棱转、L缘石）" xfId="4879"/>
    <cellStyle name="好_明挖车站_增补清单（检查井程量计算及单价分析）OK" xfId="4880"/>
    <cellStyle name="好_明挖区间" xfId="4881"/>
    <cellStyle name="好_明挖区间_1标二次增补审核2011.5.20" xfId="4882"/>
    <cellStyle name="好_明挖区间_工字梁和预制模板单价分析" xfId="4883"/>
    <cellStyle name="好_明挖区间_京包2#二次增补清单申报表（六棱转、L缘石）" xfId="4884"/>
    <cellStyle name="好_明挖区间_增补清单（检查井程量计算及单价分析）OK" xfId="4885"/>
    <cellStyle name="好_排水工程基础数据工程量计算0" xfId="4886"/>
    <cellStyle name="好_排水工程基础数据工程量计算11.13" xfId="4887"/>
    <cellStyle name="好_排水工程基础数据工程量计算11.13_1" xfId="4888"/>
    <cellStyle name="好_排水工程基础数据工程量计算11.13_京包600增补清单 12.30" xfId="4889"/>
    <cellStyle name="好_排水工程基础数据工程量计算11.13_京包900增补清单" xfId="4890"/>
    <cellStyle name="好_区间分部分项清单" xfId="4891"/>
    <cellStyle name="好_区间分部分项清单_1标二次增补审核2011.5.20" xfId="4892"/>
    <cellStyle name="好_区间分部分项清单_工字梁和预制模板单价分析" xfId="4893"/>
    <cellStyle name="好_区间分部分项清单_京包2#二次增补清单申报表（六棱转、L缘石）" xfId="4894"/>
    <cellStyle name="好_区间分部分项清单_增补清单（检查井程量计算及单价分析）OK" xfId="4895"/>
    <cellStyle name="好_区间计价表" xfId="4896"/>
    <cellStyle name="好_区间计价表_1标二次增补审核2011.5.20" xfId="4897"/>
    <cellStyle name="好_区间计价表_工字梁和预制模板单价分析" xfId="4898"/>
    <cellStyle name="好_区间计价表_京包2#二次增补清单申报表（六棱转、L缘石）" xfId="4899"/>
    <cellStyle name="好_区间计价表_增补清单（检查井程量计算及单价分析）OK" xfId="4900"/>
    <cellStyle name="好_望京西站（3）" xfId="4901"/>
    <cellStyle name="好_望京西站（3）_1标二次增补审核2011.5.20" xfId="4902"/>
    <cellStyle name="好_望京西站（3）_工字梁和预制模板单价分析" xfId="4903"/>
    <cellStyle name="好_望京西站（3）_京包2#二次增补清单申报表（六棱转、L缘石）" xfId="4904"/>
    <cellStyle name="好_望京西站（3）_增补清单（检查井程量计算及单价分析）OK" xfId="4905"/>
    <cellStyle name="好_望京西站（4）" xfId="4906"/>
    <cellStyle name="好_望京西站（4）_1标二次增补审核2011.5.20" xfId="4907"/>
    <cellStyle name="好_望京西站（4）_工字梁和预制模板单价分析" xfId="4908"/>
    <cellStyle name="好_望京西站（4）_京包2#二次增补清单申报表（六棱转、L缘石）" xfId="4909"/>
    <cellStyle name="好_望京西站（4）_增补清单（检查井程量计算及单价分析）OK" xfId="4910"/>
    <cellStyle name="好_无连接 香江北路站" xfId="4911"/>
    <cellStyle name="好_无连接 香江北路站_1标二次增补审核2011.5.20" xfId="4912"/>
    <cellStyle name="好_无连接 香江北路站_工字梁和预制模板单价分析" xfId="4913"/>
    <cellStyle name="好_无连接 香江北路站_京包2#二次增补清单申报表（六棱转、L缘石）" xfId="4914"/>
    <cellStyle name="好_无连接 香江北路站_增补清单（检查井程量计算及单价分析）OK" xfId="4915"/>
    <cellStyle name="好_西安地铁(电气)2008.7.11" xfId="4916"/>
    <cellStyle name="好_小营西路匝道桥箱梁" xfId="4917"/>
    <cellStyle name="好_小营西路匝道桥箱梁_京包600增补清单 12.30" xfId="4918"/>
    <cellStyle name="好_小营西路匝道桥箱梁_京包900增补清单" xfId="4919"/>
    <cellStyle name="好_小营西路匝道桥箱梁_排水工程基础数据工程量计算11.13" xfId="4920"/>
    <cellStyle name="好_小营西路匝道桥箱梁_增补清单（检查井程量计算及单价分析）OK" xfId="4921"/>
    <cellStyle name="好_小营西路匝道桥箱梁_照明增补单价分析" xfId="4922"/>
    <cellStyle name="好_小营主线匝道桥排架费用（4#标）马" xfId="4923"/>
    <cellStyle name="好_小营主线匝道桥排架费用（4#标）马_增补清单（检查井程量计算及单价分析）OK" xfId="4924"/>
    <cellStyle name="好_新旧桥接顺确认项目6.16" xfId="4925"/>
    <cellStyle name="好_增补清单（检查井程量计算及单价分析）OK" xfId="4926"/>
    <cellStyle name="好_增补清单降水" xfId="4927"/>
    <cellStyle name="好_增补清单降水_1标二次增补审核2011.5.20" xfId="4928"/>
    <cellStyle name="好_增补清单降水_工字梁和预制模板单价分析" xfId="4929"/>
    <cellStyle name="好_增补清单降水_京包2#二次增补清单申报表（六棱转、L缘石）" xfId="4930"/>
    <cellStyle name="好_增补清单降水_增补清单（检查井程量计算及单价分析）OK" xfId="4931"/>
    <cellStyle name="好_照明工程增补清单" xfId="4932"/>
    <cellStyle name="好_照明增补单价分析" xfId="4933"/>
    <cellStyle name="好_朱辛庄站（定泗路站）土建及安装分部分项清单" xfId="4934"/>
    <cellStyle name="好_朱辛庄站（定泗路站）土建及安装分部分项清单_1标二次增补审核2011.5.20" xfId="4935"/>
    <cellStyle name="好_朱辛庄站（定泗路站）土建及安装分部分项清单_工字梁和预制模板单价分析" xfId="4936"/>
    <cellStyle name="好_朱辛庄站（定泗路站）土建及安装分部分项清单_京包2#二次增补清单申报表（六棱转、L缘石）" xfId="4937"/>
    <cellStyle name="好_朱辛庄站（定泗路站）土建及安装分部分项清单_增补清单（检查井程量计算及单价分析）OK" xfId="4938"/>
    <cellStyle name="好_桩基增补清单" xfId="4939"/>
    <cellStyle name="好_桩基增补清单_1标二次增补审核2011.5.20" xfId="4940"/>
    <cellStyle name="好_桩基增补清单_工字梁和预制模板单价分析" xfId="4941"/>
    <cellStyle name="好_桩基增补清单_京包2#二次增补清单申报表（六棱转、L缘石）" xfId="4942"/>
    <cellStyle name="好_桩基增补清单_增补清单（检查井程量计算及单价分析）OK" xfId="4943"/>
    <cellStyle name="汇总" xfId="20" builtinId="25" customBuiltin="1"/>
    <cellStyle name="汇总 10" xfId="4944"/>
    <cellStyle name="汇总 10 2" xfId="4945"/>
    <cellStyle name="汇总 11" xfId="4946"/>
    <cellStyle name="汇总 11 2" xfId="4947"/>
    <cellStyle name="汇总 12" xfId="4948"/>
    <cellStyle name="汇总 12 2" xfId="4949"/>
    <cellStyle name="汇总 13" xfId="4950"/>
    <cellStyle name="汇总 13 2" xfId="4951"/>
    <cellStyle name="汇总 14" xfId="4952"/>
    <cellStyle name="汇总 14 2" xfId="4953"/>
    <cellStyle name="汇总 2" xfId="4954"/>
    <cellStyle name="汇总 2 10" xfId="4955"/>
    <cellStyle name="汇总 2 11" xfId="4956"/>
    <cellStyle name="汇总 2 12" xfId="4957"/>
    <cellStyle name="汇总 2 13" xfId="4958"/>
    <cellStyle name="汇总 2 14" xfId="4959"/>
    <cellStyle name="汇总 2 15" xfId="4960"/>
    <cellStyle name="汇总 2 16" xfId="4961"/>
    <cellStyle name="汇总 2 17" xfId="4962"/>
    <cellStyle name="汇总 2 18" xfId="4963"/>
    <cellStyle name="汇总 2 19" xfId="4964"/>
    <cellStyle name="汇总 2 2" xfId="4965"/>
    <cellStyle name="汇总 2 2 2" xfId="4966"/>
    <cellStyle name="汇总 2 2 3" xfId="4967"/>
    <cellStyle name="汇总 2 2 4" xfId="4968"/>
    <cellStyle name="汇总 2 20" xfId="4969"/>
    <cellStyle name="汇总 2 21" xfId="4970"/>
    <cellStyle name="汇总 2 22" xfId="4971"/>
    <cellStyle name="汇总 2 23" xfId="4972"/>
    <cellStyle name="汇总 2 24" xfId="4973"/>
    <cellStyle name="汇总 2 25" xfId="4974"/>
    <cellStyle name="汇总 2 26" xfId="4975"/>
    <cellStyle name="汇总 2 27" xfId="4976"/>
    <cellStyle name="汇总 2 28" xfId="4977"/>
    <cellStyle name="汇总 2 29" xfId="4978"/>
    <cellStyle name="汇总 2 3" xfId="4979"/>
    <cellStyle name="汇总 2 3 2" xfId="4980"/>
    <cellStyle name="汇总 2 3 3" xfId="4981"/>
    <cellStyle name="汇总 2 3 4" xfId="4982"/>
    <cellStyle name="汇总 2 30" xfId="4983"/>
    <cellStyle name="汇总 2 31" xfId="4984"/>
    <cellStyle name="汇总 2 32" xfId="4985"/>
    <cellStyle name="汇总 2 33" xfId="4986"/>
    <cellStyle name="汇总 2 34" xfId="4987"/>
    <cellStyle name="汇总 2 35" xfId="4988"/>
    <cellStyle name="汇总 2 36" xfId="4989"/>
    <cellStyle name="汇总 2 37" xfId="4990"/>
    <cellStyle name="汇总 2 38" xfId="4991"/>
    <cellStyle name="汇总 2 39" xfId="4992"/>
    <cellStyle name="汇总 2 4" xfId="4993"/>
    <cellStyle name="汇总 2 4 2" xfId="4994"/>
    <cellStyle name="汇总 2 4 3" xfId="4995"/>
    <cellStyle name="汇总 2 40" xfId="4996"/>
    <cellStyle name="汇总 2 41" xfId="4997"/>
    <cellStyle name="汇总 2 42" xfId="4998"/>
    <cellStyle name="汇总 2 43" xfId="4999"/>
    <cellStyle name="汇总 2 44" xfId="5000"/>
    <cellStyle name="汇总 2 45" xfId="5001"/>
    <cellStyle name="汇总 2 46" xfId="5002"/>
    <cellStyle name="汇总 2 47" xfId="5003"/>
    <cellStyle name="汇总 2 48" xfId="5004"/>
    <cellStyle name="汇总 2 49" xfId="5005"/>
    <cellStyle name="汇总 2 5" xfId="5006"/>
    <cellStyle name="汇总 2 5 2" xfId="5007"/>
    <cellStyle name="汇总 2 50" xfId="5008"/>
    <cellStyle name="汇总 2 51" xfId="5009"/>
    <cellStyle name="汇总 2 52" xfId="5010"/>
    <cellStyle name="汇总 2 53" xfId="5011"/>
    <cellStyle name="汇总 2 54" xfId="5012"/>
    <cellStyle name="汇总 2 55" xfId="5013"/>
    <cellStyle name="汇总 2 6" xfId="5014"/>
    <cellStyle name="汇总 2 7" xfId="5015"/>
    <cellStyle name="汇总 2 8" xfId="5016"/>
    <cellStyle name="汇总 2 9" xfId="5017"/>
    <cellStyle name="汇总 3" xfId="5018"/>
    <cellStyle name="汇总 3 2" xfId="5019"/>
    <cellStyle name="汇总 3 3" xfId="5020"/>
    <cellStyle name="汇总 3 4" xfId="5021"/>
    <cellStyle name="汇总 4" xfId="5022"/>
    <cellStyle name="汇总 4 2" xfId="5023"/>
    <cellStyle name="汇总 4 3" xfId="5024"/>
    <cellStyle name="汇总 5" xfId="5025"/>
    <cellStyle name="汇总 5 2" xfId="5026"/>
    <cellStyle name="汇总 5 3" xfId="5027"/>
    <cellStyle name="汇总 6" xfId="5028"/>
    <cellStyle name="汇总 6 2" xfId="5029"/>
    <cellStyle name="汇总 7" xfId="5030"/>
    <cellStyle name="汇总 7 2" xfId="5031"/>
    <cellStyle name="汇总 8" xfId="5032"/>
    <cellStyle name="汇总 8 2" xfId="5033"/>
    <cellStyle name="汇总 9" xfId="5034"/>
    <cellStyle name="汇总 9 2" xfId="5035"/>
    <cellStyle name="计算" xfId="21" builtinId="22" customBuiltin="1"/>
    <cellStyle name="计算 10" xfId="5036"/>
    <cellStyle name="计算 10 2" xfId="5037"/>
    <cellStyle name="计算 11" xfId="5038"/>
    <cellStyle name="计算 11 2" xfId="5039"/>
    <cellStyle name="计算 12" xfId="5040"/>
    <cellStyle name="计算 12 2" xfId="5041"/>
    <cellStyle name="计算 13" xfId="5042"/>
    <cellStyle name="计算 13 2" xfId="5043"/>
    <cellStyle name="计算 14" xfId="5044"/>
    <cellStyle name="计算 14 2" xfId="5045"/>
    <cellStyle name="计算 2" xfId="5046"/>
    <cellStyle name="计算 2 10" xfId="5047"/>
    <cellStyle name="计算 2 11" xfId="5048"/>
    <cellStyle name="计算 2 12" xfId="5049"/>
    <cellStyle name="计算 2 13" xfId="5050"/>
    <cellStyle name="计算 2 14" xfId="5051"/>
    <cellStyle name="计算 2 15" xfId="5052"/>
    <cellStyle name="计算 2 16" xfId="5053"/>
    <cellStyle name="计算 2 17" xfId="5054"/>
    <cellStyle name="计算 2 18" xfId="5055"/>
    <cellStyle name="计算 2 19" xfId="5056"/>
    <cellStyle name="计算 2 2" xfId="5057"/>
    <cellStyle name="计算 2 2 2" xfId="5058"/>
    <cellStyle name="计算 2 2 3" xfId="5059"/>
    <cellStyle name="计算 2 2 4" xfId="5060"/>
    <cellStyle name="计算 2 20" xfId="5061"/>
    <cellStyle name="计算 2 21" xfId="5062"/>
    <cellStyle name="计算 2 22" xfId="5063"/>
    <cellStyle name="计算 2 23" xfId="5064"/>
    <cellStyle name="计算 2 24" xfId="5065"/>
    <cellStyle name="计算 2 25" xfId="5066"/>
    <cellStyle name="计算 2 26" xfId="5067"/>
    <cellStyle name="计算 2 27" xfId="5068"/>
    <cellStyle name="计算 2 28" xfId="5069"/>
    <cellStyle name="计算 2 29" xfId="5070"/>
    <cellStyle name="计算 2 3" xfId="5071"/>
    <cellStyle name="计算 2 3 2" xfId="5072"/>
    <cellStyle name="计算 2 3 3" xfId="5073"/>
    <cellStyle name="计算 2 3 4" xfId="5074"/>
    <cellStyle name="计算 2 30" xfId="5075"/>
    <cellStyle name="计算 2 31" xfId="5076"/>
    <cellStyle name="计算 2 32" xfId="5077"/>
    <cellStyle name="计算 2 33" xfId="5078"/>
    <cellStyle name="计算 2 34" xfId="5079"/>
    <cellStyle name="计算 2 35" xfId="5080"/>
    <cellStyle name="计算 2 36" xfId="5081"/>
    <cellStyle name="计算 2 37" xfId="5082"/>
    <cellStyle name="计算 2 38" xfId="5083"/>
    <cellStyle name="计算 2 39" xfId="5084"/>
    <cellStyle name="计算 2 4" xfId="5085"/>
    <cellStyle name="计算 2 4 2" xfId="5086"/>
    <cellStyle name="计算 2 4 3" xfId="5087"/>
    <cellStyle name="计算 2 40" xfId="5088"/>
    <cellStyle name="计算 2 41" xfId="5089"/>
    <cellStyle name="计算 2 42" xfId="5090"/>
    <cellStyle name="计算 2 43" xfId="5091"/>
    <cellStyle name="计算 2 44" xfId="5092"/>
    <cellStyle name="计算 2 45" xfId="5093"/>
    <cellStyle name="计算 2 46" xfId="5094"/>
    <cellStyle name="计算 2 47" xfId="5095"/>
    <cellStyle name="计算 2 48" xfId="5096"/>
    <cellStyle name="计算 2 49" xfId="5097"/>
    <cellStyle name="计算 2 5" xfId="5098"/>
    <cellStyle name="计算 2 5 2" xfId="5099"/>
    <cellStyle name="计算 2 50" xfId="5100"/>
    <cellStyle name="计算 2 51" xfId="5101"/>
    <cellStyle name="计算 2 6" xfId="5102"/>
    <cellStyle name="计算 2 7" xfId="5103"/>
    <cellStyle name="计算 2 8" xfId="5104"/>
    <cellStyle name="计算 2 9" xfId="5105"/>
    <cellStyle name="计算 3" xfId="5106"/>
    <cellStyle name="计算 3 2" xfId="5107"/>
    <cellStyle name="计算 3 3" xfId="5108"/>
    <cellStyle name="计算 3 4" xfId="5109"/>
    <cellStyle name="计算 4" xfId="5110"/>
    <cellStyle name="计算 4 2" xfId="5111"/>
    <cellStyle name="计算 4 3" xfId="5112"/>
    <cellStyle name="计算 4 4" xfId="5113"/>
    <cellStyle name="计算 5" xfId="5114"/>
    <cellStyle name="计算 5 2" xfId="5115"/>
    <cellStyle name="计算 5 3" xfId="5116"/>
    <cellStyle name="计算 6" xfId="5117"/>
    <cellStyle name="计算 6 2" xfId="5118"/>
    <cellStyle name="计算 7" xfId="5119"/>
    <cellStyle name="计算 7 2" xfId="5120"/>
    <cellStyle name="计算 8" xfId="5121"/>
    <cellStyle name="计算 8 2" xfId="5122"/>
    <cellStyle name="计算 9" xfId="5123"/>
    <cellStyle name="计算 9 2" xfId="5124"/>
    <cellStyle name="检查单元格" xfId="22" builtinId="23" customBuiltin="1"/>
    <cellStyle name="检查单元格 10" xfId="5125"/>
    <cellStyle name="检查单元格 10 2" xfId="5126"/>
    <cellStyle name="检查单元格 11" xfId="5127"/>
    <cellStyle name="检查单元格 11 2" xfId="5128"/>
    <cellStyle name="检查单元格 12" xfId="5129"/>
    <cellStyle name="检查单元格 12 2" xfId="5130"/>
    <cellStyle name="检查单元格 13" xfId="5131"/>
    <cellStyle name="检查单元格 13 2" xfId="5132"/>
    <cellStyle name="检查单元格 14" xfId="5133"/>
    <cellStyle name="检查单元格 14 2" xfId="5134"/>
    <cellStyle name="检查单元格 2" xfId="5135"/>
    <cellStyle name="检查单元格 2 10" xfId="5136"/>
    <cellStyle name="检查单元格 2 11" xfId="5137"/>
    <cellStyle name="检查单元格 2 12" xfId="5138"/>
    <cellStyle name="检查单元格 2 13" xfId="5139"/>
    <cellStyle name="检查单元格 2 14" xfId="5140"/>
    <cellStyle name="检查单元格 2 15" xfId="5141"/>
    <cellStyle name="检查单元格 2 16" xfId="5142"/>
    <cellStyle name="检查单元格 2 17" xfId="5143"/>
    <cellStyle name="检查单元格 2 18" xfId="5144"/>
    <cellStyle name="检查单元格 2 19" xfId="5145"/>
    <cellStyle name="检查单元格 2 2" xfId="5146"/>
    <cellStyle name="检查单元格 2 2 2" xfId="5147"/>
    <cellStyle name="检查单元格 2 2 3" xfId="5148"/>
    <cellStyle name="检查单元格 2 2 4" xfId="5149"/>
    <cellStyle name="检查单元格 2 20" xfId="5150"/>
    <cellStyle name="检查单元格 2 21" xfId="5151"/>
    <cellStyle name="检查单元格 2 22" xfId="5152"/>
    <cellStyle name="检查单元格 2 23" xfId="5153"/>
    <cellStyle name="检查单元格 2 24" xfId="5154"/>
    <cellStyle name="检查单元格 2 25" xfId="5155"/>
    <cellStyle name="检查单元格 2 26" xfId="5156"/>
    <cellStyle name="检查单元格 2 27" xfId="5157"/>
    <cellStyle name="检查单元格 2 28" xfId="5158"/>
    <cellStyle name="检查单元格 2 29" xfId="5159"/>
    <cellStyle name="检查单元格 2 3" xfId="5160"/>
    <cellStyle name="检查单元格 2 3 2" xfId="5161"/>
    <cellStyle name="检查单元格 2 3 3" xfId="5162"/>
    <cellStyle name="检查单元格 2 3 4" xfId="5163"/>
    <cellStyle name="检查单元格 2 30" xfId="5164"/>
    <cellStyle name="检查单元格 2 31" xfId="5165"/>
    <cellStyle name="检查单元格 2 32" xfId="5166"/>
    <cellStyle name="检查单元格 2 33" xfId="5167"/>
    <cellStyle name="检查单元格 2 34" xfId="5168"/>
    <cellStyle name="检查单元格 2 35" xfId="5169"/>
    <cellStyle name="检查单元格 2 36" xfId="5170"/>
    <cellStyle name="检查单元格 2 37" xfId="5171"/>
    <cellStyle name="检查单元格 2 38" xfId="5172"/>
    <cellStyle name="检查单元格 2 39" xfId="5173"/>
    <cellStyle name="检查单元格 2 4" xfId="5174"/>
    <cellStyle name="检查单元格 2 4 2" xfId="5175"/>
    <cellStyle name="检查单元格 2 4 3" xfId="5176"/>
    <cellStyle name="检查单元格 2 40" xfId="5177"/>
    <cellStyle name="检查单元格 2 41" xfId="5178"/>
    <cellStyle name="检查单元格 2 42" xfId="5179"/>
    <cellStyle name="检查单元格 2 43" xfId="5180"/>
    <cellStyle name="检查单元格 2 44" xfId="5181"/>
    <cellStyle name="检查单元格 2 45" xfId="5182"/>
    <cellStyle name="检查单元格 2 46" xfId="5183"/>
    <cellStyle name="检查单元格 2 47" xfId="5184"/>
    <cellStyle name="检查单元格 2 48" xfId="5185"/>
    <cellStyle name="检查单元格 2 49" xfId="5186"/>
    <cellStyle name="检查单元格 2 5" xfId="5187"/>
    <cellStyle name="检查单元格 2 5 2" xfId="5188"/>
    <cellStyle name="检查单元格 2 50" xfId="5189"/>
    <cellStyle name="检查单元格 2 51" xfId="5190"/>
    <cellStyle name="检查单元格 2 6" xfId="5191"/>
    <cellStyle name="检查单元格 2 7" xfId="5192"/>
    <cellStyle name="检查单元格 2 8" xfId="5193"/>
    <cellStyle name="检查单元格 2 9" xfId="5194"/>
    <cellStyle name="检查单元格 3" xfId="5195"/>
    <cellStyle name="检查单元格 3 2" xfId="5196"/>
    <cellStyle name="检查单元格 3 3" xfId="5197"/>
    <cellStyle name="检查单元格 3 4" xfId="5198"/>
    <cellStyle name="检查单元格 4" xfId="5199"/>
    <cellStyle name="检查单元格 4 2" xfId="5200"/>
    <cellStyle name="检查单元格 4 3" xfId="5201"/>
    <cellStyle name="检查单元格 4 4" xfId="5202"/>
    <cellStyle name="检查单元格 5" xfId="5203"/>
    <cellStyle name="检查单元格 5 2" xfId="5204"/>
    <cellStyle name="检查单元格 5 3" xfId="5205"/>
    <cellStyle name="检查单元格 6" xfId="5206"/>
    <cellStyle name="检查单元格 6 2" xfId="5207"/>
    <cellStyle name="检查单元格 7" xfId="5208"/>
    <cellStyle name="检查单元格 7 2" xfId="5209"/>
    <cellStyle name="检查单元格 8" xfId="5210"/>
    <cellStyle name="检查单元格 8 2" xfId="5211"/>
    <cellStyle name="检查单元格 9" xfId="5212"/>
    <cellStyle name="检查单元格 9 2" xfId="5213"/>
    <cellStyle name="解释性文本" xfId="23" builtinId="53" customBuiltin="1"/>
    <cellStyle name="解释性文本 10" xfId="5214"/>
    <cellStyle name="解释性文本 10 2" xfId="5215"/>
    <cellStyle name="解释性文本 11" xfId="5216"/>
    <cellStyle name="解释性文本 11 2" xfId="5217"/>
    <cellStyle name="解释性文本 12" xfId="5218"/>
    <cellStyle name="解释性文本 12 2" xfId="5219"/>
    <cellStyle name="解释性文本 13" xfId="5220"/>
    <cellStyle name="解释性文本 13 2" xfId="5221"/>
    <cellStyle name="解释性文本 14" xfId="5222"/>
    <cellStyle name="解释性文本 14 2" xfId="5223"/>
    <cellStyle name="解释性文本 2" xfId="5224"/>
    <cellStyle name="解释性文本 2 10" xfId="5225"/>
    <cellStyle name="解释性文本 2 11" xfId="5226"/>
    <cellStyle name="解释性文本 2 12" xfId="5227"/>
    <cellStyle name="解释性文本 2 13" xfId="5228"/>
    <cellStyle name="解释性文本 2 14" xfId="5229"/>
    <cellStyle name="解释性文本 2 15" xfId="5230"/>
    <cellStyle name="解释性文本 2 16" xfId="5231"/>
    <cellStyle name="解释性文本 2 17" xfId="5232"/>
    <cellStyle name="解释性文本 2 18" xfId="5233"/>
    <cellStyle name="解释性文本 2 19" xfId="5234"/>
    <cellStyle name="解释性文本 2 2" xfId="5235"/>
    <cellStyle name="解释性文本 2 2 2" xfId="5236"/>
    <cellStyle name="解释性文本 2 2 3" xfId="5237"/>
    <cellStyle name="解释性文本 2 2 4" xfId="5238"/>
    <cellStyle name="解释性文本 2 20" xfId="5239"/>
    <cellStyle name="解释性文本 2 21" xfId="5240"/>
    <cellStyle name="解释性文本 2 22" xfId="5241"/>
    <cellStyle name="解释性文本 2 23" xfId="5242"/>
    <cellStyle name="解释性文本 2 24" xfId="5243"/>
    <cellStyle name="解释性文本 2 25" xfId="5244"/>
    <cellStyle name="解释性文本 2 26" xfId="5245"/>
    <cellStyle name="解释性文本 2 27" xfId="5246"/>
    <cellStyle name="解释性文本 2 28" xfId="5247"/>
    <cellStyle name="解释性文本 2 29" xfId="5248"/>
    <cellStyle name="解释性文本 2 3" xfId="5249"/>
    <cellStyle name="解释性文本 2 3 2" xfId="5250"/>
    <cellStyle name="解释性文本 2 3 3" xfId="5251"/>
    <cellStyle name="解释性文本 2 3 4" xfId="5252"/>
    <cellStyle name="解释性文本 2 30" xfId="5253"/>
    <cellStyle name="解释性文本 2 31" xfId="5254"/>
    <cellStyle name="解释性文本 2 32" xfId="5255"/>
    <cellStyle name="解释性文本 2 33" xfId="5256"/>
    <cellStyle name="解释性文本 2 34" xfId="5257"/>
    <cellStyle name="解释性文本 2 35" xfId="5258"/>
    <cellStyle name="解释性文本 2 36" xfId="5259"/>
    <cellStyle name="解释性文本 2 37" xfId="5260"/>
    <cellStyle name="解释性文本 2 38" xfId="5261"/>
    <cellStyle name="解释性文本 2 39" xfId="5262"/>
    <cellStyle name="解释性文本 2 4" xfId="5263"/>
    <cellStyle name="解释性文本 2 4 2" xfId="5264"/>
    <cellStyle name="解释性文本 2 4 3" xfId="5265"/>
    <cellStyle name="解释性文本 2 40" xfId="5266"/>
    <cellStyle name="解释性文本 2 41" xfId="5267"/>
    <cellStyle name="解释性文本 2 42" xfId="5268"/>
    <cellStyle name="解释性文本 2 43" xfId="5269"/>
    <cellStyle name="解释性文本 2 44" xfId="5270"/>
    <cellStyle name="解释性文本 2 45" xfId="5271"/>
    <cellStyle name="解释性文本 2 46" xfId="5272"/>
    <cellStyle name="解释性文本 2 47" xfId="5273"/>
    <cellStyle name="解释性文本 2 48" xfId="5274"/>
    <cellStyle name="解释性文本 2 49" xfId="5275"/>
    <cellStyle name="解释性文本 2 5" xfId="5276"/>
    <cellStyle name="解释性文本 2 5 2" xfId="5277"/>
    <cellStyle name="解释性文本 2 50" xfId="5278"/>
    <cellStyle name="解释性文本 2 51" xfId="5279"/>
    <cellStyle name="解释性文本 2 6" xfId="5280"/>
    <cellStyle name="解释性文本 2 7" xfId="5281"/>
    <cellStyle name="解释性文本 2 8" xfId="5282"/>
    <cellStyle name="解释性文本 2 9" xfId="5283"/>
    <cellStyle name="解释性文本 3" xfId="5284"/>
    <cellStyle name="解释性文本 3 2" xfId="5285"/>
    <cellStyle name="解释性文本 3 3" xfId="5286"/>
    <cellStyle name="解释性文本 3 4" xfId="5287"/>
    <cellStyle name="解释性文本 4" xfId="5288"/>
    <cellStyle name="解释性文本 4 2" xfId="5289"/>
    <cellStyle name="解释性文本 4 3" xfId="5290"/>
    <cellStyle name="解释性文本 5" xfId="5291"/>
    <cellStyle name="解释性文本 5 2" xfId="5292"/>
    <cellStyle name="解释性文本 5 3" xfId="5293"/>
    <cellStyle name="解释性文本 6" xfId="5294"/>
    <cellStyle name="解释性文本 6 2" xfId="5295"/>
    <cellStyle name="解释性文本 7" xfId="5296"/>
    <cellStyle name="解释性文本 7 2" xfId="5297"/>
    <cellStyle name="解释性文本 8" xfId="5298"/>
    <cellStyle name="解释性文本 8 2" xfId="5299"/>
    <cellStyle name="解释性文本 9" xfId="5300"/>
    <cellStyle name="解释性文本 9 2" xfId="5301"/>
    <cellStyle name="警告文本" xfId="24" builtinId="11" customBuiltin="1"/>
    <cellStyle name="警告文本 10" xfId="5302"/>
    <cellStyle name="警告文本 10 2" xfId="5303"/>
    <cellStyle name="警告文本 11" xfId="5304"/>
    <cellStyle name="警告文本 11 2" xfId="5305"/>
    <cellStyle name="警告文本 12" xfId="5306"/>
    <cellStyle name="警告文本 12 2" xfId="5307"/>
    <cellStyle name="警告文本 13" xfId="5308"/>
    <cellStyle name="警告文本 13 2" xfId="5309"/>
    <cellStyle name="警告文本 14" xfId="5310"/>
    <cellStyle name="警告文本 14 2" xfId="5311"/>
    <cellStyle name="警告文本 2" xfId="5312"/>
    <cellStyle name="警告文本 2 10" xfId="5313"/>
    <cellStyle name="警告文本 2 11" xfId="5314"/>
    <cellStyle name="警告文本 2 12" xfId="5315"/>
    <cellStyle name="警告文本 2 13" xfId="5316"/>
    <cellStyle name="警告文本 2 14" xfId="5317"/>
    <cellStyle name="警告文本 2 15" xfId="5318"/>
    <cellStyle name="警告文本 2 16" xfId="5319"/>
    <cellStyle name="警告文本 2 17" xfId="5320"/>
    <cellStyle name="警告文本 2 18" xfId="5321"/>
    <cellStyle name="警告文本 2 19" xfId="5322"/>
    <cellStyle name="警告文本 2 2" xfId="5323"/>
    <cellStyle name="警告文本 2 2 2" xfId="5324"/>
    <cellStyle name="警告文本 2 2 3" xfId="5325"/>
    <cellStyle name="警告文本 2 2 4" xfId="5326"/>
    <cellStyle name="警告文本 2 20" xfId="5327"/>
    <cellStyle name="警告文本 2 21" xfId="5328"/>
    <cellStyle name="警告文本 2 22" xfId="5329"/>
    <cellStyle name="警告文本 2 23" xfId="5330"/>
    <cellStyle name="警告文本 2 24" xfId="5331"/>
    <cellStyle name="警告文本 2 25" xfId="5332"/>
    <cellStyle name="警告文本 2 26" xfId="5333"/>
    <cellStyle name="警告文本 2 27" xfId="5334"/>
    <cellStyle name="警告文本 2 28" xfId="5335"/>
    <cellStyle name="警告文本 2 29" xfId="5336"/>
    <cellStyle name="警告文本 2 3" xfId="5337"/>
    <cellStyle name="警告文本 2 3 2" xfId="5338"/>
    <cellStyle name="警告文本 2 3 3" xfId="5339"/>
    <cellStyle name="警告文本 2 3 4" xfId="5340"/>
    <cellStyle name="警告文本 2 30" xfId="5341"/>
    <cellStyle name="警告文本 2 31" xfId="5342"/>
    <cellStyle name="警告文本 2 32" xfId="5343"/>
    <cellStyle name="警告文本 2 33" xfId="5344"/>
    <cellStyle name="警告文本 2 34" xfId="5345"/>
    <cellStyle name="警告文本 2 35" xfId="5346"/>
    <cellStyle name="警告文本 2 36" xfId="5347"/>
    <cellStyle name="警告文本 2 37" xfId="5348"/>
    <cellStyle name="警告文本 2 38" xfId="5349"/>
    <cellStyle name="警告文本 2 39" xfId="5350"/>
    <cellStyle name="警告文本 2 4" xfId="5351"/>
    <cellStyle name="警告文本 2 4 2" xfId="5352"/>
    <cellStyle name="警告文本 2 4 3" xfId="5353"/>
    <cellStyle name="警告文本 2 40" xfId="5354"/>
    <cellStyle name="警告文本 2 41" xfId="5355"/>
    <cellStyle name="警告文本 2 42" xfId="5356"/>
    <cellStyle name="警告文本 2 43" xfId="5357"/>
    <cellStyle name="警告文本 2 44" xfId="5358"/>
    <cellStyle name="警告文本 2 45" xfId="5359"/>
    <cellStyle name="警告文本 2 46" xfId="5360"/>
    <cellStyle name="警告文本 2 47" xfId="5361"/>
    <cellStyle name="警告文本 2 48" xfId="5362"/>
    <cellStyle name="警告文本 2 49" xfId="5363"/>
    <cellStyle name="警告文本 2 5" xfId="5364"/>
    <cellStyle name="警告文本 2 5 2" xfId="5365"/>
    <cellStyle name="警告文本 2 50" xfId="5366"/>
    <cellStyle name="警告文本 2 51" xfId="5367"/>
    <cellStyle name="警告文本 2 6" xfId="5368"/>
    <cellStyle name="警告文本 2 7" xfId="5369"/>
    <cellStyle name="警告文本 2 8" xfId="5370"/>
    <cellStyle name="警告文本 2 9" xfId="5371"/>
    <cellStyle name="警告文本 3" xfId="5372"/>
    <cellStyle name="警告文本 3 2" xfId="5373"/>
    <cellStyle name="警告文本 3 3" xfId="5374"/>
    <cellStyle name="警告文本 3 4" xfId="5375"/>
    <cellStyle name="警告文本 4" xfId="5376"/>
    <cellStyle name="警告文本 4 2" xfId="5377"/>
    <cellStyle name="警告文本 4 3" xfId="5378"/>
    <cellStyle name="警告文本 5" xfId="5379"/>
    <cellStyle name="警告文本 5 2" xfId="5380"/>
    <cellStyle name="警告文本 5 3" xfId="5381"/>
    <cellStyle name="警告文本 6" xfId="5382"/>
    <cellStyle name="警告文本 6 2" xfId="5383"/>
    <cellStyle name="警告文本 7" xfId="5384"/>
    <cellStyle name="警告文本 7 2" xfId="5385"/>
    <cellStyle name="警告文本 8" xfId="5386"/>
    <cellStyle name="警告文本 8 2" xfId="5387"/>
    <cellStyle name="警告文本 9" xfId="5388"/>
    <cellStyle name="警告文本 9 2" xfId="5389"/>
    <cellStyle name="链接单元格" xfId="25" builtinId="24" customBuiltin="1"/>
    <cellStyle name="链接单元格 10" xfId="5390"/>
    <cellStyle name="链接单元格 10 2" xfId="5391"/>
    <cellStyle name="链接单元格 11" xfId="5392"/>
    <cellStyle name="链接单元格 11 2" xfId="5393"/>
    <cellStyle name="链接单元格 12" xfId="5394"/>
    <cellStyle name="链接单元格 12 2" xfId="5395"/>
    <cellStyle name="链接单元格 13" xfId="5396"/>
    <cellStyle name="链接单元格 13 2" xfId="5397"/>
    <cellStyle name="链接单元格 14" xfId="5398"/>
    <cellStyle name="链接单元格 14 2" xfId="5399"/>
    <cellStyle name="链接单元格 2" xfId="5400"/>
    <cellStyle name="链接单元格 2 10" xfId="5401"/>
    <cellStyle name="链接单元格 2 11" xfId="5402"/>
    <cellStyle name="链接单元格 2 12" xfId="5403"/>
    <cellStyle name="链接单元格 2 13" xfId="5404"/>
    <cellStyle name="链接单元格 2 14" xfId="5405"/>
    <cellStyle name="链接单元格 2 15" xfId="5406"/>
    <cellStyle name="链接单元格 2 16" xfId="5407"/>
    <cellStyle name="链接单元格 2 17" xfId="5408"/>
    <cellStyle name="链接单元格 2 18" xfId="5409"/>
    <cellStyle name="链接单元格 2 19" xfId="5410"/>
    <cellStyle name="链接单元格 2 2" xfId="5411"/>
    <cellStyle name="链接单元格 2 2 2" xfId="5412"/>
    <cellStyle name="链接单元格 2 2 3" xfId="5413"/>
    <cellStyle name="链接单元格 2 2 4" xfId="5414"/>
    <cellStyle name="链接单元格 2 20" xfId="5415"/>
    <cellStyle name="链接单元格 2 21" xfId="5416"/>
    <cellStyle name="链接单元格 2 22" xfId="5417"/>
    <cellStyle name="链接单元格 2 23" xfId="5418"/>
    <cellStyle name="链接单元格 2 24" xfId="5419"/>
    <cellStyle name="链接单元格 2 25" xfId="5420"/>
    <cellStyle name="链接单元格 2 26" xfId="5421"/>
    <cellStyle name="链接单元格 2 27" xfId="5422"/>
    <cellStyle name="链接单元格 2 28" xfId="5423"/>
    <cellStyle name="链接单元格 2 29" xfId="5424"/>
    <cellStyle name="链接单元格 2 3" xfId="5425"/>
    <cellStyle name="链接单元格 2 3 2" xfId="5426"/>
    <cellStyle name="链接单元格 2 3 3" xfId="5427"/>
    <cellStyle name="链接单元格 2 3 4" xfId="5428"/>
    <cellStyle name="链接单元格 2 30" xfId="5429"/>
    <cellStyle name="链接单元格 2 31" xfId="5430"/>
    <cellStyle name="链接单元格 2 32" xfId="5431"/>
    <cellStyle name="链接单元格 2 33" xfId="5432"/>
    <cellStyle name="链接单元格 2 34" xfId="5433"/>
    <cellStyle name="链接单元格 2 35" xfId="5434"/>
    <cellStyle name="链接单元格 2 36" xfId="5435"/>
    <cellStyle name="链接单元格 2 37" xfId="5436"/>
    <cellStyle name="链接单元格 2 38" xfId="5437"/>
    <cellStyle name="链接单元格 2 39" xfId="5438"/>
    <cellStyle name="链接单元格 2 4" xfId="5439"/>
    <cellStyle name="链接单元格 2 4 2" xfId="5440"/>
    <cellStyle name="链接单元格 2 4 3" xfId="5441"/>
    <cellStyle name="链接单元格 2 40" xfId="5442"/>
    <cellStyle name="链接单元格 2 41" xfId="5443"/>
    <cellStyle name="链接单元格 2 42" xfId="5444"/>
    <cellStyle name="链接单元格 2 43" xfId="5445"/>
    <cellStyle name="链接单元格 2 44" xfId="5446"/>
    <cellStyle name="链接单元格 2 45" xfId="5447"/>
    <cellStyle name="链接单元格 2 46" xfId="5448"/>
    <cellStyle name="链接单元格 2 47" xfId="5449"/>
    <cellStyle name="链接单元格 2 48" xfId="5450"/>
    <cellStyle name="链接单元格 2 49" xfId="5451"/>
    <cellStyle name="链接单元格 2 5" xfId="5452"/>
    <cellStyle name="链接单元格 2 5 2" xfId="5453"/>
    <cellStyle name="链接单元格 2 50" xfId="5454"/>
    <cellStyle name="链接单元格 2 51" xfId="5455"/>
    <cellStyle name="链接单元格 2 6" xfId="5456"/>
    <cellStyle name="链接单元格 2 7" xfId="5457"/>
    <cellStyle name="链接单元格 2 8" xfId="5458"/>
    <cellStyle name="链接单元格 2 9" xfId="5459"/>
    <cellStyle name="链接单元格 3" xfId="5460"/>
    <cellStyle name="链接单元格 3 2" xfId="5461"/>
    <cellStyle name="链接单元格 3 3" xfId="5462"/>
    <cellStyle name="链接单元格 3 4" xfId="5463"/>
    <cellStyle name="链接单元格 4" xfId="5464"/>
    <cellStyle name="链接单元格 4 2" xfId="5465"/>
    <cellStyle name="链接单元格 4 3" xfId="5466"/>
    <cellStyle name="链接单元格 5" xfId="5467"/>
    <cellStyle name="链接单元格 5 2" xfId="5468"/>
    <cellStyle name="链接单元格 5 3" xfId="5469"/>
    <cellStyle name="链接单元格 6" xfId="5470"/>
    <cellStyle name="链接单元格 6 2" xfId="5471"/>
    <cellStyle name="链接单元格 7" xfId="5472"/>
    <cellStyle name="链接单元格 7 2" xfId="5473"/>
    <cellStyle name="链接单元格 8" xfId="5474"/>
    <cellStyle name="链接单元格 8 2" xfId="5475"/>
    <cellStyle name="链接单元格 9" xfId="5476"/>
    <cellStyle name="链接单元格 9 2" xfId="5477"/>
    <cellStyle name="千位分隔 10" xfId="5478"/>
    <cellStyle name="千位分隔 2" xfId="5479"/>
    <cellStyle name="千位分隔 2 10" xfId="5480"/>
    <cellStyle name="千位分隔 2 11" xfId="5481"/>
    <cellStyle name="千位分隔 2 12" xfId="5482"/>
    <cellStyle name="千位分隔 2 13" xfId="5483"/>
    <cellStyle name="千位分隔 2 14" xfId="5484"/>
    <cellStyle name="千位分隔 2 15" xfId="5485"/>
    <cellStyle name="千位分隔 2 16" xfId="5486"/>
    <cellStyle name="千位分隔 2 17" xfId="5487"/>
    <cellStyle name="千位分隔 2 18" xfId="5488"/>
    <cellStyle name="千位分隔 2 19" xfId="5489"/>
    <cellStyle name="千位分隔 2 2" xfId="5490"/>
    <cellStyle name="千位分隔 2 2 10" xfId="5491"/>
    <cellStyle name="千位分隔 2 2 11" xfId="5492"/>
    <cellStyle name="千位分隔 2 2 12" xfId="5493"/>
    <cellStyle name="千位分隔 2 2 13" xfId="5494"/>
    <cellStyle name="千位分隔 2 2 14" xfId="5495"/>
    <cellStyle name="千位分隔 2 2 15" xfId="5496"/>
    <cellStyle name="千位分隔 2 2 16" xfId="5497"/>
    <cellStyle name="千位分隔 2 2 17" xfId="5498"/>
    <cellStyle name="千位分隔 2 2 18" xfId="5499"/>
    <cellStyle name="千位分隔 2 2 19" xfId="5500"/>
    <cellStyle name="千位分隔 2 2 2" xfId="5501"/>
    <cellStyle name="千位分隔 2 2 2 2" xfId="5502"/>
    <cellStyle name="千位分隔 2 2 2 3" xfId="5503"/>
    <cellStyle name="千位分隔 2 2 2 4" xfId="5504"/>
    <cellStyle name="千位分隔 2 2 20" xfId="5505"/>
    <cellStyle name="千位分隔 2 2 21" xfId="5506"/>
    <cellStyle name="千位分隔 2 2 22" xfId="5507"/>
    <cellStyle name="千位分隔 2 2 23" xfId="5508"/>
    <cellStyle name="千位分隔 2 2 24" xfId="5509"/>
    <cellStyle name="千位分隔 2 2 25" xfId="5510"/>
    <cellStyle name="千位分隔 2 2 26" xfId="5511"/>
    <cellStyle name="千位分隔 2 2 27" xfId="5512"/>
    <cellStyle name="千位分隔 2 2 28" xfId="5513"/>
    <cellStyle name="千位分隔 2 2 29" xfId="5514"/>
    <cellStyle name="千位分隔 2 2 3" xfId="5515"/>
    <cellStyle name="千位分隔 2 2 3 2" xfId="5516"/>
    <cellStyle name="千位分隔 2 2 30" xfId="5517"/>
    <cellStyle name="千位分隔 2 2 31" xfId="5518"/>
    <cellStyle name="千位分隔 2 2 32" xfId="5519"/>
    <cellStyle name="千位分隔 2 2 33" xfId="5520"/>
    <cellStyle name="千位分隔 2 2 34" xfId="5521"/>
    <cellStyle name="千位分隔 2 2 35" xfId="5522"/>
    <cellStyle name="千位分隔 2 2 36" xfId="5523"/>
    <cellStyle name="千位分隔 2 2 37" xfId="5524"/>
    <cellStyle name="千位分隔 2 2 38" xfId="5525"/>
    <cellStyle name="千位分隔 2 2 39" xfId="5526"/>
    <cellStyle name="千位分隔 2 2 4" xfId="5527"/>
    <cellStyle name="千位分隔 2 2 40" xfId="5528"/>
    <cellStyle name="千位分隔 2 2 41" xfId="5529"/>
    <cellStyle name="千位分隔 2 2 42" xfId="5530"/>
    <cellStyle name="千位分隔 2 2 43" xfId="5531"/>
    <cellStyle name="千位分隔 2 2 44" xfId="5532"/>
    <cellStyle name="千位分隔 2 2 45" xfId="5533"/>
    <cellStyle name="千位分隔 2 2 46" xfId="5534"/>
    <cellStyle name="千位分隔 2 2 47" xfId="5535"/>
    <cellStyle name="千位分隔 2 2 48" xfId="5536"/>
    <cellStyle name="千位分隔 2 2 49" xfId="5537"/>
    <cellStyle name="千位分隔 2 2 5" xfId="5538"/>
    <cellStyle name="千位分隔 2 2 50" xfId="5539"/>
    <cellStyle name="千位分隔 2 2 51" xfId="5540"/>
    <cellStyle name="千位分隔 2 2 52" xfId="5541"/>
    <cellStyle name="千位分隔 2 2 6" xfId="5542"/>
    <cellStyle name="千位分隔 2 2 7" xfId="5543"/>
    <cellStyle name="千位分隔 2 2 8" xfId="5544"/>
    <cellStyle name="千位分隔 2 2 9" xfId="5545"/>
    <cellStyle name="千位分隔 2 20" xfId="5546"/>
    <cellStyle name="千位分隔 2 21" xfId="5547"/>
    <cellStyle name="千位分隔 2 22" xfId="5548"/>
    <cellStyle name="千位分隔 2 23" xfId="5549"/>
    <cellStyle name="千位分隔 2 24" xfId="5550"/>
    <cellStyle name="千位分隔 2 25" xfId="5551"/>
    <cellStyle name="千位分隔 2 26" xfId="5552"/>
    <cellStyle name="千位分隔 2 27" xfId="5553"/>
    <cellStyle name="千位分隔 2 28" xfId="5554"/>
    <cellStyle name="千位分隔 2 29" xfId="5555"/>
    <cellStyle name="千位分隔 2 3" xfId="5556"/>
    <cellStyle name="千位分隔 2 3 2" xfId="5557"/>
    <cellStyle name="千位分隔 2 3 3" xfId="5558"/>
    <cellStyle name="千位分隔 2 3 4" xfId="5559"/>
    <cellStyle name="千位分隔 2 30" xfId="5560"/>
    <cellStyle name="千位分隔 2 31" xfId="5561"/>
    <cellStyle name="千位分隔 2 32" xfId="5562"/>
    <cellStyle name="千位分隔 2 33" xfId="5563"/>
    <cellStyle name="千位分隔 2 34" xfId="5564"/>
    <cellStyle name="千位分隔 2 35" xfId="5565"/>
    <cellStyle name="千位分隔 2 36" xfId="5566"/>
    <cellStyle name="千位分隔 2 37" xfId="5567"/>
    <cellStyle name="千位分隔 2 38" xfId="5568"/>
    <cellStyle name="千位分隔 2 39" xfId="5569"/>
    <cellStyle name="千位分隔 2 4" xfId="5570"/>
    <cellStyle name="千位分隔 2 4 2" xfId="5571"/>
    <cellStyle name="千位分隔 2 4 3" xfId="5572"/>
    <cellStyle name="千位分隔 2 40" xfId="5573"/>
    <cellStyle name="千位分隔 2 41" xfId="5574"/>
    <cellStyle name="千位分隔 2 42" xfId="5575"/>
    <cellStyle name="千位分隔 2 43" xfId="5576"/>
    <cellStyle name="千位分隔 2 44" xfId="5577"/>
    <cellStyle name="千位分隔 2 45" xfId="5578"/>
    <cellStyle name="千位分隔 2 46" xfId="5579"/>
    <cellStyle name="千位分隔 2 47" xfId="5580"/>
    <cellStyle name="千位分隔 2 48" xfId="5581"/>
    <cellStyle name="千位分隔 2 49" xfId="5582"/>
    <cellStyle name="千位分隔 2 5" xfId="5583"/>
    <cellStyle name="千位分隔 2 5 2" xfId="5584"/>
    <cellStyle name="千位分隔 2 6" xfId="5585"/>
    <cellStyle name="千位分隔 2 7" xfId="5586"/>
    <cellStyle name="千位分隔 2 8" xfId="5587"/>
    <cellStyle name="千位分隔 2 9" xfId="5588"/>
    <cellStyle name="千位分隔 3" xfId="5589"/>
    <cellStyle name="千位分隔 3 2" xfId="5590"/>
    <cellStyle name="千位分隔 4" xfId="5591"/>
    <cellStyle name="千位分隔 5" xfId="5592"/>
    <cellStyle name="千位分隔 6" xfId="5593"/>
    <cellStyle name="千位分隔 7" xfId="5594"/>
    <cellStyle name="强调 1" xfId="5595"/>
    <cellStyle name="强调 2" xfId="5596"/>
    <cellStyle name="强调 3" xfId="5597"/>
    <cellStyle name="强调文字颜色 1 10" xfId="5598"/>
    <cellStyle name="强调文字颜色 1 10 2" xfId="5599"/>
    <cellStyle name="强调文字颜色 1 11" xfId="5600"/>
    <cellStyle name="强调文字颜色 1 11 2" xfId="5601"/>
    <cellStyle name="强调文字颜色 1 12" xfId="5602"/>
    <cellStyle name="强调文字颜色 1 12 2" xfId="5603"/>
    <cellStyle name="强调文字颜色 1 13" xfId="5604"/>
    <cellStyle name="强调文字颜色 1 13 2" xfId="5605"/>
    <cellStyle name="强调文字颜色 1 14" xfId="5606"/>
    <cellStyle name="强调文字颜色 1 15" xfId="5607"/>
    <cellStyle name="强调文字颜色 1 2" xfId="5608"/>
    <cellStyle name="强调文字颜色 1 2 10" xfId="5609"/>
    <cellStyle name="强调文字颜色 1 2 11" xfId="5610"/>
    <cellStyle name="强调文字颜色 1 2 12" xfId="5611"/>
    <cellStyle name="强调文字颜色 1 2 13" xfId="5612"/>
    <cellStyle name="强调文字颜色 1 2 14" xfId="5613"/>
    <cellStyle name="强调文字颜色 1 2 15" xfId="5614"/>
    <cellStyle name="强调文字颜色 1 2 16" xfId="5615"/>
    <cellStyle name="强调文字颜色 1 2 17" xfId="5616"/>
    <cellStyle name="强调文字颜色 1 2 18" xfId="5617"/>
    <cellStyle name="强调文字颜色 1 2 19" xfId="5618"/>
    <cellStyle name="强调文字颜色 1 2 2" xfId="5619"/>
    <cellStyle name="强调文字颜色 1 2 2 2" xfId="5620"/>
    <cellStyle name="强调文字颜色 1 2 2 3" xfId="5621"/>
    <cellStyle name="强调文字颜色 1 2 2 4" xfId="5622"/>
    <cellStyle name="强调文字颜色 1 2 20" xfId="5623"/>
    <cellStyle name="强调文字颜色 1 2 21" xfId="5624"/>
    <cellStyle name="强调文字颜色 1 2 22" xfId="5625"/>
    <cellStyle name="强调文字颜色 1 2 23" xfId="5626"/>
    <cellStyle name="强调文字颜色 1 2 24" xfId="5627"/>
    <cellStyle name="强调文字颜色 1 2 25" xfId="5628"/>
    <cellStyle name="强调文字颜色 1 2 26" xfId="5629"/>
    <cellStyle name="强调文字颜色 1 2 27" xfId="5630"/>
    <cellStyle name="强调文字颜色 1 2 28" xfId="5631"/>
    <cellStyle name="强调文字颜色 1 2 29" xfId="5632"/>
    <cellStyle name="强调文字颜色 1 2 3" xfId="5633"/>
    <cellStyle name="强调文字颜色 1 2 3 2" xfId="5634"/>
    <cellStyle name="强调文字颜色 1 2 3 3" xfId="5635"/>
    <cellStyle name="强调文字颜色 1 2 3 4" xfId="5636"/>
    <cellStyle name="强调文字颜色 1 2 30" xfId="5637"/>
    <cellStyle name="强调文字颜色 1 2 31" xfId="5638"/>
    <cellStyle name="强调文字颜色 1 2 32" xfId="5639"/>
    <cellStyle name="强调文字颜色 1 2 33" xfId="5640"/>
    <cellStyle name="强调文字颜色 1 2 34" xfId="5641"/>
    <cellStyle name="强调文字颜色 1 2 35" xfId="5642"/>
    <cellStyle name="强调文字颜色 1 2 36" xfId="5643"/>
    <cellStyle name="强调文字颜色 1 2 37" xfId="5644"/>
    <cellStyle name="强调文字颜色 1 2 38" xfId="5645"/>
    <cellStyle name="强调文字颜色 1 2 39" xfId="5646"/>
    <cellStyle name="强调文字颜色 1 2 4" xfId="5647"/>
    <cellStyle name="强调文字颜色 1 2 4 2" xfId="5648"/>
    <cellStyle name="强调文字颜色 1 2 4 3" xfId="5649"/>
    <cellStyle name="强调文字颜色 1 2 40" xfId="5650"/>
    <cellStyle name="强调文字颜色 1 2 41" xfId="5651"/>
    <cellStyle name="强调文字颜色 1 2 42" xfId="5652"/>
    <cellStyle name="强调文字颜色 1 2 43" xfId="5653"/>
    <cellStyle name="强调文字颜色 1 2 44" xfId="5654"/>
    <cellStyle name="强调文字颜色 1 2 45" xfId="5655"/>
    <cellStyle name="强调文字颜色 1 2 46" xfId="5656"/>
    <cellStyle name="强调文字颜色 1 2 47" xfId="5657"/>
    <cellStyle name="强调文字颜色 1 2 48" xfId="5658"/>
    <cellStyle name="强调文字颜色 1 2 49" xfId="5659"/>
    <cellStyle name="强调文字颜色 1 2 5" xfId="5660"/>
    <cellStyle name="强调文字颜色 1 2 5 2" xfId="5661"/>
    <cellStyle name="强调文字颜色 1 2 50" xfId="5662"/>
    <cellStyle name="强调文字颜色 1 2 51" xfId="5663"/>
    <cellStyle name="强调文字颜色 1 2 52" xfId="5664"/>
    <cellStyle name="强调文字颜色 1 2 53" xfId="5665"/>
    <cellStyle name="强调文字颜色 1 2 54" xfId="5666"/>
    <cellStyle name="强调文字颜色 1 2 55" xfId="5667"/>
    <cellStyle name="强调文字颜色 1 2 6" xfId="5668"/>
    <cellStyle name="强调文字颜色 1 2 7" xfId="5669"/>
    <cellStyle name="强调文字颜色 1 2 8" xfId="5670"/>
    <cellStyle name="强调文字颜色 1 2 9" xfId="5671"/>
    <cellStyle name="强调文字颜色 1 3" xfId="5672"/>
    <cellStyle name="强调文字颜色 1 3 2" xfId="5673"/>
    <cellStyle name="强调文字颜色 1 3 3" xfId="5674"/>
    <cellStyle name="强调文字颜色 1 3 4" xfId="5675"/>
    <cellStyle name="强调文字颜色 1 4" xfId="5676"/>
    <cellStyle name="强调文字颜色 1 4 2" xfId="5677"/>
    <cellStyle name="强调文字颜色 1 5" xfId="5678"/>
    <cellStyle name="强调文字颜色 1 5 2" xfId="5679"/>
    <cellStyle name="强调文字颜色 1 6" xfId="5680"/>
    <cellStyle name="强调文字颜色 1 6 2" xfId="5681"/>
    <cellStyle name="强调文字颜色 1 7" xfId="5682"/>
    <cellStyle name="强调文字颜色 1 7 2" xfId="5683"/>
    <cellStyle name="强调文字颜色 1 8" xfId="5684"/>
    <cellStyle name="强调文字颜色 1 8 2" xfId="5685"/>
    <cellStyle name="强调文字颜色 1 9" xfId="5686"/>
    <cellStyle name="强调文字颜色 1 9 2" xfId="5687"/>
    <cellStyle name="强调文字颜色 2 10" xfId="5688"/>
    <cellStyle name="强调文字颜色 2 10 2" xfId="5689"/>
    <cellStyle name="强调文字颜色 2 11" xfId="5690"/>
    <cellStyle name="强调文字颜色 2 11 2" xfId="5691"/>
    <cellStyle name="强调文字颜色 2 12" xfId="5692"/>
    <cellStyle name="强调文字颜色 2 12 2" xfId="5693"/>
    <cellStyle name="强调文字颜色 2 13" xfId="5694"/>
    <cellStyle name="强调文字颜色 2 13 2" xfId="5695"/>
    <cellStyle name="强调文字颜色 2 14" xfId="5696"/>
    <cellStyle name="强调文字颜色 2 15" xfId="5697"/>
    <cellStyle name="强调文字颜色 2 2" xfId="5698"/>
    <cellStyle name="强调文字颜色 2 2 10" xfId="5699"/>
    <cellStyle name="强调文字颜色 2 2 11" xfId="5700"/>
    <cellStyle name="强调文字颜色 2 2 12" xfId="5701"/>
    <cellStyle name="强调文字颜色 2 2 13" xfId="5702"/>
    <cellStyle name="强调文字颜色 2 2 14" xfId="5703"/>
    <cellStyle name="强调文字颜色 2 2 15" xfId="5704"/>
    <cellStyle name="强调文字颜色 2 2 16" xfId="5705"/>
    <cellStyle name="强调文字颜色 2 2 17" xfId="5706"/>
    <cellStyle name="强调文字颜色 2 2 18" xfId="5707"/>
    <cellStyle name="强调文字颜色 2 2 19" xfId="5708"/>
    <cellStyle name="强调文字颜色 2 2 2" xfId="5709"/>
    <cellStyle name="强调文字颜色 2 2 2 2" xfId="5710"/>
    <cellStyle name="强调文字颜色 2 2 2 3" xfId="5711"/>
    <cellStyle name="强调文字颜色 2 2 2 4" xfId="5712"/>
    <cellStyle name="强调文字颜色 2 2 20" xfId="5713"/>
    <cellStyle name="强调文字颜色 2 2 21" xfId="5714"/>
    <cellStyle name="强调文字颜色 2 2 22" xfId="5715"/>
    <cellStyle name="强调文字颜色 2 2 23" xfId="5716"/>
    <cellStyle name="强调文字颜色 2 2 24" xfId="5717"/>
    <cellStyle name="强调文字颜色 2 2 25" xfId="5718"/>
    <cellStyle name="强调文字颜色 2 2 26" xfId="5719"/>
    <cellStyle name="强调文字颜色 2 2 27" xfId="5720"/>
    <cellStyle name="强调文字颜色 2 2 28" xfId="5721"/>
    <cellStyle name="强调文字颜色 2 2 29" xfId="5722"/>
    <cellStyle name="强调文字颜色 2 2 3" xfId="5723"/>
    <cellStyle name="强调文字颜色 2 2 3 2" xfId="5724"/>
    <cellStyle name="强调文字颜色 2 2 3 3" xfId="5725"/>
    <cellStyle name="强调文字颜色 2 2 3 4" xfId="5726"/>
    <cellStyle name="强调文字颜色 2 2 30" xfId="5727"/>
    <cellStyle name="强调文字颜色 2 2 31" xfId="5728"/>
    <cellStyle name="强调文字颜色 2 2 32" xfId="5729"/>
    <cellStyle name="强调文字颜色 2 2 33" xfId="5730"/>
    <cellStyle name="强调文字颜色 2 2 34" xfId="5731"/>
    <cellStyle name="强调文字颜色 2 2 35" xfId="5732"/>
    <cellStyle name="强调文字颜色 2 2 36" xfId="5733"/>
    <cellStyle name="强调文字颜色 2 2 37" xfId="5734"/>
    <cellStyle name="强调文字颜色 2 2 38" xfId="5735"/>
    <cellStyle name="强调文字颜色 2 2 39" xfId="5736"/>
    <cellStyle name="强调文字颜色 2 2 4" xfId="5737"/>
    <cellStyle name="强调文字颜色 2 2 4 2" xfId="5738"/>
    <cellStyle name="强调文字颜色 2 2 4 3" xfId="5739"/>
    <cellStyle name="强调文字颜色 2 2 40" xfId="5740"/>
    <cellStyle name="强调文字颜色 2 2 41" xfId="5741"/>
    <cellStyle name="强调文字颜色 2 2 42" xfId="5742"/>
    <cellStyle name="强调文字颜色 2 2 43" xfId="5743"/>
    <cellStyle name="强调文字颜色 2 2 44" xfId="5744"/>
    <cellStyle name="强调文字颜色 2 2 45" xfId="5745"/>
    <cellStyle name="强调文字颜色 2 2 46" xfId="5746"/>
    <cellStyle name="强调文字颜色 2 2 47" xfId="5747"/>
    <cellStyle name="强调文字颜色 2 2 48" xfId="5748"/>
    <cellStyle name="强调文字颜色 2 2 49" xfId="5749"/>
    <cellStyle name="强调文字颜色 2 2 5" xfId="5750"/>
    <cellStyle name="强调文字颜色 2 2 5 2" xfId="5751"/>
    <cellStyle name="强调文字颜色 2 2 50" xfId="5752"/>
    <cellStyle name="强调文字颜色 2 2 51" xfId="5753"/>
    <cellStyle name="强调文字颜色 2 2 52" xfId="5754"/>
    <cellStyle name="强调文字颜色 2 2 53" xfId="5755"/>
    <cellStyle name="强调文字颜色 2 2 54" xfId="5756"/>
    <cellStyle name="强调文字颜色 2 2 55" xfId="5757"/>
    <cellStyle name="强调文字颜色 2 2 6" xfId="5758"/>
    <cellStyle name="强调文字颜色 2 2 7" xfId="5759"/>
    <cellStyle name="强调文字颜色 2 2 8" xfId="5760"/>
    <cellStyle name="强调文字颜色 2 2 9" xfId="5761"/>
    <cellStyle name="强调文字颜色 2 3" xfId="5762"/>
    <cellStyle name="强调文字颜色 2 3 2" xfId="5763"/>
    <cellStyle name="强调文字颜色 2 3 3" xfId="5764"/>
    <cellStyle name="强调文字颜色 2 3 4" xfId="5765"/>
    <cellStyle name="强调文字颜色 2 4" xfId="5766"/>
    <cellStyle name="强调文字颜色 2 4 2" xfId="5767"/>
    <cellStyle name="强调文字颜色 2 5" xfId="5768"/>
    <cellStyle name="强调文字颜色 2 5 2" xfId="5769"/>
    <cellStyle name="强调文字颜色 2 6" xfId="5770"/>
    <cellStyle name="强调文字颜色 2 6 2" xfId="5771"/>
    <cellStyle name="强调文字颜色 2 7" xfId="5772"/>
    <cellStyle name="强调文字颜色 2 7 2" xfId="5773"/>
    <cellStyle name="强调文字颜色 2 8" xfId="5774"/>
    <cellStyle name="强调文字颜色 2 8 2" xfId="5775"/>
    <cellStyle name="强调文字颜色 2 9" xfId="5776"/>
    <cellStyle name="强调文字颜色 2 9 2" xfId="5777"/>
    <cellStyle name="强调文字颜色 3 10" xfId="5778"/>
    <cellStyle name="强调文字颜色 3 10 2" xfId="5779"/>
    <cellStyle name="强调文字颜色 3 11" xfId="5780"/>
    <cellStyle name="强调文字颜色 3 11 2" xfId="5781"/>
    <cellStyle name="强调文字颜色 3 12" xfId="5782"/>
    <cellStyle name="强调文字颜色 3 12 2" xfId="5783"/>
    <cellStyle name="强调文字颜色 3 13" xfId="5784"/>
    <cellStyle name="强调文字颜色 3 13 2" xfId="5785"/>
    <cellStyle name="强调文字颜色 3 14" xfId="5786"/>
    <cellStyle name="强调文字颜色 3 15" xfId="5787"/>
    <cellStyle name="强调文字颜色 3 2" xfId="5788"/>
    <cellStyle name="强调文字颜色 3 2 10" xfId="5789"/>
    <cellStyle name="强调文字颜色 3 2 11" xfId="5790"/>
    <cellStyle name="强调文字颜色 3 2 12" xfId="5791"/>
    <cellStyle name="强调文字颜色 3 2 13" xfId="5792"/>
    <cellStyle name="强调文字颜色 3 2 14" xfId="5793"/>
    <cellStyle name="强调文字颜色 3 2 15" xfId="5794"/>
    <cellStyle name="强调文字颜色 3 2 16" xfId="5795"/>
    <cellStyle name="强调文字颜色 3 2 17" xfId="5796"/>
    <cellStyle name="强调文字颜色 3 2 18" xfId="5797"/>
    <cellStyle name="强调文字颜色 3 2 19" xfId="5798"/>
    <cellStyle name="强调文字颜色 3 2 2" xfId="5799"/>
    <cellStyle name="强调文字颜色 3 2 2 2" xfId="5800"/>
    <cellStyle name="强调文字颜色 3 2 2 3" xfId="5801"/>
    <cellStyle name="强调文字颜色 3 2 2 4" xfId="5802"/>
    <cellStyle name="强调文字颜色 3 2 20" xfId="5803"/>
    <cellStyle name="强调文字颜色 3 2 21" xfId="5804"/>
    <cellStyle name="强调文字颜色 3 2 22" xfId="5805"/>
    <cellStyle name="强调文字颜色 3 2 23" xfId="5806"/>
    <cellStyle name="强调文字颜色 3 2 24" xfId="5807"/>
    <cellStyle name="强调文字颜色 3 2 25" xfId="5808"/>
    <cellStyle name="强调文字颜色 3 2 26" xfId="5809"/>
    <cellStyle name="强调文字颜色 3 2 27" xfId="5810"/>
    <cellStyle name="强调文字颜色 3 2 28" xfId="5811"/>
    <cellStyle name="强调文字颜色 3 2 29" xfId="5812"/>
    <cellStyle name="强调文字颜色 3 2 3" xfId="5813"/>
    <cellStyle name="强调文字颜色 3 2 3 2" xfId="5814"/>
    <cellStyle name="强调文字颜色 3 2 3 3" xfId="5815"/>
    <cellStyle name="强调文字颜色 3 2 3 4" xfId="5816"/>
    <cellStyle name="强调文字颜色 3 2 30" xfId="5817"/>
    <cellStyle name="强调文字颜色 3 2 31" xfId="5818"/>
    <cellStyle name="强调文字颜色 3 2 32" xfId="5819"/>
    <cellStyle name="强调文字颜色 3 2 33" xfId="5820"/>
    <cellStyle name="强调文字颜色 3 2 34" xfId="5821"/>
    <cellStyle name="强调文字颜色 3 2 35" xfId="5822"/>
    <cellStyle name="强调文字颜色 3 2 36" xfId="5823"/>
    <cellStyle name="强调文字颜色 3 2 37" xfId="5824"/>
    <cellStyle name="强调文字颜色 3 2 38" xfId="5825"/>
    <cellStyle name="强调文字颜色 3 2 39" xfId="5826"/>
    <cellStyle name="强调文字颜色 3 2 4" xfId="5827"/>
    <cellStyle name="强调文字颜色 3 2 4 2" xfId="5828"/>
    <cellStyle name="强调文字颜色 3 2 4 3" xfId="5829"/>
    <cellStyle name="强调文字颜色 3 2 40" xfId="5830"/>
    <cellStyle name="强调文字颜色 3 2 41" xfId="5831"/>
    <cellStyle name="强调文字颜色 3 2 42" xfId="5832"/>
    <cellStyle name="强调文字颜色 3 2 43" xfId="5833"/>
    <cellStyle name="强调文字颜色 3 2 44" xfId="5834"/>
    <cellStyle name="强调文字颜色 3 2 45" xfId="5835"/>
    <cellStyle name="强调文字颜色 3 2 46" xfId="5836"/>
    <cellStyle name="强调文字颜色 3 2 47" xfId="5837"/>
    <cellStyle name="强调文字颜色 3 2 48" xfId="5838"/>
    <cellStyle name="强调文字颜色 3 2 49" xfId="5839"/>
    <cellStyle name="强调文字颜色 3 2 5" xfId="5840"/>
    <cellStyle name="强调文字颜色 3 2 5 2" xfId="5841"/>
    <cellStyle name="强调文字颜色 3 2 50" xfId="5842"/>
    <cellStyle name="强调文字颜色 3 2 51" xfId="5843"/>
    <cellStyle name="强调文字颜色 3 2 52" xfId="5844"/>
    <cellStyle name="强调文字颜色 3 2 53" xfId="5845"/>
    <cellStyle name="强调文字颜色 3 2 54" xfId="5846"/>
    <cellStyle name="强调文字颜色 3 2 55" xfId="5847"/>
    <cellStyle name="强调文字颜色 3 2 6" xfId="5848"/>
    <cellStyle name="强调文字颜色 3 2 7" xfId="5849"/>
    <cellStyle name="强调文字颜色 3 2 8" xfId="5850"/>
    <cellStyle name="强调文字颜色 3 2 9" xfId="5851"/>
    <cellStyle name="强调文字颜色 3 3" xfId="5852"/>
    <cellStyle name="强调文字颜色 3 3 2" xfId="5853"/>
    <cellStyle name="强调文字颜色 3 3 3" xfId="5854"/>
    <cellStyle name="强调文字颜色 3 3 4" xfId="5855"/>
    <cellStyle name="强调文字颜色 3 4" xfId="5856"/>
    <cellStyle name="强调文字颜色 3 4 2" xfId="5857"/>
    <cellStyle name="强调文字颜色 3 5" xfId="5858"/>
    <cellStyle name="强调文字颜色 3 5 2" xfId="5859"/>
    <cellStyle name="强调文字颜色 3 6" xfId="5860"/>
    <cellStyle name="强调文字颜色 3 6 2" xfId="5861"/>
    <cellStyle name="强调文字颜色 3 7" xfId="5862"/>
    <cellStyle name="强调文字颜色 3 7 2" xfId="5863"/>
    <cellStyle name="强调文字颜色 3 8" xfId="5864"/>
    <cellStyle name="强调文字颜色 3 8 2" xfId="5865"/>
    <cellStyle name="强调文字颜色 3 9" xfId="5866"/>
    <cellStyle name="强调文字颜色 3 9 2" xfId="5867"/>
    <cellStyle name="强调文字颜色 4 10" xfId="5868"/>
    <cellStyle name="强调文字颜色 4 10 2" xfId="5869"/>
    <cellStyle name="强调文字颜色 4 11" xfId="5870"/>
    <cellStyle name="强调文字颜色 4 11 2" xfId="5871"/>
    <cellStyle name="强调文字颜色 4 12" xfId="5872"/>
    <cellStyle name="强调文字颜色 4 12 2" xfId="5873"/>
    <cellStyle name="强调文字颜色 4 13" xfId="5874"/>
    <cellStyle name="强调文字颜色 4 13 2" xfId="5875"/>
    <cellStyle name="强调文字颜色 4 14" xfId="5876"/>
    <cellStyle name="强调文字颜色 4 15" xfId="5877"/>
    <cellStyle name="强调文字颜色 4 2" xfId="5878"/>
    <cellStyle name="强调文字颜色 4 2 10" xfId="5879"/>
    <cellStyle name="强调文字颜色 4 2 11" xfId="5880"/>
    <cellStyle name="强调文字颜色 4 2 12" xfId="5881"/>
    <cellStyle name="强调文字颜色 4 2 13" xfId="5882"/>
    <cellStyle name="强调文字颜色 4 2 14" xfId="5883"/>
    <cellStyle name="强调文字颜色 4 2 15" xfId="5884"/>
    <cellStyle name="强调文字颜色 4 2 16" xfId="5885"/>
    <cellStyle name="强调文字颜色 4 2 17" xfId="5886"/>
    <cellStyle name="强调文字颜色 4 2 18" xfId="5887"/>
    <cellStyle name="强调文字颜色 4 2 19" xfId="5888"/>
    <cellStyle name="强调文字颜色 4 2 2" xfId="5889"/>
    <cellStyle name="强调文字颜色 4 2 2 2" xfId="5890"/>
    <cellStyle name="强调文字颜色 4 2 2 3" xfId="5891"/>
    <cellStyle name="强调文字颜色 4 2 2 4" xfId="5892"/>
    <cellStyle name="强调文字颜色 4 2 20" xfId="5893"/>
    <cellStyle name="强调文字颜色 4 2 21" xfId="5894"/>
    <cellStyle name="强调文字颜色 4 2 22" xfId="5895"/>
    <cellStyle name="强调文字颜色 4 2 23" xfId="5896"/>
    <cellStyle name="强调文字颜色 4 2 24" xfId="5897"/>
    <cellStyle name="强调文字颜色 4 2 25" xfId="5898"/>
    <cellStyle name="强调文字颜色 4 2 26" xfId="5899"/>
    <cellStyle name="强调文字颜色 4 2 27" xfId="5900"/>
    <cellStyle name="强调文字颜色 4 2 28" xfId="5901"/>
    <cellStyle name="强调文字颜色 4 2 29" xfId="5902"/>
    <cellStyle name="强调文字颜色 4 2 3" xfId="5903"/>
    <cellStyle name="强调文字颜色 4 2 3 2" xfId="5904"/>
    <cellStyle name="强调文字颜色 4 2 3 3" xfId="5905"/>
    <cellStyle name="强调文字颜色 4 2 3 4" xfId="5906"/>
    <cellStyle name="强调文字颜色 4 2 30" xfId="5907"/>
    <cellStyle name="强调文字颜色 4 2 31" xfId="5908"/>
    <cellStyle name="强调文字颜色 4 2 32" xfId="5909"/>
    <cellStyle name="强调文字颜色 4 2 33" xfId="5910"/>
    <cellStyle name="强调文字颜色 4 2 34" xfId="5911"/>
    <cellStyle name="强调文字颜色 4 2 35" xfId="5912"/>
    <cellStyle name="强调文字颜色 4 2 36" xfId="5913"/>
    <cellStyle name="强调文字颜色 4 2 37" xfId="5914"/>
    <cellStyle name="强调文字颜色 4 2 38" xfId="5915"/>
    <cellStyle name="强调文字颜色 4 2 39" xfId="5916"/>
    <cellStyle name="强调文字颜色 4 2 4" xfId="5917"/>
    <cellStyle name="强调文字颜色 4 2 4 2" xfId="5918"/>
    <cellStyle name="强调文字颜色 4 2 4 3" xfId="5919"/>
    <cellStyle name="强调文字颜色 4 2 40" xfId="5920"/>
    <cellStyle name="强调文字颜色 4 2 41" xfId="5921"/>
    <cellStyle name="强调文字颜色 4 2 42" xfId="5922"/>
    <cellStyle name="强调文字颜色 4 2 43" xfId="5923"/>
    <cellStyle name="强调文字颜色 4 2 44" xfId="5924"/>
    <cellStyle name="强调文字颜色 4 2 45" xfId="5925"/>
    <cellStyle name="强调文字颜色 4 2 46" xfId="5926"/>
    <cellStyle name="强调文字颜色 4 2 47" xfId="5927"/>
    <cellStyle name="强调文字颜色 4 2 48" xfId="5928"/>
    <cellStyle name="强调文字颜色 4 2 49" xfId="5929"/>
    <cellStyle name="强调文字颜色 4 2 5" xfId="5930"/>
    <cellStyle name="强调文字颜色 4 2 5 2" xfId="5931"/>
    <cellStyle name="强调文字颜色 4 2 50" xfId="5932"/>
    <cellStyle name="强调文字颜色 4 2 51" xfId="5933"/>
    <cellStyle name="强调文字颜色 4 2 52" xfId="5934"/>
    <cellStyle name="强调文字颜色 4 2 53" xfId="5935"/>
    <cellStyle name="强调文字颜色 4 2 54" xfId="5936"/>
    <cellStyle name="强调文字颜色 4 2 55" xfId="5937"/>
    <cellStyle name="强调文字颜色 4 2 6" xfId="5938"/>
    <cellStyle name="强调文字颜色 4 2 7" xfId="5939"/>
    <cellStyle name="强调文字颜色 4 2 8" xfId="5940"/>
    <cellStyle name="强调文字颜色 4 2 9" xfId="5941"/>
    <cellStyle name="强调文字颜色 4 3" xfId="5942"/>
    <cellStyle name="强调文字颜色 4 3 2" xfId="5943"/>
    <cellStyle name="强调文字颜色 4 3 3" xfId="5944"/>
    <cellStyle name="强调文字颜色 4 3 4" xfId="5945"/>
    <cellStyle name="强调文字颜色 4 4" xfId="5946"/>
    <cellStyle name="强调文字颜色 4 4 2" xfId="5947"/>
    <cellStyle name="强调文字颜色 4 5" xfId="5948"/>
    <cellStyle name="强调文字颜色 4 5 2" xfId="5949"/>
    <cellStyle name="强调文字颜色 4 6" xfId="5950"/>
    <cellStyle name="强调文字颜色 4 6 2" xfId="5951"/>
    <cellStyle name="强调文字颜色 4 7" xfId="5952"/>
    <cellStyle name="强调文字颜色 4 7 2" xfId="5953"/>
    <cellStyle name="强调文字颜色 4 8" xfId="5954"/>
    <cellStyle name="强调文字颜色 4 8 2" xfId="5955"/>
    <cellStyle name="强调文字颜色 4 9" xfId="5956"/>
    <cellStyle name="强调文字颜色 4 9 2" xfId="5957"/>
    <cellStyle name="强调文字颜色 5 10" xfId="5958"/>
    <cellStyle name="强调文字颜色 5 10 2" xfId="5959"/>
    <cellStyle name="强调文字颜色 5 11" xfId="5960"/>
    <cellStyle name="强调文字颜色 5 11 2" xfId="5961"/>
    <cellStyle name="强调文字颜色 5 12" xfId="5962"/>
    <cellStyle name="强调文字颜色 5 12 2" xfId="5963"/>
    <cellStyle name="强调文字颜色 5 13" xfId="5964"/>
    <cellStyle name="强调文字颜色 5 13 2" xfId="5965"/>
    <cellStyle name="强调文字颜色 5 14" xfId="5966"/>
    <cellStyle name="强调文字颜色 5 15" xfId="5967"/>
    <cellStyle name="强调文字颜色 5 2" xfId="5968"/>
    <cellStyle name="强调文字颜色 5 2 10" xfId="5969"/>
    <cellStyle name="强调文字颜色 5 2 11" xfId="5970"/>
    <cellStyle name="强调文字颜色 5 2 12" xfId="5971"/>
    <cellStyle name="强调文字颜色 5 2 13" xfId="5972"/>
    <cellStyle name="强调文字颜色 5 2 14" xfId="5973"/>
    <cellStyle name="强调文字颜色 5 2 15" xfId="5974"/>
    <cellStyle name="强调文字颜色 5 2 16" xfId="5975"/>
    <cellStyle name="强调文字颜色 5 2 17" xfId="5976"/>
    <cellStyle name="强调文字颜色 5 2 18" xfId="5977"/>
    <cellStyle name="强调文字颜色 5 2 19" xfId="5978"/>
    <cellStyle name="强调文字颜色 5 2 2" xfId="5979"/>
    <cellStyle name="强调文字颜色 5 2 2 2" xfId="5980"/>
    <cellStyle name="强调文字颜色 5 2 2 3" xfId="5981"/>
    <cellStyle name="强调文字颜色 5 2 2 4" xfId="5982"/>
    <cellStyle name="强调文字颜色 5 2 20" xfId="5983"/>
    <cellStyle name="强调文字颜色 5 2 21" xfId="5984"/>
    <cellStyle name="强调文字颜色 5 2 22" xfId="5985"/>
    <cellStyle name="强调文字颜色 5 2 23" xfId="5986"/>
    <cellStyle name="强调文字颜色 5 2 24" xfId="5987"/>
    <cellStyle name="强调文字颜色 5 2 25" xfId="5988"/>
    <cellStyle name="强调文字颜色 5 2 26" xfId="5989"/>
    <cellStyle name="强调文字颜色 5 2 27" xfId="5990"/>
    <cellStyle name="强调文字颜色 5 2 28" xfId="5991"/>
    <cellStyle name="强调文字颜色 5 2 29" xfId="5992"/>
    <cellStyle name="强调文字颜色 5 2 3" xfId="5993"/>
    <cellStyle name="强调文字颜色 5 2 3 2" xfId="5994"/>
    <cellStyle name="强调文字颜色 5 2 3 3" xfId="5995"/>
    <cellStyle name="强调文字颜色 5 2 3 4" xfId="5996"/>
    <cellStyle name="强调文字颜色 5 2 30" xfId="5997"/>
    <cellStyle name="强调文字颜色 5 2 31" xfId="5998"/>
    <cellStyle name="强调文字颜色 5 2 32" xfId="5999"/>
    <cellStyle name="强调文字颜色 5 2 33" xfId="6000"/>
    <cellStyle name="强调文字颜色 5 2 34" xfId="6001"/>
    <cellStyle name="强调文字颜色 5 2 35" xfId="6002"/>
    <cellStyle name="强调文字颜色 5 2 36" xfId="6003"/>
    <cellStyle name="强调文字颜色 5 2 37" xfId="6004"/>
    <cellStyle name="强调文字颜色 5 2 38" xfId="6005"/>
    <cellStyle name="强调文字颜色 5 2 39" xfId="6006"/>
    <cellStyle name="强调文字颜色 5 2 4" xfId="6007"/>
    <cellStyle name="强调文字颜色 5 2 4 2" xfId="6008"/>
    <cellStyle name="强调文字颜色 5 2 4 3" xfId="6009"/>
    <cellStyle name="强调文字颜色 5 2 40" xfId="6010"/>
    <cellStyle name="强调文字颜色 5 2 41" xfId="6011"/>
    <cellStyle name="强调文字颜色 5 2 42" xfId="6012"/>
    <cellStyle name="强调文字颜色 5 2 43" xfId="6013"/>
    <cellStyle name="强调文字颜色 5 2 44" xfId="6014"/>
    <cellStyle name="强调文字颜色 5 2 45" xfId="6015"/>
    <cellStyle name="强调文字颜色 5 2 46" xfId="6016"/>
    <cellStyle name="强调文字颜色 5 2 47" xfId="6017"/>
    <cellStyle name="强调文字颜色 5 2 48" xfId="6018"/>
    <cellStyle name="强调文字颜色 5 2 49" xfId="6019"/>
    <cellStyle name="强调文字颜色 5 2 5" xfId="6020"/>
    <cellStyle name="强调文字颜色 5 2 5 2" xfId="6021"/>
    <cellStyle name="强调文字颜色 5 2 50" xfId="6022"/>
    <cellStyle name="强调文字颜色 5 2 51" xfId="6023"/>
    <cellStyle name="强调文字颜色 5 2 52" xfId="6024"/>
    <cellStyle name="强调文字颜色 5 2 53" xfId="6025"/>
    <cellStyle name="强调文字颜色 5 2 54" xfId="6026"/>
    <cellStyle name="强调文字颜色 5 2 55" xfId="6027"/>
    <cellStyle name="强调文字颜色 5 2 6" xfId="6028"/>
    <cellStyle name="强调文字颜色 5 2 7" xfId="6029"/>
    <cellStyle name="强调文字颜色 5 2 8" xfId="6030"/>
    <cellStyle name="强调文字颜色 5 2 9" xfId="6031"/>
    <cellStyle name="强调文字颜色 5 3" xfId="6032"/>
    <cellStyle name="强调文字颜色 5 3 2" xfId="6033"/>
    <cellStyle name="强调文字颜色 5 3 3" xfId="6034"/>
    <cellStyle name="强调文字颜色 5 3 4" xfId="6035"/>
    <cellStyle name="强调文字颜色 5 4" xfId="6036"/>
    <cellStyle name="强调文字颜色 5 4 2" xfId="6037"/>
    <cellStyle name="强调文字颜色 5 5" xfId="6038"/>
    <cellStyle name="强调文字颜色 5 5 2" xfId="6039"/>
    <cellStyle name="强调文字颜色 5 6" xfId="6040"/>
    <cellStyle name="强调文字颜色 5 6 2" xfId="6041"/>
    <cellStyle name="强调文字颜色 5 7" xfId="6042"/>
    <cellStyle name="强调文字颜色 5 7 2" xfId="6043"/>
    <cellStyle name="强调文字颜色 5 8" xfId="6044"/>
    <cellStyle name="强调文字颜色 5 8 2" xfId="6045"/>
    <cellStyle name="强调文字颜色 5 9" xfId="6046"/>
    <cellStyle name="强调文字颜色 5 9 2" xfId="6047"/>
    <cellStyle name="强调文字颜色 6 10" xfId="6048"/>
    <cellStyle name="强调文字颜色 6 10 2" xfId="6049"/>
    <cellStyle name="强调文字颜色 6 11" xfId="6050"/>
    <cellStyle name="强调文字颜色 6 11 2" xfId="6051"/>
    <cellStyle name="强调文字颜色 6 12" xfId="6052"/>
    <cellStyle name="强调文字颜色 6 12 2" xfId="6053"/>
    <cellStyle name="强调文字颜色 6 13" xfId="6054"/>
    <cellStyle name="强调文字颜色 6 13 2" xfId="6055"/>
    <cellStyle name="强调文字颜色 6 14" xfId="6056"/>
    <cellStyle name="强调文字颜色 6 15" xfId="6057"/>
    <cellStyle name="强调文字颜色 6 2" xfId="6058"/>
    <cellStyle name="强调文字颜色 6 2 10" xfId="6059"/>
    <cellStyle name="强调文字颜色 6 2 11" xfId="6060"/>
    <cellStyle name="强调文字颜色 6 2 12" xfId="6061"/>
    <cellStyle name="强调文字颜色 6 2 13" xfId="6062"/>
    <cellStyle name="强调文字颜色 6 2 14" xfId="6063"/>
    <cellStyle name="强调文字颜色 6 2 15" xfId="6064"/>
    <cellStyle name="强调文字颜色 6 2 16" xfId="6065"/>
    <cellStyle name="强调文字颜色 6 2 17" xfId="6066"/>
    <cellStyle name="强调文字颜色 6 2 18" xfId="6067"/>
    <cellStyle name="强调文字颜色 6 2 19" xfId="6068"/>
    <cellStyle name="强调文字颜色 6 2 2" xfId="6069"/>
    <cellStyle name="强调文字颜色 6 2 2 2" xfId="6070"/>
    <cellStyle name="强调文字颜色 6 2 2 3" xfId="6071"/>
    <cellStyle name="强调文字颜色 6 2 2 4" xfId="6072"/>
    <cellStyle name="强调文字颜色 6 2 20" xfId="6073"/>
    <cellStyle name="强调文字颜色 6 2 21" xfId="6074"/>
    <cellStyle name="强调文字颜色 6 2 22" xfId="6075"/>
    <cellStyle name="强调文字颜色 6 2 23" xfId="6076"/>
    <cellStyle name="强调文字颜色 6 2 24" xfId="6077"/>
    <cellStyle name="强调文字颜色 6 2 25" xfId="6078"/>
    <cellStyle name="强调文字颜色 6 2 26" xfId="6079"/>
    <cellStyle name="强调文字颜色 6 2 27" xfId="6080"/>
    <cellStyle name="强调文字颜色 6 2 28" xfId="6081"/>
    <cellStyle name="强调文字颜色 6 2 29" xfId="6082"/>
    <cellStyle name="强调文字颜色 6 2 3" xfId="6083"/>
    <cellStyle name="强调文字颜色 6 2 3 2" xfId="6084"/>
    <cellStyle name="强调文字颜色 6 2 3 3" xfId="6085"/>
    <cellStyle name="强调文字颜色 6 2 3 4" xfId="6086"/>
    <cellStyle name="强调文字颜色 6 2 30" xfId="6087"/>
    <cellStyle name="强调文字颜色 6 2 31" xfId="6088"/>
    <cellStyle name="强调文字颜色 6 2 32" xfId="6089"/>
    <cellStyle name="强调文字颜色 6 2 33" xfId="6090"/>
    <cellStyle name="强调文字颜色 6 2 34" xfId="6091"/>
    <cellStyle name="强调文字颜色 6 2 35" xfId="6092"/>
    <cellStyle name="强调文字颜色 6 2 36" xfId="6093"/>
    <cellStyle name="强调文字颜色 6 2 37" xfId="6094"/>
    <cellStyle name="强调文字颜色 6 2 38" xfId="6095"/>
    <cellStyle name="强调文字颜色 6 2 39" xfId="6096"/>
    <cellStyle name="强调文字颜色 6 2 4" xfId="6097"/>
    <cellStyle name="强调文字颜色 6 2 4 2" xfId="6098"/>
    <cellStyle name="强调文字颜色 6 2 4 3" xfId="6099"/>
    <cellStyle name="强调文字颜色 6 2 40" xfId="6100"/>
    <cellStyle name="强调文字颜色 6 2 41" xfId="6101"/>
    <cellStyle name="强调文字颜色 6 2 42" xfId="6102"/>
    <cellStyle name="强调文字颜色 6 2 43" xfId="6103"/>
    <cellStyle name="强调文字颜色 6 2 44" xfId="6104"/>
    <cellStyle name="强调文字颜色 6 2 45" xfId="6105"/>
    <cellStyle name="强调文字颜色 6 2 46" xfId="6106"/>
    <cellStyle name="强调文字颜色 6 2 47" xfId="6107"/>
    <cellStyle name="强调文字颜色 6 2 48" xfId="6108"/>
    <cellStyle name="强调文字颜色 6 2 49" xfId="6109"/>
    <cellStyle name="强调文字颜色 6 2 5" xfId="6110"/>
    <cellStyle name="强调文字颜色 6 2 5 2" xfId="6111"/>
    <cellStyle name="强调文字颜色 6 2 50" xfId="6112"/>
    <cellStyle name="强调文字颜色 6 2 51" xfId="6113"/>
    <cellStyle name="强调文字颜色 6 2 52" xfId="6114"/>
    <cellStyle name="强调文字颜色 6 2 53" xfId="6115"/>
    <cellStyle name="强调文字颜色 6 2 54" xfId="6116"/>
    <cellStyle name="强调文字颜色 6 2 55" xfId="6117"/>
    <cellStyle name="强调文字颜色 6 2 6" xfId="6118"/>
    <cellStyle name="强调文字颜色 6 2 7" xfId="6119"/>
    <cellStyle name="强调文字颜色 6 2 8" xfId="6120"/>
    <cellStyle name="强调文字颜色 6 2 9" xfId="6121"/>
    <cellStyle name="强调文字颜色 6 3" xfId="6122"/>
    <cellStyle name="强调文字颜色 6 3 2" xfId="6123"/>
    <cellStyle name="强调文字颜色 6 3 3" xfId="6124"/>
    <cellStyle name="强调文字颜色 6 3 4" xfId="6125"/>
    <cellStyle name="强调文字颜色 6 4" xfId="6126"/>
    <cellStyle name="强调文字颜色 6 4 2" xfId="6127"/>
    <cellStyle name="强调文字颜色 6 5" xfId="6128"/>
    <cellStyle name="强调文字颜色 6 5 2" xfId="6129"/>
    <cellStyle name="强调文字颜色 6 6" xfId="6130"/>
    <cellStyle name="强调文字颜色 6 6 2" xfId="6131"/>
    <cellStyle name="强调文字颜色 6 7" xfId="6132"/>
    <cellStyle name="强调文字颜色 6 7 2" xfId="6133"/>
    <cellStyle name="强调文字颜色 6 8" xfId="6134"/>
    <cellStyle name="强调文字颜色 6 8 2" xfId="6135"/>
    <cellStyle name="强调文字颜色 6 9" xfId="6136"/>
    <cellStyle name="强调文字颜色 6 9 2" xfId="6137"/>
    <cellStyle name="适中" xfId="26" builtinId="28" customBuiltin="1"/>
    <cellStyle name="适中 10" xfId="6138"/>
    <cellStyle name="适中 10 2" xfId="6139"/>
    <cellStyle name="适中 11" xfId="6140"/>
    <cellStyle name="适中 11 2" xfId="6141"/>
    <cellStyle name="适中 12" xfId="6142"/>
    <cellStyle name="适中 12 2" xfId="6143"/>
    <cellStyle name="适中 13" xfId="6144"/>
    <cellStyle name="适中 13 2" xfId="6145"/>
    <cellStyle name="适中 14" xfId="6146"/>
    <cellStyle name="适中 14 2" xfId="6147"/>
    <cellStyle name="适中 2" xfId="6148"/>
    <cellStyle name="适中 2 10" xfId="6149"/>
    <cellStyle name="适中 2 11" xfId="6150"/>
    <cellStyle name="适中 2 12" xfId="6151"/>
    <cellStyle name="适中 2 13" xfId="6152"/>
    <cellStyle name="适中 2 14" xfId="6153"/>
    <cellStyle name="适中 2 15" xfId="6154"/>
    <cellStyle name="适中 2 16" xfId="6155"/>
    <cellStyle name="适中 2 17" xfId="6156"/>
    <cellStyle name="适中 2 18" xfId="6157"/>
    <cellStyle name="适中 2 19" xfId="6158"/>
    <cellStyle name="适中 2 2" xfId="6159"/>
    <cellStyle name="适中 2 2 2" xfId="6160"/>
    <cellStyle name="适中 2 2 3" xfId="6161"/>
    <cellStyle name="适中 2 2 4" xfId="6162"/>
    <cellStyle name="适中 2 20" xfId="6163"/>
    <cellStyle name="适中 2 21" xfId="6164"/>
    <cellStyle name="适中 2 22" xfId="6165"/>
    <cellStyle name="适中 2 23" xfId="6166"/>
    <cellStyle name="适中 2 24" xfId="6167"/>
    <cellStyle name="适中 2 25" xfId="6168"/>
    <cellStyle name="适中 2 26" xfId="6169"/>
    <cellStyle name="适中 2 27" xfId="6170"/>
    <cellStyle name="适中 2 28" xfId="6171"/>
    <cellStyle name="适中 2 29" xfId="6172"/>
    <cellStyle name="适中 2 3" xfId="6173"/>
    <cellStyle name="适中 2 3 2" xfId="6174"/>
    <cellStyle name="适中 2 3 3" xfId="6175"/>
    <cellStyle name="适中 2 3 4" xfId="6176"/>
    <cellStyle name="适中 2 30" xfId="6177"/>
    <cellStyle name="适中 2 31" xfId="6178"/>
    <cellStyle name="适中 2 32" xfId="6179"/>
    <cellStyle name="适中 2 33" xfId="6180"/>
    <cellStyle name="适中 2 34" xfId="6181"/>
    <cellStyle name="适中 2 35" xfId="6182"/>
    <cellStyle name="适中 2 36" xfId="6183"/>
    <cellStyle name="适中 2 37" xfId="6184"/>
    <cellStyle name="适中 2 38" xfId="6185"/>
    <cellStyle name="适中 2 39" xfId="6186"/>
    <cellStyle name="适中 2 4" xfId="6187"/>
    <cellStyle name="适中 2 4 2" xfId="6188"/>
    <cellStyle name="适中 2 4 3" xfId="6189"/>
    <cellStyle name="适中 2 40" xfId="6190"/>
    <cellStyle name="适中 2 41" xfId="6191"/>
    <cellStyle name="适中 2 42" xfId="6192"/>
    <cellStyle name="适中 2 43" xfId="6193"/>
    <cellStyle name="适中 2 44" xfId="6194"/>
    <cellStyle name="适中 2 45" xfId="6195"/>
    <cellStyle name="适中 2 46" xfId="6196"/>
    <cellStyle name="适中 2 47" xfId="6197"/>
    <cellStyle name="适中 2 48" xfId="6198"/>
    <cellStyle name="适中 2 49" xfId="6199"/>
    <cellStyle name="适中 2 5" xfId="6200"/>
    <cellStyle name="适中 2 5 2" xfId="6201"/>
    <cellStyle name="适中 2 50" xfId="6202"/>
    <cellStyle name="适中 2 51" xfId="6203"/>
    <cellStyle name="适中 2 6" xfId="6204"/>
    <cellStyle name="适中 2 7" xfId="6205"/>
    <cellStyle name="适中 2 8" xfId="6206"/>
    <cellStyle name="适中 2 9" xfId="6207"/>
    <cellStyle name="适中 3" xfId="6208"/>
    <cellStyle name="适中 3 2" xfId="6209"/>
    <cellStyle name="适中 3 3" xfId="6210"/>
    <cellStyle name="适中 3 4" xfId="6211"/>
    <cellStyle name="适中 4" xfId="6212"/>
    <cellStyle name="适中 4 2" xfId="6213"/>
    <cellStyle name="适中 4 3" xfId="6214"/>
    <cellStyle name="适中 4 4" xfId="6215"/>
    <cellStyle name="适中 5" xfId="6216"/>
    <cellStyle name="适中 5 2" xfId="6217"/>
    <cellStyle name="适中 5 3" xfId="6218"/>
    <cellStyle name="适中 6" xfId="6219"/>
    <cellStyle name="适中 6 2" xfId="6220"/>
    <cellStyle name="适中 7" xfId="6221"/>
    <cellStyle name="适中 7 2" xfId="6222"/>
    <cellStyle name="适中 8" xfId="6223"/>
    <cellStyle name="适中 8 2" xfId="6224"/>
    <cellStyle name="适中 9" xfId="6225"/>
    <cellStyle name="适中 9 2" xfId="6226"/>
    <cellStyle name="输出" xfId="27" builtinId="21" customBuiltin="1"/>
    <cellStyle name="输出 10" xfId="6227"/>
    <cellStyle name="输出 10 2" xfId="6228"/>
    <cellStyle name="输出 11" xfId="6229"/>
    <cellStyle name="输出 11 2" xfId="6230"/>
    <cellStyle name="输出 12" xfId="6231"/>
    <cellStyle name="输出 12 2" xfId="6232"/>
    <cellStyle name="输出 13" xfId="6233"/>
    <cellStyle name="输出 13 2" xfId="6234"/>
    <cellStyle name="输出 14" xfId="6235"/>
    <cellStyle name="输出 14 2" xfId="6236"/>
    <cellStyle name="输出 2" xfId="6237"/>
    <cellStyle name="输出 2 10" xfId="6238"/>
    <cellStyle name="输出 2 11" xfId="6239"/>
    <cellStyle name="输出 2 12" xfId="6240"/>
    <cellStyle name="输出 2 13" xfId="6241"/>
    <cellStyle name="输出 2 14" xfId="6242"/>
    <cellStyle name="输出 2 15" xfId="6243"/>
    <cellStyle name="输出 2 16" xfId="6244"/>
    <cellStyle name="输出 2 17" xfId="6245"/>
    <cellStyle name="输出 2 18" xfId="6246"/>
    <cellStyle name="输出 2 19" xfId="6247"/>
    <cellStyle name="输出 2 2" xfId="6248"/>
    <cellStyle name="输出 2 2 2" xfId="6249"/>
    <cellStyle name="输出 2 2 3" xfId="6250"/>
    <cellStyle name="输出 2 2 4" xfId="6251"/>
    <cellStyle name="输出 2 20" xfId="6252"/>
    <cellStyle name="输出 2 21" xfId="6253"/>
    <cellStyle name="输出 2 22" xfId="6254"/>
    <cellStyle name="输出 2 23" xfId="6255"/>
    <cellStyle name="输出 2 24" xfId="6256"/>
    <cellStyle name="输出 2 25" xfId="6257"/>
    <cellStyle name="输出 2 26" xfId="6258"/>
    <cellStyle name="输出 2 27" xfId="6259"/>
    <cellStyle name="输出 2 28" xfId="6260"/>
    <cellStyle name="输出 2 29" xfId="6261"/>
    <cellStyle name="输出 2 3" xfId="6262"/>
    <cellStyle name="输出 2 3 2" xfId="6263"/>
    <cellStyle name="输出 2 3 3" xfId="6264"/>
    <cellStyle name="输出 2 3 4" xfId="6265"/>
    <cellStyle name="输出 2 30" xfId="6266"/>
    <cellStyle name="输出 2 31" xfId="6267"/>
    <cellStyle name="输出 2 32" xfId="6268"/>
    <cellStyle name="输出 2 33" xfId="6269"/>
    <cellStyle name="输出 2 34" xfId="6270"/>
    <cellStyle name="输出 2 35" xfId="6271"/>
    <cellStyle name="输出 2 36" xfId="6272"/>
    <cellStyle name="输出 2 37" xfId="6273"/>
    <cellStyle name="输出 2 38" xfId="6274"/>
    <cellStyle name="输出 2 39" xfId="6275"/>
    <cellStyle name="输出 2 4" xfId="6276"/>
    <cellStyle name="输出 2 4 2" xfId="6277"/>
    <cellStyle name="输出 2 4 3" xfId="6278"/>
    <cellStyle name="输出 2 40" xfId="6279"/>
    <cellStyle name="输出 2 41" xfId="6280"/>
    <cellStyle name="输出 2 42" xfId="6281"/>
    <cellStyle name="输出 2 43" xfId="6282"/>
    <cellStyle name="输出 2 44" xfId="6283"/>
    <cellStyle name="输出 2 45" xfId="6284"/>
    <cellStyle name="输出 2 46" xfId="6285"/>
    <cellStyle name="输出 2 47" xfId="6286"/>
    <cellStyle name="输出 2 48" xfId="6287"/>
    <cellStyle name="输出 2 49" xfId="6288"/>
    <cellStyle name="输出 2 5" xfId="6289"/>
    <cellStyle name="输出 2 5 2" xfId="6290"/>
    <cellStyle name="输出 2 50" xfId="6291"/>
    <cellStyle name="输出 2 51" xfId="6292"/>
    <cellStyle name="输出 2 6" xfId="6293"/>
    <cellStyle name="输出 2 7" xfId="6294"/>
    <cellStyle name="输出 2 8" xfId="6295"/>
    <cellStyle name="输出 2 9" xfId="6296"/>
    <cellStyle name="输出 3" xfId="6297"/>
    <cellStyle name="输出 3 2" xfId="6298"/>
    <cellStyle name="输出 3 3" xfId="6299"/>
    <cellStyle name="输出 3 4" xfId="6300"/>
    <cellStyle name="输出 4" xfId="6301"/>
    <cellStyle name="输出 4 2" xfId="6302"/>
    <cellStyle name="输出 4 3" xfId="6303"/>
    <cellStyle name="输出 4 4" xfId="6304"/>
    <cellStyle name="输出 5" xfId="6305"/>
    <cellStyle name="输出 5 2" xfId="6306"/>
    <cellStyle name="输出 5 3" xfId="6307"/>
    <cellStyle name="输出 6" xfId="6308"/>
    <cellStyle name="输出 6 2" xfId="6309"/>
    <cellStyle name="输出 7" xfId="6310"/>
    <cellStyle name="输出 7 2" xfId="6311"/>
    <cellStyle name="输出 8" xfId="6312"/>
    <cellStyle name="输出 8 2" xfId="6313"/>
    <cellStyle name="输出 9" xfId="6314"/>
    <cellStyle name="输出 9 2" xfId="6315"/>
    <cellStyle name="输入" xfId="28" builtinId="20" customBuiltin="1"/>
    <cellStyle name="输入 10" xfId="6316"/>
    <cellStyle name="输入 10 2" xfId="6317"/>
    <cellStyle name="输入 11" xfId="6318"/>
    <cellStyle name="输入 11 2" xfId="6319"/>
    <cellStyle name="输入 12" xfId="6320"/>
    <cellStyle name="输入 12 2" xfId="6321"/>
    <cellStyle name="输入 13" xfId="6322"/>
    <cellStyle name="输入 13 2" xfId="6323"/>
    <cellStyle name="输入 14" xfId="6324"/>
    <cellStyle name="输入 14 2" xfId="6325"/>
    <cellStyle name="输入 2" xfId="6326"/>
    <cellStyle name="输入 2 10" xfId="6327"/>
    <cellStyle name="输入 2 11" xfId="6328"/>
    <cellStyle name="输入 2 12" xfId="6329"/>
    <cellStyle name="输入 2 13" xfId="6330"/>
    <cellStyle name="输入 2 14" xfId="6331"/>
    <cellStyle name="输入 2 15" xfId="6332"/>
    <cellStyle name="输入 2 16" xfId="6333"/>
    <cellStyle name="输入 2 17" xfId="6334"/>
    <cellStyle name="输入 2 18" xfId="6335"/>
    <cellStyle name="输入 2 19" xfId="6336"/>
    <cellStyle name="输入 2 2" xfId="6337"/>
    <cellStyle name="输入 2 2 2" xfId="6338"/>
    <cellStyle name="输入 2 2 3" xfId="6339"/>
    <cellStyle name="输入 2 2 4" xfId="6340"/>
    <cellStyle name="输入 2 20" xfId="6341"/>
    <cellStyle name="输入 2 21" xfId="6342"/>
    <cellStyle name="输入 2 22" xfId="6343"/>
    <cellStyle name="输入 2 23" xfId="6344"/>
    <cellStyle name="输入 2 24" xfId="6345"/>
    <cellStyle name="输入 2 25" xfId="6346"/>
    <cellStyle name="输入 2 26" xfId="6347"/>
    <cellStyle name="输入 2 27" xfId="6348"/>
    <cellStyle name="输入 2 28" xfId="6349"/>
    <cellStyle name="输入 2 29" xfId="6350"/>
    <cellStyle name="输入 2 3" xfId="6351"/>
    <cellStyle name="输入 2 3 2" xfId="6352"/>
    <cellStyle name="输入 2 3 3" xfId="6353"/>
    <cellStyle name="输入 2 3 4" xfId="6354"/>
    <cellStyle name="输入 2 30" xfId="6355"/>
    <cellStyle name="输入 2 31" xfId="6356"/>
    <cellStyle name="输入 2 32" xfId="6357"/>
    <cellStyle name="输入 2 33" xfId="6358"/>
    <cellStyle name="输入 2 34" xfId="6359"/>
    <cellStyle name="输入 2 35" xfId="6360"/>
    <cellStyle name="输入 2 36" xfId="6361"/>
    <cellStyle name="输入 2 37" xfId="6362"/>
    <cellStyle name="输入 2 38" xfId="6363"/>
    <cellStyle name="输入 2 39" xfId="6364"/>
    <cellStyle name="输入 2 4" xfId="6365"/>
    <cellStyle name="输入 2 4 2" xfId="6366"/>
    <cellStyle name="输入 2 4 3" xfId="6367"/>
    <cellStyle name="输入 2 40" xfId="6368"/>
    <cellStyle name="输入 2 41" xfId="6369"/>
    <cellStyle name="输入 2 42" xfId="6370"/>
    <cellStyle name="输入 2 43" xfId="6371"/>
    <cellStyle name="输入 2 44" xfId="6372"/>
    <cellStyle name="输入 2 45" xfId="6373"/>
    <cellStyle name="输入 2 46" xfId="6374"/>
    <cellStyle name="输入 2 47" xfId="6375"/>
    <cellStyle name="输入 2 48" xfId="6376"/>
    <cellStyle name="输入 2 49" xfId="6377"/>
    <cellStyle name="输入 2 5" xfId="6378"/>
    <cellStyle name="输入 2 5 2" xfId="6379"/>
    <cellStyle name="输入 2 50" xfId="6380"/>
    <cellStyle name="输入 2 51" xfId="6381"/>
    <cellStyle name="输入 2 6" xfId="6382"/>
    <cellStyle name="输入 2 7" xfId="6383"/>
    <cellStyle name="输入 2 8" xfId="6384"/>
    <cellStyle name="输入 2 9" xfId="6385"/>
    <cellStyle name="输入 3" xfId="6386"/>
    <cellStyle name="输入 3 2" xfId="6387"/>
    <cellStyle name="输入 3 3" xfId="6388"/>
    <cellStyle name="输入 3 4" xfId="6389"/>
    <cellStyle name="输入 4" xfId="6390"/>
    <cellStyle name="输入 4 2" xfId="6391"/>
    <cellStyle name="输入 4 3" xfId="6392"/>
    <cellStyle name="输入 4 4" xfId="6393"/>
    <cellStyle name="输入 5" xfId="6394"/>
    <cellStyle name="输入 5 2" xfId="6395"/>
    <cellStyle name="输入 5 3" xfId="6396"/>
    <cellStyle name="输入 6" xfId="6397"/>
    <cellStyle name="输入 6 2" xfId="6398"/>
    <cellStyle name="输入 7" xfId="6399"/>
    <cellStyle name="输入 7 2" xfId="6400"/>
    <cellStyle name="输入 8" xfId="6401"/>
    <cellStyle name="输入 8 2" xfId="6402"/>
    <cellStyle name="输入 9" xfId="6403"/>
    <cellStyle name="输入 9 2" xfId="6404"/>
    <cellStyle name="样式 1" xfId="6405"/>
    <cellStyle name="样式 1 10" xfId="6406"/>
    <cellStyle name="样式 1 100" xfId="6407"/>
    <cellStyle name="样式 1 101" xfId="6408"/>
    <cellStyle name="样式 1 102" xfId="6409"/>
    <cellStyle name="样式 1 103" xfId="6410"/>
    <cellStyle name="样式 1 104" xfId="6411"/>
    <cellStyle name="样式 1 105" xfId="6412"/>
    <cellStyle name="样式 1 106" xfId="6413"/>
    <cellStyle name="样式 1 107" xfId="6414"/>
    <cellStyle name="样式 1 108" xfId="6415"/>
    <cellStyle name="样式 1 109" xfId="6416"/>
    <cellStyle name="样式 1 11" xfId="6417"/>
    <cellStyle name="样式 1 110" xfId="6418"/>
    <cellStyle name="样式 1 111" xfId="6419"/>
    <cellStyle name="样式 1 112" xfId="6420"/>
    <cellStyle name="样式 1 12" xfId="6421"/>
    <cellStyle name="样式 1 13" xfId="6422"/>
    <cellStyle name="样式 1 14" xfId="6423"/>
    <cellStyle name="样式 1 15" xfId="6424"/>
    <cellStyle name="样式 1 16" xfId="6425"/>
    <cellStyle name="样式 1 17" xfId="6426"/>
    <cellStyle name="样式 1 18" xfId="6427"/>
    <cellStyle name="样式 1 19" xfId="6428"/>
    <cellStyle name="样式 1 2" xfId="6429"/>
    <cellStyle name="样式 1 2 10" xfId="6430"/>
    <cellStyle name="样式 1 2 11" xfId="6431"/>
    <cellStyle name="样式 1 2 12" xfId="6432"/>
    <cellStyle name="样式 1 2 13" xfId="6433"/>
    <cellStyle name="样式 1 2 14" xfId="6434"/>
    <cellStyle name="样式 1 2 15" xfId="6435"/>
    <cellStyle name="样式 1 2 16" xfId="6436"/>
    <cellStyle name="样式 1 2 17" xfId="6437"/>
    <cellStyle name="样式 1 2 18" xfId="6438"/>
    <cellStyle name="样式 1 2 19" xfId="6439"/>
    <cellStyle name="样式 1 2 2" xfId="6440"/>
    <cellStyle name="样式 1 2 2 2" xfId="6441"/>
    <cellStyle name="样式 1 2 2 3" xfId="6442"/>
    <cellStyle name="样式 1 2 2 4" xfId="6443"/>
    <cellStyle name="样式 1 2 20" xfId="6444"/>
    <cellStyle name="样式 1 2 21" xfId="6445"/>
    <cellStyle name="样式 1 2 22" xfId="6446"/>
    <cellStyle name="样式 1 2 23" xfId="6447"/>
    <cellStyle name="样式 1 2 24" xfId="6448"/>
    <cellStyle name="样式 1 2 25" xfId="6449"/>
    <cellStyle name="样式 1 2 26" xfId="6450"/>
    <cellStyle name="样式 1 2 27" xfId="6451"/>
    <cellStyle name="样式 1 2 28" xfId="6452"/>
    <cellStyle name="样式 1 2 29" xfId="6453"/>
    <cellStyle name="样式 1 2 3" xfId="6454"/>
    <cellStyle name="样式 1 2 3 2" xfId="6455"/>
    <cellStyle name="样式 1 2 30" xfId="6456"/>
    <cellStyle name="样式 1 2 31" xfId="6457"/>
    <cellStyle name="样式 1 2 32" xfId="6458"/>
    <cellStyle name="样式 1 2 33" xfId="6459"/>
    <cellStyle name="样式 1 2 34" xfId="6460"/>
    <cellStyle name="样式 1 2 35" xfId="6461"/>
    <cellStyle name="样式 1 2 36" xfId="6462"/>
    <cellStyle name="样式 1 2 37" xfId="6463"/>
    <cellStyle name="样式 1 2 38" xfId="6464"/>
    <cellStyle name="样式 1 2 39" xfId="6465"/>
    <cellStyle name="样式 1 2 4" xfId="6466"/>
    <cellStyle name="样式 1 2 40" xfId="6467"/>
    <cellStyle name="样式 1 2 41" xfId="6468"/>
    <cellStyle name="样式 1 2 42" xfId="6469"/>
    <cellStyle name="样式 1 2 43" xfId="6470"/>
    <cellStyle name="样式 1 2 44" xfId="6471"/>
    <cellStyle name="样式 1 2 45" xfId="6472"/>
    <cellStyle name="样式 1 2 46" xfId="6473"/>
    <cellStyle name="样式 1 2 47" xfId="6474"/>
    <cellStyle name="样式 1 2 48" xfId="6475"/>
    <cellStyle name="样式 1 2 49" xfId="6476"/>
    <cellStyle name="样式 1 2 5" xfId="6477"/>
    <cellStyle name="样式 1 2 50" xfId="6478"/>
    <cellStyle name="样式 1 2 51" xfId="6479"/>
    <cellStyle name="样式 1 2 52" xfId="6480"/>
    <cellStyle name="样式 1 2 53" xfId="6481"/>
    <cellStyle name="样式 1 2 54" xfId="6482"/>
    <cellStyle name="样式 1 2 55" xfId="6483"/>
    <cellStyle name="样式 1 2 56" xfId="6484"/>
    <cellStyle name="样式 1 2 57" xfId="6485"/>
    <cellStyle name="样式 1 2 58" xfId="6486"/>
    <cellStyle name="样式 1 2 59" xfId="6487"/>
    <cellStyle name="样式 1 2 6" xfId="6488"/>
    <cellStyle name="样式 1 2 60" xfId="6489"/>
    <cellStyle name="样式 1 2 61" xfId="6490"/>
    <cellStyle name="样式 1 2 62" xfId="6491"/>
    <cellStyle name="样式 1 2 63" xfId="6492"/>
    <cellStyle name="样式 1 2 64" xfId="6493"/>
    <cellStyle name="样式 1 2 65" xfId="6494"/>
    <cellStyle name="样式 1 2 66" xfId="6495"/>
    <cellStyle name="样式 1 2 67" xfId="6496"/>
    <cellStyle name="样式 1 2 68" xfId="6497"/>
    <cellStyle name="样式 1 2 69" xfId="6498"/>
    <cellStyle name="样式 1 2 7" xfId="6499"/>
    <cellStyle name="样式 1 2 70" xfId="6500"/>
    <cellStyle name="样式 1 2 71" xfId="6501"/>
    <cellStyle name="样式 1 2 72" xfId="6502"/>
    <cellStyle name="样式 1 2 73" xfId="6503"/>
    <cellStyle name="样式 1 2 74" xfId="6504"/>
    <cellStyle name="样式 1 2 75" xfId="6505"/>
    <cellStyle name="样式 1 2 76" xfId="6506"/>
    <cellStyle name="样式 1 2 77" xfId="6507"/>
    <cellStyle name="样式 1 2 78" xfId="6508"/>
    <cellStyle name="样式 1 2 79" xfId="6509"/>
    <cellStyle name="样式 1 2 8" xfId="6510"/>
    <cellStyle name="样式 1 2 9" xfId="6511"/>
    <cellStyle name="样式 1 20" xfId="6512"/>
    <cellStyle name="样式 1 21" xfId="6513"/>
    <cellStyle name="样式 1 22" xfId="6514"/>
    <cellStyle name="样式 1 23" xfId="6515"/>
    <cellStyle name="样式 1 24" xfId="6516"/>
    <cellStyle name="样式 1 25" xfId="6517"/>
    <cellStyle name="样式 1 26" xfId="6518"/>
    <cellStyle name="样式 1 27" xfId="6519"/>
    <cellStyle name="样式 1 28" xfId="6520"/>
    <cellStyle name="样式 1 29" xfId="6521"/>
    <cellStyle name="样式 1 3" xfId="6522"/>
    <cellStyle name="样式 1 3 2" xfId="6523"/>
    <cellStyle name="样式 1 3 3" xfId="6524"/>
    <cellStyle name="样式 1 3 4" xfId="6525"/>
    <cellStyle name="样式 1 30" xfId="6526"/>
    <cellStyle name="样式 1 31" xfId="6527"/>
    <cellStyle name="样式 1 32" xfId="6528"/>
    <cellStyle name="样式 1 33" xfId="6529"/>
    <cellStyle name="样式 1 34" xfId="6530"/>
    <cellStyle name="样式 1 35" xfId="6531"/>
    <cellStyle name="样式 1 36" xfId="6532"/>
    <cellStyle name="样式 1 37" xfId="6533"/>
    <cellStyle name="样式 1 38" xfId="6534"/>
    <cellStyle name="样式 1 39" xfId="6535"/>
    <cellStyle name="样式 1 4" xfId="6536"/>
    <cellStyle name="样式 1 4 2" xfId="6537"/>
    <cellStyle name="样式 1 40" xfId="6538"/>
    <cellStyle name="样式 1 41" xfId="6539"/>
    <cellStyle name="样式 1 42" xfId="6540"/>
    <cellStyle name="样式 1 43" xfId="6541"/>
    <cellStyle name="样式 1 44" xfId="6542"/>
    <cellStyle name="样式 1 45" xfId="6543"/>
    <cellStyle name="样式 1 46" xfId="6544"/>
    <cellStyle name="样式 1 47" xfId="6545"/>
    <cellStyle name="样式 1 48" xfId="6546"/>
    <cellStyle name="样式 1 49" xfId="6547"/>
    <cellStyle name="样式 1 5" xfId="6548"/>
    <cellStyle name="样式 1 50" xfId="6549"/>
    <cellStyle name="样式 1 51" xfId="6550"/>
    <cellStyle name="样式 1 52" xfId="6551"/>
    <cellStyle name="样式 1 53" xfId="6552"/>
    <cellStyle name="样式 1 54" xfId="6553"/>
    <cellStyle name="样式 1 55" xfId="6554"/>
    <cellStyle name="样式 1 56" xfId="6555"/>
    <cellStyle name="样式 1 57" xfId="6556"/>
    <cellStyle name="样式 1 58" xfId="6557"/>
    <cellStyle name="样式 1 59" xfId="6558"/>
    <cellStyle name="样式 1 6" xfId="6559"/>
    <cellStyle name="样式 1 60" xfId="6560"/>
    <cellStyle name="样式 1 61" xfId="6561"/>
    <cellStyle name="样式 1 62" xfId="6562"/>
    <cellStyle name="样式 1 63" xfId="6563"/>
    <cellStyle name="样式 1 64" xfId="6564"/>
    <cellStyle name="样式 1 65" xfId="6565"/>
    <cellStyle name="样式 1 66" xfId="6566"/>
    <cellStyle name="样式 1 67" xfId="6567"/>
    <cellStyle name="样式 1 68" xfId="6568"/>
    <cellStyle name="样式 1 69" xfId="6569"/>
    <cellStyle name="样式 1 7" xfId="6570"/>
    <cellStyle name="样式 1 70" xfId="6571"/>
    <cellStyle name="样式 1 71" xfId="6572"/>
    <cellStyle name="样式 1 72" xfId="6573"/>
    <cellStyle name="样式 1 73" xfId="6574"/>
    <cellStyle name="样式 1 74" xfId="6575"/>
    <cellStyle name="样式 1 75" xfId="6576"/>
    <cellStyle name="样式 1 76" xfId="6577"/>
    <cellStyle name="样式 1 77" xfId="6578"/>
    <cellStyle name="样式 1 78" xfId="6579"/>
    <cellStyle name="样式 1 79" xfId="6580"/>
    <cellStyle name="样式 1 8" xfId="6581"/>
    <cellStyle name="样式 1 80" xfId="6582"/>
    <cellStyle name="样式 1 81" xfId="6583"/>
    <cellStyle name="样式 1 82" xfId="6584"/>
    <cellStyle name="样式 1 83" xfId="6585"/>
    <cellStyle name="样式 1 84" xfId="6586"/>
    <cellStyle name="样式 1 85" xfId="6587"/>
    <cellStyle name="样式 1 86" xfId="6588"/>
    <cellStyle name="样式 1 87" xfId="6589"/>
    <cellStyle name="样式 1 88" xfId="6590"/>
    <cellStyle name="样式 1 89" xfId="6591"/>
    <cellStyle name="样式 1 9" xfId="6592"/>
    <cellStyle name="样式 1 90" xfId="6593"/>
    <cellStyle name="样式 1 91" xfId="6594"/>
    <cellStyle name="样式 1 92" xfId="6595"/>
    <cellStyle name="样式 1 93" xfId="6596"/>
    <cellStyle name="样式 1 94" xfId="6597"/>
    <cellStyle name="样式 1 95" xfId="6598"/>
    <cellStyle name="样式 1 96" xfId="6599"/>
    <cellStyle name="样式 1 97" xfId="6600"/>
    <cellStyle name="样式 1 98" xfId="6601"/>
    <cellStyle name="样式 1 99" xfId="6602"/>
    <cellStyle name="着色 1" xfId="6603"/>
    <cellStyle name="着色 1 10" xfId="6604"/>
    <cellStyle name="着色 1 11" xfId="6605"/>
    <cellStyle name="着色 1 12" xfId="6606"/>
    <cellStyle name="着色 1 13" xfId="6607"/>
    <cellStyle name="着色 1 14" xfId="6608"/>
    <cellStyle name="着色 1 15" xfId="6609"/>
    <cellStyle name="着色 1 16" xfId="6610"/>
    <cellStyle name="着色 1 17" xfId="6611"/>
    <cellStyle name="着色 1 18" xfId="6612"/>
    <cellStyle name="着色 1 19" xfId="6613"/>
    <cellStyle name="着色 1 2" xfId="6614"/>
    <cellStyle name="着色 1 2 2" xfId="6615"/>
    <cellStyle name="着色 1 2 3" xfId="6616"/>
    <cellStyle name="着色 1 20" xfId="6617"/>
    <cellStyle name="着色 1 21" xfId="6618"/>
    <cellStyle name="着色 1 22" xfId="6619"/>
    <cellStyle name="着色 1 23" xfId="6620"/>
    <cellStyle name="着色 1 24" xfId="6621"/>
    <cellStyle name="着色 1 25" xfId="6622"/>
    <cellStyle name="着色 1 26" xfId="6623"/>
    <cellStyle name="着色 1 27" xfId="6624"/>
    <cellStyle name="着色 1 28" xfId="6625"/>
    <cellStyle name="着色 1 29" xfId="6626"/>
    <cellStyle name="着色 1 3" xfId="6627"/>
    <cellStyle name="着色 1 3 2" xfId="6628"/>
    <cellStyle name="着色 1 30" xfId="6629"/>
    <cellStyle name="着色 1 31" xfId="6630"/>
    <cellStyle name="着色 1 32" xfId="6631"/>
    <cellStyle name="着色 1 33" xfId="6632"/>
    <cellStyle name="着色 1 34" xfId="6633"/>
    <cellStyle name="着色 1 35" xfId="6634"/>
    <cellStyle name="着色 1 36" xfId="6635"/>
    <cellStyle name="着色 1 37" xfId="6636"/>
    <cellStyle name="着色 1 38" xfId="6637"/>
    <cellStyle name="着色 1 39" xfId="6638"/>
    <cellStyle name="着色 1 4" xfId="6639"/>
    <cellStyle name="着色 1 40" xfId="6640"/>
    <cellStyle name="着色 1 41" xfId="6641"/>
    <cellStyle name="着色 1 42" xfId="6642"/>
    <cellStyle name="着色 1 43" xfId="6643"/>
    <cellStyle name="着色 1 44" xfId="6644"/>
    <cellStyle name="着色 1 45" xfId="6645"/>
    <cellStyle name="着色 1 46" xfId="6646"/>
    <cellStyle name="着色 1 47" xfId="6647"/>
    <cellStyle name="着色 1 48" xfId="6648"/>
    <cellStyle name="着色 1 49" xfId="6649"/>
    <cellStyle name="着色 1 5" xfId="6650"/>
    <cellStyle name="着色 1 50" xfId="6651"/>
    <cellStyle name="着色 1 6" xfId="6652"/>
    <cellStyle name="着色 1 7" xfId="6653"/>
    <cellStyle name="着色 1 8" xfId="6654"/>
    <cellStyle name="着色 1 9" xfId="6655"/>
    <cellStyle name="着色 2" xfId="6656"/>
    <cellStyle name="着色 2 10" xfId="6657"/>
    <cellStyle name="着色 2 11" xfId="6658"/>
    <cellStyle name="着色 2 12" xfId="6659"/>
    <cellStyle name="着色 2 13" xfId="6660"/>
    <cellStyle name="着色 2 14" xfId="6661"/>
    <cellStyle name="着色 2 15" xfId="6662"/>
    <cellStyle name="着色 2 16" xfId="6663"/>
    <cellStyle name="着色 2 17" xfId="6664"/>
    <cellStyle name="着色 2 18" xfId="6665"/>
    <cellStyle name="着色 2 19" xfId="6666"/>
    <cellStyle name="着色 2 2" xfId="6667"/>
    <cellStyle name="着色 2 2 2" xfId="6668"/>
    <cellStyle name="着色 2 2 3" xfId="6669"/>
    <cellStyle name="着色 2 20" xfId="6670"/>
    <cellStyle name="着色 2 21" xfId="6671"/>
    <cellStyle name="着色 2 22" xfId="6672"/>
    <cellStyle name="着色 2 23" xfId="6673"/>
    <cellStyle name="着色 2 24" xfId="6674"/>
    <cellStyle name="着色 2 25" xfId="6675"/>
    <cellStyle name="着色 2 26" xfId="6676"/>
    <cellStyle name="着色 2 27" xfId="6677"/>
    <cellStyle name="着色 2 28" xfId="6678"/>
    <cellStyle name="着色 2 29" xfId="6679"/>
    <cellStyle name="着色 2 3" xfId="6680"/>
    <cellStyle name="着色 2 3 2" xfId="6681"/>
    <cellStyle name="着色 2 30" xfId="6682"/>
    <cellStyle name="着色 2 31" xfId="6683"/>
    <cellStyle name="着色 2 32" xfId="6684"/>
    <cellStyle name="着色 2 33" xfId="6685"/>
    <cellStyle name="着色 2 34" xfId="6686"/>
    <cellStyle name="着色 2 35" xfId="6687"/>
    <cellStyle name="着色 2 36" xfId="6688"/>
    <cellStyle name="着色 2 37" xfId="6689"/>
    <cellStyle name="着色 2 38" xfId="6690"/>
    <cellStyle name="着色 2 39" xfId="6691"/>
    <cellStyle name="着色 2 4" xfId="6692"/>
    <cellStyle name="着色 2 40" xfId="6693"/>
    <cellStyle name="着色 2 41" xfId="6694"/>
    <cellStyle name="着色 2 42" xfId="6695"/>
    <cellStyle name="着色 2 43" xfId="6696"/>
    <cellStyle name="着色 2 44" xfId="6697"/>
    <cellStyle name="着色 2 45" xfId="6698"/>
    <cellStyle name="着色 2 46" xfId="6699"/>
    <cellStyle name="着色 2 47" xfId="6700"/>
    <cellStyle name="着色 2 48" xfId="6701"/>
    <cellStyle name="着色 2 49" xfId="6702"/>
    <cellStyle name="着色 2 5" xfId="6703"/>
    <cellStyle name="着色 2 50" xfId="6704"/>
    <cellStyle name="着色 2 6" xfId="6705"/>
    <cellStyle name="着色 2 7" xfId="6706"/>
    <cellStyle name="着色 2 8" xfId="6707"/>
    <cellStyle name="着色 2 9" xfId="6708"/>
    <cellStyle name="着色 3" xfId="6709"/>
    <cellStyle name="着色 3 10" xfId="6710"/>
    <cellStyle name="着色 3 11" xfId="6711"/>
    <cellStyle name="着色 3 12" xfId="6712"/>
    <cellStyle name="着色 3 13" xfId="6713"/>
    <cellStyle name="着色 3 14" xfId="6714"/>
    <cellStyle name="着色 3 15" xfId="6715"/>
    <cellStyle name="着色 3 16" xfId="6716"/>
    <cellStyle name="着色 3 17" xfId="6717"/>
    <cellStyle name="着色 3 18" xfId="6718"/>
    <cellStyle name="着色 3 19" xfId="6719"/>
    <cellStyle name="着色 3 2" xfId="6720"/>
    <cellStyle name="着色 3 2 2" xfId="6721"/>
    <cellStyle name="着色 3 2 3" xfId="6722"/>
    <cellStyle name="着色 3 20" xfId="6723"/>
    <cellStyle name="着色 3 21" xfId="6724"/>
    <cellStyle name="着色 3 22" xfId="6725"/>
    <cellStyle name="着色 3 23" xfId="6726"/>
    <cellStyle name="着色 3 24" xfId="6727"/>
    <cellStyle name="着色 3 25" xfId="6728"/>
    <cellStyle name="着色 3 26" xfId="6729"/>
    <cellStyle name="着色 3 27" xfId="6730"/>
    <cellStyle name="着色 3 28" xfId="6731"/>
    <cellStyle name="着色 3 29" xfId="6732"/>
    <cellStyle name="着色 3 3" xfId="6733"/>
    <cellStyle name="着色 3 3 2" xfId="6734"/>
    <cellStyle name="着色 3 30" xfId="6735"/>
    <cellStyle name="着色 3 31" xfId="6736"/>
    <cellStyle name="着色 3 32" xfId="6737"/>
    <cellStyle name="着色 3 33" xfId="6738"/>
    <cellStyle name="着色 3 34" xfId="6739"/>
    <cellStyle name="着色 3 35" xfId="6740"/>
    <cellStyle name="着色 3 36" xfId="6741"/>
    <cellStyle name="着色 3 37" xfId="6742"/>
    <cellStyle name="着色 3 38" xfId="6743"/>
    <cellStyle name="着色 3 39" xfId="6744"/>
    <cellStyle name="着色 3 4" xfId="6745"/>
    <cellStyle name="着色 3 40" xfId="6746"/>
    <cellStyle name="着色 3 41" xfId="6747"/>
    <cellStyle name="着色 3 42" xfId="6748"/>
    <cellStyle name="着色 3 43" xfId="6749"/>
    <cellStyle name="着色 3 44" xfId="6750"/>
    <cellStyle name="着色 3 45" xfId="6751"/>
    <cellStyle name="着色 3 46" xfId="6752"/>
    <cellStyle name="着色 3 47" xfId="6753"/>
    <cellStyle name="着色 3 48" xfId="6754"/>
    <cellStyle name="着色 3 49" xfId="6755"/>
    <cellStyle name="着色 3 5" xfId="6756"/>
    <cellStyle name="着色 3 50" xfId="6757"/>
    <cellStyle name="着色 3 6" xfId="6758"/>
    <cellStyle name="着色 3 7" xfId="6759"/>
    <cellStyle name="着色 3 8" xfId="6760"/>
    <cellStyle name="着色 3 9" xfId="6761"/>
    <cellStyle name="着色 4" xfId="6762"/>
    <cellStyle name="着色 4 10" xfId="6763"/>
    <cellStyle name="着色 4 11" xfId="6764"/>
    <cellStyle name="着色 4 12" xfId="6765"/>
    <cellStyle name="着色 4 13" xfId="6766"/>
    <cellStyle name="着色 4 14" xfId="6767"/>
    <cellStyle name="着色 4 15" xfId="6768"/>
    <cellStyle name="着色 4 16" xfId="6769"/>
    <cellStyle name="着色 4 17" xfId="6770"/>
    <cellStyle name="着色 4 18" xfId="6771"/>
    <cellStyle name="着色 4 19" xfId="6772"/>
    <cellStyle name="着色 4 2" xfId="6773"/>
    <cellStyle name="着色 4 2 2" xfId="6774"/>
    <cellStyle name="着色 4 2 3" xfId="6775"/>
    <cellStyle name="着色 4 20" xfId="6776"/>
    <cellStyle name="着色 4 21" xfId="6777"/>
    <cellStyle name="着色 4 22" xfId="6778"/>
    <cellStyle name="着色 4 23" xfId="6779"/>
    <cellStyle name="着色 4 24" xfId="6780"/>
    <cellStyle name="着色 4 25" xfId="6781"/>
    <cellStyle name="着色 4 26" xfId="6782"/>
    <cellStyle name="着色 4 27" xfId="6783"/>
    <cellStyle name="着色 4 28" xfId="6784"/>
    <cellStyle name="着色 4 29" xfId="6785"/>
    <cellStyle name="着色 4 3" xfId="6786"/>
    <cellStyle name="着色 4 3 2" xfId="6787"/>
    <cellStyle name="着色 4 30" xfId="6788"/>
    <cellStyle name="着色 4 31" xfId="6789"/>
    <cellStyle name="着色 4 32" xfId="6790"/>
    <cellStyle name="着色 4 33" xfId="6791"/>
    <cellStyle name="着色 4 34" xfId="6792"/>
    <cellStyle name="着色 4 35" xfId="6793"/>
    <cellStyle name="着色 4 36" xfId="6794"/>
    <cellStyle name="着色 4 37" xfId="6795"/>
    <cellStyle name="着色 4 38" xfId="6796"/>
    <cellStyle name="着色 4 39" xfId="6797"/>
    <cellStyle name="着色 4 4" xfId="6798"/>
    <cellStyle name="着色 4 40" xfId="6799"/>
    <cellStyle name="着色 4 41" xfId="6800"/>
    <cellStyle name="着色 4 42" xfId="6801"/>
    <cellStyle name="着色 4 43" xfId="6802"/>
    <cellStyle name="着色 4 44" xfId="6803"/>
    <cellStyle name="着色 4 45" xfId="6804"/>
    <cellStyle name="着色 4 46" xfId="6805"/>
    <cellStyle name="着色 4 47" xfId="6806"/>
    <cellStyle name="着色 4 48" xfId="6807"/>
    <cellStyle name="着色 4 49" xfId="6808"/>
    <cellStyle name="着色 4 5" xfId="6809"/>
    <cellStyle name="着色 4 50" xfId="6810"/>
    <cellStyle name="着色 4 6" xfId="6811"/>
    <cellStyle name="着色 4 7" xfId="6812"/>
    <cellStyle name="着色 4 8" xfId="6813"/>
    <cellStyle name="着色 4 9" xfId="6814"/>
    <cellStyle name="着色 5" xfId="6815"/>
    <cellStyle name="着色 5 10" xfId="6816"/>
    <cellStyle name="着色 5 11" xfId="6817"/>
    <cellStyle name="着色 5 12" xfId="6818"/>
    <cellStyle name="着色 5 13" xfId="6819"/>
    <cellStyle name="着色 5 14" xfId="6820"/>
    <cellStyle name="着色 5 15" xfId="6821"/>
    <cellStyle name="着色 5 16" xfId="6822"/>
    <cellStyle name="着色 5 17" xfId="6823"/>
    <cellStyle name="着色 5 18" xfId="6824"/>
    <cellStyle name="着色 5 19" xfId="6825"/>
    <cellStyle name="着色 5 2" xfId="6826"/>
    <cellStyle name="着色 5 2 2" xfId="6827"/>
    <cellStyle name="着色 5 2 3" xfId="6828"/>
    <cellStyle name="着色 5 20" xfId="6829"/>
    <cellStyle name="着色 5 21" xfId="6830"/>
    <cellStyle name="着色 5 22" xfId="6831"/>
    <cellStyle name="着色 5 23" xfId="6832"/>
    <cellStyle name="着色 5 24" xfId="6833"/>
    <cellStyle name="着色 5 25" xfId="6834"/>
    <cellStyle name="着色 5 26" xfId="6835"/>
    <cellStyle name="着色 5 27" xfId="6836"/>
    <cellStyle name="着色 5 28" xfId="6837"/>
    <cellStyle name="着色 5 29" xfId="6838"/>
    <cellStyle name="着色 5 3" xfId="6839"/>
    <cellStyle name="着色 5 3 2" xfId="6840"/>
    <cellStyle name="着色 5 30" xfId="6841"/>
    <cellStyle name="着色 5 31" xfId="6842"/>
    <cellStyle name="着色 5 32" xfId="6843"/>
    <cellStyle name="着色 5 33" xfId="6844"/>
    <cellStyle name="着色 5 34" xfId="6845"/>
    <cellStyle name="着色 5 35" xfId="6846"/>
    <cellStyle name="着色 5 36" xfId="6847"/>
    <cellStyle name="着色 5 37" xfId="6848"/>
    <cellStyle name="着色 5 38" xfId="6849"/>
    <cellStyle name="着色 5 39" xfId="6850"/>
    <cellStyle name="着色 5 4" xfId="6851"/>
    <cellStyle name="着色 5 40" xfId="6852"/>
    <cellStyle name="着色 5 41" xfId="6853"/>
    <cellStyle name="着色 5 42" xfId="6854"/>
    <cellStyle name="着色 5 43" xfId="6855"/>
    <cellStyle name="着色 5 44" xfId="6856"/>
    <cellStyle name="着色 5 45" xfId="6857"/>
    <cellStyle name="着色 5 46" xfId="6858"/>
    <cellStyle name="着色 5 47" xfId="6859"/>
    <cellStyle name="着色 5 48" xfId="6860"/>
    <cellStyle name="着色 5 49" xfId="6861"/>
    <cellStyle name="着色 5 5" xfId="6862"/>
    <cellStyle name="着色 5 50" xfId="6863"/>
    <cellStyle name="着色 5 6" xfId="6864"/>
    <cellStyle name="着色 5 7" xfId="6865"/>
    <cellStyle name="着色 5 8" xfId="6866"/>
    <cellStyle name="着色 5 9" xfId="6867"/>
    <cellStyle name="着色 6" xfId="6868"/>
    <cellStyle name="着色 6 10" xfId="6869"/>
    <cellStyle name="着色 6 11" xfId="6870"/>
    <cellStyle name="着色 6 12" xfId="6871"/>
    <cellStyle name="着色 6 13" xfId="6872"/>
    <cellStyle name="着色 6 14" xfId="6873"/>
    <cellStyle name="着色 6 15" xfId="6874"/>
    <cellStyle name="着色 6 16" xfId="6875"/>
    <cellStyle name="着色 6 17" xfId="6876"/>
    <cellStyle name="着色 6 18" xfId="6877"/>
    <cellStyle name="着色 6 19" xfId="6878"/>
    <cellStyle name="着色 6 2" xfId="6879"/>
    <cellStyle name="着色 6 2 2" xfId="6880"/>
    <cellStyle name="着色 6 2 3" xfId="6881"/>
    <cellStyle name="着色 6 20" xfId="6882"/>
    <cellStyle name="着色 6 21" xfId="6883"/>
    <cellStyle name="着色 6 22" xfId="6884"/>
    <cellStyle name="着色 6 23" xfId="6885"/>
    <cellStyle name="着色 6 24" xfId="6886"/>
    <cellStyle name="着色 6 25" xfId="6887"/>
    <cellStyle name="着色 6 26" xfId="6888"/>
    <cellStyle name="着色 6 27" xfId="6889"/>
    <cellStyle name="着色 6 28" xfId="6890"/>
    <cellStyle name="着色 6 29" xfId="6891"/>
    <cellStyle name="着色 6 3" xfId="6892"/>
    <cellStyle name="着色 6 3 2" xfId="6893"/>
    <cellStyle name="着色 6 30" xfId="6894"/>
    <cellStyle name="着色 6 31" xfId="6895"/>
    <cellStyle name="着色 6 32" xfId="6896"/>
    <cellStyle name="着色 6 33" xfId="6897"/>
    <cellStyle name="着色 6 34" xfId="6898"/>
    <cellStyle name="着色 6 35" xfId="6899"/>
    <cellStyle name="着色 6 36" xfId="6900"/>
    <cellStyle name="着色 6 37" xfId="6901"/>
    <cellStyle name="着色 6 38" xfId="6902"/>
    <cellStyle name="着色 6 39" xfId="6903"/>
    <cellStyle name="着色 6 4" xfId="6904"/>
    <cellStyle name="着色 6 40" xfId="6905"/>
    <cellStyle name="着色 6 41" xfId="6906"/>
    <cellStyle name="着色 6 42" xfId="6907"/>
    <cellStyle name="着色 6 43" xfId="6908"/>
    <cellStyle name="着色 6 44" xfId="6909"/>
    <cellStyle name="着色 6 45" xfId="6910"/>
    <cellStyle name="着色 6 46" xfId="6911"/>
    <cellStyle name="着色 6 47" xfId="6912"/>
    <cellStyle name="着色 6 48" xfId="6913"/>
    <cellStyle name="着色 6 49" xfId="6914"/>
    <cellStyle name="着色 6 5" xfId="6915"/>
    <cellStyle name="着色 6 50" xfId="6916"/>
    <cellStyle name="着色 6 6" xfId="6917"/>
    <cellStyle name="着色 6 7" xfId="6918"/>
    <cellStyle name="着色 6 8" xfId="6919"/>
    <cellStyle name="着色 6 9" xfId="6920"/>
    <cellStyle name="注释" xfId="29" builtinId="10" customBuiltin="1"/>
    <cellStyle name="注释 10" xfId="6921"/>
    <cellStyle name="注释 10 2" xfId="6922"/>
    <cellStyle name="注释 11" xfId="6923"/>
    <cellStyle name="注释 11 2" xfId="6924"/>
    <cellStyle name="注释 12" xfId="6925"/>
    <cellStyle name="注释 12 2" xfId="6926"/>
    <cellStyle name="注释 13" xfId="6927"/>
    <cellStyle name="注释 13 2" xfId="6928"/>
    <cellStyle name="注释 14" xfId="6929"/>
    <cellStyle name="注释 14 2" xfId="6930"/>
    <cellStyle name="注释 2" xfId="6931"/>
    <cellStyle name="注释 2 10" xfId="6932"/>
    <cellStyle name="注释 2 11" xfId="6933"/>
    <cellStyle name="注释 2 12" xfId="6934"/>
    <cellStyle name="注释 2 13" xfId="6935"/>
    <cellStyle name="注释 2 14" xfId="6936"/>
    <cellStyle name="注释 2 15" xfId="6937"/>
    <cellStyle name="注释 2 16" xfId="6938"/>
    <cellStyle name="注释 2 17" xfId="6939"/>
    <cellStyle name="注释 2 18" xfId="6940"/>
    <cellStyle name="注释 2 19" xfId="6941"/>
    <cellStyle name="注释 2 2" xfId="6942"/>
    <cellStyle name="注释 2 2 2" xfId="6943"/>
    <cellStyle name="注释 2 2 3" xfId="6944"/>
    <cellStyle name="注释 2 2 4" xfId="6945"/>
    <cellStyle name="注释 2 20" xfId="6946"/>
    <cellStyle name="注释 2 21" xfId="6947"/>
    <cellStyle name="注释 2 22" xfId="6948"/>
    <cellStyle name="注释 2 23" xfId="6949"/>
    <cellStyle name="注释 2 24" xfId="6950"/>
    <cellStyle name="注释 2 25" xfId="6951"/>
    <cellStyle name="注释 2 26" xfId="6952"/>
    <cellStyle name="注释 2 27" xfId="6953"/>
    <cellStyle name="注释 2 28" xfId="6954"/>
    <cellStyle name="注释 2 29" xfId="6955"/>
    <cellStyle name="注释 2 3" xfId="6956"/>
    <cellStyle name="注释 2 3 2" xfId="6957"/>
    <cellStyle name="注释 2 3 3" xfId="6958"/>
    <cellStyle name="注释 2 3 4" xfId="6959"/>
    <cellStyle name="注释 2 30" xfId="6960"/>
    <cellStyle name="注释 2 31" xfId="6961"/>
    <cellStyle name="注释 2 32" xfId="6962"/>
    <cellStyle name="注释 2 33" xfId="6963"/>
    <cellStyle name="注释 2 34" xfId="6964"/>
    <cellStyle name="注释 2 35" xfId="6965"/>
    <cellStyle name="注释 2 36" xfId="6966"/>
    <cellStyle name="注释 2 37" xfId="6967"/>
    <cellStyle name="注释 2 38" xfId="6968"/>
    <cellStyle name="注释 2 39" xfId="6969"/>
    <cellStyle name="注释 2 4" xfId="6970"/>
    <cellStyle name="注释 2 4 2" xfId="6971"/>
    <cellStyle name="注释 2 4 3" xfId="6972"/>
    <cellStyle name="注释 2 40" xfId="6973"/>
    <cellStyle name="注释 2 41" xfId="6974"/>
    <cellStyle name="注释 2 42" xfId="6975"/>
    <cellStyle name="注释 2 43" xfId="6976"/>
    <cellStyle name="注释 2 44" xfId="6977"/>
    <cellStyle name="注释 2 45" xfId="6978"/>
    <cellStyle name="注释 2 46" xfId="6979"/>
    <cellStyle name="注释 2 47" xfId="6980"/>
    <cellStyle name="注释 2 48" xfId="6981"/>
    <cellStyle name="注释 2 49" xfId="6982"/>
    <cellStyle name="注释 2 5" xfId="6983"/>
    <cellStyle name="注释 2 5 2" xfId="6984"/>
    <cellStyle name="注释 2 50" xfId="6985"/>
    <cellStyle name="注释 2 51" xfId="6986"/>
    <cellStyle name="注释 2 6" xfId="6987"/>
    <cellStyle name="注释 2 7" xfId="6988"/>
    <cellStyle name="注释 2 8" xfId="6989"/>
    <cellStyle name="注释 2 9" xfId="6990"/>
    <cellStyle name="注释 3" xfId="6991"/>
    <cellStyle name="注释 3 2" xfId="6992"/>
    <cellStyle name="注释 3 3" xfId="6993"/>
    <cellStyle name="注释 3 4" xfId="6994"/>
    <cellStyle name="注释 4" xfId="6995"/>
    <cellStyle name="注释 4 2" xfId="6996"/>
    <cellStyle name="注释 4 3" xfId="6997"/>
    <cellStyle name="注释 4 4" xfId="6998"/>
    <cellStyle name="注释 5" xfId="6999"/>
    <cellStyle name="注释 5 2" xfId="7000"/>
    <cellStyle name="注释 5 3" xfId="7001"/>
    <cellStyle name="注释 6" xfId="7002"/>
    <cellStyle name="注释 6 2" xfId="7003"/>
    <cellStyle name="注释 7" xfId="7004"/>
    <cellStyle name="注释 7 2" xfId="7005"/>
    <cellStyle name="注释 8" xfId="7006"/>
    <cellStyle name="注释 8 2" xfId="7007"/>
    <cellStyle name="注释 9" xfId="7008"/>
    <cellStyle name="注释 9 2" xfId="7009"/>
    <cellStyle name="표준_프렉스19" xfId="7010"/>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DD0806"/>
      <rgbColor rgb="001FB714"/>
      <rgbColor rgb="000000D4"/>
      <rgbColor rgb="00FCF305"/>
      <rgbColor rgb="00F20884"/>
      <rgbColor rgb="0000ABEA"/>
      <rgbColor rgb="00900000"/>
      <rgbColor rgb="00006411"/>
      <rgbColor rgb="00000090"/>
      <rgbColor rgb="0090713A"/>
      <rgbColor rgb="004600A5"/>
      <rgbColor rgb="00008080"/>
      <rgbColor rgb="00C0C0C0"/>
      <rgbColor rgb="00808080"/>
      <rgbColor rgb="0063AAFE"/>
      <rgbColor rgb="00DD2D32"/>
      <rgbColor rgb="00FFF58C"/>
      <rgbColor rgb="004EE257"/>
      <rgbColor rgb="006711FF"/>
      <rgbColor rgb="00FEA746"/>
      <rgbColor rgb="00865357"/>
      <rgbColor rgb="00A2BD90"/>
      <rgbColor rgb="0063AAFE"/>
      <rgbColor rgb="00DD2D32"/>
      <rgbColor rgb="00FFF58C"/>
      <rgbColor rgb="004EE257"/>
      <rgbColor rgb="006711FF"/>
      <rgbColor rgb="00FEA746"/>
      <rgbColor rgb="00865357"/>
      <rgbColor rgb="00A2BD90"/>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G:\&#28201;&#27014;&#27827;&#30452;&#28192;&#27835;&#29702;&#24037;&#31243;\&#20013;&#30452;&#28192;-&#25253;&#21578;\S09036&#26124;&#24179;&#21306;&#28201;&#27014;&#27827;&#25903;&#27969;&#20013;&#30452;&#28192;&#27835;&#29702;&#24037;&#31243;&#21021;&#27493;&#35774;&#35745;&#27010;&#31639;&#35780;&#23457;&#31295;7.23.xls"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评审对比表 (2)"/>
      <sheetName val="评审对比表"/>
      <sheetName val="与批复对比"/>
      <sheetName val="总表"/>
      <sheetName val="1 渠道工程"/>
      <sheetName val="2桥梁工程"/>
      <sheetName val="3景观工程"/>
      <sheetName val="4节制闸"/>
      <sheetName val="4橡胶坝"/>
      <sheetName val="5污水管线"/>
      <sheetName val="6管理房"/>
      <sheetName val="7绿化工程"/>
      <sheetName val="8金结"/>
      <sheetName val="9水机"/>
      <sheetName val="10电气"/>
      <sheetName val="11自动化"/>
      <sheetName val="水保"/>
      <sheetName val="环保"/>
      <sheetName val="11地下管线改移"/>
      <sheetName val="水保费"/>
      <sheetName val="环评费"/>
      <sheetName val="电缆单价"/>
      <sheetName val="绿化材料价"/>
      <sheetName val="2010-05"/>
      <sheetName val="建设单位管理费"/>
      <sheetName val="前期工作工程勘察收费"/>
      <sheetName val="勘察设计判断"/>
      <sheetName val="勘察"/>
      <sheetName val="设计"/>
      <sheetName val="前期工作咨询"/>
      <sheetName val="工程监理费"/>
      <sheetName val="招标代理服务收费"/>
      <sheetName val="施工人员意外伤害保险费"/>
      <sheetName val="报出稿"/>
      <sheetName val="单位"/>
      <sheetName val="常用项目"/>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refreshError="1">
        <row r="5">
          <cell r="B5" t="str">
            <v>A</v>
          </cell>
          <cell r="C5" t="str">
            <v>建筑工程</v>
          </cell>
          <cell r="D5">
            <v>0</v>
          </cell>
          <cell r="F5">
            <v>0</v>
          </cell>
          <cell r="G5">
            <v>0</v>
          </cell>
          <cell r="H5">
            <v>0</v>
          </cell>
          <cell r="I5">
            <v>0</v>
          </cell>
          <cell r="J5">
            <v>0</v>
          </cell>
          <cell r="K5">
            <v>0</v>
          </cell>
          <cell r="L5">
            <v>0</v>
          </cell>
          <cell r="M5">
            <v>0</v>
          </cell>
          <cell r="N5">
            <v>0</v>
          </cell>
          <cell r="O5">
            <v>0</v>
          </cell>
          <cell r="P5">
            <v>0</v>
          </cell>
          <cell r="Q5">
            <v>0</v>
          </cell>
        </row>
        <row r="6">
          <cell r="C6" t="str">
            <v>独立土石方、地下降水工程、桩基础</v>
          </cell>
          <cell r="E6">
            <v>67237.399999999994</v>
          </cell>
          <cell r="I6">
            <v>53297.73</v>
          </cell>
          <cell r="J6">
            <v>620.15</v>
          </cell>
          <cell r="K6">
            <v>53917.88</v>
          </cell>
          <cell r="L6">
            <v>1617.51</v>
          </cell>
          <cell r="M6">
            <v>55535.39</v>
          </cell>
        </row>
        <row r="7">
          <cell r="B7" t="str">
            <v>A.1</v>
          </cell>
          <cell r="C7" t="str">
            <v>基础工程</v>
          </cell>
          <cell r="D7">
            <v>0</v>
          </cell>
          <cell r="E7">
            <v>0</v>
          </cell>
          <cell r="F7">
            <v>0</v>
          </cell>
          <cell r="G7">
            <v>0</v>
          </cell>
          <cell r="H7">
            <v>0</v>
          </cell>
          <cell r="I7">
            <v>0</v>
          </cell>
          <cell r="J7">
            <v>0</v>
          </cell>
          <cell r="K7">
            <v>0</v>
          </cell>
          <cell r="L7">
            <v>0</v>
          </cell>
          <cell r="M7">
            <v>0</v>
          </cell>
          <cell r="N7">
            <v>0</v>
          </cell>
          <cell r="O7">
            <v>0</v>
          </cell>
          <cell r="P7">
            <v>0</v>
          </cell>
          <cell r="Q7">
            <v>0</v>
          </cell>
        </row>
        <row r="8">
          <cell r="B8" t="str">
            <v>A.1.2</v>
          </cell>
          <cell r="C8" t="str">
            <v>地下降水</v>
          </cell>
          <cell r="D8">
            <v>0</v>
          </cell>
          <cell r="E8">
            <v>0</v>
          </cell>
          <cell r="F8">
            <v>0</v>
          </cell>
          <cell r="G8">
            <v>0</v>
          </cell>
          <cell r="H8">
            <v>0</v>
          </cell>
          <cell r="I8">
            <v>0</v>
          </cell>
          <cell r="J8">
            <v>0</v>
          </cell>
          <cell r="K8">
            <v>0</v>
          </cell>
          <cell r="L8">
            <v>0</v>
          </cell>
          <cell r="M8">
            <v>0</v>
          </cell>
          <cell r="N8">
            <v>0</v>
          </cell>
          <cell r="O8">
            <v>0</v>
          </cell>
          <cell r="P8">
            <v>0</v>
          </cell>
          <cell r="Q8">
            <v>0</v>
          </cell>
        </row>
        <row r="9">
          <cell r="B9" t="str">
            <v>建1-40</v>
          </cell>
          <cell r="C9" t="str">
            <v>带(柱)形基础降水 首层轴线面积 500以内</v>
          </cell>
          <cell r="D9" t="str">
            <v>m2</v>
          </cell>
          <cell r="E9">
            <v>143.63999999999999</v>
          </cell>
          <cell r="F9">
            <v>25.69</v>
          </cell>
          <cell r="G9">
            <v>52.13</v>
          </cell>
          <cell r="H9">
            <v>32.869999999999997</v>
          </cell>
          <cell r="I9">
            <v>110.69</v>
          </cell>
          <cell r="J9">
            <v>4.49</v>
          </cell>
          <cell r="K9">
            <v>115.18</v>
          </cell>
          <cell r="L9">
            <v>3.46</v>
          </cell>
          <cell r="M9">
            <v>118.64</v>
          </cell>
          <cell r="N9">
            <v>11.19</v>
          </cell>
          <cell r="O9">
            <v>9.09</v>
          </cell>
          <cell r="P9">
            <v>4.72</v>
          </cell>
          <cell r="Q9">
            <v>0.52</v>
          </cell>
        </row>
        <row r="10">
          <cell r="B10" t="str">
            <v>建1-41</v>
          </cell>
          <cell r="C10" t="str">
            <v>带(柱)形基础降水 首层轴线面积 1000以内</v>
          </cell>
          <cell r="D10" t="str">
            <v>m2</v>
          </cell>
          <cell r="E10">
            <v>115.37</v>
          </cell>
          <cell r="F10">
            <v>18.37</v>
          </cell>
          <cell r="G10">
            <v>41.75</v>
          </cell>
          <cell r="H10">
            <v>28.62</v>
          </cell>
          <cell r="I10">
            <v>88.74</v>
          </cell>
          <cell r="J10">
            <v>3.77</v>
          </cell>
          <cell r="K10">
            <v>92.51</v>
          </cell>
          <cell r="L10">
            <v>2.78</v>
          </cell>
          <cell r="M10">
            <v>95.29</v>
          </cell>
          <cell r="N10">
            <v>8.99</v>
          </cell>
          <cell r="O10">
            <v>7.3</v>
          </cell>
          <cell r="P10">
            <v>3.79</v>
          </cell>
          <cell r="Q10">
            <v>0.37</v>
          </cell>
        </row>
        <row r="11">
          <cell r="B11" t="str">
            <v>建1-42</v>
          </cell>
          <cell r="C11" t="str">
            <v>带(柱)形基础降水 首层轴线面积 1000以外</v>
          </cell>
          <cell r="D11" t="str">
            <v>m2</v>
          </cell>
          <cell r="E11">
            <v>103.01</v>
          </cell>
          <cell r="F11">
            <v>16.62</v>
          </cell>
          <cell r="G11">
            <v>39.03</v>
          </cell>
          <cell r="H11">
            <v>23.53</v>
          </cell>
          <cell r="I11">
            <v>79.180000000000007</v>
          </cell>
          <cell r="J11">
            <v>3.42</v>
          </cell>
          <cell r="K11">
            <v>82.6</v>
          </cell>
          <cell r="L11">
            <v>2.48</v>
          </cell>
          <cell r="M11">
            <v>85.08</v>
          </cell>
          <cell r="N11">
            <v>8.02</v>
          </cell>
          <cell r="O11">
            <v>6.52</v>
          </cell>
          <cell r="P11">
            <v>3.39</v>
          </cell>
          <cell r="Q11">
            <v>0.34</v>
          </cell>
        </row>
        <row r="12">
          <cell r="B12" t="str">
            <v>建1-43</v>
          </cell>
          <cell r="C12" t="str">
            <v>满堂基础降水槽深13m以内 首层轴线面积(m2) 1000以内</v>
          </cell>
          <cell r="D12" t="str">
            <v>m2</v>
          </cell>
          <cell r="E12">
            <v>211.03</v>
          </cell>
          <cell r="F12">
            <v>13.22</v>
          </cell>
          <cell r="G12">
            <v>77.94</v>
          </cell>
          <cell r="H12">
            <v>71.650000000000006</v>
          </cell>
          <cell r="I12">
            <v>162.81</v>
          </cell>
          <cell r="J12">
            <v>6.41</v>
          </cell>
          <cell r="K12">
            <v>169.22</v>
          </cell>
          <cell r="L12">
            <v>5.08</v>
          </cell>
          <cell r="M12">
            <v>174.3</v>
          </cell>
          <cell r="N12">
            <v>16.440000000000001</v>
          </cell>
          <cell r="O12">
            <v>13.35</v>
          </cell>
          <cell r="P12">
            <v>6.94</v>
          </cell>
          <cell r="Q12">
            <v>0.25</v>
          </cell>
        </row>
        <row r="13">
          <cell r="B13" t="str">
            <v>建1-44</v>
          </cell>
          <cell r="C13" t="str">
            <v>满堂基础降水槽深13m以内 首层轴线面积(m2) 2000以内</v>
          </cell>
          <cell r="D13" t="str">
            <v>m2</v>
          </cell>
          <cell r="E13">
            <v>169.91</v>
          </cell>
          <cell r="F13">
            <v>9.9</v>
          </cell>
          <cell r="G13">
            <v>61.87</v>
          </cell>
          <cell r="H13">
            <v>59.08</v>
          </cell>
          <cell r="I13">
            <v>130.85</v>
          </cell>
          <cell r="J13">
            <v>5.4</v>
          </cell>
          <cell r="K13">
            <v>136.25</v>
          </cell>
          <cell r="L13">
            <v>4.09</v>
          </cell>
          <cell r="M13">
            <v>140.34</v>
          </cell>
          <cell r="N13">
            <v>13.23</v>
          </cell>
          <cell r="O13">
            <v>10.75</v>
          </cell>
          <cell r="P13">
            <v>5.59</v>
          </cell>
          <cell r="Q13">
            <v>0.19</v>
          </cell>
        </row>
        <row r="14">
          <cell r="B14" t="str">
            <v>建1-45</v>
          </cell>
          <cell r="C14" t="str">
            <v>满堂基础降水槽深13m以内 首层轴线面积(m2) 5000以内</v>
          </cell>
          <cell r="D14" t="str">
            <v>m2</v>
          </cell>
          <cell r="E14">
            <v>140.02000000000001</v>
          </cell>
          <cell r="F14">
            <v>6.11</v>
          </cell>
          <cell r="G14">
            <v>48.89</v>
          </cell>
          <cell r="H14">
            <v>52.49</v>
          </cell>
          <cell r="I14">
            <v>107.49</v>
          </cell>
          <cell r="J14">
            <v>4.79</v>
          </cell>
          <cell r="K14">
            <v>112.28</v>
          </cell>
          <cell r="L14">
            <v>3.37</v>
          </cell>
          <cell r="M14">
            <v>115.65</v>
          </cell>
          <cell r="N14">
            <v>10.91</v>
          </cell>
          <cell r="O14">
            <v>8.86</v>
          </cell>
          <cell r="P14">
            <v>4.5999999999999996</v>
          </cell>
          <cell r="Q14">
            <v>0.11</v>
          </cell>
        </row>
        <row r="15">
          <cell r="B15" t="str">
            <v>建1-46</v>
          </cell>
          <cell r="C15" t="str">
            <v>满堂基础降水槽深13m以内 首层轴线面积(m2) 5000以外</v>
          </cell>
          <cell r="D15" t="str">
            <v>m2</v>
          </cell>
          <cell r="E15">
            <v>125.83</v>
          </cell>
          <cell r="F15">
            <v>4.92</v>
          </cell>
          <cell r="G15">
            <v>43.31</v>
          </cell>
          <cell r="H15">
            <v>48.25</v>
          </cell>
          <cell r="I15">
            <v>96.48</v>
          </cell>
          <cell r="J15">
            <v>4.42</v>
          </cell>
          <cell r="K15">
            <v>100.9</v>
          </cell>
          <cell r="L15">
            <v>3.03</v>
          </cell>
          <cell r="M15">
            <v>103.93</v>
          </cell>
          <cell r="N15">
            <v>9.8000000000000007</v>
          </cell>
          <cell r="O15">
            <v>7.96</v>
          </cell>
          <cell r="P15">
            <v>4.1399999999999997</v>
          </cell>
          <cell r="Q15">
            <v>0.09</v>
          </cell>
        </row>
        <row r="16">
          <cell r="B16" t="str">
            <v>建1-47</v>
          </cell>
          <cell r="C16" t="str">
            <v>满堂基础降水槽深13m以外 首层轴线面积(m2) 1000以内</v>
          </cell>
          <cell r="D16" t="str">
            <v>m2</v>
          </cell>
          <cell r="E16">
            <v>278.44</v>
          </cell>
          <cell r="F16">
            <v>16.670000000000002</v>
          </cell>
          <cell r="G16">
            <v>109</v>
          </cell>
          <cell r="H16">
            <v>89.73</v>
          </cell>
          <cell r="I16">
            <v>215.4</v>
          </cell>
          <cell r="J16">
            <v>7.87</v>
          </cell>
          <cell r="K16">
            <v>223.27</v>
          </cell>
          <cell r="L16">
            <v>6.7</v>
          </cell>
          <cell r="M16">
            <v>229.97</v>
          </cell>
          <cell r="N16">
            <v>21.69</v>
          </cell>
          <cell r="O16">
            <v>17.62</v>
          </cell>
          <cell r="P16">
            <v>9.16</v>
          </cell>
          <cell r="Q16">
            <v>0.32</v>
          </cell>
        </row>
        <row r="17">
          <cell r="B17" t="str">
            <v>建1-48</v>
          </cell>
          <cell r="C17" t="str">
            <v>满堂基础降水槽深13m以外 首层轴线面积(m2) 2000以内</v>
          </cell>
          <cell r="D17" t="str">
            <v>m2</v>
          </cell>
          <cell r="E17">
            <v>224.1</v>
          </cell>
          <cell r="F17">
            <v>12.52</v>
          </cell>
          <cell r="G17">
            <v>78.94</v>
          </cell>
          <cell r="H17">
            <v>81.150000000000006</v>
          </cell>
          <cell r="I17">
            <v>172.61</v>
          </cell>
          <cell r="J17">
            <v>7.1</v>
          </cell>
          <cell r="K17">
            <v>179.71</v>
          </cell>
          <cell r="L17">
            <v>5.39</v>
          </cell>
          <cell r="M17">
            <v>185.1</v>
          </cell>
          <cell r="N17">
            <v>17.45</v>
          </cell>
          <cell r="O17">
            <v>14.18</v>
          </cell>
          <cell r="P17">
            <v>7.37</v>
          </cell>
          <cell r="Q17">
            <v>0.24</v>
          </cell>
        </row>
        <row r="18">
          <cell r="B18" t="str">
            <v>建1-49</v>
          </cell>
          <cell r="C18" t="str">
            <v>满堂基础降水槽深13m以外 首层轴线面积(m2) 5000以内</v>
          </cell>
          <cell r="D18" t="str">
            <v>m2</v>
          </cell>
          <cell r="E18">
            <v>190.14</v>
          </cell>
          <cell r="F18">
            <v>8.8000000000000007</v>
          </cell>
          <cell r="G18">
            <v>64.78</v>
          </cell>
          <cell r="H18">
            <v>72.56</v>
          </cell>
          <cell r="I18">
            <v>146.13999999999999</v>
          </cell>
          <cell r="J18">
            <v>6.34</v>
          </cell>
          <cell r="K18">
            <v>152.47999999999999</v>
          </cell>
          <cell r="L18">
            <v>4.57</v>
          </cell>
          <cell r="M18">
            <v>157.05000000000001</v>
          </cell>
          <cell r="N18">
            <v>14.81</v>
          </cell>
          <cell r="O18">
            <v>12.03</v>
          </cell>
          <cell r="P18">
            <v>6.25</v>
          </cell>
          <cell r="Q18">
            <v>0.16</v>
          </cell>
        </row>
        <row r="19">
          <cell r="B19" t="str">
            <v>建1-50</v>
          </cell>
          <cell r="C19" t="str">
            <v>满堂基础降水槽深13m以外 首层轴线面积(m2) 5000以外</v>
          </cell>
          <cell r="D19" t="str">
            <v>m2</v>
          </cell>
          <cell r="E19">
            <v>156.72999999999999</v>
          </cell>
          <cell r="F19">
            <v>6.67</v>
          </cell>
          <cell r="G19">
            <v>53.31</v>
          </cell>
          <cell r="H19">
            <v>60.3</v>
          </cell>
          <cell r="I19">
            <v>120.28</v>
          </cell>
          <cell r="J19">
            <v>5.4</v>
          </cell>
          <cell r="K19">
            <v>125.68</v>
          </cell>
          <cell r="L19">
            <v>3.77</v>
          </cell>
          <cell r="M19">
            <v>129.44999999999999</v>
          </cell>
          <cell r="N19">
            <v>12.21</v>
          </cell>
          <cell r="O19">
            <v>9.92</v>
          </cell>
          <cell r="P19">
            <v>5.15</v>
          </cell>
          <cell r="Q19">
            <v>0.12</v>
          </cell>
        </row>
        <row r="20">
          <cell r="B20" t="str">
            <v>建1-51</v>
          </cell>
          <cell r="C20" t="str">
            <v>明沟排水</v>
          </cell>
          <cell r="D20" t="str">
            <v>m</v>
          </cell>
          <cell r="E20">
            <v>77.540000000000006</v>
          </cell>
          <cell r="F20">
            <v>24.6</v>
          </cell>
          <cell r="G20">
            <v>17.38</v>
          </cell>
          <cell r="H20">
            <v>18.170000000000002</v>
          </cell>
          <cell r="I20">
            <v>60.15</v>
          </cell>
          <cell r="J20">
            <v>2.02</v>
          </cell>
          <cell r="K20">
            <v>62.17</v>
          </cell>
          <cell r="L20">
            <v>1.87</v>
          </cell>
          <cell r="M20">
            <v>64.040000000000006</v>
          </cell>
          <cell r="N20">
            <v>6.04</v>
          </cell>
          <cell r="O20">
            <v>4.91</v>
          </cell>
          <cell r="P20">
            <v>2.5499999999999998</v>
          </cell>
          <cell r="Q20">
            <v>0.51</v>
          </cell>
        </row>
        <row r="21">
          <cell r="B21" t="str">
            <v>A.1.3</v>
          </cell>
          <cell r="C21" t="str">
            <v>桩基础</v>
          </cell>
          <cell r="D21">
            <v>0</v>
          </cell>
          <cell r="E21">
            <v>0</v>
          </cell>
          <cell r="F21">
            <v>0</v>
          </cell>
          <cell r="G21">
            <v>0</v>
          </cell>
          <cell r="H21">
            <v>0</v>
          </cell>
          <cell r="I21">
            <v>0</v>
          </cell>
          <cell r="J21">
            <v>0</v>
          </cell>
          <cell r="K21">
            <v>0</v>
          </cell>
          <cell r="L21">
            <v>0</v>
          </cell>
          <cell r="M21">
            <v>0</v>
          </cell>
          <cell r="N21">
            <v>0</v>
          </cell>
          <cell r="O21">
            <v>0</v>
          </cell>
          <cell r="P21">
            <v>0</v>
          </cell>
          <cell r="Q21">
            <v>0</v>
          </cell>
        </row>
        <row r="22">
          <cell r="B22" t="str">
            <v>建1-52</v>
          </cell>
          <cell r="C22" t="str">
            <v>螺旋钻孔灌注桩 现浇混凝土 C25 桩径 (mm) φ300</v>
          </cell>
          <cell r="D22" t="str">
            <v>m3</v>
          </cell>
          <cell r="E22">
            <v>1251.28</v>
          </cell>
          <cell r="F22">
            <v>123.8</v>
          </cell>
          <cell r="G22">
            <v>743.49</v>
          </cell>
          <cell r="H22">
            <v>126.01</v>
          </cell>
          <cell r="I22">
            <v>993.3</v>
          </cell>
          <cell r="J22">
            <v>10.11</v>
          </cell>
          <cell r="K22">
            <v>1003.41</v>
          </cell>
          <cell r="L22">
            <v>30.1</v>
          </cell>
          <cell r="M22">
            <v>1033.51</v>
          </cell>
          <cell r="N22">
            <v>97.46</v>
          </cell>
          <cell r="O22">
            <v>79.17</v>
          </cell>
          <cell r="P22">
            <v>41.14</v>
          </cell>
          <cell r="Q22">
            <v>2.4700000000000002</v>
          </cell>
        </row>
        <row r="23">
          <cell r="B23" t="str">
            <v>建1-53</v>
          </cell>
          <cell r="C23" t="str">
            <v>螺旋钻孔灌注桩 现浇混凝土 C25 桩径 (mm) φ400</v>
          </cell>
          <cell r="D23" t="str">
            <v>m3</v>
          </cell>
          <cell r="E23">
            <v>1288.25</v>
          </cell>
          <cell r="F23">
            <v>107.89</v>
          </cell>
          <cell r="G23">
            <v>798.97</v>
          </cell>
          <cell r="H23">
            <v>116.81</v>
          </cell>
          <cell r="I23">
            <v>1023.67</v>
          </cell>
          <cell r="J23">
            <v>9.3800000000000008</v>
          </cell>
          <cell r="K23">
            <v>1033.05</v>
          </cell>
          <cell r="L23">
            <v>30.99</v>
          </cell>
          <cell r="M23">
            <v>1064.04</v>
          </cell>
          <cell r="N23">
            <v>100.34</v>
          </cell>
          <cell r="O23">
            <v>81.510000000000005</v>
          </cell>
          <cell r="P23">
            <v>42.36</v>
          </cell>
          <cell r="Q23">
            <v>2.15</v>
          </cell>
        </row>
        <row r="24">
          <cell r="B24" t="str">
            <v>建1-54</v>
          </cell>
          <cell r="C24" t="str">
            <v>螺旋钻孔灌注桩 现浇混凝土 C25 桩径 (mm) φ600</v>
          </cell>
          <cell r="D24" t="str">
            <v>m3</v>
          </cell>
          <cell r="E24">
            <v>1322.38</v>
          </cell>
          <cell r="F24">
            <v>89.39</v>
          </cell>
          <cell r="G24">
            <v>856.89</v>
          </cell>
          <cell r="H24">
            <v>105.61</v>
          </cell>
          <cell r="I24">
            <v>1051.8900000000001</v>
          </cell>
          <cell r="J24">
            <v>8.5299999999999994</v>
          </cell>
          <cell r="K24">
            <v>1060.42</v>
          </cell>
          <cell r="L24">
            <v>31.81</v>
          </cell>
          <cell r="M24">
            <v>1092.23</v>
          </cell>
          <cell r="N24">
            <v>103</v>
          </cell>
          <cell r="O24">
            <v>83.67</v>
          </cell>
          <cell r="P24">
            <v>43.48</v>
          </cell>
          <cell r="Q24">
            <v>1.76</v>
          </cell>
        </row>
        <row r="25">
          <cell r="B25" t="str">
            <v>建1-55</v>
          </cell>
          <cell r="C25" t="str">
            <v>螺旋钻孔灌注桩 现浇混凝土 C25 桩径 (mm) φ800</v>
          </cell>
          <cell r="D25" t="str">
            <v>m3</v>
          </cell>
          <cell r="E25">
            <v>1365.26</v>
          </cell>
          <cell r="F25">
            <v>79.75</v>
          </cell>
          <cell r="G25">
            <v>911.91</v>
          </cell>
          <cell r="H25">
            <v>95.41</v>
          </cell>
          <cell r="I25">
            <v>1087.07</v>
          </cell>
          <cell r="J25">
            <v>7.74</v>
          </cell>
          <cell r="K25">
            <v>1094.81</v>
          </cell>
          <cell r="L25">
            <v>32.840000000000003</v>
          </cell>
          <cell r="M25">
            <v>1127.6500000000001</v>
          </cell>
          <cell r="N25">
            <v>106.34</v>
          </cell>
          <cell r="O25">
            <v>86.38</v>
          </cell>
          <cell r="P25">
            <v>44.89</v>
          </cell>
          <cell r="Q25">
            <v>1.56</v>
          </cell>
        </row>
        <row r="26">
          <cell r="B26" t="str">
            <v>建1-56</v>
          </cell>
          <cell r="C26" t="str">
            <v>螺旋钻孔灌注桩 现浇混凝土 C25 桩径 (mm) φ800以外</v>
          </cell>
          <cell r="D26" t="str">
            <v>m3</v>
          </cell>
          <cell r="E26">
            <v>1409.67</v>
          </cell>
          <cell r="F26">
            <v>65.569999999999993</v>
          </cell>
          <cell r="G26">
            <v>972.69</v>
          </cell>
          <cell r="H26">
            <v>85.21</v>
          </cell>
          <cell r="I26">
            <v>1123.47</v>
          </cell>
          <cell r="J26">
            <v>6.95</v>
          </cell>
          <cell r="K26">
            <v>1130.42</v>
          </cell>
          <cell r="L26">
            <v>33.909999999999997</v>
          </cell>
          <cell r="M26">
            <v>1164.33</v>
          </cell>
          <cell r="N26">
            <v>109.8</v>
          </cell>
          <cell r="O26">
            <v>89.19</v>
          </cell>
          <cell r="P26">
            <v>46.35</v>
          </cell>
          <cell r="Q26">
            <v>1.27</v>
          </cell>
        </row>
        <row r="27">
          <cell r="B27" t="str">
            <v>建1-57</v>
          </cell>
          <cell r="C27" t="str">
            <v>螺旋钻孔灌注桩 预拌混凝土 C25 桩径 (mm) φ300</v>
          </cell>
          <cell r="D27" t="str">
            <v>m3</v>
          </cell>
          <cell r="E27">
            <v>1171.28</v>
          </cell>
          <cell r="F27">
            <v>97.42</v>
          </cell>
          <cell r="G27">
            <v>762.75</v>
          </cell>
          <cell r="H27">
            <v>72.64</v>
          </cell>
          <cell r="I27">
            <v>932.81</v>
          </cell>
          <cell r="J27">
            <v>6.44</v>
          </cell>
          <cell r="K27">
            <v>939.25</v>
          </cell>
          <cell r="L27">
            <v>28.18</v>
          </cell>
          <cell r="M27">
            <v>967.43</v>
          </cell>
          <cell r="N27">
            <v>91.23</v>
          </cell>
          <cell r="O27">
            <v>74.11</v>
          </cell>
          <cell r="P27">
            <v>38.51</v>
          </cell>
          <cell r="Q27">
            <v>1.92</v>
          </cell>
        </row>
        <row r="28">
          <cell r="B28" t="str">
            <v>建1-58</v>
          </cell>
          <cell r="C28" t="str">
            <v>螺旋钻孔灌注桩 预拌混凝土 C25 桩径 (mm) φ400</v>
          </cell>
          <cell r="D28" t="str">
            <v>m3</v>
          </cell>
          <cell r="E28">
            <v>1212.8800000000001</v>
          </cell>
          <cell r="F28">
            <v>81.56</v>
          </cell>
          <cell r="G28">
            <v>817.81</v>
          </cell>
          <cell r="H28">
            <v>67.260000000000005</v>
          </cell>
          <cell r="I28">
            <v>966.63</v>
          </cell>
          <cell r="J28">
            <v>5.98</v>
          </cell>
          <cell r="K28">
            <v>972.61</v>
          </cell>
          <cell r="L28">
            <v>29.18</v>
          </cell>
          <cell r="M28">
            <v>1001.79</v>
          </cell>
          <cell r="N28">
            <v>94.47</v>
          </cell>
          <cell r="O28">
            <v>76.739999999999995</v>
          </cell>
          <cell r="P28">
            <v>39.880000000000003</v>
          </cell>
          <cell r="Q28">
            <v>1.59</v>
          </cell>
        </row>
        <row r="29">
          <cell r="B29" t="str">
            <v>建1-59</v>
          </cell>
          <cell r="C29" t="str">
            <v>螺旋钻孔灌注桩 预拌混凝土 C25 桩径 (mm) φ600</v>
          </cell>
          <cell r="D29" t="str">
            <v>m3</v>
          </cell>
          <cell r="E29">
            <v>1254.8900000000001</v>
          </cell>
          <cell r="F29">
            <v>63.1</v>
          </cell>
          <cell r="G29">
            <v>875.79</v>
          </cell>
          <cell r="H29">
            <v>61.88</v>
          </cell>
          <cell r="I29">
            <v>1000.77</v>
          </cell>
          <cell r="J29">
            <v>5.53</v>
          </cell>
          <cell r="K29">
            <v>1006.3</v>
          </cell>
          <cell r="L29">
            <v>30.19</v>
          </cell>
          <cell r="M29">
            <v>1036.49</v>
          </cell>
          <cell r="N29">
            <v>97.74</v>
          </cell>
          <cell r="O29">
            <v>79.400000000000006</v>
          </cell>
          <cell r="P29">
            <v>41.26</v>
          </cell>
          <cell r="Q29">
            <v>1.21</v>
          </cell>
        </row>
        <row r="30">
          <cell r="B30" t="str">
            <v>建1-60</v>
          </cell>
          <cell r="C30" t="str">
            <v>螺旋钻孔灌注桩 预拌混凝土 C25 桩径 (mm) φ800</v>
          </cell>
          <cell r="D30" t="str">
            <v>m3</v>
          </cell>
          <cell r="E30">
            <v>1303.75</v>
          </cell>
          <cell r="F30">
            <v>53.53</v>
          </cell>
          <cell r="G30">
            <v>930.35</v>
          </cell>
          <cell r="H30">
            <v>56.52</v>
          </cell>
          <cell r="I30">
            <v>1040.4000000000001</v>
          </cell>
          <cell r="J30">
            <v>5.08</v>
          </cell>
          <cell r="K30">
            <v>1045.48</v>
          </cell>
          <cell r="L30">
            <v>31.36</v>
          </cell>
          <cell r="M30">
            <v>1076.8399999999999</v>
          </cell>
          <cell r="N30">
            <v>101.55</v>
          </cell>
          <cell r="O30">
            <v>82.49</v>
          </cell>
          <cell r="P30">
            <v>42.87</v>
          </cell>
          <cell r="Q30">
            <v>1.01</v>
          </cell>
        </row>
        <row r="31">
          <cell r="B31" t="str">
            <v>建1-61</v>
          </cell>
          <cell r="C31" t="str">
            <v>螺旋钻孔灌注桩 预拌混凝土 C25 桩径 (mm) φ800以外</v>
          </cell>
          <cell r="D31" t="str">
            <v>m3</v>
          </cell>
          <cell r="E31">
            <v>1356.31</v>
          </cell>
          <cell r="F31">
            <v>39.4</v>
          </cell>
          <cell r="G31">
            <v>992.37</v>
          </cell>
          <cell r="H31">
            <v>51.16</v>
          </cell>
          <cell r="I31">
            <v>1082.93</v>
          </cell>
          <cell r="J31">
            <v>4.7</v>
          </cell>
          <cell r="K31">
            <v>1087.6300000000001</v>
          </cell>
          <cell r="L31">
            <v>32.630000000000003</v>
          </cell>
          <cell r="M31">
            <v>1120.26</v>
          </cell>
          <cell r="N31">
            <v>105.64</v>
          </cell>
          <cell r="O31">
            <v>85.81</v>
          </cell>
          <cell r="P31">
            <v>44.6</v>
          </cell>
          <cell r="Q31">
            <v>0.72</v>
          </cell>
        </row>
        <row r="32">
          <cell r="B32" t="str">
            <v>建1-62</v>
          </cell>
          <cell r="C32" t="str">
            <v>泥浆护壁成孔灌注桩 现浇混凝土 C25 桩径(mm) φ800以内</v>
          </cell>
          <cell r="D32" t="str">
            <v>m3</v>
          </cell>
          <cell r="E32">
            <v>1471.22</v>
          </cell>
          <cell r="F32">
            <v>125.58</v>
          </cell>
          <cell r="G32">
            <v>913.5</v>
          </cell>
          <cell r="H32">
            <v>127.11</v>
          </cell>
          <cell r="I32">
            <v>1166.19</v>
          </cell>
          <cell r="J32">
            <v>13.59</v>
          </cell>
          <cell r="K32">
            <v>1179.78</v>
          </cell>
          <cell r="L32">
            <v>35.39</v>
          </cell>
          <cell r="M32">
            <v>1215.17</v>
          </cell>
          <cell r="N32">
            <v>114.59</v>
          </cell>
          <cell r="O32">
            <v>93.08</v>
          </cell>
          <cell r="P32">
            <v>48.38</v>
          </cell>
          <cell r="Q32">
            <v>2.5</v>
          </cell>
        </row>
        <row r="33">
          <cell r="B33" t="str">
            <v>建1-63</v>
          </cell>
          <cell r="C33" t="str">
            <v>泥浆护壁成孔灌注桩 现浇混凝土 C25 桩径(mm) φ800以外</v>
          </cell>
          <cell r="D33" t="str">
            <v>m3</v>
          </cell>
          <cell r="E33">
            <v>1550.8</v>
          </cell>
          <cell r="F33">
            <v>112.89</v>
          </cell>
          <cell r="G33">
            <v>1011.29</v>
          </cell>
          <cell r="H33">
            <v>107.34</v>
          </cell>
          <cell r="I33">
            <v>1231.52</v>
          </cell>
          <cell r="J33">
            <v>12.07</v>
          </cell>
          <cell r="K33">
            <v>1243.5899999999999</v>
          </cell>
          <cell r="L33">
            <v>37.31</v>
          </cell>
          <cell r="M33">
            <v>1280.9000000000001</v>
          </cell>
          <cell r="N33">
            <v>120.79</v>
          </cell>
          <cell r="O33">
            <v>98.12</v>
          </cell>
          <cell r="P33">
            <v>50.99</v>
          </cell>
          <cell r="Q33">
            <v>2.23</v>
          </cell>
        </row>
        <row r="34">
          <cell r="B34" t="str">
            <v>建1-64</v>
          </cell>
          <cell r="C34" t="str">
            <v>泥浆护壁成孔灌注桩 预拌混凝土 C25 桩径(mm) φ800以内</v>
          </cell>
          <cell r="D34" t="str">
            <v>m3</v>
          </cell>
          <cell r="E34">
            <v>1453.73</v>
          </cell>
          <cell r="F34">
            <v>99.4</v>
          </cell>
          <cell r="G34">
            <v>937.41</v>
          </cell>
          <cell r="H34">
            <v>116.11</v>
          </cell>
          <cell r="I34">
            <v>1152.92</v>
          </cell>
          <cell r="J34">
            <v>12.83</v>
          </cell>
          <cell r="K34">
            <v>1165.75</v>
          </cell>
          <cell r="L34">
            <v>34.97</v>
          </cell>
          <cell r="M34">
            <v>1200.72</v>
          </cell>
          <cell r="N34">
            <v>113.23</v>
          </cell>
          <cell r="O34">
            <v>91.98</v>
          </cell>
          <cell r="P34">
            <v>47.8</v>
          </cell>
          <cell r="Q34">
            <v>1.94</v>
          </cell>
        </row>
        <row r="35">
          <cell r="B35" t="str">
            <v>建1-65</v>
          </cell>
          <cell r="C35" t="str">
            <v>泥浆护壁成孔灌注桩 预拌混凝土 C25 桩径(mm) φ800以外</v>
          </cell>
          <cell r="D35" t="str">
            <v>m3</v>
          </cell>
          <cell r="E35">
            <v>1533.32</v>
          </cell>
          <cell r="F35">
            <v>86.73</v>
          </cell>
          <cell r="G35">
            <v>1035.19</v>
          </cell>
          <cell r="H35">
            <v>96.34</v>
          </cell>
          <cell r="I35">
            <v>1218.26</v>
          </cell>
          <cell r="J35">
            <v>11.31</v>
          </cell>
          <cell r="K35">
            <v>1229.57</v>
          </cell>
          <cell r="L35">
            <v>36.89</v>
          </cell>
          <cell r="M35">
            <v>1266.46</v>
          </cell>
          <cell r="N35">
            <v>119.43</v>
          </cell>
          <cell r="O35">
            <v>97.01</v>
          </cell>
          <cell r="P35">
            <v>50.42</v>
          </cell>
          <cell r="Q35">
            <v>1.67</v>
          </cell>
        </row>
        <row r="36">
          <cell r="B36" t="str">
            <v>建1-66</v>
          </cell>
          <cell r="C36" t="str">
            <v>人工挖孔灌注桩 现浇混凝土C20 桩长(mm)φ1000mm以内 桩长(m) 12以内</v>
          </cell>
          <cell r="D36" t="str">
            <v>m3</v>
          </cell>
          <cell r="E36">
            <v>1230.83</v>
          </cell>
          <cell r="F36">
            <v>190.94</v>
          </cell>
          <cell r="G36">
            <v>783.65</v>
          </cell>
          <cell r="H36">
            <v>10.9</v>
          </cell>
          <cell r="I36">
            <v>985.49</v>
          </cell>
          <cell r="J36">
            <v>1.52</v>
          </cell>
          <cell r="K36">
            <v>987.01</v>
          </cell>
          <cell r="L36">
            <v>29.61</v>
          </cell>
          <cell r="M36">
            <v>1016.62</v>
          </cell>
          <cell r="N36">
            <v>95.87</v>
          </cell>
          <cell r="O36">
            <v>77.87</v>
          </cell>
          <cell r="P36">
            <v>40.47</v>
          </cell>
          <cell r="Q36">
            <v>3.89</v>
          </cell>
        </row>
        <row r="37">
          <cell r="B37" t="str">
            <v>建1-67</v>
          </cell>
          <cell r="C37" t="str">
            <v>人工挖孔灌注桩 现浇混凝土C20 桩长(mm)φ1000mm以内 桩长(m) 12以外</v>
          </cell>
          <cell r="D37" t="str">
            <v>m3</v>
          </cell>
          <cell r="E37">
            <v>1242.96</v>
          </cell>
          <cell r="F37">
            <v>200.58</v>
          </cell>
          <cell r="G37">
            <v>783.73</v>
          </cell>
          <cell r="H37">
            <v>10.9</v>
          </cell>
          <cell r="I37">
            <v>995.21</v>
          </cell>
          <cell r="J37">
            <v>1.53</v>
          </cell>
          <cell r="K37">
            <v>996.74</v>
          </cell>
          <cell r="L37">
            <v>29.9</v>
          </cell>
          <cell r="M37">
            <v>1026.6400000000001</v>
          </cell>
          <cell r="N37">
            <v>96.81</v>
          </cell>
          <cell r="O37">
            <v>78.64</v>
          </cell>
          <cell r="P37">
            <v>40.869999999999997</v>
          </cell>
          <cell r="Q37">
            <v>4.09</v>
          </cell>
        </row>
        <row r="38">
          <cell r="B38" t="str">
            <v>建1-68</v>
          </cell>
          <cell r="C38" t="str">
            <v>人工挖孔灌注桩 现浇混凝土C20 桩长(mm)φ1000mm以外 桩长(m) 12以内</v>
          </cell>
          <cell r="D38" t="str">
            <v>m3</v>
          </cell>
          <cell r="E38">
            <v>1342.94</v>
          </cell>
          <cell r="F38">
            <v>179.72</v>
          </cell>
          <cell r="G38">
            <v>884.64</v>
          </cell>
          <cell r="H38">
            <v>10.98</v>
          </cell>
          <cell r="I38">
            <v>1075.3399999999999</v>
          </cell>
          <cell r="J38">
            <v>1.56</v>
          </cell>
          <cell r="K38">
            <v>1076.9000000000001</v>
          </cell>
          <cell r="L38">
            <v>32.31</v>
          </cell>
          <cell r="M38">
            <v>1109.21</v>
          </cell>
          <cell r="N38">
            <v>104.6</v>
          </cell>
          <cell r="O38">
            <v>84.97</v>
          </cell>
          <cell r="P38">
            <v>44.16</v>
          </cell>
          <cell r="Q38">
            <v>3.65</v>
          </cell>
        </row>
        <row r="39">
          <cell r="B39" t="str">
            <v>建1-69</v>
          </cell>
          <cell r="C39" t="str">
            <v>人工挖孔灌注桩 现浇混凝土C20 桩径φ1000mm以外 桩长(m) 12以外</v>
          </cell>
          <cell r="D39" t="str">
            <v>m3</v>
          </cell>
          <cell r="E39">
            <v>1353.85</v>
          </cell>
          <cell r="F39">
            <v>188.4</v>
          </cell>
          <cell r="G39">
            <v>884.7</v>
          </cell>
          <cell r="H39">
            <v>10.98</v>
          </cell>
          <cell r="I39">
            <v>1084.08</v>
          </cell>
          <cell r="J39">
            <v>1.57</v>
          </cell>
          <cell r="K39">
            <v>1085.6500000000001</v>
          </cell>
          <cell r="L39">
            <v>32.57</v>
          </cell>
          <cell r="M39">
            <v>1118.22</v>
          </cell>
          <cell r="N39">
            <v>105.45</v>
          </cell>
          <cell r="O39">
            <v>85.66</v>
          </cell>
          <cell r="P39">
            <v>44.52</v>
          </cell>
          <cell r="Q39">
            <v>3.83</v>
          </cell>
        </row>
        <row r="40">
          <cell r="B40" t="str">
            <v>建1-70</v>
          </cell>
          <cell r="C40" t="str">
            <v>人工挖孔灌注桩 预拌混凝土C20 桩径φ1000mm以内 桩长(m) 12以内</v>
          </cell>
          <cell r="D40" t="str">
            <v>m3</v>
          </cell>
          <cell r="E40">
            <v>1211.9000000000001</v>
          </cell>
          <cell r="F40">
            <v>164.77</v>
          </cell>
          <cell r="G40">
            <v>804.88</v>
          </cell>
          <cell r="H40">
            <v>1.33</v>
          </cell>
          <cell r="I40">
            <v>970.98</v>
          </cell>
          <cell r="J40">
            <v>0.85</v>
          </cell>
          <cell r="K40">
            <v>971.83</v>
          </cell>
          <cell r="L40">
            <v>29.15</v>
          </cell>
          <cell r="M40">
            <v>1000.98</v>
          </cell>
          <cell r="N40">
            <v>94.39</v>
          </cell>
          <cell r="O40">
            <v>76.680000000000007</v>
          </cell>
          <cell r="P40">
            <v>39.85</v>
          </cell>
          <cell r="Q40">
            <v>3.33</v>
          </cell>
        </row>
        <row r="41">
          <cell r="B41" t="str">
            <v>建1-71</v>
          </cell>
          <cell r="C41" t="str">
            <v>人工挖孔灌注桩 预拌混凝土C20 桩径φ1000mm以内 桩长(m) 12以外</v>
          </cell>
          <cell r="D41" t="str">
            <v>m3</v>
          </cell>
          <cell r="E41">
            <v>1224.03</v>
          </cell>
          <cell r="F41">
            <v>174.41</v>
          </cell>
          <cell r="G41">
            <v>804.96</v>
          </cell>
          <cell r="H41">
            <v>1.33</v>
          </cell>
          <cell r="I41">
            <v>980.7</v>
          </cell>
          <cell r="J41">
            <v>0.85</v>
          </cell>
          <cell r="K41">
            <v>981.55</v>
          </cell>
          <cell r="L41">
            <v>29.45</v>
          </cell>
          <cell r="M41">
            <v>1011</v>
          </cell>
          <cell r="N41">
            <v>95.34</v>
          </cell>
          <cell r="O41">
            <v>77.44</v>
          </cell>
          <cell r="P41">
            <v>40.25</v>
          </cell>
          <cell r="Q41">
            <v>3.53</v>
          </cell>
        </row>
        <row r="42">
          <cell r="B42" t="str">
            <v>建1-72</v>
          </cell>
          <cell r="C42" t="str">
            <v>人工挖孔灌注桩 预拌混凝土C20 桩径φ1000mm以外 桩长(m) 12以内</v>
          </cell>
          <cell r="D42" t="str">
            <v>m3</v>
          </cell>
          <cell r="E42">
            <v>1324</v>
          </cell>
          <cell r="F42">
            <v>153.56</v>
          </cell>
          <cell r="G42">
            <v>905.86</v>
          </cell>
          <cell r="H42">
            <v>1.41</v>
          </cell>
          <cell r="I42">
            <v>1060.83</v>
          </cell>
          <cell r="J42">
            <v>0.89</v>
          </cell>
          <cell r="K42">
            <v>1061.72</v>
          </cell>
          <cell r="L42">
            <v>31.85</v>
          </cell>
          <cell r="M42">
            <v>1093.57</v>
          </cell>
          <cell r="N42">
            <v>103.12</v>
          </cell>
          <cell r="O42">
            <v>83.77</v>
          </cell>
          <cell r="P42">
            <v>43.54</v>
          </cell>
          <cell r="Q42">
            <v>3.09</v>
          </cell>
        </row>
        <row r="43">
          <cell r="B43" t="str">
            <v>建1-73</v>
          </cell>
          <cell r="C43" t="str">
            <v>人工挖孔灌注桩 预拌混凝土C20 桩径φ1000mm以外 桩长(m) 12以外</v>
          </cell>
          <cell r="D43" t="str">
            <v>m3</v>
          </cell>
          <cell r="E43">
            <v>1334.91</v>
          </cell>
          <cell r="F43">
            <v>162.24</v>
          </cell>
          <cell r="G43">
            <v>905.94</v>
          </cell>
          <cell r="H43">
            <v>1.41</v>
          </cell>
          <cell r="I43">
            <v>1069.5899999999999</v>
          </cell>
          <cell r="J43">
            <v>0.89</v>
          </cell>
          <cell r="K43">
            <v>1070.48</v>
          </cell>
          <cell r="L43">
            <v>32.11</v>
          </cell>
          <cell r="M43">
            <v>1102.5899999999999</v>
          </cell>
          <cell r="N43">
            <v>103.97</v>
          </cell>
          <cell r="O43">
            <v>84.46</v>
          </cell>
          <cell r="P43">
            <v>43.89</v>
          </cell>
          <cell r="Q43">
            <v>3.27</v>
          </cell>
        </row>
        <row r="44">
          <cell r="B44" t="str">
            <v>建1-74</v>
          </cell>
          <cell r="C44" t="str">
            <v>CFG桩(水泥粉煤灰碎石桩) 中心压管式CFG桩 桩长(m) 10以内</v>
          </cell>
          <cell r="D44" t="str">
            <v>m3</v>
          </cell>
          <cell r="E44">
            <v>838.56</v>
          </cell>
          <cell r="F44">
            <v>76.45</v>
          </cell>
          <cell r="G44">
            <v>447.46</v>
          </cell>
          <cell r="H44">
            <v>134.94999999999999</v>
          </cell>
          <cell r="I44">
            <v>658.86</v>
          </cell>
          <cell r="J44">
            <v>13.59</v>
          </cell>
          <cell r="K44">
            <v>672.45</v>
          </cell>
          <cell r="L44">
            <v>20.170000000000002</v>
          </cell>
          <cell r="M44">
            <v>692.62</v>
          </cell>
          <cell r="N44">
            <v>65.31</v>
          </cell>
          <cell r="O44">
            <v>53.06</v>
          </cell>
          <cell r="P44">
            <v>27.57</v>
          </cell>
          <cell r="Q44">
            <v>1.51</v>
          </cell>
        </row>
        <row r="45">
          <cell r="B45" t="str">
            <v>建1-75</v>
          </cell>
          <cell r="C45" t="str">
            <v>CFG桩(水泥粉煤灰碎石桩) 中心压管式CFG桩 桩长(m) 15以内</v>
          </cell>
          <cell r="D45" t="str">
            <v>m3</v>
          </cell>
          <cell r="E45">
            <v>797.98</v>
          </cell>
          <cell r="F45">
            <v>69.62</v>
          </cell>
          <cell r="G45">
            <v>445.39</v>
          </cell>
          <cell r="H45">
            <v>112.94</v>
          </cell>
          <cell r="I45">
            <v>627.95000000000005</v>
          </cell>
          <cell r="J45">
            <v>11.95</v>
          </cell>
          <cell r="K45">
            <v>639.9</v>
          </cell>
          <cell r="L45">
            <v>19.2</v>
          </cell>
          <cell r="M45">
            <v>659.1</v>
          </cell>
          <cell r="N45">
            <v>62.15</v>
          </cell>
          <cell r="O45">
            <v>50.49</v>
          </cell>
          <cell r="P45">
            <v>26.24</v>
          </cell>
          <cell r="Q45">
            <v>1.37</v>
          </cell>
        </row>
        <row r="46">
          <cell r="B46" t="str">
            <v>建1-76</v>
          </cell>
          <cell r="C46" t="str">
            <v>CFG桩(水泥粉煤灰碎石桩) 中心压管式CFG桩 桩长(m) 15以外</v>
          </cell>
          <cell r="D46" t="str">
            <v>m3</v>
          </cell>
          <cell r="E46">
            <v>754.85</v>
          </cell>
          <cell r="F46">
            <v>64.84</v>
          </cell>
          <cell r="G46">
            <v>442.93</v>
          </cell>
          <cell r="H46">
            <v>87.49</v>
          </cell>
          <cell r="I46">
            <v>595.26</v>
          </cell>
          <cell r="J46">
            <v>10.06</v>
          </cell>
          <cell r="K46">
            <v>605.32000000000005</v>
          </cell>
          <cell r="L46">
            <v>18.16</v>
          </cell>
          <cell r="M46">
            <v>623.48</v>
          </cell>
          <cell r="N46">
            <v>58.79</v>
          </cell>
          <cell r="O46">
            <v>47.76</v>
          </cell>
          <cell r="P46">
            <v>24.82</v>
          </cell>
          <cell r="Q46">
            <v>1.28</v>
          </cell>
        </row>
        <row r="47">
          <cell r="B47" t="str">
            <v>建1-77</v>
          </cell>
          <cell r="C47" t="str">
            <v>CFG桩(水泥粉煤灰碎石桩) 沉管式CFG桩 桩长(m) 10以内</v>
          </cell>
          <cell r="D47" t="str">
            <v>m3</v>
          </cell>
          <cell r="E47">
            <v>709.64</v>
          </cell>
          <cell r="F47">
            <v>76.400000000000006</v>
          </cell>
          <cell r="G47">
            <v>370.52</v>
          </cell>
          <cell r="H47">
            <v>113</v>
          </cell>
          <cell r="I47">
            <v>559.91999999999996</v>
          </cell>
          <cell r="J47">
            <v>9.15</v>
          </cell>
          <cell r="K47">
            <v>569.07000000000005</v>
          </cell>
          <cell r="L47">
            <v>17.07</v>
          </cell>
          <cell r="M47">
            <v>586.14</v>
          </cell>
          <cell r="N47">
            <v>55.27</v>
          </cell>
          <cell r="O47">
            <v>44.9</v>
          </cell>
          <cell r="P47">
            <v>23.33</v>
          </cell>
          <cell r="Q47">
            <v>1.51</v>
          </cell>
        </row>
        <row r="48">
          <cell r="B48" t="str">
            <v>建1-78</v>
          </cell>
          <cell r="C48" t="str">
            <v>CFG桩(水泥粉煤灰碎石桩) 沉管式CFG桩 桩长(m) 15以内</v>
          </cell>
          <cell r="D48" t="str">
            <v>m3</v>
          </cell>
          <cell r="E48">
            <v>657.28</v>
          </cell>
          <cell r="F48">
            <v>69.510000000000005</v>
          </cell>
          <cell r="G48">
            <v>356.15</v>
          </cell>
          <cell r="H48">
            <v>93.75</v>
          </cell>
          <cell r="I48">
            <v>519.41</v>
          </cell>
          <cell r="J48">
            <v>7.67</v>
          </cell>
          <cell r="K48">
            <v>527.08000000000004</v>
          </cell>
          <cell r="L48">
            <v>15.81</v>
          </cell>
          <cell r="M48">
            <v>542.89</v>
          </cell>
          <cell r="N48">
            <v>51.19</v>
          </cell>
          <cell r="O48">
            <v>41.59</v>
          </cell>
          <cell r="P48">
            <v>21.61</v>
          </cell>
          <cell r="Q48">
            <v>1.37</v>
          </cell>
        </row>
        <row r="49">
          <cell r="B49" t="str">
            <v>建1-79</v>
          </cell>
          <cell r="C49" t="str">
            <v>CFG桩(水泥粉煤灰碎石桩) 沉管式CFG桩 桩长(m) 15以外</v>
          </cell>
          <cell r="D49" t="str">
            <v>m3</v>
          </cell>
          <cell r="E49">
            <v>645.48</v>
          </cell>
          <cell r="F49">
            <v>64.89</v>
          </cell>
          <cell r="G49">
            <v>355.64</v>
          </cell>
          <cell r="H49">
            <v>89.72</v>
          </cell>
          <cell r="I49">
            <v>510.25</v>
          </cell>
          <cell r="J49">
            <v>7.36</v>
          </cell>
          <cell r="K49">
            <v>517.61</v>
          </cell>
          <cell r="L49">
            <v>15.53</v>
          </cell>
          <cell r="M49">
            <v>533.14</v>
          </cell>
          <cell r="N49">
            <v>50.28</v>
          </cell>
          <cell r="O49">
            <v>40.840000000000003</v>
          </cell>
          <cell r="P49">
            <v>21.22</v>
          </cell>
          <cell r="Q49">
            <v>1.28</v>
          </cell>
        </row>
        <row r="50">
          <cell r="B50" t="str">
            <v>建1-80</v>
          </cell>
          <cell r="C50" t="str">
            <v>CFG桩(水泥粉煤灰碎石桩) 褥垫层</v>
          </cell>
          <cell r="D50" t="str">
            <v>m3</v>
          </cell>
          <cell r="E50">
            <v>154.35</v>
          </cell>
          <cell r="F50">
            <v>28.74</v>
          </cell>
          <cell r="G50">
            <v>94.94</v>
          </cell>
          <cell r="H50">
            <v>0</v>
          </cell>
          <cell r="I50">
            <v>123.68</v>
          </cell>
          <cell r="J50">
            <v>0.09</v>
          </cell>
          <cell r="K50">
            <v>123.77</v>
          </cell>
          <cell r="L50">
            <v>3.71</v>
          </cell>
          <cell r="M50">
            <v>127.48</v>
          </cell>
          <cell r="N50">
            <v>12.02</v>
          </cell>
          <cell r="O50">
            <v>9.77</v>
          </cell>
          <cell r="P50">
            <v>5.08</v>
          </cell>
          <cell r="Q50">
            <v>0.59</v>
          </cell>
        </row>
        <row r="51">
          <cell r="B51" t="str">
            <v>建1-81</v>
          </cell>
          <cell r="C51" t="str">
            <v>预制钢筋混凝土桩 预制方桩12m内 打桩</v>
          </cell>
          <cell r="D51" t="str">
            <v>m3</v>
          </cell>
          <cell r="E51">
            <v>2177.5100000000002</v>
          </cell>
          <cell r="F51">
            <v>143.99</v>
          </cell>
          <cell r="G51">
            <v>1277.72</v>
          </cell>
          <cell r="H51">
            <v>301.58</v>
          </cell>
          <cell r="I51">
            <v>1723.29</v>
          </cell>
          <cell r="J51">
            <v>22.87</v>
          </cell>
          <cell r="K51">
            <v>1746.16</v>
          </cell>
          <cell r="L51">
            <v>52.38</v>
          </cell>
          <cell r="M51">
            <v>1798.54</v>
          </cell>
          <cell r="N51">
            <v>169.6</v>
          </cell>
          <cell r="O51">
            <v>137.77000000000001</v>
          </cell>
          <cell r="P51">
            <v>71.599999999999994</v>
          </cell>
          <cell r="Q51">
            <v>2.77</v>
          </cell>
        </row>
        <row r="52">
          <cell r="B52" t="str">
            <v>建1-82</v>
          </cell>
          <cell r="C52" t="str">
            <v>预制钢筋混凝土桩 预制方桩12m内 打加桩</v>
          </cell>
          <cell r="D52" t="str">
            <v>m3</v>
          </cell>
          <cell r="E52">
            <v>2377.1799999999998</v>
          </cell>
          <cell r="F52">
            <v>181.9</v>
          </cell>
          <cell r="G52">
            <v>1279.4000000000001</v>
          </cell>
          <cell r="H52">
            <v>414.34</v>
          </cell>
          <cell r="I52">
            <v>1875.64</v>
          </cell>
          <cell r="J52">
            <v>30.63</v>
          </cell>
          <cell r="K52">
            <v>1906.27</v>
          </cell>
          <cell r="L52">
            <v>57.19</v>
          </cell>
          <cell r="M52">
            <v>1963.46</v>
          </cell>
          <cell r="N52">
            <v>185.15</v>
          </cell>
          <cell r="O52">
            <v>150.4</v>
          </cell>
          <cell r="P52">
            <v>78.17</v>
          </cell>
          <cell r="Q52">
            <v>3.54</v>
          </cell>
        </row>
        <row r="53">
          <cell r="B53" t="str">
            <v>建1-83</v>
          </cell>
          <cell r="C53" t="str">
            <v>预制钢筋混凝土桩 预制方桩12m内 坑底打桩</v>
          </cell>
          <cell r="D53" t="str">
            <v>m3</v>
          </cell>
          <cell r="E53">
            <v>2277.37</v>
          </cell>
          <cell r="F53">
            <v>162.96</v>
          </cell>
          <cell r="G53">
            <v>1278.57</v>
          </cell>
          <cell r="H53">
            <v>357.95</v>
          </cell>
          <cell r="I53">
            <v>1799.48</v>
          </cell>
          <cell r="J53">
            <v>26.75</v>
          </cell>
          <cell r="K53">
            <v>1826.23</v>
          </cell>
          <cell r="L53">
            <v>54.79</v>
          </cell>
          <cell r="M53">
            <v>1881.02</v>
          </cell>
          <cell r="N53">
            <v>177.38</v>
          </cell>
          <cell r="O53">
            <v>144.09</v>
          </cell>
          <cell r="P53">
            <v>74.88</v>
          </cell>
          <cell r="Q53">
            <v>3.16</v>
          </cell>
        </row>
        <row r="54">
          <cell r="B54" t="str">
            <v>建1-84</v>
          </cell>
          <cell r="C54" t="str">
            <v>预制钢筋混凝土桩 预制方桩12m内 送桩</v>
          </cell>
          <cell r="D54" t="str">
            <v>m3</v>
          </cell>
          <cell r="E54">
            <v>506.93</v>
          </cell>
          <cell r="F54">
            <v>122.74</v>
          </cell>
          <cell r="G54">
            <v>4.8</v>
          </cell>
          <cell r="H54">
            <v>260.95</v>
          </cell>
          <cell r="I54">
            <v>388.49</v>
          </cell>
          <cell r="J54">
            <v>18.02</v>
          </cell>
          <cell r="K54">
            <v>406.51</v>
          </cell>
          <cell r="L54">
            <v>12.2</v>
          </cell>
          <cell r="M54">
            <v>418.71</v>
          </cell>
          <cell r="N54">
            <v>39.479999999999997</v>
          </cell>
          <cell r="O54">
            <v>32.07</v>
          </cell>
          <cell r="P54">
            <v>16.670000000000002</v>
          </cell>
          <cell r="Q54">
            <v>2.5099999999999998</v>
          </cell>
        </row>
        <row r="55">
          <cell r="B55" t="str">
            <v>建1-85</v>
          </cell>
          <cell r="C55" t="str">
            <v>预制钢筋混凝土桩 预应力离心管桩φ400 打桩</v>
          </cell>
          <cell r="D55" t="str">
            <v>m3</v>
          </cell>
          <cell r="E55">
            <v>2210.89</v>
          </cell>
          <cell r="F55">
            <v>133.62</v>
          </cell>
          <cell r="G55">
            <v>1281.2</v>
          </cell>
          <cell r="H55">
            <v>333.11</v>
          </cell>
          <cell r="I55">
            <v>1747.93</v>
          </cell>
          <cell r="J55">
            <v>24.99</v>
          </cell>
          <cell r="K55">
            <v>1772.92</v>
          </cell>
          <cell r="L55">
            <v>53.19</v>
          </cell>
          <cell r="M55">
            <v>1826.11</v>
          </cell>
          <cell r="N55">
            <v>172.2</v>
          </cell>
          <cell r="O55">
            <v>139.88</v>
          </cell>
          <cell r="P55">
            <v>72.7</v>
          </cell>
          <cell r="Q55">
            <v>2.56</v>
          </cell>
        </row>
        <row r="56">
          <cell r="B56" t="str">
            <v>建1-86</v>
          </cell>
          <cell r="C56" t="str">
            <v>预制钢筋混凝土桩 预应力离心管桩φ400 打加桩</v>
          </cell>
          <cell r="D56" t="str">
            <v>m3</v>
          </cell>
          <cell r="E56">
            <v>2425.4499999999998</v>
          </cell>
          <cell r="F56">
            <v>166.49</v>
          </cell>
          <cell r="G56">
            <v>1283.02</v>
          </cell>
          <cell r="H56">
            <v>461.64</v>
          </cell>
          <cell r="I56">
            <v>1911.15</v>
          </cell>
          <cell r="J56">
            <v>33.83</v>
          </cell>
          <cell r="K56">
            <v>1944.98</v>
          </cell>
          <cell r="L56">
            <v>58.35</v>
          </cell>
          <cell r="M56">
            <v>2003.33</v>
          </cell>
          <cell r="N56">
            <v>188.91</v>
          </cell>
          <cell r="O56">
            <v>153.46</v>
          </cell>
          <cell r="P56">
            <v>79.75</v>
          </cell>
          <cell r="Q56">
            <v>3.22</v>
          </cell>
        </row>
        <row r="57">
          <cell r="B57" t="str">
            <v>建1-87</v>
          </cell>
          <cell r="C57" t="str">
            <v>预制钢筋混凝土桩 预应力离心管桩φ400 坑底打桩</v>
          </cell>
          <cell r="D57" t="str">
            <v>m3</v>
          </cell>
          <cell r="E57">
            <v>2318.1799999999998</v>
          </cell>
          <cell r="F57">
            <v>150.06</v>
          </cell>
          <cell r="G57">
            <v>1282.0999999999999</v>
          </cell>
          <cell r="H57">
            <v>397.38</v>
          </cell>
          <cell r="I57">
            <v>1829.54</v>
          </cell>
          <cell r="J57">
            <v>29.41</v>
          </cell>
          <cell r="K57">
            <v>1858.95</v>
          </cell>
          <cell r="L57">
            <v>55.77</v>
          </cell>
          <cell r="M57">
            <v>1914.72</v>
          </cell>
          <cell r="N57">
            <v>180.56</v>
          </cell>
          <cell r="O57">
            <v>146.66999999999999</v>
          </cell>
          <cell r="P57">
            <v>76.23</v>
          </cell>
          <cell r="Q57">
            <v>2.89</v>
          </cell>
        </row>
        <row r="58">
          <cell r="B58" t="str">
            <v>建1-88</v>
          </cell>
          <cell r="C58" t="str">
            <v>碎石桩 桩长(m) 10以内</v>
          </cell>
          <cell r="D58" t="str">
            <v>m3</v>
          </cell>
          <cell r="E58">
            <v>416.64</v>
          </cell>
          <cell r="F58">
            <v>66.83</v>
          </cell>
          <cell r="G58">
            <v>142.66999999999999</v>
          </cell>
          <cell r="H58">
            <v>115.04</v>
          </cell>
          <cell r="I58">
            <v>324.54000000000002</v>
          </cell>
          <cell r="J58">
            <v>9.57</v>
          </cell>
          <cell r="K58">
            <v>334.11</v>
          </cell>
          <cell r="L58">
            <v>10.02</v>
          </cell>
          <cell r="M58">
            <v>344.13</v>
          </cell>
          <cell r="N58">
            <v>32.450000000000003</v>
          </cell>
          <cell r="O58">
            <v>26.36</v>
          </cell>
          <cell r="P58">
            <v>13.7</v>
          </cell>
          <cell r="Q58">
            <v>1.36</v>
          </cell>
        </row>
        <row r="59">
          <cell r="B59" t="str">
            <v>建1-89</v>
          </cell>
          <cell r="C59" t="str">
            <v>碎石桩 桩长(m) 15以内</v>
          </cell>
          <cell r="D59" t="str">
            <v>m3</v>
          </cell>
          <cell r="E59">
            <v>373.62</v>
          </cell>
          <cell r="F59">
            <v>55.58</v>
          </cell>
          <cell r="G59">
            <v>140.15</v>
          </cell>
          <cell r="H59">
            <v>95.78</v>
          </cell>
          <cell r="I59">
            <v>291.51</v>
          </cell>
          <cell r="J59">
            <v>8.09</v>
          </cell>
          <cell r="K59">
            <v>299.60000000000002</v>
          </cell>
          <cell r="L59">
            <v>8.99</v>
          </cell>
          <cell r="M59">
            <v>308.58999999999997</v>
          </cell>
          <cell r="N59">
            <v>29.1</v>
          </cell>
          <cell r="O59">
            <v>23.64</v>
          </cell>
          <cell r="P59">
            <v>12.29</v>
          </cell>
          <cell r="Q59">
            <v>1.1299999999999999</v>
          </cell>
        </row>
        <row r="60">
          <cell r="B60" t="str">
            <v>建1-90</v>
          </cell>
          <cell r="C60" t="str">
            <v>碎石桩 桩长(m) 15以外</v>
          </cell>
          <cell r="D60" t="str">
            <v>m3</v>
          </cell>
          <cell r="E60">
            <v>364.61</v>
          </cell>
          <cell r="F60">
            <v>53.2</v>
          </cell>
          <cell r="G60">
            <v>139.65</v>
          </cell>
          <cell r="H60">
            <v>91.75</v>
          </cell>
          <cell r="I60">
            <v>284.60000000000002</v>
          </cell>
          <cell r="J60">
            <v>7.78</v>
          </cell>
          <cell r="K60">
            <v>292.38</v>
          </cell>
          <cell r="L60">
            <v>8.77</v>
          </cell>
          <cell r="M60">
            <v>301.14999999999998</v>
          </cell>
          <cell r="N60">
            <v>28.4</v>
          </cell>
          <cell r="O60">
            <v>23.07</v>
          </cell>
          <cell r="P60">
            <v>11.99</v>
          </cell>
          <cell r="Q60">
            <v>1.08</v>
          </cell>
        </row>
        <row r="61">
          <cell r="B61" t="str">
            <v>建1-91</v>
          </cell>
          <cell r="C61" t="str">
            <v>灰土桩 桩长(m) 6m以内</v>
          </cell>
          <cell r="D61" t="str">
            <v>m3</v>
          </cell>
          <cell r="E61">
            <v>399.54</v>
          </cell>
          <cell r="F61">
            <v>89.21</v>
          </cell>
          <cell r="G61">
            <v>47.81</v>
          </cell>
          <cell r="H61">
            <v>171.18</v>
          </cell>
          <cell r="I61">
            <v>308.2</v>
          </cell>
          <cell r="J61">
            <v>12.19</v>
          </cell>
          <cell r="K61">
            <v>320.39</v>
          </cell>
          <cell r="L61">
            <v>9.61</v>
          </cell>
          <cell r="M61">
            <v>330</v>
          </cell>
          <cell r="N61">
            <v>31.12</v>
          </cell>
          <cell r="O61">
            <v>25.28</v>
          </cell>
          <cell r="P61">
            <v>13.14</v>
          </cell>
          <cell r="Q61">
            <v>1.82</v>
          </cell>
        </row>
        <row r="62">
          <cell r="B62" t="str">
            <v>建1-92</v>
          </cell>
          <cell r="C62" t="str">
            <v>灰土桩 桩长(m) 6m以外</v>
          </cell>
          <cell r="D62" t="str">
            <v>m3</v>
          </cell>
          <cell r="E62">
            <v>251.94</v>
          </cell>
          <cell r="F62">
            <v>56.67</v>
          </cell>
          <cell r="G62">
            <v>44.53</v>
          </cell>
          <cell r="H62">
            <v>94.1</v>
          </cell>
          <cell r="I62">
            <v>195.3</v>
          </cell>
          <cell r="J62">
            <v>6.74</v>
          </cell>
          <cell r="K62">
            <v>202.04</v>
          </cell>
          <cell r="L62">
            <v>6.06</v>
          </cell>
          <cell r="M62">
            <v>208.1</v>
          </cell>
          <cell r="N62">
            <v>19.62</v>
          </cell>
          <cell r="O62">
            <v>15.94</v>
          </cell>
          <cell r="P62">
            <v>8.2799999999999994</v>
          </cell>
          <cell r="Q62">
            <v>1.1599999999999999</v>
          </cell>
        </row>
        <row r="63">
          <cell r="B63" t="str">
            <v>建1-93</v>
          </cell>
          <cell r="C63" t="str">
            <v>土钉喷射混凝土支护</v>
          </cell>
          <cell r="D63" t="str">
            <v>m2</v>
          </cell>
          <cell r="E63">
            <v>597.9</v>
          </cell>
          <cell r="F63">
            <v>81.5</v>
          </cell>
          <cell r="G63">
            <v>350.31</v>
          </cell>
          <cell r="H63">
            <v>43.06</v>
          </cell>
          <cell r="I63">
            <v>474.87</v>
          </cell>
          <cell r="J63">
            <v>4.59</v>
          </cell>
          <cell r="K63">
            <v>479.46</v>
          </cell>
          <cell r="L63">
            <v>14.38</v>
          </cell>
          <cell r="M63">
            <v>493.84</v>
          </cell>
          <cell r="N63">
            <v>46.57</v>
          </cell>
          <cell r="O63">
            <v>37.83</v>
          </cell>
          <cell r="P63">
            <v>19.66</v>
          </cell>
          <cell r="Q63">
            <v>1.65</v>
          </cell>
        </row>
        <row r="64">
          <cell r="B64" t="str">
            <v>建1-94</v>
          </cell>
          <cell r="C64" t="str">
            <v>土钉喷射混凝土支护扣减土方</v>
          </cell>
          <cell r="D64" t="str">
            <v>m2</v>
          </cell>
          <cell r="E64">
            <v>-78.09</v>
          </cell>
          <cell r="F64">
            <v>-11.04</v>
          </cell>
          <cell r="G64">
            <v>0</v>
          </cell>
          <cell r="H64">
            <v>-48.33</v>
          </cell>
          <cell r="I64">
            <v>-59.37</v>
          </cell>
          <cell r="J64">
            <v>-3.25</v>
          </cell>
          <cell r="K64">
            <v>-62.62</v>
          </cell>
          <cell r="L64">
            <v>-1.88</v>
          </cell>
          <cell r="M64">
            <v>-64.5</v>
          </cell>
          <cell r="N64">
            <v>-6.08</v>
          </cell>
          <cell r="O64">
            <v>-4.9400000000000004</v>
          </cell>
          <cell r="P64">
            <v>-2.57</v>
          </cell>
          <cell r="Q64">
            <v>-0.23</v>
          </cell>
        </row>
        <row r="65">
          <cell r="B65" t="str">
            <v>建1-95</v>
          </cell>
          <cell r="C65" t="str">
            <v>钢筋混凝土护坡桩 槽深(m) 10以内</v>
          </cell>
          <cell r="D65" t="str">
            <v>m2</v>
          </cell>
          <cell r="E65">
            <v>805.11</v>
          </cell>
          <cell r="F65">
            <v>55.74</v>
          </cell>
          <cell r="G65">
            <v>520.39</v>
          </cell>
          <cell r="H65">
            <v>63.9</v>
          </cell>
          <cell r="I65">
            <v>640.03</v>
          </cell>
          <cell r="J65">
            <v>5.59</v>
          </cell>
          <cell r="K65">
            <v>645.62</v>
          </cell>
          <cell r="L65">
            <v>19.37</v>
          </cell>
          <cell r="M65">
            <v>664.99</v>
          </cell>
          <cell r="N65">
            <v>62.71</v>
          </cell>
          <cell r="O65">
            <v>50.94</v>
          </cell>
          <cell r="P65">
            <v>26.47</v>
          </cell>
          <cell r="Q65">
            <v>1.0900000000000001</v>
          </cell>
        </row>
        <row r="66">
          <cell r="B66" t="str">
            <v>建1-96</v>
          </cell>
          <cell r="C66" t="str">
            <v>钢筋混凝土护坡桩 钢筋混凝土护坡桩 槽深(m) 15以内</v>
          </cell>
          <cell r="D66" t="str">
            <v>m2</v>
          </cell>
          <cell r="E66">
            <v>1022.97</v>
          </cell>
          <cell r="F66">
            <v>68.84</v>
          </cell>
          <cell r="G66">
            <v>661.04</v>
          </cell>
          <cell r="H66">
            <v>83.33</v>
          </cell>
          <cell r="I66">
            <v>813.21</v>
          </cell>
          <cell r="J66">
            <v>7.11</v>
          </cell>
          <cell r="K66">
            <v>820.32</v>
          </cell>
          <cell r="L66">
            <v>24.61</v>
          </cell>
          <cell r="M66">
            <v>844.93</v>
          </cell>
          <cell r="N66">
            <v>79.680000000000007</v>
          </cell>
          <cell r="O66">
            <v>64.72</v>
          </cell>
          <cell r="P66">
            <v>33.64</v>
          </cell>
          <cell r="Q66">
            <v>1.35</v>
          </cell>
        </row>
        <row r="67">
          <cell r="B67" t="str">
            <v>建1-97</v>
          </cell>
          <cell r="C67" t="str">
            <v>钢筋混凝土护坡桩 槽深(m) 20以内</v>
          </cell>
          <cell r="D67" t="str">
            <v>m2</v>
          </cell>
          <cell r="E67">
            <v>1221.1099999999999</v>
          </cell>
          <cell r="F67">
            <v>81.2</v>
          </cell>
          <cell r="G67">
            <v>787.62</v>
          </cell>
          <cell r="H67">
            <v>101.82</v>
          </cell>
          <cell r="I67">
            <v>970.64</v>
          </cell>
          <cell r="J67">
            <v>8.57</v>
          </cell>
          <cell r="K67">
            <v>979.21</v>
          </cell>
          <cell r="L67">
            <v>29.38</v>
          </cell>
          <cell r="M67">
            <v>1008.59</v>
          </cell>
          <cell r="N67">
            <v>95.11</v>
          </cell>
          <cell r="O67">
            <v>77.260000000000005</v>
          </cell>
          <cell r="P67">
            <v>40.15</v>
          </cell>
          <cell r="Q67">
            <v>1.59</v>
          </cell>
        </row>
        <row r="68">
          <cell r="B68" t="str">
            <v>建1-98</v>
          </cell>
          <cell r="C68" t="str">
            <v>钢筋混凝土护坡桩 槽深(m) 20以外</v>
          </cell>
          <cell r="D68" t="str">
            <v>m2</v>
          </cell>
          <cell r="E68">
            <v>1434.25</v>
          </cell>
          <cell r="F68">
            <v>92.59</v>
          </cell>
          <cell r="G68">
            <v>933.03</v>
          </cell>
          <cell r="H68">
            <v>114.89</v>
          </cell>
          <cell r="I68">
            <v>1140.51</v>
          </cell>
          <cell r="J68">
            <v>9.6300000000000008</v>
          </cell>
          <cell r="K68">
            <v>1150.1400000000001</v>
          </cell>
          <cell r="L68">
            <v>34.5</v>
          </cell>
          <cell r="M68">
            <v>1184.6400000000001</v>
          </cell>
          <cell r="N68">
            <v>111.71</v>
          </cell>
          <cell r="O68">
            <v>90.74</v>
          </cell>
          <cell r="P68">
            <v>47.16</v>
          </cell>
          <cell r="Q68">
            <v>1.81</v>
          </cell>
        </row>
        <row r="69">
          <cell r="B69" t="str">
            <v>建1-99</v>
          </cell>
          <cell r="C69" t="str">
            <v>钢筋混凝土护坡桩扣减土方 槽深(m) 10以内</v>
          </cell>
          <cell r="D69" t="str">
            <v>m2</v>
          </cell>
          <cell r="E69">
            <v>-87.65</v>
          </cell>
          <cell r="F69">
            <v>-12.05</v>
          </cell>
          <cell r="G69">
            <v>0</v>
          </cell>
          <cell r="H69">
            <v>-54.56</v>
          </cell>
          <cell r="I69">
            <v>-66.61</v>
          </cell>
          <cell r="J69">
            <v>-3.67</v>
          </cell>
          <cell r="K69">
            <v>-70.28</v>
          </cell>
          <cell r="L69">
            <v>-2.11</v>
          </cell>
          <cell r="M69">
            <v>-72.39</v>
          </cell>
          <cell r="N69">
            <v>-6.83</v>
          </cell>
          <cell r="O69">
            <v>-5.55</v>
          </cell>
          <cell r="P69">
            <v>-2.88</v>
          </cell>
          <cell r="Q69">
            <v>-0.25</v>
          </cell>
        </row>
        <row r="70">
          <cell r="B70" t="str">
            <v>建1-100</v>
          </cell>
          <cell r="C70" t="str">
            <v>钢筋混凝土护坡桩扣减土方 槽深(m) 15以内</v>
          </cell>
          <cell r="D70" t="str">
            <v>m2</v>
          </cell>
          <cell r="E70">
            <v>-132.69999999999999</v>
          </cell>
          <cell r="F70">
            <v>-14.26</v>
          </cell>
          <cell r="G70">
            <v>0</v>
          </cell>
          <cell r="H70">
            <v>-86.35</v>
          </cell>
          <cell r="I70">
            <v>-100.61</v>
          </cell>
          <cell r="J70">
            <v>-5.8</v>
          </cell>
          <cell r="K70">
            <v>-106.41</v>
          </cell>
          <cell r="L70">
            <v>-3.19</v>
          </cell>
          <cell r="M70">
            <v>-109.6</v>
          </cell>
          <cell r="N70">
            <v>-10.34</v>
          </cell>
          <cell r="O70">
            <v>-8.4</v>
          </cell>
          <cell r="P70">
            <v>-4.3600000000000003</v>
          </cell>
          <cell r="Q70">
            <v>-0.3</v>
          </cell>
        </row>
        <row r="71">
          <cell r="B71" t="str">
            <v>建1-101</v>
          </cell>
          <cell r="C71" t="str">
            <v>钢筋混凝土护坡桩扣减土方 槽深(m) 20以内</v>
          </cell>
          <cell r="D71" t="str">
            <v>m2</v>
          </cell>
          <cell r="E71">
            <v>-178.83</v>
          </cell>
          <cell r="F71">
            <v>-16.27</v>
          </cell>
          <cell r="G71">
            <v>0</v>
          </cell>
          <cell r="H71">
            <v>-119.13</v>
          </cell>
          <cell r="I71">
            <v>-135.4</v>
          </cell>
          <cell r="J71">
            <v>-8.01</v>
          </cell>
          <cell r="K71">
            <v>-143.41</v>
          </cell>
          <cell r="L71">
            <v>-4.3</v>
          </cell>
          <cell r="M71">
            <v>-147.71</v>
          </cell>
          <cell r="N71">
            <v>-13.93</v>
          </cell>
          <cell r="O71">
            <v>-11.31</v>
          </cell>
          <cell r="P71">
            <v>-5.88</v>
          </cell>
          <cell r="Q71">
            <v>-0.34</v>
          </cell>
        </row>
        <row r="72">
          <cell r="B72" t="str">
            <v>建1-102</v>
          </cell>
          <cell r="C72" t="str">
            <v>钢筋混凝土护坡桩扣减土方 槽深(m) 20以外</v>
          </cell>
          <cell r="D72" t="str">
            <v>m2</v>
          </cell>
          <cell r="E72">
            <v>-190.76</v>
          </cell>
          <cell r="F72">
            <v>-16.899999999999999</v>
          </cell>
          <cell r="G72">
            <v>0</v>
          </cell>
          <cell r="H72">
            <v>-127.5</v>
          </cell>
          <cell r="I72">
            <v>-144.4</v>
          </cell>
          <cell r="J72">
            <v>-8.57</v>
          </cell>
          <cell r="K72">
            <v>-152.97</v>
          </cell>
          <cell r="L72">
            <v>-4.59</v>
          </cell>
          <cell r="M72">
            <v>-157.56</v>
          </cell>
          <cell r="N72">
            <v>-14.86</v>
          </cell>
          <cell r="O72">
            <v>-12.07</v>
          </cell>
          <cell r="P72">
            <v>-6.27</v>
          </cell>
          <cell r="Q72">
            <v>-0.35</v>
          </cell>
        </row>
        <row r="73">
          <cell r="B73" t="str">
            <v>建1-103</v>
          </cell>
          <cell r="C73" t="str">
            <v>钢板护坡桩 槽深(m) 10以内</v>
          </cell>
          <cell r="D73" t="str">
            <v>m2</v>
          </cell>
          <cell r="E73">
            <v>884.6</v>
          </cell>
          <cell r="F73">
            <v>81.7</v>
          </cell>
          <cell r="G73">
            <v>618.07000000000005</v>
          </cell>
          <cell r="H73">
            <v>0.04</v>
          </cell>
          <cell r="I73">
            <v>699.81</v>
          </cell>
          <cell r="J73">
            <v>9.5500000000000007</v>
          </cell>
          <cell r="K73">
            <v>709.36</v>
          </cell>
          <cell r="L73">
            <v>21.28</v>
          </cell>
          <cell r="M73">
            <v>730.64</v>
          </cell>
          <cell r="N73">
            <v>68.900000000000006</v>
          </cell>
          <cell r="O73">
            <v>55.97</v>
          </cell>
          <cell r="P73">
            <v>29.09</v>
          </cell>
          <cell r="Q73">
            <v>0.05</v>
          </cell>
        </row>
        <row r="74">
          <cell r="B74" t="str">
            <v>建1-104</v>
          </cell>
          <cell r="C74" t="str">
            <v>钢板护坡桩 槽深(m) 15以内</v>
          </cell>
          <cell r="D74" t="str">
            <v>m2</v>
          </cell>
          <cell r="E74">
            <v>987.79</v>
          </cell>
          <cell r="F74">
            <v>96.99</v>
          </cell>
          <cell r="G74">
            <v>683.14</v>
          </cell>
          <cell r="H74">
            <v>0.08</v>
          </cell>
          <cell r="I74">
            <v>780.21</v>
          </cell>
          <cell r="J74">
            <v>11.9</v>
          </cell>
          <cell r="K74">
            <v>792.11</v>
          </cell>
          <cell r="L74">
            <v>23.76</v>
          </cell>
          <cell r="M74">
            <v>815.87</v>
          </cell>
          <cell r="N74">
            <v>76.94</v>
          </cell>
          <cell r="O74">
            <v>62.5</v>
          </cell>
          <cell r="P74">
            <v>32.479999999999997</v>
          </cell>
          <cell r="Q74">
            <v>0.1</v>
          </cell>
        </row>
        <row r="75">
          <cell r="B75" t="str">
            <v>建1-105</v>
          </cell>
          <cell r="C75" t="str">
            <v>钢板护坡桩 槽深(m) 20以内</v>
          </cell>
          <cell r="D75" t="str">
            <v>m2</v>
          </cell>
          <cell r="E75">
            <v>1057.51</v>
          </cell>
          <cell r="F75">
            <v>109.44</v>
          </cell>
          <cell r="G75">
            <v>725.05</v>
          </cell>
          <cell r="H75">
            <v>0.09</v>
          </cell>
          <cell r="I75">
            <v>834.58</v>
          </cell>
          <cell r="J75">
            <v>13.44</v>
          </cell>
          <cell r="K75">
            <v>848.02</v>
          </cell>
          <cell r="L75">
            <v>25.44</v>
          </cell>
          <cell r="M75">
            <v>873.46</v>
          </cell>
          <cell r="N75">
            <v>82.37</v>
          </cell>
          <cell r="O75">
            <v>66.91</v>
          </cell>
          <cell r="P75">
            <v>34.770000000000003</v>
          </cell>
          <cell r="Q75">
            <v>0.12</v>
          </cell>
        </row>
        <row r="76">
          <cell r="B76" t="str">
            <v>建1-106</v>
          </cell>
          <cell r="C76" t="str">
            <v>钢板护坡桩 槽深(m) 20以外</v>
          </cell>
          <cell r="D76" t="str">
            <v>m2</v>
          </cell>
          <cell r="E76">
            <v>1127.02</v>
          </cell>
          <cell r="F76">
            <v>125.07</v>
          </cell>
          <cell r="G76">
            <v>763.65</v>
          </cell>
          <cell r="H76">
            <v>0.11</v>
          </cell>
          <cell r="I76">
            <v>888.83</v>
          </cell>
          <cell r="J76">
            <v>14.93</v>
          </cell>
          <cell r="K76">
            <v>903.76</v>
          </cell>
          <cell r="L76">
            <v>27.11</v>
          </cell>
          <cell r="M76">
            <v>930.87</v>
          </cell>
          <cell r="N76">
            <v>87.78</v>
          </cell>
          <cell r="O76">
            <v>71.31</v>
          </cell>
          <cell r="P76">
            <v>37.06</v>
          </cell>
          <cell r="Q76">
            <v>0.13</v>
          </cell>
        </row>
        <row r="77">
          <cell r="B77" t="str">
            <v>建1-107</v>
          </cell>
          <cell r="C77" t="str">
            <v>钢板护坡桩扣减土方 槽深(m) 10以内</v>
          </cell>
          <cell r="D77" t="str">
            <v>m2</v>
          </cell>
          <cell r="E77">
            <v>-96.44</v>
          </cell>
          <cell r="F77">
            <v>-17.420000000000002</v>
          </cell>
          <cell r="G77">
            <v>0</v>
          </cell>
          <cell r="H77">
            <v>-56.15</v>
          </cell>
          <cell r="I77">
            <v>-73.569999999999993</v>
          </cell>
          <cell r="J77">
            <v>-3.77</v>
          </cell>
          <cell r="K77">
            <v>-77.34</v>
          </cell>
          <cell r="L77">
            <v>-2.3199999999999998</v>
          </cell>
          <cell r="M77">
            <v>-79.66</v>
          </cell>
          <cell r="N77">
            <v>-7.51</v>
          </cell>
          <cell r="O77">
            <v>-6.1</v>
          </cell>
          <cell r="P77">
            <v>-3.17</v>
          </cell>
          <cell r="Q77">
            <v>-0.36</v>
          </cell>
        </row>
        <row r="78">
          <cell r="B78" t="str">
            <v>建1-108</v>
          </cell>
          <cell r="C78" t="str">
            <v>钢板护坡桩扣减土方 槽深(m) 15以内</v>
          </cell>
          <cell r="D78" t="str">
            <v>m2</v>
          </cell>
          <cell r="E78">
            <v>-151.61000000000001</v>
          </cell>
          <cell r="F78">
            <v>-26.59</v>
          </cell>
          <cell r="G78">
            <v>0</v>
          </cell>
          <cell r="H78">
            <v>-89</v>
          </cell>
          <cell r="I78">
            <v>-115.59</v>
          </cell>
          <cell r="J78">
            <v>-5.98</v>
          </cell>
          <cell r="K78">
            <v>-121.57</v>
          </cell>
          <cell r="L78">
            <v>-3.65</v>
          </cell>
          <cell r="M78">
            <v>-125.22</v>
          </cell>
          <cell r="N78">
            <v>-11.81</v>
          </cell>
          <cell r="O78">
            <v>-9.59</v>
          </cell>
          <cell r="P78">
            <v>-4.99</v>
          </cell>
          <cell r="Q78">
            <v>-0.55000000000000004</v>
          </cell>
        </row>
        <row r="79">
          <cell r="B79" t="str">
            <v>建1-109</v>
          </cell>
          <cell r="C79" t="str">
            <v>钢板护坡桩扣减土方 槽深(m) 20以内</v>
          </cell>
          <cell r="D79" t="str">
            <v>m2</v>
          </cell>
          <cell r="E79">
            <v>-210.09</v>
          </cell>
          <cell r="F79">
            <v>-36.96</v>
          </cell>
          <cell r="G79">
            <v>0</v>
          </cell>
          <cell r="H79">
            <v>-123.24</v>
          </cell>
          <cell r="I79">
            <v>-160.19999999999999</v>
          </cell>
          <cell r="J79">
            <v>-8.2799999999999994</v>
          </cell>
          <cell r="K79">
            <v>-168.48</v>
          </cell>
          <cell r="L79">
            <v>-5.05</v>
          </cell>
          <cell r="M79">
            <v>-173.53</v>
          </cell>
          <cell r="N79">
            <v>-16.36</v>
          </cell>
          <cell r="O79">
            <v>-13.29</v>
          </cell>
          <cell r="P79">
            <v>-6.91</v>
          </cell>
          <cell r="Q79">
            <v>-0.77</v>
          </cell>
        </row>
        <row r="80">
          <cell r="B80" t="str">
            <v>建1-110</v>
          </cell>
          <cell r="C80" t="str">
            <v>钢板护坡桩扣减土方 槽深(m) 20以外</v>
          </cell>
          <cell r="D80" t="str">
            <v>m2</v>
          </cell>
          <cell r="E80">
            <v>-238.43</v>
          </cell>
          <cell r="F80">
            <v>-42.14</v>
          </cell>
          <cell r="G80">
            <v>0</v>
          </cell>
          <cell r="H80">
            <v>-139.66</v>
          </cell>
          <cell r="I80">
            <v>-181.8</v>
          </cell>
          <cell r="J80">
            <v>-9.39</v>
          </cell>
          <cell r="K80">
            <v>-191.19</v>
          </cell>
          <cell r="L80">
            <v>-5.74</v>
          </cell>
          <cell r="M80">
            <v>-196.93</v>
          </cell>
          <cell r="N80">
            <v>-18.57</v>
          </cell>
          <cell r="O80">
            <v>-15.09</v>
          </cell>
          <cell r="P80">
            <v>-7.84</v>
          </cell>
          <cell r="Q80">
            <v>-0.88</v>
          </cell>
        </row>
        <row r="81">
          <cell r="B81" t="str">
            <v>建1-111</v>
          </cell>
          <cell r="C81" t="str">
            <v>预拌混凝土连续墙C30 槽深(m) 15以内</v>
          </cell>
          <cell r="D81" t="str">
            <v>m3</v>
          </cell>
          <cell r="E81">
            <v>1995.18</v>
          </cell>
          <cell r="F81">
            <v>207.62</v>
          </cell>
          <cell r="G81">
            <v>1106.7</v>
          </cell>
          <cell r="H81">
            <v>260.93</v>
          </cell>
          <cell r="I81">
            <v>1575.25</v>
          </cell>
          <cell r="J81">
            <v>24.69</v>
          </cell>
          <cell r="K81">
            <v>1599.94</v>
          </cell>
          <cell r="L81">
            <v>48</v>
          </cell>
          <cell r="M81">
            <v>1647.94</v>
          </cell>
          <cell r="N81">
            <v>155.4</v>
          </cell>
          <cell r="O81">
            <v>126.23</v>
          </cell>
          <cell r="P81">
            <v>65.61</v>
          </cell>
          <cell r="Q81">
            <v>3.36</v>
          </cell>
        </row>
        <row r="82">
          <cell r="B82" t="str">
            <v>建1-112</v>
          </cell>
          <cell r="C82" t="str">
            <v>预拌混凝土连续墙C30 槽深(m) 25以内</v>
          </cell>
          <cell r="D82" t="str">
            <v>m3</v>
          </cell>
          <cell r="E82">
            <v>2128.39</v>
          </cell>
          <cell r="F82">
            <v>208.91</v>
          </cell>
          <cell r="G82">
            <v>1163.79</v>
          </cell>
          <cell r="H82">
            <v>305.8</v>
          </cell>
          <cell r="I82">
            <v>1678.5</v>
          </cell>
          <cell r="J82">
            <v>28.26</v>
          </cell>
          <cell r="K82">
            <v>1706.76</v>
          </cell>
          <cell r="L82">
            <v>51.2</v>
          </cell>
          <cell r="M82">
            <v>1757.96</v>
          </cell>
          <cell r="N82">
            <v>165.78</v>
          </cell>
          <cell r="O82">
            <v>134.66</v>
          </cell>
          <cell r="P82">
            <v>69.989999999999995</v>
          </cell>
          <cell r="Q82">
            <v>3.38</v>
          </cell>
        </row>
        <row r="83">
          <cell r="B83" t="str">
            <v>建1-113</v>
          </cell>
          <cell r="C83" t="str">
            <v>预拌混凝土连续墙C30 槽深(m) 35以内</v>
          </cell>
          <cell r="D83" t="str">
            <v>m3</v>
          </cell>
          <cell r="E83">
            <v>2261.21</v>
          </cell>
          <cell r="F83">
            <v>208.91</v>
          </cell>
          <cell r="G83">
            <v>1220.07</v>
          </cell>
          <cell r="H83">
            <v>352.28</v>
          </cell>
          <cell r="I83">
            <v>1781.26</v>
          </cell>
          <cell r="J83">
            <v>32.01</v>
          </cell>
          <cell r="K83">
            <v>1813.27</v>
          </cell>
          <cell r="L83">
            <v>54.4</v>
          </cell>
          <cell r="M83">
            <v>1867.67</v>
          </cell>
          <cell r="N83">
            <v>176.12</v>
          </cell>
          <cell r="O83">
            <v>143.07</v>
          </cell>
          <cell r="P83">
            <v>74.349999999999994</v>
          </cell>
          <cell r="Q83">
            <v>3.37</v>
          </cell>
        </row>
        <row r="84">
          <cell r="B84" t="str">
            <v>A.1.7</v>
          </cell>
          <cell r="C84" t="str">
            <v>独立土石方</v>
          </cell>
          <cell r="D84">
            <v>0</v>
          </cell>
          <cell r="E84">
            <v>0</v>
          </cell>
          <cell r="F84">
            <v>0</v>
          </cell>
          <cell r="G84">
            <v>0</v>
          </cell>
          <cell r="H84">
            <v>0</v>
          </cell>
          <cell r="I84">
            <v>0</v>
          </cell>
          <cell r="J84">
            <v>0</v>
          </cell>
          <cell r="K84">
            <v>0</v>
          </cell>
          <cell r="L84">
            <v>0</v>
          </cell>
          <cell r="M84">
            <v>0</v>
          </cell>
          <cell r="N84">
            <v>0</v>
          </cell>
          <cell r="O84">
            <v>0</v>
          </cell>
          <cell r="P84">
            <v>0</v>
          </cell>
          <cell r="Q84">
            <v>0</v>
          </cell>
        </row>
        <row r="85">
          <cell r="B85" t="str">
            <v>建1-246</v>
          </cell>
          <cell r="C85" t="str">
            <v>独立土石方 场地平整</v>
          </cell>
          <cell r="D85" t="str">
            <v>m2</v>
          </cell>
          <cell r="E85">
            <v>0.78</v>
          </cell>
          <cell r="F85">
            <v>0.28999999999999998</v>
          </cell>
          <cell r="G85">
            <v>0</v>
          </cell>
          <cell r="H85">
            <v>0.31</v>
          </cell>
          <cell r="I85">
            <v>0.6</v>
          </cell>
          <cell r="J85">
            <v>0.02</v>
          </cell>
          <cell r="K85">
            <v>0.62</v>
          </cell>
          <cell r="L85">
            <v>0.02</v>
          </cell>
          <cell r="M85">
            <v>0.64</v>
          </cell>
          <cell r="N85">
            <v>0.06</v>
          </cell>
          <cell r="O85">
            <v>0.05</v>
          </cell>
          <cell r="P85">
            <v>0.03</v>
          </cell>
          <cell r="Q85">
            <v>0.01</v>
          </cell>
        </row>
        <row r="86">
          <cell r="B86" t="str">
            <v>建1-247</v>
          </cell>
          <cell r="C86" t="str">
            <v>独立土石方 碾压</v>
          </cell>
          <cell r="D86" t="str">
            <v>m2</v>
          </cell>
          <cell r="E86">
            <v>0.38</v>
          </cell>
          <cell r="F86">
            <v>0.19</v>
          </cell>
          <cell r="G86">
            <v>0</v>
          </cell>
          <cell r="H86">
            <v>0.11</v>
          </cell>
          <cell r="I86">
            <v>0.3</v>
          </cell>
          <cell r="J86">
            <v>0.01</v>
          </cell>
          <cell r="K86">
            <v>0.31</v>
          </cell>
          <cell r="L86">
            <v>0.01</v>
          </cell>
          <cell r="M86">
            <v>0.32</v>
          </cell>
          <cell r="N86">
            <v>0.03</v>
          </cell>
          <cell r="O86">
            <v>0.02</v>
          </cell>
          <cell r="P86">
            <v>0.01</v>
          </cell>
          <cell r="Q86">
            <v>0</v>
          </cell>
        </row>
        <row r="87">
          <cell r="B87" t="str">
            <v>建1-248</v>
          </cell>
          <cell r="C87" t="str">
            <v>独立土石方 人工挖土方</v>
          </cell>
          <cell r="D87" t="str">
            <v>m3</v>
          </cell>
          <cell r="E87">
            <v>28.91</v>
          </cell>
          <cell r="F87">
            <v>23.18</v>
          </cell>
          <cell r="G87">
            <v>0</v>
          </cell>
          <cell r="H87">
            <v>0</v>
          </cell>
          <cell r="I87">
            <v>23.18</v>
          </cell>
          <cell r="J87">
            <v>0</v>
          </cell>
          <cell r="K87">
            <v>23.18</v>
          </cell>
          <cell r="L87">
            <v>0.7</v>
          </cell>
          <cell r="M87">
            <v>23.88</v>
          </cell>
          <cell r="N87">
            <v>2.25</v>
          </cell>
          <cell r="O87">
            <v>1.83</v>
          </cell>
          <cell r="P87">
            <v>0.95</v>
          </cell>
          <cell r="Q87">
            <v>0.48</v>
          </cell>
        </row>
        <row r="88">
          <cell r="B88" t="str">
            <v>建1-249</v>
          </cell>
          <cell r="C88" t="str">
            <v>独立土石方 机挖土方</v>
          </cell>
          <cell r="D88" t="str">
            <v>m3</v>
          </cell>
          <cell r="E88">
            <v>5.96</v>
          </cell>
          <cell r="F88">
            <v>1.44</v>
          </cell>
          <cell r="G88">
            <v>0</v>
          </cell>
          <cell r="H88">
            <v>3.13</v>
          </cell>
          <cell r="I88">
            <v>4.57</v>
          </cell>
          <cell r="J88">
            <v>0.21</v>
          </cell>
          <cell r="K88">
            <v>4.78</v>
          </cell>
          <cell r="L88">
            <v>0.14000000000000001</v>
          </cell>
          <cell r="M88">
            <v>4.92</v>
          </cell>
          <cell r="N88">
            <v>0.46</v>
          </cell>
          <cell r="O88">
            <v>0.38</v>
          </cell>
          <cell r="P88">
            <v>0.2</v>
          </cell>
          <cell r="Q88">
            <v>0.03</v>
          </cell>
        </row>
        <row r="89">
          <cell r="B89" t="str">
            <v>建1-250</v>
          </cell>
          <cell r="C89" t="str">
            <v>独立土石方 机挖松碎石方</v>
          </cell>
          <cell r="D89" t="str">
            <v>m3</v>
          </cell>
          <cell r="E89">
            <v>10.050000000000001</v>
          </cell>
          <cell r="F89">
            <v>2.78</v>
          </cell>
          <cell r="G89">
            <v>0</v>
          </cell>
          <cell r="H89">
            <v>4.95</v>
          </cell>
          <cell r="I89">
            <v>7.73</v>
          </cell>
          <cell r="J89">
            <v>0.33</v>
          </cell>
          <cell r="K89">
            <v>8.06</v>
          </cell>
          <cell r="L89">
            <v>0.24</v>
          </cell>
          <cell r="M89">
            <v>8.3000000000000007</v>
          </cell>
          <cell r="N89">
            <v>0.78</v>
          </cell>
          <cell r="O89">
            <v>0.64</v>
          </cell>
          <cell r="P89">
            <v>0.33</v>
          </cell>
          <cell r="Q89">
            <v>0.06</v>
          </cell>
        </row>
        <row r="90">
          <cell r="B90" t="str">
            <v>建1-251</v>
          </cell>
          <cell r="C90" t="str">
            <v>独立土石方 余(亏)土运输</v>
          </cell>
          <cell r="D90" t="str">
            <v>m3</v>
          </cell>
          <cell r="E90">
            <v>31.59</v>
          </cell>
          <cell r="F90">
            <v>6.14</v>
          </cell>
          <cell r="G90">
            <v>0</v>
          </cell>
          <cell r="H90">
            <v>17.98</v>
          </cell>
          <cell r="I90">
            <v>24.12</v>
          </cell>
          <cell r="J90">
            <v>1.21</v>
          </cell>
          <cell r="K90">
            <v>25.33</v>
          </cell>
          <cell r="L90">
            <v>0.76</v>
          </cell>
          <cell r="M90">
            <v>26.09</v>
          </cell>
          <cell r="N90">
            <v>2.46</v>
          </cell>
          <cell r="O90">
            <v>2</v>
          </cell>
          <cell r="P90">
            <v>1.04</v>
          </cell>
          <cell r="Q90">
            <v>0.13</v>
          </cell>
        </row>
        <row r="91">
          <cell r="B91" t="str">
            <v>建1-252</v>
          </cell>
          <cell r="C91" t="str">
            <v>独立土石方 地坪原土打夯</v>
          </cell>
          <cell r="D91" t="str">
            <v>m2</v>
          </cell>
          <cell r="E91">
            <v>0.9</v>
          </cell>
          <cell r="F91">
            <v>0.67</v>
          </cell>
          <cell r="G91">
            <v>0</v>
          </cell>
          <cell r="H91">
            <v>0.05</v>
          </cell>
          <cell r="I91">
            <v>0.72</v>
          </cell>
          <cell r="J91">
            <v>0</v>
          </cell>
          <cell r="K91">
            <v>0.72</v>
          </cell>
          <cell r="L91">
            <v>0.02</v>
          </cell>
          <cell r="M91">
            <v>0.74</v>
          </cell>
          <cell r="N91">
            <v>7.0000000000000007E-2</v>
          </cell>
          <cell r="O91">
            <v>0.06</v>
          </cell>
          <cell r="P91">
            <v>0.03</v>
          </cell>
          <cell r="Q91">
            <v>0.01</v>
          </cell>
        </row>
        <row r="92">
          <cell r="B92" t="str">
            <v>建1-253</v>
          </cell>
          <cell r="C92" t="str">
            <v>独立土石方 回填土 松填</v>
          </cell>
          <cell r="D92" t="str">
            <v>m3</v>
          </cell>
          <cell r="E92">
            <v>5.15</v>
          </cell>
          <cell r="F92">
            <v>4.13</v>
          </cell>
          <cell r="G92">
            <v>0</v>
          </cell>
          <cell r="H92">
            <v>0</v>
          </cell>
          <cell r="I92">
            <v>4.13</v>
          </cell>
          <cell r="J92">
            <v>0</v>
          </cell>
          <cell r="K92">
            <v>4.13</v>
          </cell>
          <cell r="L92">
            <v>0.12</v>
          </cell>
          <cell r="M92">
            <v>4.25</v>
          </cell>
          <cell r="N92">
            <v>0.4</v>
          </cell>
          <cell r="O92">
            <v>0.33</v>
          </cell>
          <cell r="P92">
            <v>0.17</v>
          </cell>
          <cell r="Q92">
            <v>0.09</v>
          </cell>
        </row>
        <row r="93">
          <cell r="B93" t="str">
            <v>建1-254</v>
          </cell>
          <cell r="C93" t="str">
            <v>独立土石方 回填土 夯填</v>
          </cell>
          <cell r="D93" t="str">
            <v>m3</v>
          </cell>
          <cell r="E93">
            <v>16.559999999999999</v>
          </cell>
          <cell r="F93">
            <v>12.48</v>
          </cell>
          <cell r="G93">
            <v>0</v>
          </cell>
          <cell r="H93">
            <v>0.75</v>
          </cell>
          <cell r="I93">
            <v>13.23</v>
          </cell>
          <cell r="J93">
            <v>0.05</v>
          </cell>
          <cell r="K93">
            <v>13.28</v>
          </cell>
          <cell r="L93">
            <v>0.4</v>
          </cell>
          <cell r="M93">
            <v>13.68</v>
          </cell>
          <cell r="N93">
            <v>1.29</v>
          </cell>
          <cell r="O93">
            <v>1.05</v>
          </cell>
          <cell r="P93">
            <v>0.54</v>
          </cell>
          <cell r="Q93">
            <v>0.26</v>
          </cell>
        </row>
        <row r="94">
          <cell r="B94" t="str">
            <v>建1-255</v>
          </cell>
          <cell r="C94" t="str">
            <v>独立土石方 回填土 2:8</v>
          </cell>
          <cell r="D94" t="str">
            <v>m3</v>
          </cell>
          <cell r="E94">
            <v>71.510000000000005</v>
          </cell>
          <cell r="F94">
            <v>21.84</v>
          </cell>
          <cell r="G94">
            <v>35.08</v>
          </cell>
          <cell r="H94">
            <v>0.4</v>
          </cell>
          <cell r="I94">
            <v>57.32</v>
          </cell>
          <cell r="J94">
            <v>0.03</v>
          </cell>
          <cell r="K94">
            <v>57.35</v>
          </cell>
          <cell r="L94">
            <v>1.72</v>
          </cell>
          <cell r="M94">
            <v>59.07</v>
          </cell>
          <cell r="N94">
            <v>5.57</v>
          </cell>
          <cell r="O94">
            <v>4.5199999999999996</v>
          </cell>
          <cell r="P94">
            <v>2.35</v>
          </cell>
          <cell r="Q94">
            <v>0.46</v>
          </cell>
        </row>
        <row r="95">
          <cell r="B95" t="str">
            <v>建1-256</v>
          </cell>
          <cell r="C95" t="str">
            <v>独立土石方 回填土 3:7</v>
          </cell>
          <cell r="D95" t="str">
            <v>m3</v>
          </cell>
          <cell r="E95">
            <v>93.24</v>
          </cell>
          <cell r="F95">
            <v>21.84</v>
          </cell>
          <cell r="G95">
            <v>52.5</v>
          </cell>
          <cell r="H95">
            <v>0.4</v>
          </cell>
          <cell r="I95">
            <v>74.739999999999995</v>
          </cell>
          <cell r="J95">
            <v>0.03</v>
          </cell>
          <cell r="K95">
            <v>74.77</v>
          </cell>
          <cell r="L95">
            <v>2.2400000000000002</v>
          </cell>
          <cell r="M95">
            <v>77.010000000000005</v>
          </cell>
          <cell r="N95">
            <v>7.26</v>
          </cell>
          <cell r="O95">
            <v>5.9</v>
          </cell>
          <cell r="P95">
            <v>3.07</v>
          </cell>
          <cell r="Q95">
            <v>0.46</v>
          </cell>
        </row>
        <row r="96">
          <cell r="B96" t="str">
            <v>建1-257</v>
          </cell>
          <cell r="C96" t="str">
            <v>独立土石方 回填砂石 人工级配</v>
          </cell>
          <cell r="D96" t="str">
            <v>m3</v>
          </cell>
          <cell r="E96">
            <v>207.7</v>
          </cell>
          <cell r="F96">
            <v>13.44</v>
          </cell>
          <cell r="G96">
            <v>152.88</v>
          </cell>
          <cell r="H96">
            <v>0.22</v>
          </cell>
          <cell r="I96">
            <v>166.54</v>
          </cell>
          <cell r="J96">
            <v>0.01</v>
          </cell>
          <cell r="K96">
            <v>166.55</v>
          </cell>
          <cell r="L96">
            <v>5</v>
          </cell>
          <cell r="M96">
            <v>171.55</v>
          </cell>
          <cell r="N96">
            <v>16.18</v>
          </cell>
          <cell r="O96">
            <v>13.14</v>
          </cell>
          <cell r="P96">
            <v>6.83</v>
          </cell>
          <cell r="Q96">
            <v>0.28000000000000003</v>
          </cell>
        </row>
        <row r="97">
          <cell r="B97" t="str">
            <v>建1-258</v>
          </cell>
          <cell r="C97" t="str">
            <v>独立土石方 回填砂石 天然级配</v>
          </cell>
          <cell r="D97" t="str">
            <v>m3</v>
          </cell>
          <cell r="E97">
            <v>170.74</v>
          </cell>
          <cell r="F97">
            <v>12.96</v>
          </cell>
          <cell r="G97">
            <v>123.73</v>
          </cell>
          <cell r="H97">
            <v>0.22</v>
          </cell>
          <cell r="I97">
            <v>136.91</v>
          </cell>
          <cell r="J97">
            <v>0.01</v>
          </cell>
          <cell r="K97">
            <v>136.91999999999999</v>
          </cell>
          <cell r="L97">
            <v>4.1100000000000003</v>
          </cell>
          <cell r="M97">
            <v>141.03</v>
          </cell>
          <cell r="N97">
            <v>13.3</v>
          </cell>
          <cell r="O97">
            <v>10.8</v>
          </cell>
          <cell r="P97">
            <v>5.61</v>
          </cell>
          <cell r="Q97">
            <v>0.27</v>
          </cell>
        </row>
        <row r="98">
          <cell r="B98" t="str">
            <v>建1-259</v>
          </cell>
          <cell r="C98" t="str">
            <v>独立土石方 机挖土石方 车运1km</v>
          </cell>
          <cell r="D98" t="str">
            <v>m3</v>
          </cell>
          <cell r="E98">
            <v>10.210000000000001</v>
          </cell>
          <cell r="F98">
            <v>1.1499999999999999</v>
          </cell>
          <cell r="G98">
            <v>0</v>
          </cell>
          <cell r="H98">
            <v>6.59</v>
          </cell>
          <cell r="I98">
            <v>7.74</v>
          </cell>
          <cell r="J98">
            <v>0.44</v>
          </cell>
          <cell r="K98">
            <v>8.18</v>
          </cell>
          <cell r="L98">
            <v>0.25</v>
          </cell>
          <cell r="M98">
            <v>8.43</v>
          </cell>
          <cell r="N98">
            <v>0.79</v>
          </cell>
          <cell r="O98">
            <v>0.65</v>
          </cell>
          <cell r="P98">
            <v>0.34</v>
          </cell>
          <cell r="Q98">
            <v>0.02</v>
          </cell>
        </row>
        <row r="99">
          <cell r="B99" t="str">
            <v>建1-260</v>
          </cell>
          <cell r="C99" t="str">
            <v>独立土石方 机挖土石方 每增加1km</v>
          </cell>
          <cell r="D99" t="str">
            <v>m3</v>
          </cell>
          <cell r="E99">
            <v>1.17</v>
          </cell>
          <cell r="F99">
            <v>0</v>
          </cell>
          <cell r="G99">
            <v>0</v>
          </cell>
          <cell r="H99">
            <v>0.88</v>
          </cell>
          <cell r="I99">
            <v>0.88</v>
          </cell>
          <cell r="J99">
            <v>0.06</v>
          </cell>
          <cell r="K99">
            <v>0.94</v>
          </cell>
          <cell r="L99">
            <v>0.03</v>
          </cell>
          <cell r="M99">
            <v>0.97</v>
          </cell>
          <cell r="N99">
            <v>0.09</v>
          </cell>
          <cell r="O99">
            <v>7.0000000000000007E-2</v>
          </cell>
          <cell r="P99">
            <v>0.04</v>
          </cell>
          <cell r="Q99">
            <v>0</v>
          </cell>
        </row>
        <row r="100">
          <cell r="B100" t="str">
            <v>建1-261</v>
          </cell>
          <cell r="C100" t="str">
            <v>独立土石方 挖土机挖石方 车运(km) 5以内</v>
          </cell>
          <cell r="D100" t="str">
            <v>m3</v>
          </cell>
          <cell r="E100">
            <v>32.72</v>
          </cell>
          <cell r="F100">
            <v>3.07</v>
          </cell>
          <cell r="G100">
            <v>0</v>
          </cell>
          <cell r="H100">
            <v>21.7</v>
          </cell>
          <cell r="I100">
            <v>24.77</v>
          </cell>
          <cell r="J100">
            <v>1.46</v>
          </cell>
          <cell r="K100">
            <v>26.23</v>
          </cell>
          <cell r="L100">
            <v>0.79</v>
          </cell>
          <cell r="M100">
            <v>27.02</v>
          </cell>
          <cell r="N100">
            <v>2.5499999999999998</v>
          </cell>
          <cell r="O100">
            <v>2.0699999999999998</v>
          </cell>
          <cell r="P100">
            <v>1.08</v>
          </cell>
          <cell r="Q100">
            <v>0.06</v>
          </cell>
        </row>
        <row r="101">
          <cell r="B101" t="str">
            <v>建1-262</v>
          </cell>
          <cell r="C101" t="str">
            <v>独立土石方 挖土机挖石方 车运(km) 20以内</v>
          </cell>
          <cell r="D101" t="str">
            <v>m3</v>
          </cell>
          <cell r="E101">
            <v>64.959999999999994</v>
          </cell>
          <cell r="F101">
            <v>3.07</v>
          </cell>
          <cell r="G101">
            <v>0</v>
          </cell>
          <cell r="H101">
            <v>45.93</v>
          </cell>
          <cell r="I101">
            <v>49</v>
          </cell>
          <cell r="J101">
            <v>3.09</v>
          </cell>
          <cell r="K101">
            <v>52.09</v>
          </cell>
          <cell r="L101">
            <v>1.56</v>
          </cell>
          <cell r="M101">
            <v>53.65</v>
          </cell>
          <cell r="N101">
            <v>5.0599999999999996</v>
          </cell>
          <cell r="O101">
            <v>4.1100000000000003</v>
          </cell>
          <cell r="P101">
            <v>2.14</v>
          </cell>
          <cell r="Q101">
            <v>0.06</v>
          </cell>
        </row>
        <row r="102">
          <cell r="B102" t="str">
            <v>建1-263</v>
          </cell>
          <cell r="C102" t="str">
            <v>独立土石方 挖土机挖石方 车运(km) 30以内</v>
          </cell>
          <cell r="D102" t="str">
            <v>m3</v>
          </cell>
          <cell r="E102">
            <v>85.44</v>
          </cell>
          <cell r="F102">
            <v>3.07</v>
          </cell>
          <cell r="G102">
            <v>0</v>
          </cell>
          <cell r="H102">
            <v>61.32</v>
          </cell>
          <cell r="I102">
            <v>64.39</v>
          </cell>
          <cell r="J102">
            <v>4.12</v>
          </cell>
          <cell r="K102">
            <v>68.510000000000005</v>
          </cell>
          <cell r="L102">
            <v>2.06</v>
          </cell>
          <cell r="M102">
            <v>70.569999999999993</v>
          </cell>
          <cell r="N102">
            <v>6.65</v>
          </cell>
          <cell r="O102">
            <v>5.41</v>
          </cell>
          <cell r="P102">
            <v>2.81</v>
          </cell>
          <cell r="Q102">
            <v>0.06</v>
          </cell>
        </row>
        <row r="103">
          <cell r="B103" t="str">
            <v>建1-264</v>
          </cell>
          <cell r="C103" t="str">
            <v>独立土石方 挖土机挖石方 车运(km) 30以外</v>
          </cell>
          <cell r="D103" t="str">
            <v>m3</v>
          </cell>
          <cell r="E103">
            <v>95.68</v>
          </cell>
          <cell r="F103">
            <v>3.07</v>
          </cell>
          <cell r="G103">
            <v>0</v>
          </cell>
          <cell r="H103">
            <v>69.02</v>
          </cell>
          <cell r="I103">
            <v>72.09</v>
          </cell>
          <cell r="J103">
            <v>4.6399999999999997</v>
          </cell>
          <cell r="K103">
            <v>76.73</v>
          </cell>
          <cell r="L103">
            <v>2.2999999999999998</v>
          </cell>
          <cell r="M103">
            <v>79.03</v>
          </cell>
          <cell r="N103">
            <v>7.45</v>
          </cell>
          <cell r="O103">
            <v>6.05</v>
          </cell>
          <cell r="P103">
            <v>3.15</v>
          </cell>
          <cell r="Q103">
            <v>0.06</v>
          </cell>
        </row>
        <row r="104">
          <cell r="B104" t="str">
            <v>建1-265</v>
          </cell>
          <cell r="C104" t="str">
            <v>独立土石方 铲运机铲运土石方运距200m内 平均厚度300mm内 土方</v>
          </cell>
          <cell r="D104" t="str">
            <v>m3</v>
          </cell>
          <cell r="E104">
            <v>8.7200000000000006</v>
          </cell>
          <cell r="F104">
            <v>0.53</v>
          </cell>
          <cell r="G104">
            <v>0</v>
          </cell>
          <cell r="H104">
            <v>6.05</v>
          </cell>
          <cell r="I104">
            <v>6.58</v>
          </cell>
          <cell r="J104">
            <v>0.41</v>
          </cell>
          <cell r="K104">
            <v>6.99</v>
          </cell>
          <cell r="L104">
            <v>0.21</v>
          </cell>
          <cell r="M104">
            <v>7.2</v>
          </cell>
          <cell r="N104">
            <v>0.68</v>
          </cell>
          <cell r="O104">
            <v>0.55000000000000004</v>
          </cell>
          <cell r="P104">
            <v>0.28999999999999998</v>
          </cell>
          <cell r="Q104">
            <v>0.01</v>
          </cell>
        </row>
        <row r="105">
          <cell r="B105" t="str">
            <v>建1-266</v>
          </cell>
          <cell r="C105" t="str">
            <v>独立土石方 铲运机铲运土石方运距200m内 平均厚度300mm内 石方</v>
          </cell>
          <cell r="D105" t="str">
            <v>m3</v>
          </cell>
          <cell r="E105">
            <v>16</v>
          </cell>
          <cell r="F105">
            <v>2.06</v>
          </cell>
          <cell r="G105">
            <v>0</v>
          </cell>
          <cell r="H105">
            <v>10.09</v>
          </cell>
          <cell r="I105">
            <v>12.15</v>
          </cell>
          <cell r="J105">
            <v>0.68</v>
          </cell>
          <cell r="K105">
            <v>12.83</v>
          </cell>
          <cell r="L105">
            <v>0.38</v>
          </cell>
          <cell r="M105">
            <v>13.21</v>
          </cell>
          <cell r="N105">
            <v>1.25</v>
          </cell>
          <cell r="O105">
            <v>1.01</v>
          </cell>
          <cell r="P105">
            <v>0.53</v>
          </cell>
          <cell r="Q105">
            <v>0.04</v>
          </cell>
        </row>
        <row r="106">
          <cell r="B106" t="str">
            <v>建1-267</v>
          </cell>
          <cell r="C106" t="str">
            <v>独立土石方 铲运机铲运土石方运距200m内 平均厚度300外 土方</v>
          </cell>
          <cell r="D106" t="str">
            <v>m3</v>
          </cell>
          <cell r="E106">
            <v>7.1</v>
          </cell>
          <cell r="F106">
            <v>0.48</v>
          </cell>
          <cell r="G106">
            <v>0</v>
          </cell>
          <cell r="H106">
            <v>4.8899999999999997</v>
          </cell>
          <cell r="I106">
            <v>5.37</v>
          </cell>
          <cell r="J106">
            <v>0.33</v>
          </cell>
          <cell r="K106">
            <v>5.7</v>
          </cell>
          <cell r="L106">
            <v>0.17</v>
          </cell>
          <cell r="M106">
            <v>5.87</v>
          </cell>
          <cell r="N106">
            <v>0.55000000000000004</v>
          </cell>
          <cell r="O106">
            <v>0.45</v>
          </cell>
          <cell r="P106">
            <v>0.23</v>
          </cell>
          <cell r="Q106">
            <v>0.01</v>
          </cell>
        </row>
        <row r="107">
          <cell r="B107" t="str">
            <v>建1-268</v>
          </cell>
          <cell r="C107" t="str">
            <v>独立土石方 铲运机铲运土石方运距200m内 平均厚度300外 石方</v>
          </cell>
          <cell r="D107" t="str">
            <v>m3</v>
          </cell>
          <cell r="E107">
            <v>12.21</v>
          </cell>
          <cell r="F107">
            <v>1.82</v>
          </cell>
          <cell r="G107">
            <v>0</v>
          </cell>
          <cell r="H107">
            <v>7.48</v>
          </cell>
          <cell r="I107">
            <v>9.3000000000000007</v>
          </cell>
          <cell r="J107">
            <v>0.5</v>
          </cell>
          <cell r="K107">
            <v>9.8000000000000007</v>
          </cell>
          <cell r="L107">
            <v>0.28999999999999998</v>
          </cell>
          <cell r="M107">
            <v>10.09</v>
          </cell>
          <cell r="N107">
            <v>0.95</v>
          </cell>
          <cell r="O107">
            <v>0.77</v>
          </cell>
          <cell r="P107">
            <v>0.4</v>
          </cell>
          <cell r="Q107">
            <v>0.04</v>
          </cell>
        </row>
        <row r="108">
          <cell r="B108" t="str">
            <v>建1-269</v>
          </cell>
          <cell r="C108" t="str">
            <v>独立土石方 铲运机铲运土石方每增加50m 土方</v>
          </cell>
          <cell r="D108" t="str">
            <v>m3</v>
          </cell>
          <cell r="E108">
            <v>0.94</v>
          </cell>
          <cell r="F108">
            <v>0.1</v>
          </cell>
          <cell r="G108">
            <v>0</v>
          </cell>
          <cell r="H108">
            <v>0.62</v>
          </cell>
          <cell r="I108">
            <v>0.72</v>
          </cell>
          <cell r="J108">
            <v>0.04</v>
          </cell>
          <cell r="K108">
            <v>0.76</v>
          </cell>
          <cell r="L108">
            <v>0.02</v>
          </cell>
          <cell r="M108">
            <v>0.78</v>
          </cell>
          <cell r="N108">
            <v>7.0000000000000007E-2</v>
          </cell>
          <cell r="O108">
            <v>0.06</v>
          </cell>
          <cell r="P108">
            <v>0.03</v>
          </cell>
          <cell r="Q108">
            <v>0</v>
          </cell>
        </row>
        <row r="109">
          <cell r="B109" t="str">
            <v>建1-270</v>
          </cell>
          <cell r="C109" t="str">
            <v>独立土石方 铲运机铲运土石方每增加50m 石方</v>
          </cell>
          <cell r="D109" t="str">
            <v>m3</v>
          </cell>
          <cell r="E109">
            <v>1.25</v>
          </cell>
          <cell r="F109">
            <v>0.34</v>
          </cell>
          <cell r="G109">
            <v>0</v>
          </cell>
          <cell r="H109">
            <v>0.62</v>
          </cell>
          <cell r="I109">
            <v>0.96</v>
          </cell>
          <cell r="J109">
            <v>0.04</v>
          </cell>
          <cell r="K109">
            <v>1</v>
          </cell>
          <cell r="L109">
            <v>0.03</v>
          </cell>
          <cell r="M109">
            <v>1.03</v>
          </cell>
          <cell r="N109">
            <v>0.1</v>
          </cell>
          <cell r="O109">
            <v>0.08</v>
          </cell>
          <cell r="P109">
            <v>0.04</v>
          </cell>
          <cell r="Q109">
            <v>0.01</v>
          </cell>
        </row>
        <row r="110">
          <cell r="B110" t="str">
            <v>建1-271</v>
          </cell>
          <cell r="C110" t="str">
            <v>独立土石方 推土机推土石方 推距20m内 平均厚度300mm内 土方</v>
          </cell>
          <cell r="D110" t="str">
            <v>m3</v>
          </cell>
          <cell r="E110">
            <v>3.74</v>
          </cell>
          <cell r="F110">
            <v>0.28999999999999998</v>
          </cell>
          <cell r="G110">
            <v>0</v>
          </cell>
          <cell r="H110">
            <v>2.54</v>
          </cell>
          <cell r="I110">
            <v>2.83</v>
          </cell>
          <cell r="J110">
            <v>0.17</v>
          </cell>
          <cell r="K110">
            <v>3</v>
          </cell>
          <cell r="L110">
            <v>0.09</v>
          </cell>
          <cell r="M110">
            <v>3.09</v>
          </cell>
          <cell r="N110">
            <v>0.28999999999999998</v>
          </cell>
          <cell r="O110">
            <v>0.24</v>
          </cell>
          <cell r="P110">
            <v>0.12</v>
          </cell>
          <cell r="Q110">
            <v>0.01</v>
          </cell>
        </row>
        <row r="111">
          <cell r="B111" t="str">
            <v>建1-272</v>
          </cell>
          <cell r="C111" t="str">
            <v>独立土石方 推土机推土石方 推距20m内 平均厚度300mm内 石方</v>
          </cell>
          <cell r="D111" t="str">
            <v>m3</v>
          </cell>
          <cell r="E111">
            <v>7.21</v>
          </cell>
          <cell r="F111">
            <v>0.38</v>
          </cell>
          <cell r="G111">
            <v>0</v>
          </cell>
          <cell r="H111">
            <v>5.0599999999999996</v>
          </cell>
          <cell r="I111">
            <v>5.44</v>
          </cell>
          <cell r="J111">
            <v>0.34</v>
          </cell>
          <cell r="K111">
            <v>5.78</v>
          </cell>
          <cell r="L111">
            <v>0.17</v>
          </cell>
          <cell r="M111">
            <v>5.95</v>
          </cell>
          <cell r="N111">
            <v>0.56000000000000005</v>
          </cell>
          <cell r="O111">
            <v>0.46</v>
          </cell>
          <cell r="P111">
            <v>0.24</v>
          </cell>
          <cell r="Q111">
            <v>0.01</v>
          </cell>
        </row>
        <row r="112">
          <cell r="B112" t="str">
            <v>建1-273</v>
          </cell>
          <cell r="C112" t="str">
            <v>独立土石方 推土机推土石方 推距20m内 平均厚度300mm外 土方</v>
          </cell>
          <cell r="D112" t="str">
            <v>m3</v>
          </cell>
          <cell r="E112">
            <v>2.9</v>
          </cell>
          <cell r="F112">
            <v>0.28999999999999998</v>
          </cell>
          <cell r="G112">
            <v>0</v>
          </cell>
          <cell r="H112">
            <v>1.9</v>
          </cell>
          <cell r="I112">
            <v>2.19</v>
          </cell>
          <cell r="J112">
            <v>0.13</v>
          </cell>
          <cell r="K112">
            <v>2.3199999999999998</v>
          </cell>
          <cell r="L112">
            <v>7.0000000000000007E-2</v>
          </cell>
          <cell r="M112">
            <v>2.39</v>
          </cell>
          <cell r="N112">
            <v>0.23</v>
          </cell>
          <cell r="O112">
            <v>0.18</v>
          </cell>
          <cell r="P112">
            <v>0.1</v>
          </cell>
          <cell r="Q112">
            <v>0.01</v>
          </cell>
        </row>
        <row r="113">
          <cell r="B113" t="str">
            <v>建1-274</v>
          </cell>
          <cell r="C113" t="str">
            <v>独立土石方 推土机推土石方 推距20m内 平均厚度300mm外 石方</v>
          </cell>
          <cell r="D113" t="str">
            <v>m3</v>
          </cell>
          <cell r="E113">
            <v>6.37</v>
          </cell>
          <cell r="F113">
            <v>0.38</v>
          </cell>
          <cell r="G113">
            <v>0</v>
          </cell>
          <cell r="H113">
            <v>4.43</v>
          </cell>
          <cell r="I113">
            <v>4.8099999999999996</v>
          </cell>
          <cell r="J113">
            <v>0.3</v>
          </cell>
          <cell r="K113">
            <v>5.1100000000000003</v>
          </cell>
          <cell r="L113">
            <v>0.15</v>
          </cell>
          <cell r="M113">
            <v>5.26</v>
          </cell>
          <cell r="N113">
            <v>0.5</v>
          </cell>
          <cell r="O113">
            <v>0.4</v>
          </cell>
          <cell r="P113">
            <v>0.21</v>
          </cell>
          <cell r="Q113">
            <v>0.01</v>
          </cell>
        </row>
        <row r="114">
          <cell r="B114" t="str">
            <v>建1-275</v>
          </cell>
          <cell r="C114" t="str">
            <v>独立土石方 推距每增加10m 土方</v>
          </cell>
          <cell r="D114" t="str">
            <v>m3</v>
          </cell>
          <cell r="E114">
            <v>0.95</v>
          </cell>
          <cell r="F114">
            <v>0.1</v>
          </cell>
          <cell r="G114">
            <v>0</v>
          </cell>
          <cell r="H114">
            <v>0.63</v>
          </cell>
          <cell r="I114">
            <v>0.73</v>
          </cell>
          <cell r="J114">
            <v>0.04</v>
          </cell>
          <cell r="K114">
            <v>0.77</v>
          </cell>
          <cell r="L114">
            <v>0.02</v>
          </cell>
          <cell r="M114">
            <v>0.79</v>
          </cell>
          <cell r="N114">
            <v>7.0000000000000007E-2</v>
          </cell>
          <cell r="O114">
            <v>0.06</v>
          </cell>
          <cell r="P114">
            <v>0.03</v>
          </cell>
          <cell r="Q114">
            <v>0</v>
          </cell>
        </row>
        <row r="115">
          <cell r="B115" t="str">
            <v>建1-276</v>
          </cell>
          <cell r="C115" t="str">
            <v>独立土石方 推距每增加10m 石方</v>
          </cell>
          <cell r="D115" t="str">
            <v>m3</v>
          </cell>
          <cell r="E115">
            <v>1.79</v>
          </cell>
          <cell r="F115">
            <v>0.1</v>
          </cell>
          <cell r="G115">
            <v>0</v>
          </cell>
          <cell r="H115">
            <v>1.26</v>
          </cell>
          <cell r="I115">
            <v>1.36</v>
          </cell>
          <cell r="J115">
            <v>0.08</v>
          </cell>
          <cell r="K115">
            <v>1.44</v>
          </cell>
          <cell r="L115">
            <v>0.04</v>
          </cell>
          <cell r="M115">
            <v>1.48</v>
          </cell>
          <cell r="N115">
            <v>0.14000000000000001</v>
          </cell>
          <cell r="O115">
            <v>0.11</v>
          </cell>
          <cell r="P115">
            <v>0.06</v>
          </cell>
          <cell r="Q115">
            <v>0</v>
          </cell>
        </row>
        <row r="116">
          <cell r="B116" t="str">
            <v>建1-277</v>
          </cell>
          <cell r="C116" t="str">
            <v>独立土石方 分层填方碾压 土方密度90％内</v>
          </cell>
          <cell r="D116" t="str">
            <v>m3</v>
          </cell>
          <cell r="E116">
            <v>3.81</v>
          </cell>
          <cell r="F116">
            <v>0.28999999999999998</v>
          </cell>
          <cell r="G116">
            <v>0</v>
          </cell>
          <cell r="H116">
            <v>2.59</v>
          </cell>
          <cell r="I116">
            <v>2.88</v>
          </cell>
          <cell r="J116">
            <v>0.17</v>
          </cell>
          <cell r="K116">
            <v>3.05</v>
          </cell>
          <cell r="L116">
            <v>0.09</v>
          </cell>
          <cell r="M116">
            <v>3.14</v>
          </cell>
          <cell r="N116">
            <v>0.3</v>
          </cell>
          <cell r="O116">
            <v>0.24</v>
          </cell>
          <cell r="P116">
            <v>0.13</v>
          </cell>
          <cell r="Q116">
            <v>0.01</v>
          </cell>
        </row>
        <row r="117">
          <cell r="B117" t="str">
            <v>建1-278</v>
          </cell>
          <cell r="C117" t="str">
            <v>独立土石方 分层填方碾压 土方密度98％内</v>
          </cell>
          <cell r="D117" t="str">
            <v>m3</v>
          </cell>
          <cell r="E117">
            <v>5.31</v>
          </cell>
          <cell r="F117">
            <v>0.28999999999999998</v>
          </cell>
          <cell r="G117">
            <v>0</v>
          </cell>
          <cell r="H117">
            <v>3.72</v>
          </cell>
          <cell r="I117">
            <v>4.01</v>
          </cell>
          <cell r="J117">
            <v>0.25</v>
          </cell>
          <cell r="K117">
            <v>4.26</v>
          </cell>
          <cell r="L117">
            <v>0.13</v>
          </cell>
          <cell r="M117">
            <v>4.3899999999999997</v>
          </cell>
          <cell r="N117">
            <v>0.41</v>
          </cell>
          <cell r="O117">
            <v>0.34</v>
          </cell>
          <cell r="P117">
            <v>0.17</v>
          </cell>
          <cell r="Q117">
            <v>0.01</v>
          </cell>
        </row>
        <row r="118">
          <cell r="B118" t="str">
            <v>建1-279</v>
          </cell>
          <cell r="C118" t="str">
            <v>独立土石方 分层填方碾压 松碎石方、级配石干容量2t/m3</v>
          </cell>
          <cell r="D118" t="str">
            <v>m3</v>
          </cell>
          <cell r="E118">
            <v>5</v>
          </cell>
          <cell r="F118">
            <v>0.53</v>
          </cell>
          <cell r="G118">
            <v>0</v>
          </cell>
          <cell r="H118">
            <v>3.26</v>
          </cell>
          <cell r="I118">
            <v>3.79</v>
          </cell>
          <cell r="J118">
            <v>0.22</v>
          </cell>
          <cell r="K118">
            <v>4.01</v>
          </cell>
          <cell r="L118">
            <v>0.12</v>
          </cell>
          <cell r="M118">
            <v>4.13</v>
          </cell>
          <cell r="N118">
            <v>0.39</v>
          </cell>
          <cell r="O118">
            <v>0.32</v>
          </cell>
          <cell r="P118">
            <v>0.16</v>
          </cell>
          <cell r="Q118">
            <v>0.01</v>
          </cell>
        </row>
        <row r="119">
          <cell r="B119" t="str">
            <v>建1-280</v>
          </cell>
          <cell r="C119" t="str">
            <v>独立土石方 分层填方碾压 松碎石方、级配石干容量2.3t/m3</v>
          </cell>
          <cell r="D119" t="str">
            <v>m3</v>
          </cell>
          <cell r="E119">
            <v>6.64</v>
          </cell>
          <cell r="F119">
            <v>0.53</v>
          </cell>
          <cell r="G119">
            <v>0</v>
          </cell>
          <cell r="H119">
            <v>4.49</v>
          </cell>
          <cell r="I119">
            <v>5.0199999999999996</v>
          </cell>
          <cell r="J119">
            <v>0.3</v>
          </cell>
          <cell r="K119">
            <v>5.32</v>
          </cell>
          <cell r="L119">
            <v>0.16</v>
          </cell>
          <cell r="M119">
            <v>5.48</v>
          </cell>
          <cell r="N119">
            <v>0.52</v>
          </cell>
          <cell r="O119">
            <v>0.42</v>
          </cell>
          <cell r="P119">
            <v>0.22</v>
          </cell>
          <cell r="Q119">
            <v>0.01</v>
          </cell>
        </row>
        <row r="120">
          <cell r="B120" t="str">
            <v>建1-281</v>
          </cell>
          <cell r="C120" t="str">
            <v>独立土石方 爆破岩石 石方</v>
          </cell>
          <cell r="D120" t="str">
            <v>m3</v>
          </cell>
          <cell r="E120">
            <v>33.950000000000003</v>
          </cell>
          <cell r="F120">
            <v>9.26</v>
          </cell>
          <cell r="G120">
            <v>5.09</v>
          </cell>
          <cell r="H120">
            <v>12.06</v>
          </cell>
          <cell r="I120">
            <v>26.41</v>
          </cell>
          <cell r="J120">
            <v>0.81</v>
          </cell>
          <cell r="K120">
            <v>27.22</v>
          </cell>
          <cell r="L120">
            <v>0.82</v>
          </cell>
          <cell r="M120">
            <v>28.04</v>
          </cell>
          <cell r="N120">
            <v>2.64</v>
          </cell>
          <cell r="O120">
            <v>2.15</v>
          </cell>
          <cell r="P120">
            <v>1.1200000000000001</v>
          </cell>
          <cell r="Q120">
            <v>0.19</v>
          </cell>
        </row>
        <row r="121">
          <cell r="B121" t="str">
            <v>建1-282</v>
          </cell>
          <cell r="C121" t="str">
            <v>独立土石方 爆破岩石 沟槽</v>
          </cell>
          <cell r="D121" t="str">
            <v>m3</v>
          </cell>
          <cell r="E121">
            <v>82.41</v>
          </cell>
          <cell r="F121">
            <v>24.29</v>
          </cell>
          <cell r="G121">
            <v>11.84</v>
          </cell>
          <cell r="H121">
            <v>28.07</v>
          </cell>
          <cell r="I121">
            <v>64.2</v>
          </cell>
          <cell r="J121">
            <v>1.89</v>
          </cell>
          <cell r="K121">
            <v>66.09</v>
          </cell>
          <cell r="L121">
            <v>1.98</v>
          </cell>
          <cell r="M121">
            <v>68.069999999999993</v>
          </cell>
          <cell r="N121">
            <v>6.42</v>
          </cell>
          <cell r="O121">
            <v>5.21</v>
          </cell>
          <cell r="P121">
            <v>2.71</v>
          </cell>
          <cell r="Q121">
            <v>0.51</v>
          </cell>
        </row>
        <row r="122">
          <cell r="B122" t="str">
            <v>建1-283</v>
          </cell>
          <cell r="C122" t="str">
            <v>独立土石方 爆破岩石 基坑</v>
          </cell>
          <cell r="D122" t="str">
            <v>m3</v>
          </cell>
          <cell r="E122">
            <v>111.59</v>
          </cell>
          <cell r="F122">
            <v>34.85</v>
          </cell>
          <cell r="G122">
            <v>21.08</v>
          </cell>
          <cell r="H122">
            <v>31.45</v>
          </cell>
          <cell r="I122">
            <v>87.38</v>
          </cell>
          <cell r="J122">
            <v>2.11</v>
          </cell>
          <cell r="K122">
            <v>89.49</v>
          </cell>
          <cell r="L122">
            <v>2.68</v>
          </cell>
          <cell r="M122">
            <v>92.17</v>
          </cell>
          <cell r="N122">
            <v>8.69</v>
          </cell>
          <cell r="O122">
            <v>7.06</v>
          </cell>
          <cell r="P122">
            <v>3.67</v>
          </cell>
          <cell r="Q122">
            <v>0.73</v>
          </cell>
        </row>
        <row r="123">
          <cell r="B123" t="str">
            <v>建1-284</v>
          </cell>
          <cell r="C123" t="str">
            <v>独立土石方 人工运碴 运距60m内</v>
          </cell>
          <cell r="D123" t="str">
            <v>m3</v>
          </cell>
          <cell r="E123">
            <v>21.43</v>
          </cell>
          <cell r="F123">
            <v>17.18</v>
          </cell>
          <cell r="G123">
            <v>0</v>
          </cell>
          <cell r="H123">
            <v>0</v>
          </cell>
          <cell r="I123">
            <v>17.18</v>
          </cell>
          <cell r="J123">
            <v>0</v>
          </cell>
          <cell r="K123">
            <v>17.18</v>
          </cell>
          <cell r="L123">
            <v>0.52</v>
          </cell>
          <cell r="M123">
            <v>17.7</v>
          </cell>
          <cell r="N123">
            <v>1.67</v>
          </cell>
          <cell r="O123">
            <v>1.36</v>
          </cell>
          <cell r="P123">
            <v>0.7</v>
          </cell>
          <cell r="Q123">
            <v>0.36</v>
          </cell>
        </row>
        <row r="124">
          <cell r="B124" t="str">
            <v>建1-285</v>
          </cell>
          <cell r="C124" t="str">
            <v>独立土石方 人工运碴 每增加20m</v>
          </cell>
          <cell r="D124" t="str">
            <v>m3</v>
          </cell>
          <cell r="E124">
            <v>1.79</v>
          </cell>
          <cell r="F124">
            <v>1.44</v>
          </cell>
          <cell r="G124">
            <v>0</v>
          </cell>
          <cell r="H124">
            <v>0</v>
          </cell>
          <cell r="I124">
            <v>1.44</v>
          </cell>
          <cell r="J124">
            <v>0</v>
          </cell>
          <cell r="K124">
            <v>1.44</v>
          </cell>
          <cell r="L124">
            <v>0.04</v>
          </cell>
          <cell r="M124">
            <v>1.48</v>
          </cell>
          <cell r="N124">
            <v>0.14000000000000001</v>
          </cell>
          <cell r="O124">
            <v>0.11</v>
          </cell>
          <cell r="P124">
            <v>0.06</v>
          </cell>
          <cell r="Q124">
            <v>0.03</v>
          </cell>
        </row>
        <row r="125">
          <cell r="C125" t="str">
            <v>构筑物工程</v>
          </cell>
          <cell r="E125">
            <v>248639.47</v>
          </cell>
          <cell r="I125">
            <v>191132.01</v>
          </cell>
          <cell r="J125">
            <v>1922.99</v>
          </cell>
          <cell r="K125">
            <v>193055</v>
          </cell>
          <cell r="L125">
            <v>5791.64</v>
          </cell>
          <cell r="M125">
            <v>198846.64</v>
          </cell>
        </row>
        <row r="126">
          <cell r="B126" t="str">
            <v>A.8</v>
          </cell>
          <cell r="C126" t="str">
            <v>构筑物工程</v>
          </cell>
          <cell r="D126">
            <v>0</v>
          </cell>
          <cell r="E126">
            <v>0</v>
          </cell>
          <cell r="F126">
            <v>0</v>
          </cell>
          <cell r="G126">
            <v>0</v>
          </cell>
          <cell r="H126">
            <v>0</v>
          </cell>
          <cell r="I126">
            <v>0</v>
          </cell>
          <cell r="J126">
            <v>0</v>
          </cell>
          <cell r="K126">
            <v>0</v>
          </cell>
          <cell r="L126">
            <v>0</v>
          </cell>
          <cell r="M126">
            <v>0</v>
          </cell>
          <cell r="N126">
            <v>0</v>
          </cell>
          <cell r="O126">
            <v>0</v>
          </cell>
          <cell r="P126">
            <v>0</v>
          </cell>
          <cell r="Q126">
            <v>0</v>
          </cell>
        </row>
        <row r="127">
          <cell r="B127" t="str">
            <v>建8-1</v>
          </cell>
          <cell r="C127" t="str">
            <v>现场搅拌钢筋混凝土 混凝土烟囱C30 高度75m以下</v>
          </cell>
          <cell r="D127" t="str">
            <v>m3</v>
          </cell>
          <cell r="E127">
            <v>2202.15</v>
          </cell>
          <cell r="F127">
            <v>258.35000000000002</v>
          </cell>
          <cell r="G127">
            <v>1394.87</v>
          </cell>
          <cell r="H127">
            <v>50.99</v>
          </cell>
          <cell r="I127">
            <v>1704.21</v>
          </cell>
          <cell r="J127">
            <v>5.63</v>
          </cell>
          <cell r="K127">
            <v>1709.84</v>
          </cell>
          <cell r="L127">
            <v>51.3</v>
          </cell>
          <cell r="M127">
            <v>1761.14</v>
          </cell>
          <cell r="N127">
            <v>229.27</v>
          </cell>
          <cell r="O127">
            <v>139.33000000000001</v>
          </cell>
          <cell r="P127">
            <v>72.41</v>
          </cell>
          <cell r="Q127">
            <v>5.2249999999999996</v>
          </cell>
        </row>
        <row r="128">
          <cell r="B128" t="str">
            <v>建8-2</v>
          </cell>
          <cell r="C128" t="str">
            <v>现场搅拌钢筋混凝土 混凝土烟囱C30 高度100m以下</v>
          </cell>
          <cell r="D128" t="str">
            <v>m3</v>
          </cell>
          <cell r="E128">
            <v>2466.46</v>
          </cell>
          <cell r="F128">
            <v>270.94</v>
          </cell>
          <cell r="G128">
            <v>1592.32</v>
          </cell>
          <cell r="H128">
            <v>46.4</v>
          </cell>
          <cell r="I128">
            <v>1909.66</v>
          </cell>
          <cell r="J128">
            <v>5.42</v>
          </cell>
          <cell r="K128">
            <v>1915.08</v>
          </cell>
          <cell r="L128">
            <v>57.45</v>
          </cell>
          <cell r="M128">
            <v>1972.53</v>
          </cell>
          <cell r="N128">
            <v>256.77999999999997</v>
          </cell>
          <cell r="O128">
            <v>156.05000000000001</v>
          </cell>
          <cell r="P128">
            <v>81.099999999999994</v>
          </cell>
          <cell r="Q128">
            <v>5.47</v>
          </cell>
        </row>
        <row r="129">
          <cell r="B129" t="str">
            <v>建8-3</v>
          </cell>
          <cell r="C129" t="str">
            <v>现场搅拌钢筋混凝土 混凝土烟囱C30 高度150m以下</v>
          </cell>
          <cell r="D129" t="str">
            <v>m3</v>
          </cell>
          <cell r="E129">
            <v>2849.59</v>
          </cell>
          <cell r="F129">
            <v>290.05</v>
          </cell>
          <cell r="G129">
            <v>1872.61</v>
          </cell>
          <cell r="H129">
            <v>44.36</v>
          </cell>
          <cell r="I129">
            <v>2207.02</v>
          </cell>
          <cell r="J129">
            <v>5.53</v>
          </cell>
          <cell r="K129">
            <v>2212.5500000000002</v>
          </cell>
          <cell r="L129">
            <v>66.38</v>
          </cell>
          <cell r="M129">
            <v>2278.9299999999998</v>
          </cell>
          <cell r="N129">
            <v>296.67</v>
          </cell>
          <cell r="O129">
            <v>180.29</v>
          </cell>
          <cell r="P129">
            <v>93.7</v>
          </cell>
          <cell r="Q129">
            <v>5.84</v>
          </cell>
        </row>
        <row r="130">
          <cell r="B130" t="str">
            <v>建8-4</v>
          </cell>
          <cell r="C130" t="str">
            <v>现场搅拌钢筋混凝土 砖烟道 机砖</v>
          </cell>
          <cell r="D130" t="str">
            <v>m3</v>
          </cell>
          <cell r="E130">
            <v>505.74</v>
          </cell>
          <cell r="F130">
            <v>72.760000000000005</v>
          </cell>
          <cell r="G130">
            <v>314.43</v>
          </cell>
          <cell r="H130">
            <v>4.9000000000000004</v>
          </cell>
          <cell r="I130">
            <v>392.09</v>
          </cell>
          <cell r="J130">
            <v>0.59</v>
          </cell>
          <cell r="K130">
            <v>392.68</v>
          </cell>
          <cell r="L130">
            <v>11.78</v>
          </cell>
          <cell r="M130">
            <v>404.46</v>
          </cell>
          <cell r="N130">
            <v>52.65</v>
          </cell>
          <cell r="O130">
            <v>32</v>
          </cell>
          <cell r="P130">
            <v>16.63</v>
          </cell>
          <cell r="Q130">
            <v>1.486</v>
          </cell>
        </row>
        <row r="131">
          <cell r="B131" t="str">
            <v>建8-5</v>
          </cell>
          <cell r="C131" t="str">
            <v>现场搅拌钢筋混凝土 砖烟道 耐火砖</v>
          </cell>
          <cell r="D131" t="str">
            <v>m3</v>
          </cell>
          <cell r="E131">
            <v>1239.0999999999999</v>
          </cell>
          <cell r="F131">
            <v>89.26</v>
          </cell>
          <cell r="G131">
            <v>860.65</v>
          </cell>
          <cell r="H131">
            <v>10.45</v>
          </cell>
          <cell r="I131">
            <v>960.36</v>
          </cell>
          <cell r="J131">
            <v>1.74</v>
          </cell>
          <cell r="K131">
            <v>962.1</v>
          </cell>
          <cell r="L131">
            <v>28.86</v>
          </cell>
          <cell r="M131">
            <v>990.96</v>
          </cell>
          <cell r="N131">
            <v>129</v>
          </cell>
          <cell r="O131">
            <v>78.400000000000006</v>
          </cell>
          <cell r="P131">
            <v>40.74</v>
          </cell>
          <cell r="Q131">
            <v>1.74</v>
          </cell>
        </row>
        <row r="132">
          <cell r="B132" t="str">
            <v>建8-6</v>
          </cell>
          <cell r="C132" t="str">
            <v>现场搅拌钢筋混凝土 砖烟囱</v>
          </cell>
          <cell r="D132" t="str">
            <v>m3</v>
          </cell>
          <cell r="E132">
            <v>760.69</v>
          </cell>
          <cell r="F132">
            <v>162.19</v>
          </cell>
          <cell r="G132">
            <v>420.98</v>
          </cell>
          <cell r="H132">
            <v>6.48</v>
          </cell>
          <cell r="I132">
            <v>589.65</v>
          </cell>
          <cell r="J132">
            <v>0.98</v>
          </cell>
          <cell r="K132">
            <v>590.63</v>
          </cell>
          <cell r="L132">
            <v>17.72</v>
          </cell>
          <cell r="M132">
            <v>608.35</v>
          </cell>
          <cell r="N132">
            <v>79.2</v>
          </cell>
          <cell r="O132">
            <v>48.13</v>
          </cell>
          <cell r="P132">
            <v>25.01</v>
          </cell>
          <cell r="Q132">
            <v>3.3279999999999998</v>
          </cell>
        </row>
        <row r="133">
          <cell r="B133" t="str">
            <v>建8-7</v>
          </cell>
          <cell r="C133" t="str">
            <v>现场搅拌钢筋混凝土 烟囱内衬</v>
          </cell>
          <cell r="D133" t="str">
            <v>m3</v>
          </cell>
          <cell r="E133">
            <v>1280.1199999999999</v>
          </cell>
          <cell r="F133">
            <v>134.28</v>
          </cell>
          <cell r="G133">
            <v>844.53</v>
          </cell>
          <cell r="H133">
            <v>12.98</v>
          </cell>
          <cell r="I133">
            <v>991.79</v>
          </cell>
          <cell r="J133">
            <v>2.16</v>
          </cell>
          <cell r="K133">
            <v>993.95</v>
          </cell>
          <cell r="L133">
            <v>29.82</v>
          </cell>
          <cell r="M133">
            <v>1023.77</v>
          </cell>
          <cell r="N133">
            <v>133.27000000000001</v>
          </cell>
          <cell r="O133">
            <v>80.989999999999995</v>
          </cell>
          <cell r="P133">
            <v>42.09</v>
          </cell>
          <cell r="Q133">
            <v>2.649</v>
          </cell>
        </row>
        <row r="134">
          <cell r="B134" t="str">
            <v>建8-8</v>
          </cell>
          <cell r="C134" t="str">
            <v>现场搅拌钢筋混凝土 水塔塔身支架C30 筒式</v>
          </cell>
          <cell r="D134" t="str">
            <v>m3</v>
          </cell>
          <cell r="E134">
            <v>2063.98</v>
          </cell>
          <cell r="F134">
            <v>251.6</v>
          </cell>
          <cell r="G134">
            <v>1315.21</v>
          </cell>
          <cell r="H134">
            <v>32.07</v>
          </cell>
          <cell r="I134">
            <v>1598.88</v>
          </cell>
          <cell r="J134">
            <v>3.68</v>
          </cell>
          <cell r="K134">
            <v>1602.56</v>
          </cell>
          <cell r="L134">
            <v>48.08</v>
          </cell>
          <cell r="M134">
            <v>1650.64</v>
          </cell>
          <cell r="N134">
            <v>214.88</v>
          </cell>
          <cell r="O134">
            <v>130.59</v>
          </cell>
          <cell r="P134">
            <v>67.87</v>
          </cell>
          <cell r="Q134">
            <v>5.0919999999999996</v>
          </cell>
        </row>
        <row r="135">
          <cell r="B135" t="str">
            <v>建8-9</v>
          </cell>
          <cell r="C135" t="str">
            <v>现场搅拌钢筋混凝土 水塔塔身支架C30 柱式</v>
          </cell>
          <cell r="D135" t="str">
            <v>m3</v>
          </cell>
          <cell r="E135">
            <v>2576.35</v>
          </cell>
          <cell r="F135">
            <v>339.34</v>
          </cell>
          <cell r="G135">
            <v>1595.4</v>
          </cell>
          <cell r="H135">
            <v>59.7</v>
          </cell>
          <cell r="I135">
            <v>1994.44</v>
          </cell>
          <cell r="J135">
            <v>5.96</v>
          </cell>
          <cell r="K135">
            <v>2000.4</v>
          </cell>
          <cell r="L135">
            <v>60.01</v>
          </cell>
          <cell r="M135">
            <v>2060.41</v>
          </cell>
          <cell r="N135">
            <v>268.22000000000003</v>
          </cell>
          <cell r="O135">
            <v>163</v>
          </cell>
          <cell r="P135">
            <v>84.72</v>
          </cell>
          <cell r="Q135">
            <v>6.883</v>
          </cell>
        </row>
        <row r="136">
          <cell r="B136" t="str">
            <v>建8-10</v>
          </cell>
          <cell r="C136" t="str">
            <v>现场搅拌钢筋混凝土 水塔C30</v>
          </cell>
          <cell r="D136" t="str">
            <v>m3</v>
          </cell>
          <cell r="E136">
            <v>2172.17</v>
          </cell>
          <cell r="F136">
            <v>282.37</v>
          </cell>
          <cell r="G136">
            <v>1340.98</v>
          </cell>
          <cell r="H136">
            <v>52.26</v>
          </cell>
          <cell r="I136">
            <v>1675.61</v>
          </cell>
          <cell r="J136">
            <v>10.96</v>
          </cell>
          <cell r="K136">
            <v>1686.57</v>
          </cell>
          <cell r="L136">
            <v>50.6</v>
          </cell>
          <cell r="M136">
            <v>1737.17</v>
          </cell>
          <cell r="N136">
            <v>226.14</v>
          </cell>
          <cell r="O136">
            <v>137.43</v>
          </cell>
          <cell r="P136">
            <v>71.430000000000007</v>
          </cell>
          <cell r="Q136">
            <v>5.7240000000000002</v>
          </cell>
        </row>
        <row r="137">
          <cell r="B137" t="str">
            <v>建8-11</v>
          </cell>
          <cell r="C137" t="str">
            <v>现场搅拌钢筋混凝土 圆形筒仓壁C30</v>
          </cell>
          <cell r="D137" t="str">
            <v>m3</v>
          </cell>
          <cell r="E137">
            <v>2075.7800000000002</v>
          </cell>
          <cell r="F137">
            <v>292.95999999999998</v>
          </cell>
          <cell r="G137">
            <v>1241.54</v>
          </cell>
          <cell r="H137">
            <v>70.77</v>
          </cell>
          <cell r="I137">
            <v>1605.27</v>
          </cell>
          <cell r="J137">
            <v>6.46</v>
          </cell>
          <cell r="K137">
            <v>1611.73</v>
          </cell>
          <cell r="L137">
            <v>48.35</v>
          </cell>
          <cell r="M137">
            <v>1660.08</v>
          </cell>
          <cell r="N137">
            <v>216.11</v>
          </cell>
          <cell r="O137">
            <v>131.33000000000001</v>
          </cell>
          <cell r="P137">
            <v>68.260000000000005</v>
          </cell>
          <cell r="Q137">
            <v>5.95</v>
          </cell>
        </row>
        <row r="138">
          <cell r="B138" t="str">
            <v>建8-12</v>
          </cell>
          <cell r="C138" t="str">
            <v>现场搅拌钢筋混凝土 矩形贮仓立壁C20</v>
          </cell>
          <cell r="D138" t="str">
            <v>m3</v>
          </cell>
          <cell r="E138">
            <v>2389.02</v>
          </cell>
          <cell r="F138">
            <v>315.63</v>
          </cell>
          <cell r="G138">
            <v>1502.61</v>
          </cell>
          <cell r="H138">
            <v>32.729999999999997</v>
          </cell>
          <cell r="I138">
            <v>1850.97</v>
          </cell>
          <cell r="J138">
            <v>3.97</v>
          </cell>
          <cell r="K138">
            <v>1854.94</v>
          </cell>
          <cell r="L138">
            <v>55.65</v>
          </cell>
          <cell r="M138">
            <v>1910.59</v>
          </cell>
          <cell r="N138">
            <v>248.72</v>
          </cell>
          <cell r="O138">
            <v>151.15</v>
          </cell>
          <cell r="P138">
            <v>78.56</v>
          </cell>
          <cell r="Q138">
            <v>6.4059999999999997</v>
          </cell>
        </row>
        <row r="139">
          <cell r="B139" t="str">
            <v>建8-13</v>
          </cell>
          <cell r="C139" t="str">
            <v>现场搅拌钢筋混凝土 贮仓底板C25</v>
          </cell>
          <cell r="D139" t="str">
            <v>m3</v>
          </cell>
          <cell r="E139">
            <v>2003.2</v>
          </cell>
          <cell r="F139">
            <v>169.08</v>
          </cell>
          <cell r="G139">
            <v>1330.71</v>
          </cell>
          <cell r="H139">
            <v>50.85</v>
          </cell>
          <cell r="I139">
            <v>1550.64</v>
          </cell>
          <cell r="J139">
            <v>4.74</v>
          </cell>
          <cell r="K139">
            <v>1555.38</v>
          </cell>
          <cell r="L139">
            <v>46.66</v>
          </cell>
          <cell r="M139">
            <v>1602.04</v>
          </cell>
          <cell r="N139">
            <v>208.55</v>
          </cell>
          <cell r="O139">
            <v>126.74</v>
          </cell>
          <cell r="P139">
            <v>65.87</v>
          </cell>
          <cell r="Q139">
            <v>3.3780000000000001</v>
          </cell>
        </row>
        <row r="140">
          <cell r="B140" t="str">
            <v>建8-14</v>
          </cell>
          <cell r="C140" t="str">
            <v>现场搅拌钢筋混凝土 贮仓顶板C25</v>
          </cell>
          <cell r="D140" t="str">
            <v>m3</v>
          </cell>
          <cell r="E140">
            <v>2539.11</v>
          </cell>
          <cell r="F140">
            <v>293.83</v>
          </cell>
          <cell r="G140">
            <v>1599.02</v>
          </cell>
          <cell r="H140">
            <v>71.75</v>
          </cell>
          <cell r="I140">
            <v>1964.6</v>
          </cell>
          <cell r="J140">
            <v>6.88</v>
          </cell>
          <cell r="K140">
            <v>1971.48</v>
          </cell>
          <cell r="L140">
            <v>59.14</v>
          </cell>
          <cell r="M140">
            <v>2030.62</v>
          </cell>
          <cell r="N140">
            <v>264.35000000000002</v>
          </cell>
          <cell r="O140">
            <v>160.65</v>
          </cell>
          <cell r="P140">
            <v>83.49</v>
          </cell>
          <cell r="Q140">
            <v>5.9349999999999996</v>
          </cell>
        </row>
        <row r="141">
          <cell r="B141" t="str">
            <v>建8-15</v>
          </cell>
          <cell r="C141" t="str">
            <v>现场搅拌钢筋混凝土 漏斗C25</v>
          </cell>
          <cell r="D141" t="str">
            <v>m3</v>
          </cell>
          <cell r="E141">
            <v>2429.62</v>
          </cell>
          <cell r="F141">
            <v>375.11</v>
          </cell>
          <cell r="G141">
            <v>1456.8</v>
          </cell>
          <cell r="H141">
            <v>49.21</v>
          </cell>
          <cell r="I141">
            <v>1881.12</v>
          </cell>
          <cell r="J141">
            <v>5.35</v>
          </cell>
          <cell r="K141">
            <v>1886.47</v>
          </cell>
          <cell r="L141">
            <v>56.59</v>
          </cell>
          <cell r="M141">
            <v>1943.06</v>
          </cell>
          <cell r="N141">
            <v>252.95</v>
          </cell>
          <cell r="O141">
            <v>153.72</v>
          </cell>
          <cell r="P141">
            <v>79.89</v>
          </cell>
          <cell r="Q141">
            <v>7.6390000000000002</v>
          </cell>
        </row>
        <row r="142">
          <cell r="B142" t="str">
            <v>建8-16</v>
          </cell>
          <cell r="C142" t="str">
            <v>现场搅拌钢筋混凝土 贮水池C25 池底</v>
          </cell>
          <cell r="D142" t="str">
            <v>m3</v>
          </cell>
          <cell r="E142">
            <v>1038.9100000000001</v>
          </cell>
          <cell r="F142">
            <v>84.29</v>
          </cell>
          <cell r="G142">
            <v>706.11</v>
          </cell>
          <cell r="H142">
            <v>14.58</v>
          </cell>
          <cell r="I142">
            <v>804.98</v>
          </cell>
          <cell r="J142">
            <v>1.68</v>
          </cell>
          <cell r="K142">
            <v>806.66</v>
          </cell>
          <cell r="L142">
            <v>24.2</v>
          </cell>
          <cell r="M142">
            <v>830.86</v>
          </cell>
          <cell r="N142">
            <v>108.16</v>
          </cell>
          <cell r="O142">
            <v>65.73</v>
          </cell>
          <cell r="P142">
            <v>34.159999999999997</v>
          </cell>
          <cell r="Q142">
            <v>1.68</v>
          </cell>
        </row>
        <row r="143">
          <cell r="B143" t="str">
            <v>建8-17</v>
          </cell>
          <cell r="C143" t="str">
            <v>现场搅拌钢筋混凝土 贮水池C25 池壁</v>
          </cell>
          <cell r="D143" t="str">
            <v>m3</v>
          </cell>
          <cell r="E143">
            <v>2382.1999999999998</v>
          </cell>
          <cell r="F143">
            <v>255.99</v>
          </cell>
          <cell r="G143">
            <v>1552.98</v>
          </cell>
          <cell r="H143">
            <v>36.43</v>
          </cell>
          <cell r="I143">
            <v>1845.4</v>
          </cell>
          <cell r="J143">
            <v>4.25</v>
          </cell>
          <cell r="K143">
            <v>1849.65</v>
          </cell>
          <cell r="L143">
            <v>55.49</v>
          </cell>
          <cell r="M143">
            <v>1905.14</v>
          </cell>
          <cell r="N143">
            <v>248.01</v>
          </cell>
          <cell r="O143">
            <v>150.72</v>
          </cell>
          <cell r="P143">
            <v>78.33</v>
          </cell>
          <cell r="Q143">
            <v>5.1619999999999999</v>
          </cell>
        </row>
        <row r="144">
          <cell r="B144" t="str">
            <v>建8-18</v>
          </cell>
          <cell r="C144" t="str">
            <v>现场搅拌钢筋混凝土 贮水池C25 顶板</v>
          </cell>
          <cell r="D144" t="str">
            <v>m3</v>
          </cell>
          <cell r="E144">
            <v>1591.11</v>
          </cell>
          <cell r="F144">
            <v>189.59</v>
          </cell>
          <cell r="G144">
            <v>1004.97</v>
          </cell>
          <cell r="H144">
            <v>36.75</v>
          </cell>
          <cell r="I144">
            <v>1231.31</v>
          </cell>
          <cell r="J144">
            <v>4.0999999999999996</v>
          </cell>
          <cell r="K144">
            <v>1235.4100000000001</v>
          </cell>
          <cell r="L144">
            <v>37.06</v>
          </cell>
          <cell r="M144">
            <v>1272.47</v>
          </cell>
          <cell r="N144">
            <v>165.65</v>
          </cell>
          <cell r="O144">
            <v>100.67</v>
          </cell>
          <cell r="P144">
            <v>52.32</v>
          </cell>
          <cell r="Q144">
            <v>3.831</v>
          </cell>
        </row>
        <row r="145">
          <cell r="B145" t="str">
            <v>建8-19</v>
          </cell>
          <cell r="C145" t="str">
            <v>现场搅拌钢筋混凝土 贮水池C25 壁基梁</v>
          </cell>
          <cell r="D145" t="str">
            <v>m3</v>
          </cell>
          <cell r="E145">
            <v>1862.85</v>
          </cell>
          <cell r="F145">
            <v>244.12</v>
          </cell>
          <cell r="G145">
            <v>1162.8800000000001</v>
          </cell>
          <cell r="H145">
            <v>35.61</v>
          </cell>
          <cell r="I145">
            <v>1442.61</v>
          </cell>
          <cell r="J145">
            <v>3.8</v>
          </cell>
          <cell r="K145">
            <v>1446.41</v>
          </cell>
          <cell r="L145">
            <v>43.39</v>
          </cell>
          <cell r="M145">
            <v>1489.8</v>
          </cell>
          <cell r="N145">
            <v>193.94</v>
          </cell>
          <cell r="O145">
            <v>117.86</v>
          </cell>
          <cell r="P145">
            <v>61.25</v>
          </cell>
          <cell r="Q145">
            <v>4.9509999999999996</v>
          </cell>
        </row>
        <row r="146">
          <cell r="B146" t="str">
            <v>建8-20</v>
          </cell>
          <cell r="C146" t="str">
            <v>现场搅拌钢筋混凝土 其它构筑物C25 柱</v>
          </cell>
          <cell r="D146" t="str">
            <v>m3</v>
          </cell>
          <cell r="E146">
            <v>2346.31</v>
          </cell>
          <cell r="F146">
            <v>299.19</v>
          </cell>
          <cell r="G146">
            <v>1451.25</v>
          </cell>
          <cell r="H146">
            <v>65.05</v>
          </cell>
          <cell r="I146">
            <v>1815.49</v>
          </cell>
          <cell r="J146">
            <v>6.3</v>
          </cell>
          <cell r="K146">
            <v>1821.79</v>
          </cell>
          <cell r="L146">
            <v>54.65</v>
          </cell>
          <cell r="M146">
            <v>1876.44</v>
          </cell>
          <cell r="N146">
            <v>244.27</v>
          </cell>
          <cell r="O146">
            <v>148.44999999999999</v>
          </cell>
          <cell r="P146">
            <v>77.150000000000006</v>
          </cell>
          <cell r="Q146">
            <v>6.0609999999999999</v>
          </cell>
        </row>
        <row r="147">
          <cell r="B147" t="str">
            <v>建8-21</v>
          </cell>
          <cell r="C147" t="str">
            <v>现场搅拌钢筋混凝土 其它构筑物C25 梁</v>
          </cell>
          <cell r="D147" t="str">
            <v>m3</v>
          </cell>
          <cell r="E147">
            <v>2528.81</v>
          </cell>
          <cell r="F147">
            <v>378.88</v>
          </cell>
          <cell r="G147">
            <v>1507.89</v>
          </cell>
          <cell r="H147">
            <v>69.010000000000005</v>
          </cell>
          <cell r="I147">
            <v>1955.78</v>
          </cell>
          <cell r="J147">
            <v>7.71</v>
          </cell>
          <cell r="K147">
            <v>1963.49</v>
          </cell>
          <cell r="L147">
            <v>58.9</v>
          </cell>
          <cell r="M147">
            <v>2022.39</v>
          </cell>
          <cell r="N147">
            <v>263.27</v>
          </cell>
          <cell r="O147">
            <v>160</v>
          </cell>
          <cell r="P147">
            <v>83.15</v>
          </cell>
          <cell r="Q147">
            <v>7.7089999999999996</v>
          </cell>
        </row>
        <row r="148">
          <cell r="B148" t="str">
            <v>建8-22</v>
          </cell>
          <cell r="C148" t="str">
            <v>现场搅拌钢筋混凝土 其它构筑物C25 板</v>
          </cell>
          <cell r="D148" t="str">
            <v>m3</v>
          </cell>
          <cell r="E148">
            <v>1664.55</v>
          </cell>
          <cell r="F148">
            <v>227.54</v>
          </cell>
          <cell r="G148">
            <v>1002.94</v>
          </cell>
          <cell r="H148">
            <v>56.37</v>
          </cell>
          <cell r="I148">
            <v>1286.8499999999999</v>
          </cell>
          <cell r="J148">
            <v>5.58</v>
          </cell>
          <cell r="K148">
            <v>1292.43</v>
          </cell>
          <cell r="L148">
            <v>38.770000000000003</v>
          </cell>
          <cell r="M148">
            <v>1331.2</v>
          </cell>
          <cell r="N148">
            <v>173.3</v>
          </cell>
          <cell r="O148">
            <v>105.32</v>
          </cell>
          <cell r="P148">
            <v>54.73</v>
          </cell>
          <cell r="Q148">
            <v>4.6139999999999999</v>
          </cell>
        </row>
        <row r="149">
          <cell r="B149" t="str">
            <v>建8-23</v>
          </cell>
          <cell r="C149" t="str">
            <v>现场搅拌钢筋混凝土 其它构筑物C25 墙</v>
          </cell>
          <cell r="D149" t="str">
            <v>m3</v>
          </cell>
          <cell r="E149">
            <v>1607.36</v>
          </cell>
          <cell r="F149">
            <v>179.37</v>
          </cell>
          <cell r="G149">
            <v>1012.25</v>
          </cell>
          <cell r="H149">
            <v>51.38</v>
          </cell>
          <cell r="I149">
            <v>1243</v>
          </cell>
          <cell r="J149">
            <v>5.03</v>
          </cell>
          <cell r="K149">
            <v>1248.03</v>
          </cell>
          <cell r="L149">
            <v>37.44</v>
          </cell>
          <cell r="M149">
            <v>1285.47</v>
          </cell>
          <cell r="N149">
            <v>167.34</v>
          </cell>
          <cell r="O149">
            <v>101.7</v>
          </cell>
          <cell r="P149">
            <v>52.85</v>
          </cell>
          <cell r="Q149">
            <v>3.6179999999999999</v>
          </cell>
        </row>
        <row r="150">
          <cell r="B150" t="str">
            <v>建8-24</v>
          </cell>
          <cell r="C150" t="str">
            <v>现场搅拌钢筋混凝土 其它构筑物C25 小型构件</v>
          </cell>
          <cell r="D150" t="str">
            <v>m3</v>
          </cell>
          <cell r="E150">
            <v>4622.05</v>
          </cell>
          <cell r="F150">
            <v>813.86</v>
          </cell>
          <cell r="G150">
            <v>2668.1</v>
          </cell>
          <cell r="H150">
            <v>93.39</v>
          </cell>
          <cell r="I150">
            <v>3575.35</v>
          </cell>
          <cell r="J150">
            <v>13.43</v>
          </cell>
          <cell r="K150">
            <v>3588.78</v>
          </cell>
          <cell r="L150">
            <v>107.66</v>
          </cell>
          <cell r="M150">
            <v>3696.44</v>
          </cell>
          <cell r="N150">
            <v>481.2</v>
          </cell>
          <cell r="O150">
            <v>292.43</v>
          </cell>
          <cell r="P150">
            <v>151.97999999999999</v>
          </cell>
          <cell r="Q150">
            <v>16.594999999999999</v>
          </cell>
        </row>
        <row r="151">
          <cell r="B151" t="str">
            <v>建8-25</v>
          </cell>
          <cell r="C151" t="str">
            <v>预拌钢筋混凝土 混凝土烟囱 高度75m以下</v>
          </cell>
          <cell r="D151" t="str">
            <v>m3</v>
          </cell>
          <cell r="E151">
            <v>2149.0100000000002</v>
          </cell>
          <cell r="F151">
            <v>231.89</v>
          </cell>
          <cell r="G151">
            <v>1412.6</v>
          </cell>
          <cell r="H151">
            <v>20.47</v>
          </cell>
          <cell r="I151">
            <v>1664.96</v>
          </cell>
          <cell r="J151">
            <v>3.63</v>
          </cell>
          <cell r="K151">
            <v>1668.59</v>
          </cell>
          <cell r="L151">
            <v>50.06</v>
          </cell>
          <cell r="M151">
            <v>1718.65</v>
          </cell>
          <cell r="N151">
            <v>223.73</v>
          </cell>
          <cell r="O151">
            <v>135.97</v>
          </cell>
          <cell r="P151">
            <v>70.66</v>
          </cell>
          <cell r="Q151">
            <v>4.6680000000000001</v>
          </cell>
        </row>
        <row r="152">
          <cell r="B152" t="str">
            <v>建8-26</v>
          </cell>
          <cell r="C152" t="str">
            <v>预拌钢筋混凝土 混凝土烟囱 高度100m以下</v>
          </cell>
          <cell r="D152" t="str">
            <v>m3</v>
          </cell>
          <cell r="E152">
            <v>2413.31</v>
          </cell>
          <cell r="F152">
            <v>244.48</v>
          </cell>
          <cell r="G152">
            <v>1610.07</v>
          </cell>
          <cell r="H152">
            <v>15.84</v>
          </cell>
          <cell r="I152">
            <v>1870.39</v>
          </cell>
          <cell r="J152">
            <v>3.42</v>
          </cell>
          <cell r="K152">
            <v>1873.81</v>
          </cell>
          <cell r="L152">
            <v>56.21</v>
          </cell>
          <cell r="M152">
            <v>1930.02</v>
          </cell>
          <cell r="N152">
            <v>251.25</v>
          </cell>
          <cell r="O152">
            <v>152.69</v>
          </cell>
          <cell r="P152">
            <v>79.349999999999994</v>
          </cell>
          <cell r="Q152">
            <v>4.9130000000000003</v>
          </cell>
        </row>
        <row r="153">
          <cell r="B153" t="str">
            <v>建8-27</v>
          </cell>
          <cell r="C153" t="str">
            <v>预拌钢筋混凝土 混凝土烟囱 高度150m以下</v>
          </cell>
          <cell r="D153" t="str">
            <v>m3</v>
          </cell>
          <cell r="E153">
            <v>2797.59</v>
          </cell>
          <cell r="F153">
            <v>263.60000000000002</v>
          </cell>
          <cell r="G153">
            <v>1890.35</v>
          </cell>
          <cell r="H153">
            <v>14.64</v>
          </cell>
          <cell r="I153">
            <v>2168.59</v>
          </cell>
          <cell r="J153">
            <v>3.58</v>
          </cell>
          <cell r="K153">
            <v>2172.17</v>
          </cell>
          <cell r="L153">
            <v>65.17</v>
          </cell>
          <cell r="M153">
            <v>2237.34</v>
          </cell>
          <cell r="N153">
            <v>291.26</v>
          </cell>
          <cell r="O153">
            <v>177</v>
          </cell>
          <cell r="P153">
            <v>91.99</v>
          </cell>
          <cell r="Q153">
            <v>5.2830000000000004</v>
          </cell>
        </row>
        <row r="154">
          <cell r="B154" t="str">
            <v>建8-28</v>
          </cell>
          <cell r="C154" t="str">
            <v>预拌钢筋混凝土 砖烟道 普通标准砖</v>
          </cell>
          <cell r="D154" t="str">
            <v>m3</v>
          </cell>
          <cell r="E154">
            <v>505.74</v>
          </cell>
          <cell r="F154">
            <v>72.760000000000005</v>
          </cell>
          <cell r="G154">
            <v>314.43</v>
          </cell>
          <cell r="H154">
            <v>4.9000000000000004</v>
          </cell>
          <cell r="I154">
            <v>392.09</v>
          </cell>
          <cell r="J154">
            <v>0.59</v>
          </cell>
          <cell r="K154">
            <v>392.68</v>
          </cell>
          <cell r="L154">
            <v>11.78</v>
          </cell>
          <cell r="M154">
            <v>404.46</v>
          </cell>
          <cell r="N154">
            <v>52.65</v>
          </cell>
          <cell r="O154">
            <v>32</v>
          </cell>
          <cell r="P154">
            <v>16.63</v>
          </cell>
          <cell r="Q154">
            <v>1.486</v>
          </cell>
        </row>
        <row r="155">
          <cell r="B155" t="str">
            <v>建8-29</v>
          </cell>
          <cell r="C155" t="str">
            <v>预拌钢筋混凝土 砖烟道 耐火砖</v>
          </cell>
          <cell r="D155" t="str">
            <v>m3</v>
          </cell>
          <cell r="E155">
            <v>1239.0999999999999</v>
          </cell>
          <cell r="F155">
            <v>89.26</v>
          </cell>
          <cell r="G155">
            <v>860.65</v>
          </cell>
          <cell r="H155">
            <v>10.45</v>
          </cell>
          <cell r="I155">
            <v>960.36</v>
          </cell>
          <cell r="J155">
            <v>1.74</v>
          </cell>
          <cell r="K155">
            <v>962.1</v>
          </cell>
          <cell r="L155">
            <v>28.86</v>
          </cell>
          <cell r="M155">
            <v>990.96</v>
          </cell>
          <cell r="N155">
            <v>129</v>
          </cell>
          <cell r="O155">
            <v>78.400000000000006</v>
          </cell>
          <cell r="P155">
            <v>40.74</v>
          </cell>
          <cell r="Q155">
            <v>1.74</v>
          </cell>
        </row>
        <row r="156">
          <cell r="B156" t="str">
            <v>建8-30</v>
          </cell>
          <cell r="C156" t="str">
            <v>预拌钢筋混凝土 水塔塔身支架C30 筒式</v>
          </cell>
          <cell r="D156" t="str">
            <v>m3</v>
          </cell>
          <cell r="E156">
            <v>2031.42</v>
          </cell>
          <cell r="F156">
            <v>225.24</v>
          </cell>
          <cell r="G156">
            <v>1334.78</v>
          </cell>
          <cell r="H156">
            <v>14.68</v>
          </cell>
          <cell r="I156">
            <v>1574.7</v>
          </cell>
          <cell r="J156">
            <v>2.58</v>
          </cell>
          <cell r="K156">
            <v>1577.28</v>
          </cell>
          <cell r="L156">
            <v>47.32</v>
          </cell>
          <cell r="M156">
            <v>1624.6</v>
          </cell>
          <cell r="N156">
            <v>211.49</v>
          </cell>
          <cell r="O156">
            <v>128.53</v>
          </cell>
          <cell r="P156">
            <v>66.8</v>
          </cell>
          <cell r="Q156">
            <v>4.5350000000000001</v>
          </cell>
        </row>
        <row r="157">
          <cell r="B157" t="str">
            <v>建8-31</v>
          </cell>
          <cell r="C157" t="str">
            <v>预拌钢筋混凝土 水塔塔身支架C30 柱式</v>
          </cell>
          <cell r="D157" t="str">
            <v>m3</v>
          </cell>
          <cell r="E157">
            <v>2525.3200000000002</v>
          </cell>
          <cell r="F157">
            <v>312.89999999999998</v>
          </cell>
          <cell r="G157">
            <v>1614.72</v>
          </cell>
          <cell r="H157">
            <v>29.19</v>
          </cell>
          <cell r="I157">
            <v>1956.81</v>
          </cell>
          <cell r="J157">
            <v>3.96</v>
          </cell>
          <cell r="K157">
            <v>1960.77</v>
          </cell>
          <cell r="L157">
            <v>58.82</v>
          </cell>
          <cell r="M157">
            <v>2019.59</v>
          </cell>
          <cell r="N157">
            <v>262.91000000000003</v>
          </cell>
          <cell r="O157">
            <v>159.78</v>
          </cell>
          <cell r="P157">
            <v>83.04</v>
          </cell>
          <cell r="Q157">
            <v>6.3259999999999996</v>
          </cell>
        </row>
        <row r="158">
          <cell r="B158" t="str">
            <v>建8-32</v>
          </cell>
          <cell r="C158" t="str">
            <v>预拌钢筋混凝土 水塔C30</v>
          </cell>
          <cell r="D158" t="str">
            <v>m3</v>
          </cell>
          <cell r="E158">
            <v>2121.23</v>
          </cell>
          <cell r="F158">
            <v>255.92</v>
          </cell>
          <cell r="G158">
            <v>1360.29</v>
          </cell>
          <cell r="H158">
            <v>21.84</v>
          </cell>
          <cell r="I158">
            <v>1638.05</v>
          </cell>
          <cell r="J158">
            <v>8.9700000000000006</v>
          </cell>
          <cell r="K158">
            <v>1647.02</v>
          </cell>
          <cell r="L158">
            <v>49.41</v>
          </cell>
          <cell r="M158">
            <v>1696.43</v>
          </cell>
          <cell r="N158">
            <v>220.84</v>
          </cell>
          <cell r="O158">
            <v>134.21</v>
          </cell>
          <cell r="P158">
            <v>69.75</v>
          </cell>
          <cell r="Q158">
            <v>5.1669999999999998</v>
          </cell>
        </row>
        <row r="159">
          <cell r="B159" t="str">
            <v>建8-33</v>
          </cell>
          <cell r="C159" t="str">
            <v>预拌钢筋混凝土 圆形筒仓壁C30</v>
          </cell>
          <cell r="D159" t="str">
            <v>m3</v>
          </cell>
          <cell r="E159">
            <v>2001.78</v>
          </cell>
          <cell r="F159">
            <v>266.39</v>
          </cell>
          <cell r="G159">
            <v>1260.74</v>
          </cell>
          <cell r="H159">
            <v>23.81</v>
          </cell>
          <cell r="I159">
            <v>1550.94</v>
          </cell>
          <cell r="J159">
            <v>3.33</v>
          </cell>
          <cell r="K159">
            <v>1554.27</v>
          </cell>
          <cell r="L159">
            <v>46.63</v>
          </cell>
          <cell r="M159">
            <v>1600.9</v>
          </cell>
          <cell r="N159">
            <v>208.41</v>
          </cell>
          <cell r="O159">
            <v>126.65</v>
          </cell>
          <cell r="P159">
            <v>65.819999999999993</v>
          </cell>
          <cell r="Q159">
            <v>5.3929999999999998</v>
          </cell>
        </row>
        <row r="160">
          <cell r="B160" t="str">
            <v>建8-34</v>
          </cell>
          <cell r="C160" t="str">
            <v>预拌钢筋混凝土 矩形贮仓立壁C30</v>
          </cell>
          <cell r="D160" t="str">
            <v>m3</v>
          </cell>
          <cell r="E160">
            <v>2359.7399999999998</v>
          </cell>
          <cell r="F160">
            <v>289.24</v>
          </cell>
          <cell r="G160">
            <v>1525.29</v>
          </cell>
          <cell r="H160">
            <v>14.85</v>
          </cell>
          <cell r="I160">
            <v>1829.38</v>
          </cell>
          <cell r="J160">
            <v>2.83</v>
          </cell>
          <cell r="K160">
            <v>1832.21</v>
          </cell>
          <cell r="L160">
            <v>54.97</v>
          </cell>
          <cell r="M160">
            <v>1887.18</v>
          </cell>
          <cell r="N160">
            <v>245.67</v>
          </cell>
          <cell r="O160">
            <v>149.30000000000001</v>
          </cell>
          <cell r="P160">
            <v>77.59</v>
          </cell>
          <cell r="Q160">
            <v>5.8490000000000002</v>
          </cell>
        </row>
        <row r="161">
          <cell r="B161" t="str">
            <v>建8-35</v>
          </cell>
          <cell r="C161" t="str">
            <v>预拌钢筋混凝土 贮仓底板C25</v>
          </cell>
          <cell r="D161" t="str">
            <v>m3</v>
          </cell>
          <cell r="E161">
            <v>1951.22</v>
          </cell>
          <cell r="F161">
            <v>142.63999999999999</v>
          </cell>
          <cell r="G161">
            <v>1349.94</v>
          </cell>
          <cell r="H161">
            <v>19.739999999999998</v>
          </cell>
          <cell r="I161">
            <v>1512.32</v>
          </cell>
          <cell r="J161">
            <v>2.7</v>
          </cell>
          <cell r="K161">
            <v>1515.02</v>
          </cell>
          <cell r="L161">
            <v>45.45</v>
          </cell>
          <cell r="M161">
            <v>1560.47</v>
          </cell>
          <cell r="N161">
            <v>203.14</v>
          </cell>
          <cell r="O161">
            <v>123.45</v>
          </cell>
          <cell r="P161">
            <v>64.16</v>
          </cell>
          <cell r="Q161">
            <v>2.8210000000000002</v>
          </cell>
        </row>
        <row r="162">
          <cell r="B162" t="str">
            <v>建8-36</v>
          </cell>
          <cell r="C162" t="str">
            <v>预拌钢筋混凝土 贮仓顶板C25</v>
          </cell>
          <cell r="D162" t="str">
            <v>m3</v>
          </cell>
          <cell r="E162">
            <v>2487.27</v>
          </cell>
          <cell r="F162">
            <v>267.38</v>
          </cell>
          <cell r="G162">
            <v>1618.28</v>
          </cell>
          <cell r="H162">
            <v>40.71</v>
          </cell>
          <cell r="I162">
            <v>1926.37</v>
          </cell>
          <cell r="J162">
            <v>4.8499999999999996</v>
          </cell>
          <cell r="K162">
            <v>1931.22</v>
          </cell>
          <cell r="L162">
            <v>57.94</v>
          </cell>
          <cell r="M162">
            <v>1989.16</v>
          </cell>
          <cell r="N162">
            <v>258.95</v>
          </cell>
          <cell r="O162">
            <v>157.37</v>
          </cell>
          <cell r="P162">
            <v>81.790000000000006</v>
          </cell>
          <cell r="Q162">
            <v>5.3780000000000001</v>
          </cell>
        </row>
        <row r="163">
          <cell r="B163" t="str">
            <v>建8-37</v>
          </cell>
          <cell r="C163" t="str">
            <v>预拌钢筋混凝土 漏斗C25</v>
          </cell>
          <cell r="D163" t="str">
            <v>m3</v>
          </cell>
          <cell r="E163">
            <v>2378.17</v>
          </cell>
          <cell r="F163">
            <v>348.68</v>
          </cell>
          <cell r="G163">
            <v>1476.04</v>
          </cell>
          <cell r="H163">
            <v>18.45</v>
          </cell>
          <cell r="I163">
            <v>1843.17</v>
          </cell>
          <cell r="J163">
            <v>3.34</v>
          </cell>
          <cell r="K163">
            <v>1846.51</v>
          </cell>
          <cell r="L163">
            <v>55.4</v>
          </cell>
          <cell r="M163">
            <v>1901.91</v>
          </cell>
          <cell r="N163">
            <v>247.59</v>
          </cell>
          <cell r="O163">
            <v>150.47</v>
          </cell>
          <cell r="P163">
            <v>78.2</v>
          </cell>
          <cell r="Q163">
            <v>7.0819999999999999</v>
          </cell>
        </row>
        <row r="164">
          <cell r="B164" t="str">
            <v>建8-38</v>
          </cell>
          <cell r="C164" t="str">
            <v>预拌钢筋混凝土 贮水池C25 池底</v>
          </cell>
          <cell r="D164" t="str">
            <v>m3</v>
          </cell>
          <cell r="E164">
            <v>1017.45</v>
          </cell>
          <cell r="F164">
            <v>58</v>
          </cell>
          <cell r="G164">
            <v>725.61</v>
          </cell>
          <cell r="H164">
            <v>5.25</v>
          </cell>
          <cell r="I164">
            <v>788.86</v>
          </cell>
          <cell r="J164">
            <v>1.1299999999999999</v>
          </cell>
          <cell r="K164">
            <v>789.99</v>
          </cell>
          <cell r="L164">
            <v>23.7</v>
          </cell>
          <cell r="M164">
            <v>813.69</v>
          </cell>
          <cell r="N164">
            <v>105.93</v>
          </cell>
          <cell r="O164">
            <v>64.37</v>
          </cell>
          <cell r="P164">
            <v>33.46</v>
          </cell>
          <cell r="Q164">
            <v>1.123</v>
          </cell>
        </row>
        <row r="165">
          <cell r="B165" t="str">
            <v>建8-39</v>
          </cell>
          <cell r="C165" t="str">
            <v>预拌钢筋混凝土 贮水池C25 池壁</v>
          </cell>
          <cell r="D165" t="str">
            <v>m3</v>
          </cell>
          <cell r="E165">
            <v>2348.9699999999998</v>
          </cell>
          <cell r="F165">
            <v>229.63</v>
          </cell>
          <cell r="G165">
            <v>1572.39</v>
          </cell>
          <cell r="H165">
            <v>18.7</v>
          </cell>
          <cell r="I165">
            <v>1820.72</v>
          </cell>
          <cell r="J165">
            <v>3.12</v>
          </cell>
          <cell r="K165">
            <v>1823.84</v>
          </cell>
          <cell r="L165">
            <v>54.72</v>
          </cell>
          <cell r="M165">
            <v>1878.56</v>
          </cell>
          <cell r="N165">
            <v>244.55</v>
          </cell>
          <cell r="O165">
            <v>148.62</v>
          </cell>
          <cell r="P165">
            <v>77.239999999999995</v>
          </cell>
          <cell r="Q165">
            <v>4.6050000000000004</v>
          </cell>
        </row>
        <row r="166">
          <cell r="B166" t="str">
            <v>建8-40</v>
          </cell>
          <cell r="C166" t="str">
            <v>预拌钢筋混凝土 贮水池C25 顶板</v>
          </cell>
          <cell r="D166" t="str">
            <v>m3</v>
          </cell>
          <cell r="E166">
            <v>1557.83</v>
          </cell>
          <cell r="F166">
            <v>163.24</v>
          </cell>
          <cell r="G166">
            <v>1024.3800000000001</v>
          </cell>
          <cell r="H166">
            <v>18.98</v>
          </cell>
          <cell r="I166">
            <v>1206.5999999999999</v>
          </cell>
          <cell r="J166">
            <v>2.97</v>
          </cell>
          <cell r="K166">
            <v>1209.57</v>
          </cell>
          <cell r="L166">
            <v>36.29</v>
          </cell>
          <cell r="M166">
            <v>1245.8599999999999</v>
          </cell>
          <cell r="N166">
            <v>162.19</v>
          </cell>
          <cell r="O166">
            <v>98.56</v>
          </cell>
          <cell r="P166">
            <v>51.22</v>
          </cell>
          <cell r="Q166">
            <v>3.274</v>
          </cell>
        </row>
        <row r="167">
          <cell r="B167" t="str">
            <v>建8-41</v>
          </cell>
          <cell r="C167" t="str">
            <v>预拌钢筋混凝土 贮水池C25 壁基梁</v>
          </cell>
          <cell r="D167" t="str">
            <v>m3</v>
          </cell>
          <cell r="E167">
            <v>1829.45</v>
          </cell>
          <cell r="F167">
            <v>217.77</v>
          </cell>
          <cell r="G167">
            <v>1182.29</v>
          </cell>
          <cell r="H167">
            <v>17.739999999999998</v>
          </cell>
          <cell r="I167">
            <v>1417.8</v>
          </cell>
          <cell r="J167">
            <v>2.67</v>
          </cell>
          <cell r="K167">
            <v>1420.47</v>
          </cell>
          <cell r="L167">
            <v>42.61</v>
          </cell>
          <cell r="M167">
            <v>1463.08</v>
          </cell>
          <cell r="N167">
            <v>190.46</v>
          </cell>
          <cell r="O167">
            <v>115.75</v>
          </cell>
          <cell r="P167">
            <v>60.16</v>
          </cell>
          <cell r="Q167">
            <v>4.3940000000000001</v>
          </cell>
        </row>
        <row r="168">
          <cell r="B168" t="str">
            <v>建8-42</v>
          </cell>
          <cell r="C168" t="str">
            <v>预拌钢筋混凝土 其它构筑物C25 柱</v>
          </cell>
          <cell r="D168" t="str">
            <v>m3</v>
          </cell>
          <cell r="E168">
            <v>2278.94</v>
          </cell>
          <cell r="F168">
            <v>272.66000000000003</v>
          </cell>
          <cell r="G168">
            <v>1470.36</v>
          </cell>
          <cell r="H168">
            <v>22.94</v>
          </cell>
          <cell r="I168">
            <v>1765.96</v>
          </cell>
          <cell r="J168">
            <v>3.51</v>
          </cell>
          <cell r="K168">
            <v>1769.47</v>
          </cell>
          <cell r="L168">
            <v>53.08</v>
          </cell>
          <cell r="M168">
            <v>1822.55</v>
          </cell>
          <cell r="N168">
            <v>237.26</v>
          </cell>
          <cell r="O168">
            <v>144.19</v>
          </cell>
          <cell r="P168">
            <v>74.94</v>
          </cell>
          <cell r="Q168">
            <v>5.5039999999999996</v>
          </cell>
        </row>
        <row r="169">
          <cell r="B169" t="str">
            <v>建8-43</v>
          </cell>
          <cell r="C169" t="str">
            <v>预拌钢筋混凝土 其它构筑物C25 梁</v>
          </cell>
          <cell r="D169" t="str">
            <v>m3</v>
          </cell>
          <cell r="E169">
            <v>2461.54</v>
          </cell>
          <cell r="F169">
            <v>352.37</v>
          </cell>
          <cell r="G169">
            <v>1527</v>
          </cell>
          <cell r="H169">
            <v>26.96</v>
          </cell>
          <cell r="I169">
            <v>1906.33</v>
          </cell>
          <cell r="J169">
            <v>4.92</v>
          </cell>
          <cell r="K169">
            <v>1911.25</v>
          </cell>
          <cell r="L169">
            <v>57.34</v>
          </cell>
          <cell r="M169">
            <v>1968.59</v>
          </cell>
          <cell r="N169">
            <v>256.27</v>
          </cell>
          <cell r="O169">
            <v>155.74</v>
          </cell>
          <cell r="P169">
            <v>80.94</v>
          </cell>
          <cell r="Q169">
            <v>7.1520000000000001</v>
          </cell>
        </row>
        <row r="170">
          <cell r="B170" t="str">
            <v>建8-44</v>
          </cell>
          <cell r="C170" t="str">
            <v>预拌钢筋混凝土 其它构筑物C25 板</v>
          </cell>
          <cell r="D170" t="str">
            <v>m3</v>
          </cell>
          <cell r="E170">
            <v>1597.03</v>
          </cell>
          <cell r="F170">
            <v>201.03</v>
          </cell>
          <cell r="G170">
            <v>1022.04</v>
          </cell>
          <cell r="H170">
            <v>14.16</v>
          </cell>
          <cell r="I170">
            <v>1237.23</v>
          </cell>
          <cell r="J170">
            <v>2.78</v>
          </cell>
          <cell r="K170">
            <v>1240.01</v>
          </cell>
          <cell r="L170">
            <v>37.200000000000003</v>
          </cell>
          <cell r="M170">
            <v>1277.21</v>
          </cell>
          <cell r="N170">
            <v>166.27</v>
          </cell>
          <cell r="O170">
            <v>101.04</v>
          </cell>
          <cell r="P170">
            <v>52.51</v>
          </cell>
          <cell r="Q170">
            <v>4.0570000000000004</v>
          </cell>
        </row>
        <row r="171">
          <cell r="B171" t="str">
            <v>建8-45</v>
          </cell>
          <cell r="C171" t="str">
            <v>预拌钢筋混凝土 其它构筑物C25 墙</v>
          </cell>
          <cell r="D171" t="str">
            <v>m3</v>
          </cell>
          <cell r="E171">
            <v>1539.92</v>
          </cell>
          <cell r="F171">
            <v>152.85</v>
          </cell>
          <cell r="G171">
            <v>1031.3499999999999</v>
          </cell>
          <cell r="H171">
            <v>9.23</v>
          </cell>
          <cell r="I171">
            <v>1193.43</v>
          </cell>
          <cell r="J171">
            <v>2.23</v>
          </cell>
          <cell r="K171">
            <v>1195.6600000000001</v>
          </cell>
          <cell r="L171">
            <v>35.869999999999997</v>
          </cell>
          <cell r="M171">
            <v>1231.53</v>
          </cell>
          <cell r="N171">
            <v>160.32</v>
          </cell>
          <cell r="O171">
            <v>97.43</v>
          </cell>
          <cell r="P171">
            <v>50.64</v>
          </cell>
          <cell r="Q171">
            <v>3.0609999999999999</v>
          </cell>
        </row>
        <row r="172">
          <cell r="B172" t="str">
            <v>建8-46</v>
          </cell>
          <cell r="C172" t="str">
            <v>预拌钢筋混凝土 其它构筑物C25 小型构件</v>
          </cell>
          <cell r="D172" t="str">
            <v>m3</v>
          </cell>
          <cell r="E172">
            <v>4569.7</v>
          </cell>
          <cell r="F172">
            <v>798.65</v>
          </cell>
          <cell r="G172">
            <v>2687.27</v>
          </cell>
          <cell r="H172">
            <v>51.55</v>
          </cell>
          <cell r="I172">
            <v>3537.47</v>
          </cell>
          <cell r="J172">
            <v>10.66</v>
          </cell>
          <cell r="K172">
            <v>3548.13</v>
          </cell>
          <cell r="L172">
            <v>106.44</v>
          </cell>
          <cell r="M172">
            <v>3654.57</v>
          </cell>
          <cell r="N172">
            <v>475.75</v>
          </cell>
          <cell r="O172">
            <v>289.12</v>
          </cell>
          <cell r="P172">
            <v>150.26</v>
          </cell>
          <cell r="Q172">
            <v>16.273</v>
          </cell>
        </row>
        <row r="173">
          <cell r="B173" t="str">
            <v>A.9</v>
          </cell>
          <cell r="C173" t="str">
            <v>脚手架工程</v>
          </cell>
          <cell r="D173">
            <v>0</v>
          </cell>
          <cell r="E173">
            <v>0</v>
          </cell>
          <cell r="F173">
            <v>0</v>
          </cell>
          <cell r="G173">
            <v>0</v>
          </cell>
          <cell r="H173">
            <v>0</v>
          </cell>
          <cell r="I173">
            <v>0</v>
          </cell>
          <cell r="J173">
            <v>0</v>
          </cell>
          <cell r="K173">
            <v>0</v>
          </cell>
          <cell r="L173">
            <v>0</v>
          </cell>
          <cell r="M173">
            <v>0</v>
          </cell>
          <cell r="N173">
            <v>0</v>
          </cell>
          <cell r="O173">
            <v>0</v>
          </cell>
          <cell r="P173">
            <v>0</v>
          </cell>
          <cell r="Q173">
            <v>0</v>
          </cell>
        </row>
        <row r="174">
          <cell r="B174" t="str">
            <v>建9-1</v>
          </cell>
          <cell r="C174" t="str">
            <v>脚手架 单层建筑 檐高(m) 6以下</v>
          </cell>
          <cell r="D174" t="str">
            <v>m2</v>
          </cell>
          <cell r="E174">
            <v>33.729999999999997</v>
          </cell>
          <cell r="F174">
            <v>3.11</v>
          </cell>
          <cell r="G174">
            <v>22.87</v>
          </cell>
          <cell r="H174">
            <v>0.04</v>
          </cell>
          <cell r="I174">
            <v>26.02</v>
          </cell>
          <cell r="J174">
            <v>0.17</v>
          </cell>
          <cell r="K174">
            <v>26.19</v>
          </cell>
          <cell r="L174">
            <v>0.79</v>
          </cell>
          <cell r="M174">
            <v>26.98</v>
          </cell>
          <cell r="N174">
            <v>3.51</v>
          </cell>
          <cell r="O174">
            <v>2.13</v>
          </cell>
          <cell r="P174">
            <v>1.1100000000000001</v>
          </cell>
          <cell r="Q174">
            <v>6.0999999999999999E-2</v>
          </cell>
        </row>
        <row r="175">
          <cell r="B175" t="str">
            <v>建9-2</v>
          </cell>
          <cell r="C175" t="str">
            <v>脚手架 单层建筑 檐高(m) 6以上每增1m</v>
          </cell>
          <cell r="D175" t="str">
            <v>m2</v>
          </cell>
          <cell r="E175">
            <v>3.85</v>
          </cell>
          <cell r="F175">
            <v>0.69</v>
          </cell>
          <cell r="G175">
            <v>2.27</v>
          </cell>
          <cell r="H175">
            <v>0.01</v>
          </cell>
          <cell r="I175">
            <v>2.97</v>
          </cell>
          <cell r="J175">
            <v>0.02</v>
          </cell>
          <cell r="K175">
            <v>2.99</v>
          </cell>
          <cell r="L175">
            <v>0.09</v>
          </cell>
          <cell r="M175">
            <v>3.08</v>
          </cell>
          <cell r="N175">
            <v>0.4</v>
          </cell>
          <cell r="O175">
            <v>0.24</v>
          </cell>
          <cell r="P175">
            <v>0.13</v>
          </cell>
          <cell r="Q175">
            <v>1.4E-2</v>
          </cell>
        </row>
        <row r="176">
          <cell r="B176" t="str">
            <v>建9-3</v>
          </cell>
          <cell r="C176" t="str">
            <v>脚手架 全现浇结构 檐高(m) 25以下</v>
          </cell>
          <cell r="D176" t="str">
            <v>m2</v>
          </cell>
          <cell r="E176">
            <v>16.34</v>
          </cell>
          <cell r="F176">
            <v>2.91</v>
          </cell>
          <cell r="G176">
            <v>9.4</v>
          </cell>
          <cell r="H176">
            <v>0.25</v>
          </cell>
          <cell r="I176">
            <v>12.56</v>
          </cell>
          <cell r="J176">
            <v>0.13</v>
          </cell>
          <cell r="K176">
            <v>12.69</v>
          </cell>
          <cell r="L176">
            <v>0.38</v>
          </cell>
          <cell r="M176">
            <v>13.07</v>
          </cell>
          <cell r="N176">
            <v>1.7</v>
          </cell>
          <cell r="O176">
            <v>1.03</v>
          </cell>
          <cell r="P176">
            <v>0.54</v>
          </cell>
          <cell r="Q176">
            <v>5.8999999999999997E-2</v>
          </cell>
        </row>
        <row r="177">
          <cell r="B177" t="str">
            <v>建9-4</v>
          </cell>
          <cell r="C177" t="str">
            <v>脚手架 全现浇结构 檐高(m) 25以上</v>
          </cell>
          <cell r="D177" t="str">
            <v>m2</v>
          </cell>
          <cell r="E177">
            <v>14.44</v>
          </cell>
          <cell r="F177">
            <v>3.38</v>
          </cell>
          <cell r="G177">
            <v>7.67</v>
          </cell>
          <cell r="H177">
            <v>0.11</v>
          </cell>
          <cell r="I177">
            <v>11.16</v>
          </cell>
          <cell r="J177">
            <v>0.06</v>
          </cell>
          <cell r="K177">
            <v>11.22</v>
          </cell>
          <cell r="L177">
            <v>0.34</v>
          </cell>
          <cell r="M177">
            <v>11.56</v>
          </cell>
          <cell r="N177">
            <v>1.5</v>
          </cell>
          <cell r="O177">
            <v>0.91</v>
          </cell>
          <cell r="P177">
            <v>0.47</v>
          </cell>
          <cell r="Q177">
            <v>6.9000000000000006E-2</v>
          </cell>
        </row>
        <row r="178">
          <cell r="B178" t="str">
            <v>建9-5</v>
          </cell>
          <cell r="C178" t="str">
            <v>脚手架 混合结构</v>
          </cell>
          <cell r="D178" t="str">
            <v>m2</v>
          </cell>
          <cell r="E178">
            <v>14.69</v>
          </cell>
          <cell r="F178">
            <v>2.9</v>
          </cell>
          <cell r="G178">
            <v>8.1300000000000008</v>
          </cell>
          <cell r="H178">
            <v>0.25</v>
          </cell>
          <cell r="I178">
            <v>11.28</v>
          </cell>
          <cell r="J178">
            <v>0.13</v>
          </cell>
          <cell r="K178">
            <v>11.41</v>
          </cell>
          <cell r="L178">
            <v>0.34</v>
          </cell>
          <cell r="M178">
            <v>11.75</v>
          </cell>
          <cell r="N178">
            <v>1.53</v>
          </cell>
          <cell r="O178">
            <v>0.93</v>
          </cell>
          <cell r="P178">
            <v>0.48</v>
          </cell>
          <cell r="Q178">
            <v>5.8999999999999997E-2</v>
          </cell>
        </row>
        <row r="179">
          <cell r="B179" t="str">
            <v>建9-6</v>
          </cell>
          <cell r="C179" t="str">
            <v>脚手架 框架结构 檐高(m) 25以下</v>
          </cell>
          <cell r="D179" t="str">
            <v>m2</v>
          </cell>
          <cell r="E179">
            <v>27.12</v>
          </cell>
          <cell r="F179">
            <v>3.12</v>
          </cell>
          <cell r="G179">
            <v>17.64</v>
          </cell>
          <cell r="H179">
            <v>0.21</v>
          </cell>
          <cell r="I179">
            <v>20.97</v>
          </cell>
          <cell r="J179">
            <v>0.09</v>
          </cell>
          <cell r="K179">
            <v>21.06</v>
          </cell>
          <cell r="L179">
            <v>0.63</v>
          </cell>
          <cell r="M179">
            <v>21.69</v>
          </cell>
          <cell r="N179">
            <v>2.82</v>
          </cell>
          <cell r="O179">
            <v>1.72</v>
          </cell>
          <cell r="P179">
            <v>0.89</v>
          </cell>
          <cell r="Q179">
            <v>6.2E-2</v>
          </cell>
        </row>
        <row r="180">
          <cell r="B180" t="str">
            <v>建9-7</v>
          </cell>
          <cell r="C180" t="str">
            <v>脚手架 框架结构 檐高(m) 45以下</v>
          </cell>
          <cell r="D180" t="str">
            <v>m2</v>
          </cell>
          <cell r="E180">
            <v>33.979999999999997</v>
          </cell>
          <cell r="F180">
            <v>3.4</v>
          </cell>
          <cell r="G180">
            <v>22.62</v>
          </cell>
          <cell r="H180">
            <v>0.25</v>
          </cell>
          <cell r="I180">
            <v>26.27</v>
          </cell>
          <cell r="J180">
            <v>0.11</v>
          </cell>
          <cell r="K180">
            <v>26.38</v>
          </cell>
          <cell r="L180">
            <v>0.79</v>
          </cell>
          <cell r="M180">
            <v>27.17</v>
          </cell>
          <cell r="N180">
            <v>3.54</v>
          </cell>
          <cell r="O180">
            <v>2.15</v>
          </cell>
          <cell r="P180">
            <v>1.1200000000000001</v>
          </cell>
          <cell r="Q180">
            <v>6.7000000000000004E-2</v>
          </cell>
        </row>
        <row r="181">
          <cell r="B181" t="str">
            <v>建9-8</v>
          </cell>
          <cell r="C181" t="str">
            <v>脚手架 框架结构 檐高(m) 80以下</v>
          </cell>
          <cell r="D181" t="str">
            <v>m2</v>
          </cell>
          <cell r="E181">
            <v>43.91</v>
          </cell>
          <cell r="F181">
            <v>3.5</v>
          </cell>
          <cell r="G181">
            <v>30.24</v>
          </cell>
          <cell r="H181">
            <v>0.25</v>
          </cell>
          <cell r="I181">
            <v>33.99</v>
          </cell>
          <cell r="J181">
            <v>0.11</v>
          </cell>
          <cell r="K181">
            <v>34.1</v>
          </cell>
          <cell r="L181">
            <v>1.02</v>
          </cell>
          <cell r="M181">
            <v>35.119999999999997</v>
          </cell>
          <cell r="N181">
            <v>4.57</v>
          </cell>
          <cell r="O181">
            <v>2.78</v>
          </cell>
          <cell r="P181">
            <v>1.44</v>
          </cell>
          <cell r="Q181">
            <v>6.8000000000000005E-2</v>
          </cell>
        </row>
        <row r="182">
          <cell r="B182" t="str">
            <v>建9-9</v>
          </cell>
          <cell r="C182" t="str">
            <v>脚手架 框架结构 80以上</v>
          </cell>
          <cell r="D182" t="str">
            <v>m2</v>
          </cell>
          <cell r="E182">
            <v>54.24</v>
          </cell>
          <cell r="F182">
            <v>3.66</v>
          </cell>
          <cell r="G182">
            <v>38.1</v>
          </cell>
          <cell r="H182">
            <v>0.25</v>
          </cell>
          <cell r="I182">
            <v>42.01</v>
          </cell>
          <cell r="J182">
            <v>0.11</v>
          </cell>
          <cell r="K182">
            <v>42.12</v>
          </cell>
          <cell r="L182">
            <v>1.26</v>
          </cell>
          <cell r="M182">
            <v>43.38</v>
          </cell>
          <cell r="N182">
            <v>5.65</v>
          </cell>
          <cell r="O182">
            <v>3.43</v>
          </cell>
          <cell r="P182">
            <v>1.78</v>
          </cell>
          <cell r="Q182">
            <v>7.0000000000000007E-2</v>
          </cell>
        </row>
        <row r="183">
          <cell r="B183" t="str">
            <v>建9-10</v>
          </cell>
          <cell r="C183" t="str">
            <v>脚手架 围墙脚手架</v>
          </cell>
          <cell r="D183" t="str">
            <v>m</v>
          </cell>
          <cell r="E183">
            <v>5.31</v>
          </cell>
          <cell r="F183">
            <v>2.37</v>
          </cell>
          <cell r="G183">
            <v>1.01</v>
          </cell>
          <cell r="H183">
            <v>0.7</v>
          </cell>
          <cell r="I183">
            <v>4.08</v>
          </cell>
          <cell r="J183">
            <v>0.05</v>
          </cell>
          <cell r="K183">
            <v>4.13</v>
          </cell>
          <cell r="L183">
            <v>0.12</v>
          </cell>
          <cell r="M183">
            <v>4.25</v>
          </cell>
          <cell r="N183">
            <v>0.55000000000000004</v>
          </cell>
          <cell r="O183">
            <v>0.34</v>
          </cell>
          <cell r="P183">
            <v>0.17</v>
          </cell>
          <cell r="Q183">
            <v>4.9000000000000002E-2</v>
          </cell>
        </row>
        <row r="184">
          <cell r="B184" t="str">
            <v>建9-11</v>
          </cell>
          <cell r="C184" t="str">
            <v>脚手架 双排脚手架</v>
          </cell>
          <cell r="D184" t="str">
            <v>m2</v>
          </cell>
          <cell r="E184">
            <v>14.39</v>
          </cell>
          <cell r="F184">
            <v>4.05</v>
          </cell>
          <cell r="G184">
            <v>6.67</v>
          </cell>
          <cell r="H184">
            <v>0.3</v>
          </cell>
          <cell r="I184">
            <v>11.02</v>
          </cell>
          <cell r="J184">
            <v>0.15</v>
          </cell>
          <cell r="K184">
            <v>11.17</v>
          </cell>
          <cell r="L184">
            <v>0.34</v>
          </cell>
          <cell r="M184">
            <v>11.51</v>
          </cell>
          <cell r="N184">
            <v>1.5</v>
          </cell>
          <cell r="O184">
            <v>0.91</v>
          </cell>
          <cell r="P184">
            <v>0.47</v>
          </cell>
          <cell r="Q184">
            <v>8.3000000000000004E-2</v>
          </cell>
        </row>
        <row r="185">
          <cell r="B185" t="str">
            <v>建9-12</v>
          </cell>
          <cell r="C185" t="str">
            <v>脚手架 构筑物满堂脚手架 高度(m) 3以下</v>
          </cell>
          <cell r="D185" t="str">
            <v>m2</v>
          </cell>
          <cell r="E185">
            <v>9.5</v>
          </cell>
          <cell r="F185">
            <v>3.93</v>
          </cell>
          <cell r="G185">
            <v>3.13</v>
          </cell>
          <cell r="H185">
            <v>0.3</v>
          </cell>
          <cell r="I185">
            <v>7.36</v>
          </cell>
          <cell r="J185">
            <v>0.02</v>
          </cell>
          <cell r="K185">
            <v>7.38</v>
          </cell>
          <cell r="L185">
            <v>0.22</v>
          </cell>
          <cell r="M185">
            <v>7.6</v>
          </cell>
          <cell r="N185">
            <v>0.99</v>
          </cell>
          <cell r="O185">
            <v>0.6</v>
          </cell>
          <cell r="P185">
            <v>0.31</v>
          </cell>
          <cell r="Q185">
            <v>8.1000000000000003E-2</v>
          </cell>
        </row>
        <row r="186">
          <cell r="B186" t="str">
            <v>建9-13</v>
          </cell>
          <cell r="C186" t="str">
            <v>脚手架 构筑物满堂脚手架 高度(m) 3以上每增1m</v>
          </cell>
          <cell r="D186" t="str">
            <v>m2</v>
          </cell>
          <cell r="E186">
            <v>2.74</v>
          </cell>
          <cell r="F186">
            <v>1.74</v>
          </cell>
          <cell r="G186">
            <v>0.31</v>
          </cell>
          <cell r="H186">
            <v>7.0000000000000007E-2</v>
          </cell>
          <cell r="I186">
            <v>2.12</v>
          </cell>
          <cell r="J186">
            <v>0.01</v>
          </cell>
          <cell r="K186">
            <v>2.13</v>
          </cell>
          <cell r="L186">
            <v>0.06</v>
          </cell>
          <cell r="M186">
            <v>2.19</v>
          </cell>
          <cell r="N186">
            <v>0.28999999999999998</v>
          </cell>
          <cell r="O186">
            <v>0.17</v>
          </cell>
          <cell r="P186">
            <v>0.09</v>
          </cell>
          <cell r="Q186">
            <v>3.5999999999999997E-2</v>
          </cell>
        </row>
        <row r="187">
          <cell r="B187" t="str">
            <v>建9-14</v>
          </cell>
          <cell r="C187" t="str">
            <v>烟囱(水塔)脚手架 高度(m) 25以下</v>
          </cell>
          <cell r="D187" t="str">
            <v>座</v>
          </cell>
          <cell r="E187">
            <v>8041.64</v>
          </cell>
          <cell r="F187">
            <v>3114.6</v>
          </cell>
          <cell r="G187">
            <v>2672.67</v>
          </cell>
          <cell r="H187">
            <v>341.63</v>
          </cell>
          <cell r="I187">
            <v>6128.9</v>
          </cell>
          <cell r="J187">
            <v>114.99</v>
          </cell>
          <cell r="K187">
            <v>6243.89</v>
          </cell>
          <cell r="L187">
            <v>187.32</v>
          </cell>
          <cell r="M187">
            <v>6431.21</v>
          </cell>
          <cell r="N187">
            <v>837.21</v>
          </cell>
          <cell r="O187">
            <v>508.79</v>
          </cell>
          <cell r="P187">
            <v>264.43</v>
          </cell>
          <cell r="Q187">
            <v>64.14</v>
          </cell>
        </row>
        <row r="188">
          <cell r="B188" t="str">
            <v>建9-15</v>
          </cell>
          <cell r="C188" t="str">
            <v>烟囱(水塔)脚手架 高度(m) 45以下</v>
          </cell>
          <cell r="D188" t="str">
            <v>座</v>
          </cell>
          <cell r="E188">
            <v>22300.25</v>
          </cell>
          <cell r="F188">
            <v>10450.56</v>
          </cell>
          <cell r="G188">
            <v>6040.98</v>
          </cell>
          <cell r="H188">
            <v>598.74</v>
          </cell>
          <cell r="I188">
            <v>17090.28</v>
          </cell>
          <cell r="J188">
            <v>224.64</v>
          </cell>
          <cell r="K188">
            <v>17314.919999999998</v>
          </cell>
          <cell r="L188">
            <v>519.45000000000005</v>
          </cell>
          <cell r="M188">
            <v>17834.37</v>
          </cell>
          <cell r="N188">
            <v>2321.6799999999998</v>
          </cell>
          <cell r="O188">
            <v>1410.92</v>
          </cell>
          <cell r="P188">
            <v>733.28</v>
          </cell>
          <cell r="Q188">
            <v>215.74</v>
          </cell>
        </row>
        <row r="189">
          <cell r="B189" t="str">
            <v>建9-16</v>
          </cell>
          <cell r="C189" t="str">
            <v>烟囱(水塔)脚手架 高度(m) 45以下</v>
          </cell>
          <cell r="D189" t="str">
            <v>座</v>
          </cell>
          <cell r="E189">
            <v>4025.35</v>
          </cell>
          <cell r="F189">
            <v>2218.52</v>
          </cell>
          <cell r="G189">
            <v>805.2</v>
          </cell>
          <cell r="H189">
            <v>70.44</v>
          </cell>
          <cell r="I189">
            <v>3094.16</v>
          </cell>
          <cell r="J189">
            <v>31.31</v>
          </cell>
          <cell r="K189">
            <v>3125.47</v>
          </cell>
          <cell r="L189">
            <v>93.76</v>
          </cell>
          <cell r="M189">
            <v>3219.23</v>
          </cell>
          <cell r="N189">
            <v>419.08</v>
          </cell>
          <cell r="O189">
            <v>254.68</v>
          </cell>
          <cell r="P189">
            <v>132.36000000000001</v>
          </cell>
          <cell r="Q189">
            <v>45.88</v>
          </cell>
        </row>
        <row r="190">
          <cell r="B190" t="str">
            <v>建9-17</v>
          </cell>
          <cell r="C190" t="str">
            <v>脚手架 滑模烟囱外井架 高度(m) 75以下</v>
          </cell>
          <cell r="D190" t="str">
            <v>座</v>
          </cell>
          <cell r="E190">
            <v>22196.22</v>
          </cell>
          <cell r="F190">
            <v>6262.22</v>
          </cell>
          <cell r="G190">
            <v>10261.89</v>
          </cell>
          <cell r="H190">
            <v>658.61</v>
          </cell>
          <cell r="I190">
            <v>17182.72</v>
          </cell>
          <cell r="J190">
            <v>51.43</v>
          </cell>
          <cell r="K190">
            <v>17234.150000000001</v>
          </cell>
          <cell r="L190">
            <v>517.02</v>
          </cell>
          <cell r="M190">
            <v>17751.169999999998</v>
          </cell>
          <cell r="N190">
            <v>2310.85</v>
          </cell>
          <cell r="O190">
            <v>1404.34</v>
          </cell>
          <cell r="P190">
            <v>729.86</v>
          </cell>
          <cell r="Q190">
            <v>128.24</v>
          </cell>
        </row>
        <row r="191">
          <cell r="B191" t="str">
            <v>建9-18</v>
          </cell>
          <cell r="C191" t="str">
            <v>脚手架 滑模烟囱外井架 高度(m) 100以下</v>
          </cell>
          <cell r="D191" t="str">
            <v>座</v>
          </cell>
          <cell r="E191">
            <v>43082.31</v>
          </cell>
          <cell r="F191">
            <v>11975.1</v>
          </cell>
          <cell r="G191">
            <v>20618.54</v>
          </cell>
          <cell r="H191">
            <v>790.34</v>
          </cell>
          <cell r="I191">
            <v>33383.980000000003</v>
          </cell>
          <cell r="J191">
            <v>67.08</v>
          </cell>
          <cell r="K191">
            <v>33451.06</v>
          </cell>
          <cell r="L191">
            <v>1003.53</v>
          </cell>
          <cell r="M191">
            <v>34454.589999999997</v>
          </cell>
          <cell r="N191">
            <v>4485.3</v>
          </cell>
          <cell r="O191">
            <v>2725.79</v>
          </cell>
          <cell r="P191">
            <v>1416.63</v>
          </cell>
          <cell r="Q191">
            <v>245.15</v>
          </cell>
        </row>
        <row r="192">
          <cell r="B192" t="str">
            <v>建9-19</v>
          </cell>
          <cell r="C192" t="str">
            <v>脚手架 滑模烟囱外井架 高度(m) 100以上每增10m</v>
          </cell>
          <cell r="D192" t="str">
            <v>座</v>
          </cell>
          <cell r="E192">
            <v>2910.15</v>
          </cell>
          <cell r="F192">
            <v>802.22</v>
          </cell>
          <cell r="G192">
            <v>1381.23</v>
          </cell>
          <cell r="H192">
            <v>70.44</v>
          </cell>
          <cell r="I192">
            <v>2253.89</v>
          </cell>
          <cell r="J192">
            <v>5.68</v>
          </cell>
          <cell r="K192">
            <v>2259.5700000000002</v>
          </cell>
          <cell r="L192">
            <v>67.790000000000006</v>
          </cell>
          <cell r="M192">
            <v>2327.36</v>
          </cell>
          <cell r="N192">
            <v>302.98</v>
          </cell>
          <cell r="O192">
            <v>184.12</v>
          </cell>
          <cell r="P192">
            <v>95.69</v>
          </cell>
          <cell r="Q192">
            <v>16.420000000000002</v>
          </cell>
        </row>
        <row r="193">
          <cell r="B193" t="str">
            <v>建9-20</v>
          </cell>
          <cell r="C193" t="str">
            <v>脚手架 滑模筒仓外井架 高度(m) 20以下</v>
          </cell>
          <cell r="D193" t="str">
            <v>座</v>
          </cell>
          <cell r="E193">
            <v>7834.47</v>
          </cell>
          <cell r="F193">
            <v>1578.47</v>
          </cell>
          <cell r="G193">
            <v>4326</v>
          </cell>
          <cell r="H193">
            <v>164.83</v>
          </cell>
          <cell r="I193">
            <v>6069.3</v>
          </cell>
          <cell r="J193">
            <v>13.74</v>
          </cell>
          <cell r="K193">
            <v>6083.04</v>
          </cell>
          <cell r="L193">
            <v>182.49</v>
          </cell>
          <cell r="M193">
            <v>6265.53</v>
          </cell>
          <cell r="N193">
            <v>815.65</v>
          </cell>
          <cell r="O193">
            <v>495.68</v>
          </cell>
          <cell r="P193">
            <v>257.61</v>
          </cell>
          <cell r="Q193">
            <v>32.06</v>
          </cell>
        </row>
        <row r="194">
          <cell r="B194" t="str">
            <v>建9-21</v>
          </cell>
          <cell r="C194" t="str">
            <v>脚手架 滑模筒仓外井架 高度(m) 24以下</v>
          </cell>
          <cell r="D194" t="str">
            <v>座</v>
          </cell>
          <cell r="E194">
            <v>8617.7800000000007</v>
          </cell>
          <cell r="F194">
            <v>1736.51</v>
          </cell>
          <cell r="G194">
            <v>4758.6000000000004</v>
          </cell>
          <cell r="H194">
            <v>181.03</v>
          </cell>
          <cell r="I194">
            <v>6676.14</v>
          </cell>
          <cell r="J194">
            <v>15.09</v>
          </cell>
          <cell r="K194">
            <v>6691.23</v>
          </cell>
          <cell r="L194">
            <v>200.74</v>
          </cell>
          <cell r="M194">
            <v>6891.97</v>
          </cell>
          <cell r="N194">
            <v>897.2</v>
          </cell>
          <cell r="O194">
            <v>545.24</v>
          </cell>
          <cell r="P194">
            <v>283.37</v>
          </cell>
          <cell r="Q194">
            <v>35.270000000000003</v>
          </cell>
        </row>
        <row r="195">
          <cell r="B195" t="str">
            <v>建9-22</v>
          </cell>
          <cell r="C195" t="str">
            <v>脚手架 滑模筒仓外井架 高度(m) 28以下</v>
          </cell>
          <cell r="D195" t="str">
            <v>座</v>
          </cell>
          <cell r="E195">
            <v>9478.94</v>
          </cell>
          <cell r="F195">
            <v>1909.83</v>
          </cell>
          <cell r="G195">
            <v>5234.46</v>
          </cell>
          <cell r="H195">
            <v>198.99</v>
          </cell>
          <cell r="I195">
            <v>7343.28</v>
          </cell>
          <cell r="J195">
            <v>16.59</v>
          </cell>
          <cell r="K195">
            <v>7359.87</v>
          </cell>
          <cell r="L195">
            <v>220.8</v>
          </cell>
          <cell r="M195">
            <v>7580.67</v>
          </cell>
          <cell r="N195">
            <v>986.85</v>
          </cell>
          <cell r="O195">
            <v>599.73</v>
          </cell>
          <cell r="P195">
            <v>311.69</v>
          </cell>
          <cell r="Q195">
            <v>38.79</v>
          </cell>
        </row>
        <row r="196">
          <cell r="B196" t="str">
            <v>A.10</v>
          </cell>
          <cell r="C196" t="str">
            <v>大型垂直运输机械使用费</v>
          </cell>
          <cell r="D196">
            <v>0</v>
          </cell>
          <cell r="E196">
            <v>0</v>
          </cell>
          <cell r="F196">
            <v>0</v>
          </cell>
          <cell r="G196">
            <v>0</v>
          </cell>
          <cell r="H196">
            <v>0</v>
          </cell>
          <cell r="I196">
            <v>0</v>
          </cell>
          <cell r="J196">
            <v>0</v>
          </cell>
          <cell r="K196">
            <v>0</v>
          </cell>
          <cell r="L196">
            <v>0</v>
          </cell>
          <cell r="M196">
            <v>0</v>
          </cell>
          <cell r="N196">
            <v>0</v>
          </cell>
          <cell r="O196">
            <v>0</v>
          </cell>
          <cell r="P196">
            <v>0</v>
          </cell>
          <cell r="Q196">
            <v>0</v>
          </cell>
        </row>
        <row r="197">
          <cell r="B197" t="str">
            <v>建10-1</v>
          </cell>
          <cell r="C197" t="str">
            <v>单层建筑 混合结构 建筑面积(m2) 300以内</v>
          </cell>
          <cell r="D197" t="str">
            <v>m2</v>
          </cell>
          <cell r="E197">
            <v>15.95</v>
          </cell>
          <cell r="F197">
            <v>0</v>
          </cell>
          <cell r="G197">
            <v>0</v>
          </cell>
          <cell r="H197">
            <v>11.61</v>
          </cell>
          <cell r="I197">
            <v>11.61</v>
          </cell>
          <cell r="J197">
            <v>0.78</v>
          </cell>
          <cell r="K197">
            <v>12.39</v>
          </cell>
          <cell r="L197">
            <v>0.37</v>
          </cell>
          <cell r="M197">
            <v>12.76</v>
          </cell>
          <cell r="N197">
            <v>1.66</v>
          </cell>
          <cell r="O197">
            <v>1.01</v>
          </cell>
          <cell r="P197">
            <v>0.52</v>
          </cell>
          <cell r="Q197">
            <v>0</v>
          </cell>
        </row>
        <row r="198">
          <cell r="B198" t="str">
            <v>建10-2</v>
          </cell>
          <cell r="C198" t="str">
            <v>单层建筑 混合结构 建筑面积(m2) 300以外</v>
          </cell>
          <cell r="D198" t="str">
            <v>m2</v>
          </cell>
          <cell r="E198">
            <v>12.33</v>
          </cell>
          <cell r="F198">
            <v>0</v>
          </cell>
          <cell r="G198">
            <v>0</v>
          </cell>
          <cell r="H198">
            <v>8.9700000000000006</v>
          </cell>
          <cell r="I198">
            <v>8.9700000000000006</v>
          </cell>
          <cell r="J198">
            <v>0.6</v>
          </cell>
          <cell r="K198">
            <v>9.57</v>
          </cell>
          <cell r="L198">
            <v>0.28999999999999998</v>
          </cell>
          <cell r="M198">
            <v>9.86</v>
          </cell>
          <cell r="N198">
            <v>1.28</v>
          </cell>
          <cell r="O198">
            <v>0.78</v>
          </cell>
          <cell r="P198">
            <v>0.41</v>
          </cell>
          <cell r="Q198">
            <v>0</v>
          </cell>
        </row>
        <row r="199">
          <cell r="B199" t="str">
            <v>建10-3</v>
          </cell>
          <cell r="C199" t="str">
            <v>单层建筑 框(排)架结构 建筑面积(m2) 2000以内</v>
          </cell>
          <cell r="D199" t="str">
            <v>m2</v>
          </cell>
          <cell r="E199">
            <v>48.84</v>
          </cell>
          <cell r="F199">
            <v>0</v>
          </cell>
          <cell r="G199">
            <v>0</v>
          </cell>
          <cell r="H199">
            <v>35.53</v>
          </cell>
          <cell r="I199">
            <v>35.53</v>
          </cell>
          <cell r="J199">
            <v>2.39</v>
          </cell>
          <cell r="K199">
            <v>37.92</v>
          </cell>
          <cell r="L199">
            <v>1.1399999999999999</v>
          </cell>
          <cell r="M199">
            <v>39.06</v>
          </cell>
          <cell r="N199">
            <v>5.08</v>
          </cell>
          <cell r="O199">
            <v>3.09</v>
          </cell>
          <cell r="P199">
            <v>1.61</v>
          </cell>
          <cell r="Q199">
            <v>0</v>
          </cell>
        </row>
        <row r="200">
          <cell r="B200" t="str">
            <v>建10-4</v>
          </cell>
          <cell r="C200" t="str">
            <v>单层建筑 框(排)架结构 建筑面积(m2) 2000以外</v>
          </cell>
          <cell r="D200" t="str">
            <v>m2</v>
          </cell>
          <cell r="E200">
            <v>31.46</v>
          </cell>
          <cell r="F200">
            <v>0</v>
          </cell>
          <cell r="G200">
            <v>0</v>
          </cell>
          <cell r="H200">
            <v>22.89</v>
          </cell>
          <cell r="I200">
            <v>22.89</v>
          </cell>
          <cell r="J200">
            <v>1.54</v>
          </cell>
          <cell r="K200">
            <v>24.43</v>
          </cell>
          <cell r="L200">
            <v>0.73</v>
          </cell>
          <cell r="M200">
            <v>25.16</v>
          </cell>
          <cell r="N200">
            <v>3.28</v>
          </cell>
          <cell r="O200">
            <v>1.99</v>
          </cell>
          <cell r="P200">
            <v>1.03</v>
          </cell>
          <cell r="Q200">
            <v>0</v>
          </cell>
        </row>
        <row r="201">
          <cell r="B201" t="str">
            <v>建10-5</v>
          </cell>
          <cell r="C201" t="str">
            <v>建筑物 檐高25m以下 建筑面积(m2) 5000以内</v>
          </cell>
          <cell r="D201" t="str">
            <v>m2</v>
          </cell>
          <cell r="E201">
            <v>24.28</v>
          </cell>
          <cell r="F201">
            <v>0</v>
          </cell>
          <cell r="G201">
            <v>0</v>
          </cell>
          <cell r="H201">
            <v>17.649999999999999</v>
          </cell>
          <cell r="I201">
            <v>17.649999999999999</v>
          </cell>
          <cell r="J201">
            <v>1.19</v>
          </cell>
          <cell r="K201">
            <v>18.84</v>
          </cell>
          <cell r="L201">
            <v>0.56999999999999995</v>
          </cell>
          <cell r="M201">
            <v>19.41</v>
          </cell>
          <cell r="N201">
            <v>2.5299999999999998</v>
          </cell>
          <cell r="O201">
            <v>1.54</v>
          </cell>
          <cell r="P201">
            <v>0.8</v>
          </cell>
          <cell r="Q201">
            <v>0</v>
          </cell>
        </row>
        <row r="202">
          <cell r="B202" t="str">
            <v>建10-6</v>
          </cell>
          <cell r="C202" t="str">
            <v>建筑物 檐高25m以下 建筑面积(m2) 5000以外</v>
          </cell>
          <cell r="D202" t="str">
            <v>m2</v>
          </cell>
          <cell r="E202">
            <v>18.260000000000002</v>
          </cell>
          <cell r="F202">
            <v>0</v>
          </cell>
          <cell r="G202">
            <v>0</v>
          </cell>
          <cell r="H202">
            <v>13.28</v>
          </cell>
          <cell r="I202">
            <v>13.28</v>
          </cell>
          <cell r="J202">
            <v>0.89</v>
          </cell>
          <cell r="K202">
            <v>14.17</v>
          </cell>
          <cell r="L202">
            <v>0.43</v>
          </cell>
          <cell r="M202">
            <v>14.6</v>
          </cell>
          <cell r="N202">
            <v>1.9</v>
          </cell>
          <cell r="O202">
            <v>1.1599999999999999</v>
          </cell>
          <cell r="P202">
            <v>0.6</v>
          </cell>
          <cell r="Q202">
            <v>0</v>
          </cell>
        </row>
        <row r="203">
          <cell r="B203" t="str">
            <v>建10-7</v>
          </cell>
          <cell r="C203" t="str">
            <v>建筑物 檐高45m以下 建筑面积(m2) 10000以内</v>
          </cell>
          <cell r="D203" t="str">
            <v>m2</v>
          </cell>
          <cell r="E203">
            <v>29.75</v>
          </cell>
          <cell r="F203">
            <v>0</v>
          </cell>
          <cell r="G203">
            <v>0</v>
          </cell>
          <cell r="H203">
            <v>21.65</v>
          </cell>
          <cell r="I203">
            <v>21.65</v>
          </cell>
          <cell r="J203">
            <v>1.45</v>
          </cell>
          <cell r="K203">
            <v>23.1</v>
          </cell>
          <cell r="L203">
            <v>0.69</v>
          </cell>
          <cell r="M203">
            <v>23.79</v>
          </cell>
          <cell r="N203">
            <v>3.1</v>
          </cell>
          <cell r="O203">
            <v>1.88</v>
          </cell>
          <cell r="P203">
            <v>0.98</v>
          </cell>
          <cell r="Q203">
            <v>0</v>
          </cell>
        </row>
        <row r="204">
          <cell r="B204" t="str">
            <v>建10-8</v>
          </cell>
          <cell r="C204" t="str">
            <v>建筑物 檐高45m以下 建筑面积(m2) 10000以外</v>
          </cell>
          <cell r="D204" t="str">
            <v>m2</v>
          </cell>
          <cell r="E204">
            <v>20.37</v>
          </cell>
          <cell r="F204">
            <v>0</v>
          </cell>
          <cell r="G204">
            <v>0</v>
          </cell>
          <cell r="H204">
            <v>14.82</v>
          </cell>
          <cell r="I204">
            <v>14.82</v>
          </cell>
          <cell r="J204">
            <v>1</v>
          </cell>
          <cell r="K204">
            <v>15.82</v>
          </cell>
          <cell r="L204">
            <v>0.47</v>
          </cell>
          <cell r="M204">
            <v>16.29</v>
          </cell>
          <cell r="N204">
            <v>2.12</v>
          </cell>
          <cell r="O204">
            <v>1.29</v>
          </cell>
          <cell r="P204">
            <v>0.67</v>
          </cell>
          <cell r="Q204">
            <v>0</v>
          </cell>
        </row>
        <row r="205">
          <cell r="B205" t="str">
            <v>建10-9</v>
          </cell>
          <cell r="C205" t="str">
            <v>建筑物 檐高80m以下 建筑面积(m2) 3000以内</v>
          </cell>
          <cell r="D205" t="str">
            <v>m2</v>
          </cell>
          <cell r="E205">
            <v>37.68</v>
          </cell>
          <cell r="F205">
            <v>0</v>
          </cell>
          <cell r="G205">
            <v>0</v>
          </cell>
          <cell r="H205">
            <v>27.42</v>
          </cell>
          <cell r="I205">
            <v>27.42</v>
          </cell>
          <cell r="J205">
            <v>1.84</v>
          </cell>
          <cell r="K205">
            <v>29.26</v>
          </cell>
          <cell r="L205">
            <v>0.88</v>
          </cell>
          <cell r="M205">
            <v>30.14</v>
          </cell>
          <cell r="N205">
            <v>3.92</v>
          </cell>
          <cell r="O205">
            <v>2.38</v>
          </cell>
          <cell r="P205">
            <v>1.24</v>
          </cell>
          <cell r="Q205">
            <v>0</v>
          </cell>
        </row>
        <row r="206">
          <cell r="B206" t="str">
            <v>建10-10</v>
          </cell>
          <cell r="C206" t="str">
            <v>建筑物 檐高80m以下 建筑面积(m2) 3000以外</v>
          </cell>
          <cell r="D206" t="str">
            <v>m2</v>
          </cell>
          <cell r="E206">
            <v>27.92</v>
          </cell>
          <cell r="F206">
            <v>0</v>
          </cell>
          <cell r="G206">
            <v>0</v>
          </cell>
          <cell r="H206">
            <v>20.309999999999999</v>
          </cell>
          <cell r="I206">
            <v>20.309999999999999</v>
          </cell>
          <cell r="J206">
            <v>1.36</v>
          </cell>
          <cell r="K206">
            <v>21.67</v>
          </cell>
          <cell r="L206">
            <v>0.65</v>
          </cell>
          <cell r="M206">
            <v>22.32</v>
          </cell>
          <cell r="N206">
            <v>2.91</v>
          </cell>
          <cell r="O206">
            <v>1.77</v>
          </cell>
          <cell r="P206">
            <v>0.92</v>
          </cell>
          <cell r="Q206">
            <v>0</v>
          </cell>
        </row>
        <row r="207">
          <cell r="B207" t="str">
            <v>建10-11</v>
          </cell>
          <cell r="C207" t="str">
            <v>建筑物 檐高(m) 100以下</v>
          </cell>
          <cell r="D207" t="str">
            <v>m2</v>
          </cell>
          <cell r="E207">
            <v>37.229999999999997</v>
          </cell>
          <cell r="F207">
            <v>0</v>
          </cell>
          <cell r="G207">
            <v>0</v>
          </cell>
          <cell r="H207">
            <v>27.08</v>
          </cell>
          <cell r="I207">
            <v>27.08</v>
          </cell>
          <cell r="J207">
            <v>1.82</v>
          </cell>
          <cell r="K207">
            <v>28.9</v>
          </cell>
          <cell r="L207">
            <v>0.87</v>
          </cell>
          <cell r="M207">
            <v>29.77</v>
          </cell>
          <cell r="N207">
            <v>3.88</v>
          </cell>
          <cell r="O207">
            <v>2.36</v>
          </cell>
          <cell r="P207">
            <v>1.22</v>
          </cell>
          <cell r="Q207">
            <v>0</v>
          </cell>
        </row>
        <row r="208">
          <cell r="B208" t="str">
            <v>建10-12</v>
          </cell>
          <cell r="C208" t="str">
            <v>建筑物 檐高(m) 120以下</v>
          </cell>
          <cell r="D208" t="str">
            <v>m2</v>
          </cell>
          <cell r="E208">
            <v>40.36</v>
          </cell>
          <cell r="F208">
            <v>0</v>
          </cell>
          <cell r="G208">
            <v>0</v>
          </cell>
          <cell r="H208">
            <v>29.37</v>
          </cell>
          <cell r="I208">
            <v>29.37</v>
          </cell>
          <cell r="J208">
            <v>1.97</v>
          </cell>
          <cell r="K208">
            <v>31.34</v>
          </cell>
          <cell r="L208">
            <v>0.94</v>
          </cell>
          <cell r="M208">
            <v>32.28</v>
          </cell>
          <cell r="N208">
            <v>4.2</v>
          </cell>
          <cell r="O208">
            <v>2.5499999999999998</v>
          </cell>
          <cell r="P208">
            <v>1.33</v>
          </cell>
          <cell r="Q208">
            <v>0</v>
          </cell>
        </row>
        <row r="209">
          <cell r="B209" t="str">
            <v>建10-13</v>
          </cell>
          <cell r="C209" t="str">
            <v>建筑物 檐高(m) 120以上</v>
          </cell>
          <cell r="D209" t="str">
            <v>m2</v>
          </cell>
          <cell r="E209">
            <v>51.83</v>
          </cell>
          <cell r="F209">
            <v>0</v>
          </cell>
          <cell r="G209">
            <v>0</v>
          </cell>
          <cell r="H209">
            <v>37.71</v>
          </cell>
          <cell r="I209">
            <v>37.71</v>
          </cell>
          <cell r="J209">
            <v>2.5299999999999998</v>
          </cell>
          <cell r="K209">
            <v>40.24</v>
          </cell>
          <cell r="L209">
            <v>1.21</v>
          </cell>
          <cell r="M209">
            <v>41.45</v>
          </cell>
          <cell r="N209">
            <v>5.4</v>
          </cell>
          <cell r="O209">
            <v>3.28</v>
          </cell>
          <cell r="P209">
            <v>1.7</v>
          </cell>
          <cell r="Q209">
            <v>0</v>
          </cell>
        </row>
        <row r="210">
          <cell r="B210" t="str">
            <v>建10-14</v>
          </cell>
          <cell r="C210" t="str">
            <v>构筑物 烟囱 砖 30m以下</v>
          </cell>
          <cell r="D210" t="str">
            <v>座</v>
          </cell>
          <cell r="E210">
            <v>5974.23</v>
          </cell>
          <cell r="F210">
            <v>0</v>
          </cell>
          <cell r="G210">
            <v>0</v>
          </cell>
          <cell r="H210">
            <v>4346.57</v>
          </cell>
          <cell r="I210">
            <v>4346.57</v>
          </cell>
          <cell r="J210">
            <v>292.08999999999997</v>
          </cell>
          <cell r="K210">
            <v>4638.66</v>
          </cell>
          <cell r="L210">
            <v>139.16</v>
          </cell>
          <cell r="M210">
            <v>4777.82</v>
          </cell>
          <cell r="N210">
            <v>621.98</v>
          </cell>
          <cell r="O210">
            <v>377.99</v>
          </cell>
          <cell r="P210">
            <v>196.44</v>
          </cell>
          <cell r="Q210">
            <v>0</v>
          </cell>
        </row>
        <row r="211">
          <cell r="B211" t="str">
            <v>建10-15</v>
          </cell>
          <cell r="C211" t="str">
            <v>构筑物 烟囱 砖 每增1m</v>
          </cell>
          <cell r="D211" t="str">
            <v>座</v>
          </cell>
          <cell r="E211">
            <v>199.15</v>
          </cell>
          <cell r="F211">
            <v>0</v>
          </cell>
          <cell r="G211">
            <v>0</v>
          </cell>
          <cell r="H211">
            <v>144.88999999999999</v>
          </cell>
          <cell r="I211">
            <v>144.88999999999999</v>
          </cell>
          <cell r="J211">
            <v>9.74</v>
          </cell>
          <cell r="K211">
            <v>154.63</v>
          </cell>
          <cell r="L211">
            <v>4.6399999999999997</v>
          </cell>
          <cell r="M211">
            <v>159.27000000000001</v>
          </cell>
          <cell r="N211">
            <v>20.73</v>
          </cell>
          <cell r="O211">
            <v>12.6</v>
          </cell>
          <cell r="P211">
            <v>6.55</v>
          </cell>
          <cell r="Q211">
            <v>0</v>
          </cell>
        </row>
        <row r="212">
          <cell r="B212" t="str">
            <v>建10-16</v>
          </cell>
          <cell r="C212" t="str">
            <v>构筑物 烟囱 钢筋混凝土 75m以下</v>
          </cell>
          <cell r="D212" t="str">
            <v>座</v>
          </cell>
          <cell r="E212">
            <v>9658.7199999999993</v>
          </cell>
          <cell r="F212">
            <v>0</v>
          </cell>
          <cell r="G212">
            <v>0</v>
          </cell>
          <cell r="H212">
            <v>7027.24</v>
          </cell>
          <cell r="I212">
            <v>7027.24</v>
          </cell>
          <cell r="J212">
            <v>472.23</v>
          </cell>
          <cell r="K212">
            <v>7499.47</v>
          </cell>
          <cell r="L212">
            <v>224.98</v>
          </cell>
          <cell r="M212">
            <v>7724.45</v>
          </cell>
          <cell r="N212">
            <v>1005.57</v>
          </cell>
          <cell r="O212">
            <v>611.1</v>
          </cell>
          <cell r="P212">
            <v>317.60000000000002</v>
          </cell>
          <cell r="Q212">
            <v>0</v>
          </cell>
        </row>
        <row r="213">
          <cell r="B213" t="str">
            <v>建10-17</v>
          </cell>
          <cell r="C213" t="str">
            <v>构筑物 烟囱 钢筋混凝土 每增高1m</v>
          </cell>
          <cell r="D213" t="str">
            <v>座</v>
          </cell>
          <cell r="E213">
            <v>272.33</v>
          </cell>
          <cell r="F213">
            <v>0</v>
          </cell>
          <cell r="G213">
            <v>0</v>
          </cell>
          <cell r="H213">
            <v>198.14</v>
          </cell>
          <cell r="I213">
            <v>198.14</v>
          </cell>
          <cell r="J213">
            <v>13.32</v>
          </cell>
          <cell r="K213">
            <v>211.46</v>
          </cell>
          <cell r="L213">
            <v>6.34</v>
          </cell>
          <cell r="M213">
            <v>217.8</v>
          </cell>
          <cell r="N213">
            <v>28.35</v>
          </cell>
          <cell r="O213">
            <v>17.23</v>
          </cell>
          <cell r="P213">
            <v>8.9499999999999993</v>
          </cell>
          <cell r="Q213">
            <v>0</v>
          </cell>
        </row>
        <row r="214">
          <cell r="B214" t="str">
            <v>建10-18</v>
          </cell>
          <cell r="C214" t="str">
            <v>构筑物 水塔 砖 20m以下</v>
          </cell>
          <cell r="D214" t="str">
            <v>座</v>
          </cell>
          <cell r="E214">
            <v>2844.86</v>
          </cell>
          <cell r="F214">
            <v>0</v>
          </cell>
          <cell r="G214">
            <v>0</v>
          </cell>
          <cell r="H214">
            <v>2069.79</v>
          </cell>
          <cell r="I214">
            <v>2069.79</v>
          </cell>
          <cell r="J214">
            <v>139.09</v>
          </cell>
          <cell r="K214">
            <v>2208.88</v>
          </cell>
          <cell r="L214">
            <v>66.27</v>
          </cell>
          <cell r="M214">
            <v>2275.15</v>
          </cell>
          <cell r="N214">
            <v>296.18</v>
          </cell>
          <cell r="O214">
            <v>179.99</v>
          </cell>
          <cell r="P214">
            <v>93.54</v>
          </cell>
          <cell r="Q214">
            <v>0</v>
          </cell>
        </row>
        <row r="215">
          <cell r="B215" t="str">
            <v>建10-19</v>
          </cell>
          <cell r="C215" t="str">
            <v>构筑物 水塔 砖 每增高1m</v>
          </cell>
          <cell r="D215" t="str">
            <v>座</v>
          </cell>
          <cell r="E215">
            <v>149.35</v>
          </cell>
          <cell r="F215">
            <v>0</v>
          </cell>
          <cell r="G215">
            <v>0</v>
          </cell>
          <cell r="H215">
            <v>108.66</v>
          </cell>
          <cell r="I215">
            <v>108.66</v>
          </cell>
          <cell r="J215">
            <v>7.3</v>
          </cell>
          <cell r="K215">
            <v>115.96</v>
          </cell>
          <cell r="L215">
            <v>3.48</v>
          </cell>
          <cell r="M215">
            <v>119.44</v>
          </cell>
          <cell r="N215">
            <v>15.55</v>
          </cell>
          <cell r="O215">
            <v>9.4499999999999993</v>
          </cell>
          <cell r="P215">
            <v>4.91</v>
          </cell>
          <cell r="Q215">
            <v>0</v>
          </cell>
        </row>
        <row r="216">
          <cell r="B216" t="str">
            <v>建10-20</v>
          </cell>
          <cell r="C216" t="str">
            <v>构筑物 水塔 钢筋混凝土 20m以下</v>
          </cell>
          <cell r="D216" t="str">
            <v>座</v>
          </cell>
          <cell r="E216">
            <v>4324.21</v>
          </cell>
          <cell r="F216">
            <v>0</v>
          </cell>
          <cell r="G216">
            <v>0</v>
          </cell>
          <cell r="H216">
            <v>3146.09</v>
          </cell>
          <cell r="I216">
            <v>3146.09</v>
          </cell>
          <cell r="J216">
            <v>211.42</v>
          </cell>
          <cell r="K216">
            <v>3357.51</v>
          </cell>
          <cell r="L216">
            <v>100.73</v>
          </cell>
          <cell r="M216">
            <v>3458.24</v>
          </cell>
          <cell r="N216">
            <v>450.19</v>
          </cell>
          <cell r="O216">
            <v>273.58999999999997</v>
          </cell>
          <cell r="P216">
            <v>142.19</v>
          </cell>
          <cell r="Q216">
            <v>0</v>
          </cell>
        </row>
        <row r="217">
          <cell r="B217" t="str">
            <v>建10-21</v>
          </cell>
          <cell r="C217" t="str">
            <v>构筑物 水塔 钢筋混凝土 每增高1m</v>
          </cell>
          <cell r="D217" t="str">
            <v>座</v>
          </cell>
          <cell r="E217">
            <v>226.65</v>
          </cell>
          <cell r="F217">
            <v>0</v>
          </cell>
          <cell r="G217">
            <v>0</v>
          </cell>
          <cell r="H217">
            <v>164.9</v>
          </cell>
          <cell r="I217">
            <v>164.9</v>
          </cell>
          <cell r="J217">
            <v>11.08</v>
          </cell>
          <cell r="K217">
            <v>175.98</v>
          </cell>
          <cell r="L217">
            <v>5.28</v>
          </cell>
          <cell r="M217">
            <v>181.26</v>
          </cell>
          <cell r="N217">
            <v>23.6</v>
          </cell>
          <cell r="O217">
            <v>14.34</v>
          </cell>
          <cell r="P217">
            <v>7.45</v>
          </cell>
          <cell r="Q217">
            <v>0</v>
          </cell>
        </row>
        <row r="218">
          <cell r="B218" t="str">
            <v>建10-22</v>
          </cell>
          <cell r="C218" t="str">
            <v>构筑物 钢筋混凝土贮仓及漏斗</v>
          </cell>
          <cell r="D218" t="str">
            <v>m3</v>
          </cell>
          <cell r="E218">
            <v>46.64</v>
          </cell>
          <cell r="F218">
            <v>0</v>
          </cell>
          <cell r="G218">
            <v>0</v>
          </cell>
          <cell r="H218">
            <v>33.93</v>
          </cell>
          <cell r="I218">
            <v>33.93</v>
          </cell>
          <cell r="J218">
            <v>2.2799999999999998</v>
          </cell>
          <cell r="K218">
            <v>36.21</v>
          </cell>
          <cell r="L218">
            <v>1.0900000000000001</v>
          </cell>
          <cell r="M218">
            <v>37.299999999999997</v>
          </cell>
          <cell r="N218">
            <v>4.8600000000000003</v>
          </cell>
          <cell r="O218">
            <v>2.95</v>
          </cell>
          <cell r="P218">
            <v>1.53</v>
          </cell>
          <cell r="Q218">
            <v>0</v>
          </cell>
        </row>
        <row r="219">
          <cell r="B219" t="str">
            <v>建10-23</v>
          </cell>
          <cell r="C219" t="str">
            <v>构筑物 其它构筑物 砌体为主</v>
          </cell>
          <cell r="D219" t="str">
            <v>m3</v>
          </cell>
          <cell r="E219">
            <v>7.59</v>
          </cell>
          <cell r="F219">
            <v>0</v>
          </cell>
          <cell r="G219">
            <v>0</v>
          </cell>
          <cell r="H219">
            <v>5.52</v>
          </cell>
          <cell r="I219">
            <v>5.52</v>
          </cell>
          <cell r="J219">
            <v>0.37</v>
          </cell>
          <cell r="K219">
            <v>5.89</v>
          </cell>
          <cell r="L219">
            <v>0.18</v>
          </cell>
          <cell r="M219">
            <v>6.07</v>
          </cell>
          <cell r="N219">
            <v>0.79</v>
          </cell>
          <cell r="O219">
            <v>0.48</v>
          </cell>
          <cell r="P219">
            <v>0.25</v>
          </cell>
          <cell r="Q219">
            <v>0</v>
          </cell>
        </row>
        <row r="220">
          <cell r="B220" t="str">
            <v>建10-24</v>
          </cell>
          <cell r="C220" t="str">
            <v>构筑物 其它构筑物 混凝土为主</v>
          </cell>
          <cell r="D220" t="str">
            <v>m3</v>
          </cell>
          <cell r="E220">
            <v>31.87</v>
          </cell>
          <cell r="F220">
            <v>0</v>
          </cell>
          <cell r="G220">
            <v>0</v>
          </cell>
          <cell r="H220">
            <v>23.18</v>
          </cell>
          <cell r="I220">
            <v>23.18</v>
          </cell>
          <cell r="J220">
            <v>1.56</v>
          </cell>
          <cell r="K220">
            <v>24.74</v>
          </cell>
          <cell r="L220">
            <v>0.74</v>
          </cell>
          <cell r="M220">
            <v>25.48</v>
          </cell>
          <cell r="N220">
            <v>3.32</v>
          </cell>
          <cell r="O220">
            <v>2.02</v>
          </cell>
          <cell r="P220">
            <v>1.05</v>
          </cell>
          <cell r="Q220">
            <v>0</v>
          </cell>
        </row>
        <row r="221">
          <cell r="B221" t="str">
            <v>A.12</v>
          </cell>
          <cell r="C221" t="str">
            <v>工程水电费</v>
          </cell>
          <cell r="D221">
            <v>0</v>
          </cell>
          <cell r="E221">
            <v>0</v>
          </cell>
          <cell r="F221">
            <v>0</v>
          </cell>
          <cell r="G221">
            <v>0</v>
          </cell>
          <cell r="H221">
            <v>0</v>
          </cell>
          <cell r="I221">
            <v>0</v>
          </cell>
          <cell r="J221">
            <v>0</v>
          </cell>
          <cell r="K221">
            <v>0</v>
          </cell>
          <cell r="L221">
            <v>0</v>
          </cell>
          <cell r="M221">
            <v>0</v>
          </cell>
          <cell r="N221">
            <v>0</v>
          </cell>
          <cell r="O221">
            <v>0</v>
          </cell>
          <cell r="P221">
            <v>0</v>
          </cell>
          <cell r="Q221">
            <v>0</v>
          </cell>
        </row>
        <row r="222">
          <cell r="B222" t="str">
            <v>建12-1</v>
          </cell>
          <cell r="C222" t="str">
            <v>工程水电费 住宅建筑工程 全现浇、框架结构 檐高(m) 25以下 四环以内</v>
          </cell>
          <cell r="D222" t="str">
            <v>m2</v>
          </cell>
          <cell r="E222">
            <v>14.71</v>
          </cell>
          <cell r="F222">
            <v>0</v>
          </cell>
          <cell r="G222">
            <v>11.43</v>
          </cell>
          <cell r="H222">
            <v>0</v>
          </cell>
          <cell r="I222">
            <v>11.43</v>
          </cell>
          <cell r="J222">
            <v>0</v>
          </cell>
          <cell r="K222">
            <v>11.43</v>
          </cell>
          <cell r="L222">
            <v>0.34</v>
          </cell>
          <cell r="M222">
            <v>11.77</v>
          </cell>
          <cell r="N222">
            <v>1.53</v>
          </cell>
          <cell r="O222">
            <v>0.93</v>
          </cell>
          <cell r="P222">
            <v>0.48</v>
          </cell>
          <cell r="Q222">
            <v>0</v>
          </cell>
        </row>
        <row r="223">
          <cell r="B223" t="str">
            <v>建12-2</v>
          </cell>
          <cell r="C223" t="str">
            <v>工程水电费 住宅建筑工程 全现浇、框架结构 檐高(m) 25以下 四环以外</v>
          </cell>
          <cell r="D223" t="str">
            <v>m2</v>
          </cell>
          <cell r="E223">
            <v>18.93</v>
          </cell>
          <cell r="F223">
            <v>0</v>
          </cell>
          <cell r="G223">
            <v>14.7</v>
          </cell>
          <cell r="H223">
            <v>0</v>
          </cell>
          <cell r="I223">
            <v>14.7</v>
          </cell>
          <cell r="J223">
            <v>0</v>
          </cell>
          <cell r="K223">
            <v>14.7</v>
          </cell>
          <cell r="L223">
            <v>0.44</v>
          </cell>
          <cell r="M223">
            <v>15.14</v>
          </cell>
          <cell r="N223">
            <v>1.97</v>
          </cell>
          <cell r="O223">
            <v>1.2</v>
          </cell>
          <cell r="P223">
            <v>0.62</v>
          </cell>
          <cell r="Q223">
            <v>0</v>
          </cell>
        </row>
        <row r="224">
          <cell r="B224" t="str">
            <v>建12-3</v>
          </cell>
          <cell r="C224" t="str">
            <v>工程水电费 住宅建筑工程 全现浇、框架结构 檐高(m) 25以上 四环以内</v>
          </cell>
          <cell r="D224" t="str">
            <v>m2</v>
          </cell>
          <cell r="E224">
            <v>20.76</v>
          </cell>
          <cell r="F224">
            <v>0</v>
          </cell>
          <cell r="G224">
            <v>16.13</v>
          </cell>
          <cell r="H224">
            <v>0</v>
          </cell>
          <cell r="I224">
            <v>16.13</v>
          </cell>
          <cell r="J224">
            <v>0</v>
          </cell>
          <cell r="K224">
            <v>16.13</v>
          </cell>
          <cell r="L224">
            <v>0.48</v>
          </cell>
          <cell r="M224">
            <v>16.61</v>
          </cell>
          <cell r="N224">
            <v>2.16</v>
          </cell>
          <cell r="O224">
            <v>1.31</v>
          </cell>
          <cell r="P224">
            <v>0.68</v>
          </cell>
          <cell r="Q224">
            <v>0</v>
          </cell>
        </row>
        <row r="225">
          <cell r="B225" t="str">
            <v>建12-4</v>
          </cell>
          <cell r="C225" t="str">
            <v>工程水电费 住宅建筑工程 全现浇、框架结构 檐高(m) 25以上 四环以外</v>
          </cell>
          <cell r="D225" t="str">
            <v>m2</v>
          </cell>
          <cell r="E225">
            <v>25.9</v>
          </cell>
          <cell r="F225">
            <v>0</v>
          </cell>
          <cell r="G225">
            <v>20.11</v>
          </cell>
          <cell r="H225">
            <v>0</v>
          </cell>
          <cell r="I225">
            <v>20.11</v>
          </cell>
          <cell r="J225">
            <v>0</v>
          </cell>
          <cell r="K225">
            <v>20.11</v>
          </cell>
          <cell r="L225">
            <v>0.6</v>
          </cell>
          <cell r="M225">
            <v>20.71</v>
          </cell>
          <cell r="N225">
            <v>2.7</v>
          </cell>
          <cell r="O225">
            <v>1.64</v>
          </cell>
          <cell r="P225">
            <v>0.85</v>
          </cell>
          <cell r="Q225">
            <v>0</v>
          </cell>
        </row>
        <row r="226">
          <cell r="B226" t="str">
            <v>建12-5</v>
          </cell>
          <cell r="C226" t="str">
            <v>工程水电费 住宅建筑工程 其它结构 檐高(m) 25以下 四环以内</v>
          </cell>
          <cell r="D226" t="str">
            <v>m2</v>
          </cell>
          <cell r="E226">
            <v>13.79</v>
          </cell>
          <cell r="F226">
            <v>0</v>
          </cell>
          <cell r="G226">
            <v>10.71</v>
          </cell>
          <cell r="H226">
            <v>0</v>
          </cell>
          <cell r="I226">
            <v>10.71</v>
          </cell>
          <cell r="J226">
            <v>0</v>
          </cell>
          <cell r="K226">
            <v>10.71</v>
          </cell>
          <cell r="L226">
            <v>0.32</v>
          </cell>
          <cell r="M226">
            <v>11.03</v>
          </cell>
          <cell r="N226">
            <v>1.44</v>
          </cell>
          <cell r="O226">
            <v>0.87</v>
          </cell>
          <cell r="P226">
            <v>0.45</v>
          </cell>
          <cell r="Q226">
            <v>0</v>
          </cell>
        </row>
        <row r="227">
          <cell r="B227" t="str">
            <v>建12-6</v>
          </cell>
          <cell r="C227" t="str">
            <v>工程水电费 住宅建筑工程 其它结构 檐高(m) 25以下 四环以外</v>
          </cell>
          <cell r="D227" t="str">
            <v>m2</v>
          </cell>
          <cell r="E227">
            <v>16.12</v>
          </cell>
          <cell r="F227">
            <v>0</v>
          </cell>
          <cell r="G227">
            <v>12.51</v>
          </cell>
          <cell r="H227">
            <v>0</v>
          </cell>
          <cell r="I227">
            <v>12.51</v>
          </cell>
          <cell r="J227">
            <v>0</v>
          </cell>
          <cell r="K227">
            <v>12.51</v>
          </cell>
          <cell r="L227">
            <v>0.38</v>
          </cell>
          <cell r="M227">
            <v>12.89</v>
          </cell>
          <cell r="N227">
            <v>1.68</v>
          </cell>
          <cell r="O227">
            <v>1.02</v>
          </cell>
          <cell r="P227">
            <v>0.53</v>
          </cell>
          <cell r="Q227">
            <v>0</v>
          </cell>
        </row>
        <row r="228">
          <cell r="B228" t="str">
            <v>建12-7</v>
          </cell>
          <cell r="C228" t="str">
            <v>工程水电费 住宅建筑工程 其它结构 檐高(m) 25以上 四环以内</v>
          </cell>
          <cell r="D228" t="str">
            <v>m2</v>
          </cell>
          <cell r="E228">
            <v>18.989999999999998</v>
          </cell>
          <cell r="F228">
            <v>0</v>
          </cell>
          <cell r="G228">
            <v>14.75</v>
          </cell>
          <cell r="H228">
            <v>0</v>
          </cell>
          <cell r="I228">
            <v>14.75</v>
          </cell>
          <cell r="J228">
            <v>0</v>
          </cell>
          <cell r="K228">
            <v>14.75</v>
          </cell>
          <cell r="L228">
            <v>0.44</v>
          </cell>
          <cell r="M228">
            <v>15.19</v>
          </cell>
          <cell r="N228">
            <v>1.98</v>
          </cell>
          <cell r="O228">
            <v>1.2</v>
          </cell>
          <cell r="P228">
            <v>0.62</v>
          </cell>
          <cell r="Q228">
            <v>0</v>
          </cell>
        </row>
        <row r="229">
          <cell r="B229" t="str">
            <v>建12-8</v>
          </cell>
          <cell r="C229" t="str">
            <v>工程水电费 住宅建筑工程 其它结构 檐高(m) 25以上 四环以外</v>
          </cell>
          <cell r="D229" t="str">
            <v>m2</v>
          </cell>
          <cell r="E229">
            <v>21.97</v>
          </cell>
          <cell r="F229">
            <v>0</v>
          </cell>
          <cell r="G229">
            <v>17.059999999999999</v>
          </cell>
          <cell r="H229">
            <v>0</v>
          </cell>
          <cell r="I229">
            <v>17.059999999999999</v>
          </cell>
          <cell r="J229">
            <v>0</v>
          </cell>
          <cell r="K229">
            <v>17.059999999999999</v>
          </cell>
          <cell r="L229">
            <v>0.51</v>
          </cell>
          <cell r="M229">
            <v>17.57</v>
          </cell>
          <cell r="N229">
            <v>2.29</v>
          </cell>
          <cell r="O229">
            <v>1.39</v>
          </cell>
          <cell r="P229">
            <v>0.72</v>
          </cell>
          <cell r="Q229">
            <v>0</v>
          </cell>
        </row>
        <row r="230">
          <cell r="B230" t="str">
            <v>建12-9</v>
          </cell>
          <cell r="C230" t="str">
            <v>工程水电费 公共建筑工程 全现浇、框架结构 檐高(m) 25以下 四环以内</v>
          </cell>
          <cell r="D230" t="str">
            <v>m2</v>
          </cell>
          <cell r="E230">
            <v>16.23</v>
          </cell>
          <cell r="F230">
            <v>0</v>
          </cell>
          <cell r="G230">
            <v>12.6</v>
          </cell>
          <cell r="H230">
            <v>0</v>
          </cell>
          <cell r="I230">
            <v>12.6</v>
          </cell>
          <cell r="J230">
            <v>0</v>
          </cell>
          <cell r="K230">
            <v>12.6</v>
          </cell>
          <cell r="L230">
            <v>0.38</v>
          </cell>
          <cell r="M230">
            <v>12.98</v>
          </cell>
          <cell r="N230">
            <v>1.69</v>
          </cell>
          <cell r="O230">
            <v>1.03</v>
          </cell>
          <cell r="P230">
            <v>0.53</v>
          </cell>
          <cell r="Q230">
            <v>0</v>
          </cell>
        </row>
        <row r="231">
          <cell r="B231" t="str">
            <v>建12-10</v>
          </cell>
          <cell r="C231" t="str">
            <v>工程水电费 公共建筑工程 全现浇、框架结构 檐高(m) 25以下 四环以外</v>
          </cell>
          <cell r="D231" t="str">
            <v>m2</v>
          </cell>
          <cell r="E231">
            <v>20.81</v>
          </cell>
          <cell r="F231">
            <v>0</v>
          </cell>
          <cell r="G231">
            <v>16.16</v>
          </cell>
          <cell r="H231">
            <v>0</v>
          </cell>
          <cell r="I231">
            <v>16.16</v>
          </cell>
          <cell r="J231">
            <v>0</v>
          </cell>
          <cell r="K231">
            <v>16.16</v>
          </cell>
          <cell r="L231">
            <v>0.48</v>
          </cell>
          <cell r="M231">
            <v>16.64</v>
          </cell>
          <cell r="N231">
            <v>2.17</v>
          </cell>
          <cell r="O231">
            <v>1.32</v>
          </cell>
          <cell r="P231">
            <v>0.68</v>
          </cell>
          <cell r="Q231">
            <v>0</v>
          </cell>
        </row>
        <row r="232">
          <cell r="B232" t="str">
            <v>建12-11</v>
          </cell>
          <cell r="C232" t="str">
            <v>工程水电费 公共建筑工程 全现浇、框架结构 檐高(m) 25以上 四环以内</v>
          </cell>
          <cell r="D232" t="str">
            <v>m2</v>
          </cell>
          <cell r="E232">
            <v>22.83</v>
          </cell>
          <cell r="F232">
            <v>0</v>
          </cell>
          <cell r="G232">
            <v>17.73</v>
          </cell>
          <cell r="H232">
            <v>0</v>
          </cell>
          <cell r="I232">
            <v>17.73</v>
          </cell>
          <cell r="J232">
            <v>0</v>
          </cell>
          <cell r="K232">
            <v>17.73</v>
          </cell>
          <cell r="L232">
            <v>0.53</v>
          </cell>
          <cell r="M232">
            <v>18.260000000000002</v>
          </cell>
          <cell r="N232">
            <v>2.38</v>
          </cell>
          <cell r="O232">
            <v>1.44</v>
          </cell>
          <cell r="P232">
            <v>0.75</v>
          </cell>
          <cell r="Q232">
            <v>0</v>
          </cell>
        </row>
        <row r="233">
          <cell r="B233" t="str">
            <v>建12-12</v>
          </cell>
          <cell r="C233" t="str">
            <v>工程水电费 公共建筑工程 全现浇、框架结构 檐高(m) 25以上 四环以外</v>
          </cell>
          <cell r="D233" t="str">
            <v>m2</v>
          </cell>
          <cell r="E233">
            <v>28.39</v>
          </cell>
          <cell r="F233">
            <v>0</v>
          </cell>
          <cell r="G233">
            <v>22.04</v>
          </cell>
          <cell r="H233">
            <v>0</v>
          </cell>
          <cell r="I233">
            <v>22.04</v>
          </cell>
          <cell r="J233">
            <v>0</v>
          </cell>
          <cell r="K233">
            <v>22.04</v>
          </cell>
          <cell r="L233">
            <v>0.66</v>
          </cell>
          <cell r="M233">
            <v>22.7</v>
          </cell>
          <cell r="N233">
            <v>2.96</v>
          </cell>
          <cell r="O233">
            <v>1.8</v>
          </cell>
          <cell r="P233">
            <v>0.93</v>
          </cell>
          <cell r="Q233">
            <v>0</v>
          </cell>
        </row>
        <row r="234">
          <cell r="B234" t="str">
            <v>建12-13</v>
          </cell>
          <cell r="C234" t="str">
            <v>工程水电费 公共建筑工程 其它结构 檐高(m) 25以下 四环以内</v>
          </cell>
          <cell r="D234" t="str">
            <v>m2</v>
          </cell>
          <cell r="E234">
            <v>15.89</v>
          </cell>
          <cell r="F234">
            <v>0</v>
          </cell>
          <cell r="G234">
            <v>12.34</v>
          </cell>
          <cell r="H234">
            <v>0</v>
          </cell>
          <cell r="I234">
            <v>12.34</v>
          </cell>
          <cell r="J234">
            <v>0</v>
          </cell>
          <cell r="K234">
            <v>12.34</v>
          </cell>
          <cell r="L234">
            <v>0.37</v>
          </cell>
          <cell r="M234">
            <v>12.71</v>
          </cell>
          <cell r="N234">
            <v>1.65</v>
          </cell>
          <cell r="O234">
            <v>1.01</v>
          </cell>
          <cell r="P234">
            <v>0.52</v>
          </cell>
          <cell r="Q234">
            <v>0</v>
          </cell>
        </row>
        <row r="235">
          <cell r="B235" t="str">
            <v>建12-14</v>
          </cell>
          <cell r="C235" t="str">
            <v>工程水电费 公共建筑工程 其它结构 檐高(m) 25以下 四环以外</v>
          </cell>
          <cell r="D235" t="str">
            <v>m2</v>
          </cell>
          <cell r="E235">
            <v>18.5</v>
          </cell>
          <cell r="F235">
            <v>0</v>
          </cell>
          <cell r="G235">
            <v>14.36</v>
          </cell>
          <cell r="H235">
            <v>0</v>
          </cell>
          <cell r="I235">
            <v>14.36</v>
          </cell>
          <cell r="J235">
            <v>0</v>
          </cell>
          <cell r="K235">
            <v>14.36</v>
          </cell>
          <cell r="L235">
            <v>0.43</v>
          </cell>
          <cell r="M235">
            <v>14.79</v>
          </cell>
          <cell r="N235">
            <v>1.93</v>
          </cell>
          <cell r="O235">
            <v>1.17</v>
          </cell>
          <cell r="P235">
            <v>0.61</v>
          </cell>
          <cell r="Q235">
            <v>0</v>
          </cell>
        </row>
        <row r="236">
          <cell r="B236" t="str">
            <v>建12-15</v>
          </cell>
          <cell r="C236" t="str">
            <v>工程水电费 公共建筑工程 其它结构 檐高(m) 25以上 四环以内</v>
          </cell>
          <cell r="D236" t="str">
            <v>m2</v>
          </cell>
          <cell r="E236">
            <v>22.33</v>
          </cell>
          <cell r="F236">
            <v>0</v>
          </cell>
          <cell r="G236">
            <v>17.34</v>
          </cell>
          <cell r="H236">
            <v>0</v>
          </cell>
          <cell r="I236">
            <v>17.34</v>
          </cell>
          <cell r="J236">
            <v>0</v>
          </cell>
          <cell r="K236">
            <v>17.34</v>
          </cell>
          <cell r="L236">
            <v>0.52</v>
          </cell>
          <cell r="M236">
            <v>17.86</v>
          </cell>
          <cell r="N236">
            <v>2.33</v>
          </cell>
          <cell r="O236">
            <v>1.41</v>
          </cell>
          <cell r="P236">
            <v>0.73</v>
          </cell>
          <cell r="Q236">
            <v>0</v>
          </cell>
        </row>
        <row r="237">
          <cell r="B237" t="str">
            <v>建12-16</v>
          </cell>
          <cell r="C237" t="str">
            <v>工程水电费 公共建筑工程 其它结构 檐高(m) 25以上 四环以外</v>
          </cell>
          <cell r="D237" t="str">
            <v>m2</v>
          </cell>
          <cell r="E237">
            <v>25.56</v>
          </cell>
          <cell r="F237">
            <v>0</v>
          </cell>
          <cell r="G237">
            <v>19.84</v>
          </cell>
          <cell r="H237">
            <v>0</v>
          </cell>
          <cell r="I237">
            <v>19.84</v>
          </cell>
          <cell r="J237">
            <v>0</v>
          </cell>
          <cell r="K237">
            <v>19.84</v>
          </cell>
          <cell r="L237">
            <v>0.6</v>
          </cell>
          <cell r="M237">
            <v>20.440000000000001</v>
          </cell>
          <cell r="N237">
            <v>2.66</v>
          </cell>
          <cell r="O237">
            <v>1.62</v>
          </cell>
          <cell r="P237">
            <v>0.84</v>
          </cell>
          <cell r="Q237">
            <v>0</v>
          </cell>
        </row>
        <row r="238">
          <cell r="B238" t="str">
            <v>建12-17</v>
          </cell>
          <cell r="C238" t="str">
            <v>工程水电费 其它工程 构筑物 砌体为主</v>
          </cell>
          <cell r="D238" t="str">
            <v>m3</v>
          </cell>
          <cell r="E238">
            <v>21.4</v>
          </cell>
          <cell r="F238">
            <v>0</v>
          </cell>
          <cell r="G238">
            <v>16.62</v>
          </cell>
          <cell r="H238">
            <v>0</v>
          </cell>
          <cell r="I238">
            <v>16.62</v>
          </cell>
          <cell r="J238">
            <v>0</v>
          </cell>
          <cell r="K238">
            <v>16.62</v>
          </cell>
          <cell r="L238">
            <v>0.5</v>
          </cell>
          <cell r="M238">
            <v>17.12</v>
          </cell>
          <cell r="N238">
            <v>2.23</v>
          </cell>
          <cell r="O238">
            <v>1.35</v>
          </cell>
          <cell r="P238">
            <v>0.7</v>
          </cell>
          <cell r="Q238">
            <v>0</v>
          </cell>
        </row>
        <row r="239">
          <cell r="B239" t="str">
            <v>建12-18</v>
          </cell>
          <cell r="C239" t="str">
            <v>工程水电费 其它工程 构筑物 混凝土为主</v>
          </cell>
          <cell r="D239" t="str">
            <v>m3</v>
          </cell>
          <cell r="E239">
            <v>44.19</v>
          </cell>
          <cell r="F239">
            <v>0</v>
          </cell>
          <cell r="G239">
            <v>34.31</v>
          </cell>
          <cell r="H239">
            <v>0</v>
          </cell>
          <cell r="I239">
            <v>34.31</v>
          </cell>
          <cell r="J239">
            <v>0</v>
          </cell>
          <cell r="K239">
            <v>34.31</v>
          </cell>
          <cell r="L239">
            <v>1.03</v>
          </cell>
          <cell r="M239">
            <v>35.340000000000003</v>
          </cell>
          <cell r="N239">
            <v>4.5999999999999996</v>
          </cell>
          <cell r="O239">
            <v>2.8</v>
          </cell>
          <cell r="P239">
            <v>1.45</v>
          </cell>
          <cell r="Q239">
            <v>0</v>
          </cell>
        </row>
        <row r="240">
          <cell r="C240" t="str">
            <v>钢结构工程</v>
          </cell>
          <cell r="E240">
            <v>251434.6</v>
          </cell>
          <cell r="I240">
            <v>206955.24</v>
          </cell>
          <cell r="J240">
            <v>901.17</v>
          </cell>
          <cell r="K240">
            <v>207856.41</v>
          </cell>
          <cell r="L240">
            <v>6235.68</v>
          </cell>
          <cell r="M240">
            <v>214092.09</v>
          </cell>
        </row>
        <row r="241">
          <cell r="B241" t="str">
            <v>A.5</v>
          </cell>
          <cell r="C241" t="str">
            <v>钢结构工程</v>
          </cell>
          <cell r="D241">
            <v>0</v>
          </cell>
          <cell r="E241">
            <v>0</v>
          </cell>
          <cell r="F241">
            <v>0</v>
          </cell>
          <cell r="G241">
            <v>0</v>
          </cell>
          <cell r="H241">
            <v>0</v>
          </cell>
          <cell r="I241">
            <v>0</v>
          </cell>
          <cell r="J241">
            <v>0</v>
          </cell>
          <cell r="K241">
            <v>0</v>
          </cell>
          <cell r="L241">
            <v>0</v>
          </cell>
          <cell r="M241">
            <v>0</v>
          </cell>
          <cell r="N241">
            <v>0</v>
          </cell>
          <cell r="O241">
            <v>0</v>
          </cell>
          <cell r="P241">
            <v>0</v>
          </cell>
          <cell r="Q241">
            <v>0</v>
          </cell>
        </row>
        <row r="242">
          <cell r="B242" t="str">
            <v>A.5.1</v>
          </cell>
          <cell r="C242" t="str">
            <v>钢结构制作安装</v>
          </cell>
          <cell r="D242">
            <v>0</v>
          </cell>
          <cell r="E242">
            <v>0</v>
          </cell>
          <cell r="F242">
            <v>0</v>
          </cell>
          <cell r="G242">
            <v>0</v>
          </cell>
          <cell r="H242">
            <v>0</v>
          </cell>
          <cell r="I242">
            <v>0</v>
          </cell>
          <cell r="J242">
            <v>0</v>
          </cell>
          <cell r="K242">
            <v>0</v>
          </cell>
          <cell r="L242">
            <v>0</v>
          </cell>
          <cell r="M242">
            <v>0</v>
          </cell>
          <cell r="N242">
            <v>0</v>
          </cell>
          <cell r="O242">
            <v>0</v>
          </cell>
          <cell r="P242">
            <v>0</v>
          </cell>
          <cell r="Q242">
            <v>0</v>
          </cell>
        </row>
        <row r="243">
          <cell r="B243" t="str">
            <v>建5-1</v>
          </cell>
          <cell r="C243" t="str">
            <v>钢柱</v>
          </cell>
          <cell r="D243" t="str">
            <v>t</v>
          </cell>
          <cell r="E243">
            <v>8988.2099999999991</v>
          </cell>
          <cell r="F243">
            <v>92.8</v>
          </cell>
          <cell r="G243">
            <v>7159.88</v>
          </cell>
          <cell r="H243">
            <v>157.51</v>
          </cell>
          <cell r="I243">
            <v>7410.19</v>
          </cell>
          <cell r="J243">
            <v>20.2</v>
          </cell>
          <cell r="K243">
            <v>7430.39</v>
          </cell>
          <cell r="L243">
            <v>222.91</v>
          </cell>
          <cell r="M243">
            <v>7653.3</v>
          </cell>
          <cell r="N243">
            <v>470.68</v>
          </cell>
          <cell r="O243">
            <v>568.67999999999995</v>
          </cell>
          <cell r="P243">
            <v>295.55</v>
          </cell>
          <cell r="Q243">
            <v>1.1000000000000001</v>
          </cell>
        </row>
        <row r="244">
          <cell r="B244" t="str">
            <v>建5-2</v>
          </cell>
          <cell r="C244" t="str">
            <v>钢梁</v>
          </cell>
          <cell r="D244" t="str">
            <v>t</v>
          </cell>
          <cell r="E244">
            <v>8592.9699999999993</v>
          </cell>
          <cell r="F244">
            <v>124.49</v>
          </cell>
          <cell r="G244">
            <v>6827.07</v>
          </cell>
          <cell r="H244">
            <v>133.52000000000001</v>
          </cell>
          <cell r="I244">
            <v>7085.08</v>
          </cell>
          <cell r="J244">
            <v>18.579999999999998</v>
          </cell>
          <cell r="K244">
            <v>7103.66</v>
          </cell>
          <cell r="L244">
            <v>213.11</v>
          </cell>
          <cell r="M244">
            <v>7316.77</v>
          </cell>
          <cell r="N244">
            <v>449.98</v>
          </cell>
          <cell r="O244">
            <v>543.66999999999996</v>
          </cell>
          <cell r="P244">
            <v>282.55</v>
          </cell>
          <cell r="Q244">
            <v>1.71</v>
          </cell>
        </row>
        <row r="245">
          <cell r="B245" t="str">
            <v>建5-3</v>
          </cell>
          <cell r="C245" t="str">
            <v>钢吊车梁 钢柱</v>
          </cell>
          <cell r="D245" t="str">
            <v>t</v>
          </cell>
          <cell r="E245">
            <v>7705.89</v>
          </cell>
          <cell r="F245">
            <v>117.71</v>
          </cell>
          <cell r="G245">
            <v>6104.28</v>
          </cell>
          <cell r="H245">
            <v>130.12</v>
          </cell>
          <cell r="I245">
            <v>6352.11</v>
          </cell>
          <cell r="J245">
            <v>18.2</v>
          </cell>
          <cell r="K245">
            <v>6370.31</v>
          </cell>
          <cell r="L245">
            <v>191.11</v>
          </cell>
          <cell r="M245">
            <v>6561.42</v>
          </cell>
          <cell r="N245">
            <v>403.53</v>
          </cell>
          <cell r="O245">
            <v>487.55</v>
          </cell>
          <cell r="P245">
            <v>253.39</v>
          </cell>
          <cell r="Q245">
            <v>1.58</v>
          </cell>
        </row>
        <row r="246">
          <cell r="B246" t="str">
            <v>建5-4</v>
          </cell>
          <cell r="C246" t="str">
            <v>钢吊车梁 混凝土桩</v>
          </cell>
          <cell r="D246" t="str">
            <v>t</v>
          </cell>
          <cell r="E246">
            <v>7679.05</v>
          </cell>
          <cell r="F246">
            <v>105.59</v>
          </cell>
          <cell r="G246">
            <v>6104.08</v>
          </cell>
          <cell r="H246">
            <v>120.91</v>
          </cell>
          <cell r="I246">
            <v>6330.58</v>
          </cell>
          <cell r="J246">
            <v>17.559999999999999</v>
          </cell>
          <cell r="K246">
            <v>6348.14</v>
          </cell>
          <cell r="L246">
            <v>190.44</v>
          </cell>
          <cell r="M246">
            <v>6538.58</v>
          </cell>
          <cell r="N246">
            <v>402.12</v>
          </cell>
          <cell r="O246">
            <v>485.85</v>
          </cell>
          <cell r="P246">
            <v>252.5</v>
          </cell>
          <cell r="Q246">
            <v>1.33</v>
          </cell>
        </row>
        <row r="247">
          <cell r="B247" t="str">
            <v>建5-5</v>
          </cell>
          <cell r="C247" t="str">
            <v>钢屋架拼装 跨度24m内</v>
          </cell>
          <cell r="D247" t="str">
            <v>t</v>
          </cell>
          <cell r="E247">
            <v>670.85</v>
          </cell>
          <cell r="F247">
            <v>189.42</v>
          </cell>
          <cell r="G247">
            <v>71.63</v>
          </cell>
          <cell r="H247">
            <v>271.33999999999997</v>
          </cell>
          <cell r="I247">
            <v>532.39</v>
          </cell>
          <cell r="J247">
            <v>22.19</v>
          </cell>
          <cell r="K247">
            <v>554.58000000000004</v>
          </cell>
          <cell r="L247">
            <v>16.64</v>
          </cell>
          <cell r="M247">
            <v>571.22</v>
          </cell>
          <cell r="N247">
            <v>35.130000000000003</v>
          </cell>
          <cell r="O247">
            <v>42.44</v>
          </cell>
          <cell r="P247">
            <v>22.06</v>
          </cell>
          <cell r="Q247">
            <v>3.88</v>
          </cell>
        </row>
        <row r="248">
          <cell r="B248" t="str">
            <v>建5-6</v>
          </cell>
          <cell r="C248" t="str">
            <v>钢屋架拼装 跨度24m外</v>
          </cell>
          <cell r="D248" t="str">
            <v>t</v>
          </cell>
          <cell r="E248">
            <v>483.16</v>
          </cell>
          <cell r="F248">
            <v>115.58</v>
          </cell>
          <cell r="G248">
            <v>56.97</v>
          </cell>
          <cell r="H248">
            <v>209.31</v>
          </cell>
          <cell r="I248">
            <v>381.86</v>
          </cell>
          <cell r="J248">
            <v>17.559999999999999</v>
          </cell>
          <cell r="K248">
            <v>399.42</v>
          </cell>
          <cell r="L248">
            <v>11.98</v>
          </cell>
          <cell r="M248">
            <v>411.4</v>
          </cell>
          <cell r="N248">
            <v>25.3</v>
          </cell>
          <cell r="O248">
            <v>30.57</v>
          </cell>
          <cell r="P248">
            <v>15.89</v>
          </cell>
          <cell r="Q248">
            <v>2.36</v>
          </cell>
        </row>
        <row r="249">
          <cell r="B249" t="str">
            <v>建5-7</v>
          </cell>
          <cell r="C249" t="str">
            <v>钢屋架拼装 轻钢屋架</v>
          </cell>
          <cell r="D249" t="str">
            <v>t</v>
          </cell>
          <cell r="E249">
            <v>778.72</v>
          </cell>
          <cell r="F249">
            <v>184.67</v>
          </cell>
          <cell r="G249">
            <v>166.32</v>
          </cell>
          <cell r="H249">
            <v>265.76</v>
          </cell>
          <cell r="I249">
            <v>616.75</v>
          </cell>
          <cell r="J249">
            <v>27</v>
          </cell>
          <cell r="K249">
            <v>643.75</v>
          </cell>
          <cell r="L249">
            <v>19.309999999999999</v>
          </cell>
          <cell r="M249">
            <v>663.06</v>
          </cell>
          <cell r="N249">
            <v>40.78</v>
          </cell>
          <cell r="O249">
            <v>49.27</v>
          </cell>
          <cell r="P249">
            <v>25.61</v>
          </cell>
          <cell r="Q249">
            <v>3.77</v>
          </cell>
        </row>
        <row r="250">
          <cell r="B250" t="str">
            <v>建5-8</v>
          </cell>
          <cell r="C250" t="str">
            <v>钢屋架 跨度24m内</v>
          </cell>
          <cell r="D250" t="str">
            <v>t</v>
          </cell>
          <cell r="E250">
            <v>7691.66</v>
          </cell>
          <cell r="F250">
            <v>470.92</v>
          </cell>
          <cell r="G250">
            <v>5327.17</v>
          </cell>
          <cell r="H250">
            <v>516.4</v>
          </cell>
          <cell r="I250">
            <v>6314.49</v>
          </cell>
          <cell r="J250">
            <v>44.06</v>
          </cell>
          <cell r="K250">
            <v>6358.55</v>
          </cell>
          <cell r="L250">
            <v>190.76</v>
          </cell>
          <cell r="M250">
            <v>6549.31</v>
          </cell>
          <cell r="N250">
            <v>402.78</v>
          </cell>
          <cell r="O250">
            <v>486.65</v>
          </cell>
          <cell r="P250">
            <v>252.92</v>
          </cell>
          <cell r="Q250">
            <v>8.9499999999999993</v>
          </cell>
        </row>
        <row r="251">
          <cell r="B251" t="str">
            <v>建5-9</v>
          </cell>
          <cell r="C251" t="str">
            <v>钢屋架 跨度24m外</v>
          </cell>
          <cell r="D251" t="str">
            <v>t</v>
          </cell>
          <cell r="E251">
            <v>7291.48</v>
          </cell>
          <cell r="F251">
            <v>314.02999999999997</v>
          </cell>
          <cell r="G251">
            <v>5312.22</v>
          </cell>
          <cell r="H251">
            <v>368.17</v>
          </cell>
          <cell r="I251">
            <v>5994.42</v>
          </cell>
          <cell r="J251">
            <v>33.31</v>
          </cell>
          <cell r="K251">
            <v>6027.73</v>
          </cell>
          <cell r="L251">
            <v>180.83</v>
          </cell>
          <cell r="M251">
            <v>6208.56</v>
          </cell>
          <cell r="N251">
            <v>381.83</v>
          </cell>
          <cell r="O251">
            <v>461.33</v>
          </cell>
          <cell r="P251">
            <v>239.76</v>
          </cell>
          <cell r="Q251">
            <v>5.72</v>
          </cell>
        </row>
        <row r="252">
          <cell r="B252" t="str">
            <v>建5-10</v>
          </cell>
          <cell r="C252" t="str">
            <v>钢屋架 轻钢屋架</v>
          </cell>
          <cell r="D252" t="str">
            <v>t</v>
          </cell>
          <cell r="E252">
            <v>9120.25</v>
          </cell>
          <cell r="F252">
            <v>372.67</v>
          </cell>
          <cell r="G252">
            <v>6733.86</v>
          </cell>
          <cell r="H252">
            <v>396.65</v>
          </cell>
          <cell r="I252">
            <v>7503.18</v>
          </cell>
          <cell r="J252">
            <v>36.369999999999997</v>
          </cell>
          <cell r="K252">
            <v>7539.55</v>
          </cell>
          <cell r="L252">
            <v>226.19</v>
          </cell>
          <cell r="M252">
            <v>7765.74</v>
          </cell>
          <cell r="N252">
            <v>477.59</v>
          </cell>
          <cell r="O252">
            <v>577.03</v>
          </cell>
          <cell r="P252">
            <v>299.89</v>
          </cell>
          <cell r="Q252">
            <v>6.96</v>
          </cell>
        </row>
        <row r="253">
          <cell r="B253" t="str">
            <v>建5-11</v>
          </cell>
          <cell r="C253" t="str">
            <v>钢天窗架</v>
          </cell>
          <cell r="D253" t="str">
            <v>t</v>
          </cell>
          <cell r="E253">
            <v>6884.02</v>
          </cell>
          <cell r="F253">
            <v>241.97</v>
          </cell>
          <cell r="G253">
            <v>5170.54</v>
          </cell>
          <cell r="H253">
            <v>252.64</v>
          </cell>
          <cell r="I253">
            <v>5665.15</v>
          </cell>
          <cell r="J253">
            <v>25.74</v>
          </cell>
          <cell r="K253">
            <v>5690.89</v>
          </cell>
          <cell r="L253">
            <v>170.73</v>
          </cell>
          <cell r="M253">
            <v>5861.62</v>
          </cell>
          <cell r="N253">
            <v>360.49</v>
          </cell>
          <cell r="O253">
            <v>435.55</v>
          </cell>
          <cell r="P253">
            <v>226.36</v>
          </cell>
          <cell r="Q253">
            <v>4.24</v>
          </cell>
        </row>
        <row r="254">
          <cell r="B254" t="str">
            <v>建5-12</v>
          </cell>
          <cell r="C254" t="str">
            <v>钢托架 钢柱</v>
          </cell>
          <cell r="D254" t="str">
            <v>t</v>
          </cell>
          <cell r="E254">
            <v>8719.35</v>
          </cell>
          <cell r="F254">
            <v>110.29</v>
          </cell>
          <cell r="G254">
            <v>6903.28</v>
          </cell>
          <cell r="H254">
            <v>174.62</v>
          </cell>
          <cell r="I254">
            <v>7188.19</v>
          </cell>
          <cell r="J254">
            <v>19.940000000000001</v>
          </cell>
          <cell r="K254">
            <v>7208.13</v>
          </cell>
          <cell r="L254">
            <v>216.24</v>
          </cell>
          <cell r="M254">
            <v>7424.37</v>
          </cell>
          <cell r="N254">
            <v>456.6</v>
          </cell>
          <cell r="O254">
            <v>551.66999999999996</v>
          </cell>
          <cell r="P254">
            <v>286.70999999999998</v>
          </cell>
          <cell r="Q254">
            <v>1.52</v>
          </cell>
        </row>
        <row r="255">
          <cell r="B255" t="str">
            <v>建5-13</v>
          </cell>
          <cell r="C255" t="str">
            <v>钢托架 混凝土桩</v>
          </cell>
          <cell r="D255" t="str">
            <v>t</v>
          </cell>
          <cell r="E255">
            <v>8681.8799999999992</v>
          </cell>
          <cell r="F255">
            <v>93.81</v>
          </cell>
          <cell r="G255">
            <v>6902.99</v>
          </cell>
          <cell r="H255">
            <v>161.33000000000001</v>
          </cell>
          <cell r="I255">
            <v>7158.13</v>
          </cell>
          <cell r="J255">
            <v>19.02</v>
          </cell>
          <cell r="K255">
            <v>7177.15</v>
          </cell>
          <cell r="L255">
            <v>215.31</v>
          </cell>
          <cell r="M255">
            <v>7392.46</v>
          </cell>
          <cell r="N255">
            <v>454.64</v>
          </cell>
          <cell r="O255">
            <v>549.29999999999995</v>
          </cell>
          <cell r="P255">
            <v>285.48</v>
          </cell>
          <cell r="Q255">
            <v>1.18</v>
          </cell>
        </row>
        <row r="256">
          <cell r="B256" t="str">
            <v>建5-14</v>
          </cell>
          <cell r="C256" t="str">
            <v>钢桁架</v>
          </cell>
          <cell r="D256" t="str">
            <v>t</v>
          </cell>
          <cell r="E256">
            <v>9096.32</v>
          </cell>
          <cell r="F256">
            <v>141.6</v>
          </cell>
          <cell r="G256">
            <v>7164.21</v>
          </cell>
          <cell r="H256">
            <v>193.07</v>
          </cell>
          <cell r="I256">
            <v>7498.88</v>
          </cell>
          <cell r="J256">
            <v>20.88</v>
          </cell>
          <cell r="K256">
            <v>7519.76</v>
          </cell>
          <cell r="L256">
            <v>225.59</v>
          </cell>
          <cell r="M256">
            <v>7745.35</v>
          </cell>
          <cell r="N256">
            <v>476.34</v>
          </cell>
          <cell r="O256">
            <v>575.52</v>
          </cell>
          <cell r="P256">
            <v>299.11</v>
          </cell>
          <cell r="Q256">
            <v>2.14</v>
          </cell>
        </row>
        <row r="257">
          <cell r="B257" t="str">
            <v>建5-15</v>
          </cell>
          <cell r="C257" t="str">
            <v>钢墙架</v>
          </cell>
          <cell r="D257" t="str">
            <v>t</v>
          </cell>
          <cell r="E257">
            <v>7592.49</v>
          </cell>
          <cell r="F257">
            <v>357.16</v>
          </cell>
          <cell r="G257">
            <v>5424.93</v>
          </cell>
          <cell r="H257">
            <v>447.84</v>
          </cell>
          <cell r="I257">
            <v>6229.93</v>
          </cell>
          <cell r="J257">
            <v>46.64</v>
          </cell>
          <cell r="K257">
            <v>6276.57</v>
          </cell>
          <cell r="L257">
            <v>188.3</v>
          </cell>
          <cell r="M257">
            <v>6464.87</v>
          </cell>
          <cell r="N257">
            <v>397.59</v>
          </cell>
          <cell r="O257">
            <v>480.37</v>
          </cell>
          <cell r="P257">
            <v>249.66</v>
          </cell>
          <cell r="Q257">
            <v>6.58</v>
          </cell>
        </row>
        <row r="258">
          <cell r="B258" t="str">
            <v>建5-16</v>
          </cell>
          <cell r="C258" t="str">
            <v>钢檩条</v>
          </cell>
          <cell r="D258" t="str">
            <v>t</v>
          </cell>
          <cell r="E258">
            <v>6809.72</v>
          </cell>
          <cell r="F258">
            <v>134.88</v>
          </cell>
          <cell r="G258">
            <v>5284.77</v>
          </cell>
          <cell r="H258">
            <v>180.76</v>
          </cell>
          <cell r="I258">
            <v>5600.41</v>
          </cell>
          <cell r="J258">
            <v>29.06</v>
          </cell>
          <cell r="K258">
            <v>5629.47</v>
          </cell>
          <cell r="L258">
            <v>168.88</v>
          </cell>
          <cell r="M258">
            <v>5798.35</v>
          </cell>
          <cell r="N258">
            <v>356.6</v>
          </cell>
          <cell r="O258">
            <v>430.85</v>
          </cell>
          <cell r="P258">
            <v>223.92</v>
          </cell>
          <cell r="Q258">
            <v>2.02</v>
          </cell>
        </row>
        <row r="259">
          <cell r="B259" t="str">
            <v>建5-17</v>
          </cell>
          <cell r="C259" t="str">
            <v>钢屋架支撑</v>
          </cell>
          <cell r="D259" t="str">
            <v>t</v>
          </cell>
          <cell r="E259">
            <v>6920.79</v>
          </cell>
          <cell r="F259">
            <v>274.47000000000003</v>
          </cell>
          <cell r="G259">
            <v>5157.3500000000004</v>
          </cell>
          <cell r="H259">
            <v>262.70999999999998</v>
          </cell>
          <cell r="I259">
            <v>5694.53</v>
          </cell>
          <cell r="J259">
            <v>26.76</v>
          </cell>
          <cell r="K259">
            <v>5721.29</v>
          </cell>
          <cell r="L259">
            <v>171.64</v>
          </cell>
          <cell r="M259">
            <v>5892.93</v>
          </cell>
          <cell r="N259">
            <v>362.42</v>
          </cell>
          <cell r="O259">
            <v>437.87</v>
          </cell>
          <cell r="P259">
            <v>227.57</v>
          </cell>
          <cell r="Q259">
            <v>4.92</v>
          </cell>
        </row>
        <row r="260">
          <cell r="B260" t="str">
            <v>建5-18</v>
          </cell>
          <cell r="C260" t="str">
            <v>轻钢屋架支撑</v>
          </cell>
          <cell r="D260" t="str">
            <v>t</v>
          </cell>
          <cell r="E260">
            <v>7292.45</v>
          </cell>
          <cell r="F260">
            <v>447</v>
          </cell>
          <cell r="G260">
            <v>5182.8599999999997</v>
          </cell>
          <cell r="H260">
            <v>363.32</v>
          </cell>
          <cell r="I260">
            <v>5993.18</v>
          </cell>
          <cell r="J260">
            <v>35.35</v>
          </cell>
          <cell r="K260">
            <v>6028.53</v>
          </cell>
          <cell r="L260">
            <v>180.86</v>
          </cell>
          <cell r="M260">
            <v>6209.39</v>
          </cell>
          <cell r="N260">
            <v>381.88</v>
          </cell>
          <cell r="O260">
            <v>461.39</v>
          </cell>
          <cell r="P260">
            <v>239.79</v>
          </cell>
          <cell r="Q260">
            <v>8.48</v>
          </cell>
        </row>
        <row r="261">
          <cell r="B261" t="str">
            <v>建5-19</v>
          </cell>
          <cell r="C261" t="str">
            <v>柱间支撑</v>
          </cell>
          <cell r="D261" t="str">
            <v>t</v>
          </cell>
          <cell r="E261">
            <v>8013.32</v>
          </cell>
          <cell r="F261">
            <v>710.89</v>
          </cell>
          <cell r="G261">
            <v>5384.38</v>
          </cell>
          <cell r="H261">
            <v>472.74</v>
          </cell>
          <cell r="I261">
            <v>6568.01</v>
          </cell>
          <cell r="J261">
            <v>56.46</v>
          </cell>
          <cell r="K261">
            <v>6624.47</v>
          </cell>
          <cell r="L261">
            <v>198.73</v>
          </cell>
          <cell r="M261">
            <v>6823.2</v>
          </cell>
          <cell r="N261">
            <v>419.63</v>
          </cell>
          <cell r="O261">
            <v>507</v>
          </cell>
          <cell r="P261">
            <v>263.49</v>
          </cell>
          <cell r="Q261">
            <v>13.91</v>
          </cell>
        </row>
        <row r="262">
          <cell r="B262" t="str">
            <v>建5-20</v>
          </cell>
          <cell r="C262" t="str">
            <v>钢网架</v>
          </cell>
          <cell r="D262" t="str">
            <v>t</v>
          </cell>
          <cell r="E262">
            <v>9112.25</v>
          </cell>
          <cell r="F262">
            <v>448.05</v>
          </cell>
          <cell r="G262">
            <v>6543.19</v>
          </cell>
          <cell r="H262">
            <v>495.49</v>
          </cell>
          <cell r="I262">
            <v>7486.73</v>
          </cell>
          <cell r="J262">
            <v>46.2</v>
          </cell>
          <cell r="K262">
            <v>7532.93</v>
          </cell>
          <cell r="L262">
            <v>225.99</v>
          </cell>
          <cell r="M262">
            <v>7758.92</v>
          </cell>
          <cell r="N262">
            <v>477.17</v>
          </cell>
          <cell r="O262">
            <v>576.53</v>
          </cell>
          <cell r="P262">
            <v>299.63</v>
          </cell>
          <cell r="Q262">
            <v>8.32</v>
          </cell>
        </row>
        <row r="263">
          <cell r="B263" t="str">
            <v>建5-21</v>
          </cell>
          <cell r="C263" t="str">
            <v>钢平台</v>
          </cell>
          <cell r="D263" t="str">
            <v>t</v>
          </cell>
          <cell r="E263">
            <v>8430.34</v>
          </cell>
          <cell r="F263">
            <v>1034.6300000000001</v>
          </cell>
          <cell r="G263">
            <v>5828.02</v>
          </cell>
          <cell r="H263">
            <v>87.68</v>
          </cell>
          <cell r="I263">
            <v>6950.33</v>
          </cell>
          <cell r="J263">
            <v>18.88</v>
          </cell>
          <cell r="K263">
            <v>6969.21</v>
          </cell>
          <cell r="L263">
            <v>209.08</v>
          </cell>
          <cell r="M263">
            <v>7178.29</v>
          </cell>
          <cell r="N263">
            <v>441.46</v>
          </cell>
          <cell r="O263">
            <v>533.38</v>
          </cell>
          <cell r="P263">
            <v>277.20999999999998</v>
          </cell>
          <cell r="Q263">
            <v>20.61</v>
          </cell>
        </row>
        <row r="264">
          <cell r="B264" t="str">
            <v>建5-22</v>
          </cell>
          <cell r="C264" t="str">
            <v>踏步式扶梯</v>
          </cell>
          <cell r="D264" t="str">
            <v>t</v>
          </cell>
          <cell r="E264">
            <v>8374.44</v>
          </cell>
          <cell r="F264">
            <v>995.53</v>
          </cell>
          <cell r="G264">
            <v>5821.96</v>
          </cell>
          <cell r="H264">
            <v>87.08</v>
          </cell>
          <cell r="I264">
            <v>6904.57</v>
          </cell>
          <cell r="J264">
            <v>18.420000000000002</v>
          </cell>
          <cell r="K264">
            <v>6922.99</v>
          </cell>
          <cell r="L264">
            <v>207.69</v>
          </cell>
          <cell r="M264">
            <v>7130.68</v>
          </cell>
          <cell r="N264">
            <v>438.54</v>
          </cell>
          <cell r="O264">
            <v>529.85</v>
          </cell>
          <cell r="P264">
            <v>275.37</v>
          </cell>
          <cell r="Q264">
            <v>19.8</v>
          </cell>
        </row>
        <row r="265">
          <cell r="B265" t="str">
            <v>建5-23</v>
          </cell>
          <cell r="C265" t="str">
            <v>钢栏杆</v>
          </cell>
          <cell r="D265" t="str">
            <v>t</v>
          </cell>
          <cell r="E265">
            <v>7607.99</v>
          </cell>
          <cell r="F265">
            <v>992.45</v>
          </cell>
          <cell r="G265">
            <v>5194.1000000000004</v>
          </cell>
          <cell r="H265">
            <v>85.28</v>
          </cell>
          <cell r="I265">
            <v>6271.83</v>
          </cell>
          <cell r="J265">
            <v>17.559999999999999</v>
          </cell>
          <cell r="K265">
            <v>6289.39</v>
          </cell>
          <cell r="L265">
            <v>188.68</v>
          </cell>
          <cell r="M265">
            <v>6478.07</v>
          </cell>
          <cell r="N265">
            <v>398.4</v>
          </cell>
          <cell r="O265">
            <v>481.35</v>
          </cell>
          <cell r="P265">
            <v>250.17</v>
          </cell>
          <cell r="Q265">
            <v>19.8</v>
          </cell>
        </row>
        <row r="266">
          <cell r="B266" t="str">
            <v>建5-24</v>
          </cell>
          <cell r="C266" t="str">
            <v>钢烟囱</v>
          </cell>
          <cell r="D266" t="str">
            <v>t</v>
          </cell>
          <cell r="E266">
            <v>9261.2999999999993</v>
          </cell>
          <cell r="F266">
            <v>369.55</v>
          </cell>
          <cell r="G266">
            <v>6961.7</v>
          </cell>
          <cell r="H266">
            <v>294.01</v>
          </cell>
          <cell r="I266">
            <v>7625.26</v>
          </cell>
          <cell r="J266">
            <v>30.89</v>
          </cell>
          <cell r="K266">
            <v>7656.15</v>
          </cell>
          <cell r="L266">
            <v>229.68</v>
          </cell>
          <cell r="M266">
            <v>7885.83</v>
          </cell>
          <cell r="N266">
            <v>484.98</v>
          </cell>
          <cell r="O266">
            <v>585.96</v>
          </cell>
          <cell r="P266">
            <v>304.52999999999997</v>
          </cell>
          <cell r="Q266">
            <v>6.85</v>
          </cell>
        </row>
        <row r="267">
          <cell r="B267" t="str">
            <v>建5-25</v>
          </cell>
          <cell r="C267" t="str">
            <v>其它构件</v>
          </cell>
          <cell r="D267" t="str">
            <v>t</v>
          </cell>
          <cell r="E267">
            <v>8236.93</v>
          </cell>
          <cell r="F267">
            <v>804.42</v>
          </cell>
          <cell r="G267">
            <v>5902.23</v>
          </cell>
          <cell r="H267">
            <v>85.28</v>
          </cell>
          <cell r="I267">
            <v>6791.93</v>
          </cell>
          <cell r="J267">
            <v>17.38</v>
          </cell>
          <cell r="K267">
            <v>6809.31</v>
          </cell>
          <cell r="L267">
            <v>204.28</v>
          </cell>
          <cell r="M267">
            <v>7013.59</v>
          </cell>
          <cell r="N267">
            <v>431.34</v>
          </cell>
          <cell r="O267">
            <v>521.15</v>
          </cell>
          <cell r="P267">
            <v>270.85000000000002</v>
          </cell>
          <cell r="Q267">
            <v>15.9</v>
          </cell>
        </row>
        <row r="268">
          <cell r="B268" t="str">
            <v>A.5.2</v>
          </cell>
          <cell r="C268" t="str">
            <v>钢结构喷刷涂料</v>
          </cell>
          <cell r="D268">
            <v>0</v>
          </cell>
          <cell r="E268">
            <v>0</v>
          </cell>
          <cell r="F268">
            <v>0</v>
          </cell>
          <cell r="G268">
            <v>0</v>
          </cell>
          <cell r="H268">
            <v>0</v>
          </cell>
          <cell r="I268">
            <v>0</v>
          </cell>
          <cell r="J268">
            <v>0</v>
          </cell>
          <cell r="K268">
            <v>0</v>
          </cell>
          <cell r="L268">
            <v>0</v>
          </cell>
          <cell r="M268">
            <v>0</v>
          </cell>
          <cell r="N268">
            <v>0</v>
          </cell>
          <cell r="O268">
            <v>0</v>
          </cell>
          <cell r="P268">
            <v>0</v>
          </cell>
          <cell r="Q268">
            <v>0</v>
          </cell>
        </row>
        <row r="269">
          <cell r="B269" t="str">
            <v>建5-26</v>
          </cell>
          <cell r="C269" t="str">
            <v>防锈漆一遍,耐酸漆二遍 钢屋架</v>
          </cell>
          <cell r="D269" t="str">
            <v>t</v>
          </cell>
          <cell r="E269">
            <v>635.11</v>
          </cell>
          <cell r="F269">
            <v>277.76</v>
          </cell>
          <cell r="G269">
            <v>233.1</v>
          </cell>
          <cell r="H269">
            <v>12.71</v>
          </cell>
          <cell r="I269">
            <v>523.57000000000005</v>
          </cell>
          <cell r="J269">
            <v>1.47</v>
          </cell>
          <cell r="K269">
            <v>525.04</v>
          </cell>
          <cell r="L269">
            <v>15.75</v>
          </cell>
          <cell r="M269">
            <v>540.79</v>
          </cell>
          <cell r="N269">
            <v>33.26</v>
          </cell>
          <cell r="O269">
            <v>40.18</v>
          </cell>
          <cell r="P269">
            <v>20.88</v>
          </cell>
          <cell r="Q269">
            <v>5.69</v>
          </cell>
        </row>
        <row r="270">
          <cell r="B270" t="str">
            <v>建5-27</v>
          </cell>
          <cell r="C270" t="str">
            <v>防锈漆一遍,耐酸漆二遍 钢梁柱</v>
          </cell>
          <cell r="D270" t="str">
            <v>t</v>
          </cell>
          <cell r="E270">
            <v>400.09</v>
          </cell>
          <cell r="F270">
            <v>174.99</v>
          </cell>
          <cell r="G270">
            <v>146.84</v>
          </cell>
          <cell r="H270">
            <v>8</v>
          </cell>
          <cell r="I270">
            <v>329.83</v>
          </cell>
          <cell r="J270">
            <v>0.92</v>
          </cell>
          <cell r="K270">
            <v>330.75</v>
          </cell>
          <cell r="L270">
            <v>9.92</v>
          </cell>
          <cell r="M270">
            <v>340.67</v>
          </cell>
          <cell r="N270">
            <v>20.95</v>
          </cell>
          <cell r="O270">
            <v>25.31</v>
          </cell>
          <cell r="P270">
            <v>13.16</v>
          </cell>
          <cell r="Q270">
            <v>3.59</v>
          </cell>
        </row>
        <row r="271">
          <cell r="B271" t="str">
            <v>建5-28</v>
          </cell>
          <cell r="C271" t="str">
            <v>防锈漆一遍,耐酸漆二遍 钢墙架</v>
          </cell>
          <cell r="D271" t="str">
            <v>t</v>
          </cell>
          <cell r="E271">
            <v>451.45</v>
          </cell>
          <cell r="F271">
            <v>199.97</v>
          </cell>
          <cell r="G271">
            <v>163.19999999999999</v>
          </cell>
          <cell r="H271">
            <v>9</v>
          </cell>
          <cell r="I271">
            <v>372.17</v>
          </cell>
          <cell r="J271">
            <v>1.04</v>
          </cell>
          <cell r="K271">
            <v>373.21</v>
          </cell>
          <cell r="L271">
            <v>11.2</v>
          </cell>
          <cell r="M271">
            <v>384.41</v>
          </cell>
          <cell r="N271">
            <v>23.64</v>
          </cell>
          <cell r="O271">
            <v>28.56</v>
          </cell>
          <cell r="P271">
            <v>14.84</v>
          </cell>
          <cell r="Q271">
            <v>4.0999999999999996</v>
          </cell>
        </row>
        <row r="272">
          <cell r="B272" t="str">
            <v>建5-29</v>
          </cell>
          <cell r="C272" t="str">
            <v>防锈漆一遍,耐酸漆二遍 平台,操作台</v>
          </cell>
          <cell r="D272" t="str">
            <v>t</v>
          </cell>
          <cell r="E272">
            <v>450.98</v>
          </cell>
          <cell r="F272">
            <v>197.24</v>
          </cell>
          <cell r="G272">
            <v>165.51</v>
          </cell>
          <cell r="H272">
            <v>9.0299999999999994</v>
          </cell>
          <cell r="I272">
            <v>371.78</v>
          </cell>
          <cell r="J272">
            <v>1.04</v>
          </cell>
          <cell r="K272">
            <v>372.82</v>
          </cell>
          <cell r="L272">
            <v>11.18</v>
          </cell>
          <cell r="M272">
            <v>384</v>
          </cell>
          <cell r="N272">
            <v>23.62</v>
          </cell>
          <cell r="O272">
            <v>28.53</v>
          </cell>
          <cell r="P272">
            <v>14.83</v>
          </cell>
          <cell r="Q272">
            <v>4.04</v>
          </cell>
        </row>
        <row r="273">
          <cell r="B273" t="str">
            <v>建5-30</v>
          </cell>
          <cell r="C273" t="str">
            <v>防锈漆一遍,耐酸漆二遍 球形网架</v>
          </cell>
          <cell r="D273" t="str">
            <v>t</v>
          </cell>
          <cell r="E273">
            <v>901.91</v>
          </cell>
          <cell r="F273">
            <v>394.44</v>
          </cell>
          <cell r="G273">
            <v>331.02</v>
          </cell>
          <cell r="H273">
            <v>18.04</v>
          </cell>
          <cell r="I273">
            <v>743.5</v>
          </cell>
          <cell r="J273">
            <v>2.09</v>
          </cell>
          <cell r="K273">
            <v>745.59</v>
          </cell>
          <cell r="L273">
            <v>22.37</v>
          </cell>
          <cell r="M273">
            <v>767.96</v>
          </cell>
          <cell r="N273">
            <v>47.23</v>
          </cell>
          <cell r="O273">
            <v>57.06</v>
          </cell>
          <cell r="P273">
            <v>29.66</v>
          </cell>
          <cell r="Q273">
            <v>8.08</v>
          </cell>
        </row>
        <row r="274">
          <cell r="B274" t="str">
            <v>建5-31</v>
          </cell>
          <cell r="C274" t="str">
            <v>防锈漆一遍,耐酸漆二遍 钢梯</v>
          </cell>
          <cell r="D274" t="str">
            <v>t</v>
          </cell>
          <cell r="E274">
            <v>711.33</v>
          </cell>
          <cell r="F274">
            <v>311.08999999999997</v>
          </cell>
          <cell r="G274">
            <v>261.08</v>
          </cell>
          <cell r="H274">
            <v>14.23</v>
          </cell>
          <cell r="I274">
            <v>586.4</v>
          </cell>
          <cell r="J274">
            <v>1.64</v>
          </cell>
          <cell r="K274">
            <v>588.04</v>
          </cell>
          <cell r="L274">
            <v>17.64</v>
          </cell>
          <cell r="M274">
            <v>605.67999999999995</v>
          </cell>
          <cell r="N274">
            <v>37.25</v>
          </cell>
          <cell r="O274">
            <v>45.01</v>
          </cell>
          <cell r="P274">
            <v>23.39</v>
          </cell>
          <cell r="Q274">
            <v>6.38</v>
          </cell>
        </row>
        <row r="275">
          <cell r="B275" t="str">
            <v>建5-32</v>
          </cell>
          <cell r="C275" t="str">
            <v>防锈漆一遍,耐酸漆二遍 零星铁件</v>
          </cell>
          <cell r="D275" t="str">
            <v>t</v>
          </cell>
          <cell r="E275">
            <v>838.39</v>
          </cell>
          <cell r="F275">
            <v>366.67</v>
          </cell>
          <cell r="G275">
            <v>307.70999999999998</v>
          </cell>
          <cell r="H275">
            <v>16.77</v>
          </cell>
          <cell r="I275">
            <v>691.15</v>
          </cell>
          <cell r="J275">
            <v>1.94</v>
          </cell>
          <cell r="K275">
            <v>693.09</v>
          </cell>
          <cell r="L275">
            <v>20.79</v>
          </cell>
          <cell r="M275">
            <v>713.88</v>
          </cell>
          <cell r="N275">
            <v>43.9</v>
          </cell>
          <cell r="O275">
            <v>53.04</v>
          </cell>
          <cell r="P275">
            <v>27.57</v>
          </cell>
          <cell r="Q275">
            <v>7.51</v>
          </cell>
        </row>
        <row r="276">
          <cell r="B276" t="str">
            <v>建5-33</v>
          </cell>
          <cell r="C276" t="str">
            <v>过氯乙烯底漆,腻子,瓷漆一道,过氯乙烯瓷 漆三遍,清漆二遍 钢屋架支撑,檩条</v>
          </cell>
          <cell r="D276" t="str">
            <v>t</v>
          </cell>
          <cell r="E276">
            <v>1727.87</v>
          </cell>
          <cell r="F276">
            <v>483.17</v>
          </cell>
          <cell r="G276">
            <v>904.07</v>
          </cell>
          <cell r="H276">
            <v>37.18</v>
          </cell>
          <cell r="I276">
            <v>1424.42</v>
          </cell>
          <cell r="J276">
            <v>3.98</v>
          </cell>
          <cell r="K276">
            <v>1428.4</v>
          </cell>
          <cell r="L276">
            <v>42.85</v>
          </cell>
          <cell r="M276">
            <v>1471.25</v>
          </cell>
          <cell r="N276">
            <v>90.48</v>
          </cell>
          <cell r="O276">
            <v>109.32</v>
          </cell>
          <cell r="P276">
            <v>56.82</v>
          </cell>
          <cell r="Q276">
            <v>9.7899999999999991</v>
          </cell>
        </row>
        <row r="277">
          <cell r="B277" t="str">
            <v>建5-34</v>
          </cell>
          <cell r="C277" t="str">
            <v>过氯乙烯底漆,腻子,瓷漆一道,过氯乙烯瓷三遍 ,清漆二遍 钢梁柱</v>
          </cell>
          <cell r="D277" t="str">
            <v>t</v>
          </cell>
          <cell r="E277">
            <v>1088.55</v>
          </cell>
          <cell r="F277">
            <v>304.39999999999998</v>
          </cell>
          <cell r="G277">
            <v>569.55999999999995</v>
          </cell>
          <cell r="H277">
            <v>23.42</v>
          </cell>
          <cell r="I277">
            <v>897.38</v>
          </cell>
          <cell r="J277">
            <v>2.5099999999999998</v>
          </cell>
          <cell r="K277">
            <v>899.89</v>
          </cell>
          <cell r="L277">
            <v>27</v>
          </cell>
          <cell r="M277">
            <v>926.89</v>
          </cell>
          <cell r="N277">
            <v>57</v>
          </cell>
          <cell r="O277">
            <v>68.87</v>
          </cell>
          <cell r="P277">
            <v>35.79</v>
          </cell>
          <cell r="Q277">
            <v>6.17</v>
          </cell>
        </row>
        <row r="278">
          <cell r="B278" t="str">
            <v>建5-35</v>
          </cell>
          <cell r="C278" t="str">
            <v>过氯乙烯底漆,腻子,瓷漆一道,过氯乙烯瓷三遍 ,清漆二遍 钢墙架</v>
          </cell>
          <cell r="D278" t="str">
            <v>t</v>
          </cell>
          <cell r="E278">
            <v>1221.26</v>
          </cell>
          <cell r="F278">
            <v>347.68</v>
          </cell>
          <cell r="G278">
            <v>632.89</v>
          </cell>
          <cell r="H278">
            <v>26.22</v>
          </cell>
          <cell r="I278">
            <v>1006.79</v>
          </cell>
          <cell r="J278">
            <v>2.8</v>
          </cell>
          <cell r="K278">
            <v>1009.59</v>
          </cell>
          <cell r="L278">
            <v>30.29</v>
          </cell>
          <cell r="M278">
            <v>1039.8800000000001</v>
          </cell>
          <cell r="N278">
            <v>63.95</v>
          </cell>
          <cell r="O278">
            <v>77.27</v>
          </cell>
          <cell r="P278">
            <v>40.159999999999997</v>
          </cell>
          <cell r="Q278">
            <v>7.05</v>
          </cell>
        </row>
        <row r="279">
          <cell r="B279" t="str">
            <v>建5-36</v>
          </cell>
          <cell r="C279" t="str">
            <v>过氯乙烯底漆,腻子,瓷漆一道,过氯乙烯瓷三遍 ,清漆二遍 平台,操作台</v>
          </cell>
          <cell r="D279" t="str">
            <v>t</v>
          </cell>
          <cell r="E279">
            <v>1226.76</v>
          </cell>
          <cell r="F279">
            <v>343.04</v>
          </cell>
          <cell r="G279">
            <v>641.89</v>
          </cell>
          <cell r="H279">
            <v>26.39</v>
          </cell>
          <cell r="I279">
            <v>1011.32</v>
          </cell>
          <cell r="J279">
            <v>2.82</v>
          </cell>
          <cell r="K279">
            <v>1014.14</v>
          </cell>
          <cell r="L279">
            <v>30.42</v>
          </cell>
          <cell r="M279">
            <v>1044.56</v>
          </cell>
          <cell r="N279">
            <v>64.239999999999995</v>
          </cell>
          <cell r="O279">
            <v>77.62</v>
          </cell>
          <cell r="P279">
            <v>40.340000000000003</v>
          </cell>
          <cell r="Q279">
            <v>6.95</v>
          </cell>
        </row>
        <row r="280">
          <cell r="B280" t="str">
            <v>建5-37</v>
          </cell>
          <cell r="C280" t="str">
            <v>过氯乙烯底漆,腻子,瓷漆一道,过氯乙烯瓷三遍 ,清漆二遍 球形网架</v>
          </cell>
          <cell r="D280" t="str">
            <v>t</v>
          </cell>
          <cell r="E280">
            <v>2453.5500000000002</v>
          </cell>
          <cell r="F280">
            <v>686.09</v>
          </cell>
          <cell r="G280">
            <v>1283.77</v>
          </cell>
          <cell r="H280">
            <v>52.8</v>
          </cell>
          <cell r="I280">
            <v>2022.66</v>
          </cell>
          <cell r="J280">
            <v>5.65</v>
          </cell>
          <cell r="K280">
            <v>2028.31</v>
          </cell>
          <cell r="L280">
            <v>60.85</v>
          </cell>
          <cell r="M280">
            <v>2089.16</v>
          </cell>
          <cell r="N280">
            <v>128.47999999999999</v>
          </cell>
          <cell r="O280">
            <v>155.22999999999999</v>
          </cell>
          <cell r="P280">
            <v>80.680000000000007</v>
          </cell>
          <cell r="Q280">
            <v>13.9</v>
          </cell>
        </row>
        <row r="281">
          <cell r="B281" t="str">
            <v>建5-38</v>
          </cell>
          <cell r="C281" t="str">
            <v>过氯乙烯底漆,腻子,瓷漆一道,过氯乙烯瓷三遍 ,清漆二遍 钢梯</v>
          </cell>
          <cell r="D281" t="str">
            <v>t</v>
          </cell>
          <cell r="E281">
            <v>1935.11</v>
          </cell>
          <cell r="F281">
            <v>541.16</v>
          </cell>
          <cell r="G281">
            <v>1012.48</v>
          </cell>
          <cell r="H281">
            <v>41.64</v>
          </cell>
          <cell r="I281">
            <v>1595.28</v>
          </cell>
          <cell r="J281">
            <v>4.45</v>
          </cell>
          <cell r="K281">
            <v>1599.73</v>
          </cell>
          <cell r="L281">
            <v>47.99</v>
          </cell>
          <cell r="M281">
            <v>1647.72</v>
          </cell>
          <cell r="N281">
            <v>101.33</v>
          </cell>
          <cell r="O281">
            <v>122.43</v>
          </cell>
          <cell r="P281">
            <v>63.63</v>
          </cell>
          <cell r="Q281">
            <v>10.96</v>
          </cell>
        </row>
        <row r="282">
          <cell r="B282" t="str">
            <v>建5-39</v>
          </cell>
          <cell r="C282" t="str">
            <v>过氯乙烯底漆,腻子,瓷漆一道,过氯乙烯瓷三遍 ,清漆二遍 零星铁件</v>
          </cell>
          <cell r="D282" t="str">
            <v>t</v>
          </cell>
          <cell r="E282">
            <v>2280.7399999999998</v>
          </cell>
          <cell r="F282">
            <v>637.77</v>
          </cell>
          <cell r="G282">
            <v>1193.3599999999999</v>
          </cell>
          <cell r="H282">
            <v>49.07</v>
          </cell>
          <cell r="I282">
            <v>1880.2</v>
          </cell>
          <cell r="J282">
            <v>5.25</v>
          </cell>
          <cell r="K282">
            <v>1885.45</v>
          </cell>
          <cell r="L282">
            <v>56.56</v>
          </cell>
          <cell r="M282">
            <v>1942.01</v>
          </cell>
          <cell r="N282">
            <v>119.43</v>
          </cell>
          <cell r="O282">
            <v>144.30000000000001</v>
          </cell>
          <cell r="P282">
            <v>75</v>
          </cell>
          <cell r="Q282">
            <v>12.92</v>
          </cell>
        </row>
        <row r="283">
          <cell r="B283" t="str">
            <v>建5-40</v>
          </cell>
          <cell r="C283" t="str">
            <v>过氯乙烯底漆一遍,找腻子二遍,喷刷过氯乙烯漆八遍 钢屋架(支撑,檩条)</v>
          </cell>
          <cell r="D283" t="str">
            <v>t</v>
          </cell>
          <cell r="E283">
            <v>1953.96</v>
          </cell>
          <cell r="F283">
            <v>640.35</v>
          </cell>
          <cell r="G283">
            <v>929.46</v>
          </cell>
          <cell r="H283">
            <v>41.14</v>
          </cell>
          <cell r="I283">
            <v>1610.95</v>
          </cell>
          <cell r="J283">
            <v>4.3499999999999996</v>
          </cell>
          <cell r="K283">
            <v>1615.3</v>
          </cell>
          <cell r="L283">
            <v>48.46</v>
          </cell>
          <cell r="M283">
            <v>1663.76</v>
          </cell>
          <cell r="N283">
            <v>102.32</v>
          </cell>
          <cell r="O283">
            <v>123.63</v>
          </cell>
          <cell r="P283">
            <v>64.25</v>
          </cell>
          <cell r="Q283">
            <v>13.03</v>
          </cell>
        </row>
        <row r="284">
          <cell r="B284" t="str">
            <v>建5-41</v>
          </cell>
          <cell r="C284" t="str">
            <v>过氯乙烯底漆,腻子,磁漆一遍 钢梁柱</v>
          </cell>
          <cell r="D284" t="str">
            <v>t</v>
          </cell>
          <cell r="E284">
            <v>1230.96</v>
          </cell>
          <cell r="F284">
            <v>403.4</v>
          </cell>
          <cell r="G284">
            <v>585.54999999999995</v>
          </cell>
          <cell r="H284">
            <v>25.92</v>
          </cell>
          <cell r="I284">
            <v>1014.87</v>
          </cell>
          <cell r="J284">
            <v>2.74</v>
          </cell>
          <cell r="K284">
            <v>1017.61</v>
          </cell>
          <cell r="L284">
            <v>30.53</v>
          </cell>
          <cell r="M284">
            <v>1048.1400000000001</v>
          </cell>
          <cell r="N284">
            <v>64.459999999999994</v>
          </cell>
          <cell r="O284">
            <v>77.88</v>
          </cell>
          <cell r="P284">
            <v>40.479999999999997</v>
          </cell>
          <cell r="Q284">
            <v>8.2100000000000009</v>
          </cell>
        </row>
        <row r="285">
          <cell r="B285" t="str">
            <v>建5-42</v>
          </cell>
          <cell r="C285" t="str">
            <v>过氯乙烯底漆一遍,找腻子二遍,喷刷过氯乙烯漆八遍 钢墙架</v>
          </cell>
          <cell r="D285" t="str">
            <v>t</v>
          </cell>
          <cell r="E285">
            <v>1383.39</v>
          </cell>
          <cell r="F285">
            <v>460.83</v>
          </cell>
          <cell r="G285">
            <v>650.66</v>
          </cell>
          <cell r="H285">
            <v>29.06</v>
          </cell>
          <cell r="I285">
            <v>1140.55</v>
          </cell>
          <cell r="J285">
            <v>3.07</v>
          </cell>
          <cell r="K285">
            <v>1143.6199999999999</v>
          </cell>
          <cell r="L285">
            <v>34.31</v>
          </cell>
          <cell r="M285">
            <v>1177.93</v>
          </cell>
          <cell r="N285">
            <v>72.44</v>
          </cell>
          <cell r="O285">
            <v>87.53</v>
          </cell>
          <cell r="P285">
            <v>45.49</v>
          </cell>
          <cell r="Q285">
            <v>9.3800000000000008</v>
          </cell>
        </row>
        <row r="286">
          <cell r="B286" t="str">
            <v>建5-43</v>
          </cell>
          <cell r="C286" t="str">
            <v>过氯乙烯底漆一遍,找腻子二遍,喷刷过氯乙烯漆八遍 平台,操作台</v>
          </cell>
          <cell r="D286" t="str">
            <v>t</v>
          </cell>
          <cell r="E286">
            <v>1387.29</v>
          </cell>
          <cell r="F286">
            <v>454.64</v>
          </cell>
          <cell r="G286">
            <v>659.9</v>
          </cell>
          <cell r="H286">
            <v>29.21</v>
          </cell>
          <cell r="I286">
            <v>1143.75</v>
          </cell>
          <cell r="J286">
            <v>3.09</v>
          </cell>
          <cell r="K286">
            <v>1146.8399999999999</v>
          </cell>
          <cell r="L286">
            <v>34.409999999999997</v>
          </cell>
          <cell r="M286">
            <v>1181.25</v>
          </cell>
          <cell r="N286">
            <v>72.650000000000006</v>
          </cell>
          <cell r="O286">
            <v>87.77</v>
          </cell>
          <cell r="P286">
            <v>45.62</v>
          </cell>
          <cell r="Q286">
            <v>9.25</v>
          </cell>
        </row>
        <row r="287">
          <cell r="B287" t="str">
            <v>建5-44</v>
          </cell>
          <cell r="C287" t="str">
            <v>过氯乙烯底漆一遍,找腻子二遍,喷刷过氯乙烯漆八遍 球形网架</v>
          </cell>
          <cell r="D287" t="str">
            <v>t</v>
          </cell>
          <cell r="E287">
            <v>2774.61</v>
          </cell>
          <cell r="F287">
            <v>909.28</v>
          </cell>
          <cell r="G287">
            <v>1319.83</v>
          </cell>
          <cell r="H287">
            <v>58.43</v>
          </cell>
          <cell r="I287">
            <v>2287.54</v>
          </cell>
          <cell r="J287">
            <v>6.18</v>
          </cell>
          <cell r="K287">
            <v>2293.7199999999998</v>
          </cell>
          <cell r="L287">
            <v>68.81</v>
          </cell>
          <cell r="M287">
            <v>2362.5300000000002</v>
          </cell>
          <cell r="N287">
            <v>145.30000000000001</v>
          </cell>
          <cell r="O287">
            <v>175.55</v>
          </cell>
          <cell r="P287">
            <v>91.23</v>
          </cell>
          <cell r="Q287">
            <v>18.510000000000002</v>
          </cell>
        </row>
        <row r="288">
          <cell r="B288" t="str">
            <v>建5-45</v>
          </cell>
          <cell r="C288" t="str">
            <v>过氯乙烯底漆一遍,找腻子二遍,喷刷过氯乙烯漆八遍 钢梯</v>
          </cell>
          <cell r="D288" t="str">
            <v>t</v>
          </cell>
          <cell r="E288">
            <v>2188.42</v>
          </cell>
          <cell r="F288">
            <v>717.18</v>
          </cell>
          <cell r="G288">
            <v>1041</v>
          </cell>
          <cell r="H288">
            <v>46.08</v>
          </cell>
          <cell r="I288">
            <v>1804.26</v>
          </cell>
          <cell r="J288">
            <v>4.87</v>
          </cell>
          <cell r="K288">
            <v>1809.13</v>
          </cell>
          <cell r="L288">
            <v>54.27</v>
          </cell>
          <cell r="M288">
            <v>1863.4</v>
          </cell>
          <cell r="N288">
            <v>114.6</v>
          </cell>
          <cell r="O288">
            <v>138.46</v>
          </cell>
          <cell r="P288">
            <v>71.959999999999994</v>
          </cell>
          <cell r="Q288">
            <v>14.6</v>
          </cell>
        </row>
        <row r="289">
          <cell r="B289" t="str">
            <v>建5-46</v>
          </cell>
          <cell r="C289" t="str">
            <v>过氯乙烯底漆一遍,找腻子二遍,喷刷过氯乙烯漆八遍 零星铁件</v>
          </cell>
          <cell r="D289" t="str">
            <v>t</v>
          </cell>
          <cell r="E289">
            <v>2579.23</v>
          </cell>
          <cell r="F289">
            <v>845.27</v>
          </cell>
          <cell r="G289">
            <v>1226.8800000000001</v>
          </cell>
          <cell r="H289">
            <v>54.31</v>
          </cell>
          <cell r="I289">
            <v>2126.46</v>
          </cell>
          <cell r="J289">
            <v>5.74</v>
          </cell>
          <cell r="K289">
            <v>2132.1999999999998</v>
          </cell>
          <cell r="L289">
            <v>63.97</v>
          </cell>
          <cell r="M289">
            <v>2196.17</v>
          </cell>
          <cell r="N289">
            <v>135.06</v>
          </cell>
          <cell r="O289">
            <v>163.19</v>
          </cell>
          <cell r="P289">
            <v>84.81</v>
          </cell>
          <cell r="Q289">
            <v>17.21</v>
          </cell>
        </row>
        <row r="290">
          <cell r="B290" t="str">
            <v>建5-47</v>
          </cell>
          <cell r="C290" t="str">
            <v>每增减一遍过氯乙烯清漆 钢屋架支撑、檀条</v>
          </cell>
          <cell r="D290" t="str">
            <v>t</v>
          </cell>
          <cell r="E290">
            <v>273.02999999999997</v>
          </cell>
          <cell r="F290">
            <v>59.28</v>
          </cell>
          <cell r="G290">
            <v>159.78</v>
          </cell>
          <cell r="H290">
            <v>6.03</v>
          </cell>
          <cell r="I290">
            <v>225.09</v>
          </cell>
          <cell r="J290">
            <v>0.62</v>
          </cell>
          <cell r="K290">
            <v>225.71</v>
          </cell>
          <cell r="L290">
            <v>6.77</v>
          </cell>
          <cell r="M290">
            <v>232.48</v>
          </cell>
          <cell r="N290">
            <v>14.3</v>
          </cell>
          <cell r="O290">
            <v>17.27</v>
          </cell>
          <cell r="P290">
            <v>8.98</v>
          </cell>
          <cell r="Q290">
            <v>1.19</v>
          </cell>
        </row>
        <row r="291">
          <cell r="B291" t="str">
            <v>建5-48</v>
          </cell>
          <cell r="C291" t="str">
            <v>每增减一遍过氯乙烯清漆 钢梁柱</v>
          </cell>
          <cell r="D291" t="str">
            <v>t</v>
          </cell>
          <cell r="E291">
            <v>171.99</v>
          </cell>
          <cell r="F291">
            <v>37.31</v>
          </cell>
          <cell r="G291">
            <v>100.67</v>
          </cell>
          <cell r="H291">
            <v>3.8</v>
          </cell>
          <cell r="I291">
            <v>141.78</v>
          </cell>
          <cell r="J291">
            <v>0.39</v>
          </cell>
          <cell r="K291">
            <v>142.16999999999999</v>
          </cell>
          <cell r="L291">
            <v>4.2699999999999996</v>
          </cell>
          <cell r="M291">
            <v>146.44</v>
          </cell>
          <cell r="N291">
            <v>9.01</v>
          </cell>
          <cell r="O291">
            <v>10.88</v>
          </cell>
          <cell r="P291">
            <v>5.66</v>
          </cell>
          <cell r="Q291">
            <v>0.75</v>
          </cell>
        </row>
        <row r="292">
          <cell r="B292" t="str">
            <v>建5-49</v>
          </cell>
          <cell r="C292" t="str">
            <v>每增减一遍过氯乙烯清漆 钢墙架</v>
          </cell>
          <cell r="D292" t="str">
            <v>t</v>
          </cell>
          <cell r="E292">
            <v>192.57</v>
          </cell>
          <cell r="F292">
            <v>42.66</v>
          </cell>
          <cell r="G292">
            <v>111.85</v>
          </cell>
          <cell r="H292">
            <v>4.25</v>
          </cell>
          <cell r="I292">
            <v>158.76</v>
          </cell>
          <cell r="J292">
            <v>0.44</v>
          </cell>
          <cell r="K292">
            <v>159.19999999999999</v>
          </cell>
          <cell r="L292">
            <v>4.78</v>
          </cell>
          <cell r="M292">
            <v>163.98</v>
          </cell>
          <cell r="N292">
            <v>10.08</v>
          </cell>
          <cell r="O292">
            <v>12.18</v>
          </cell>
          <cell r="P292">
            <v>6.33</v>
          </cell>
          <cell r="Q292">
            <v>0.86</v>
          </cell>
        </row>
        <row r="293">
          <cell r="B293" t="str">
            <v>建5-50</v>
          </cell>
          <cell r="C293" t="str">
            <v>每增减一遍过氯乙烯清漆 平台,操作台</v>
          </cell>
          <cell r="D293" t="str">
            <v>t</v>
          </cell>
          <cell r="E293">
            <v>193.86</v>
          </cell>
          <cell r="F293">
            <v>42.09</v>
          </cell>
          <cell r="G293">
            <v>113.45</v>
          </cell>
          <cell r="H293">
            <v>4.28</v>
          </cell>
          <cell r="I293">
            <v>159.82</v>
          </cell>
          <cell r="J293">
            <v>0.44</v>
          </cell>
          <cell r="K293">
            <v>160.26</v>
          </cell>
          <cell r="L293">
            <v>4.8099999999999996</v>
          </cell>
          <cell r="M293">
            <v>165.07</v>
          </cell>
          <cell r="N293">
            <v>10.15</v>
          </cell>
          <cell r="O293">
            <v>12.27</v>
          </cell>
          <cell r="P293">
            <v>6.37</v>
          </cell>
          <cell r="Q293">
            <v>0.85</v>
          </cell>
        </row>
        <row r="294">
          <cell r="B294" t="str">
            <v>建5-51</v>
          </cell>
          <cell r="C294" t="str">
            <v>每增减一遍过氯乙烯清漆 球形网架</v>
          </cell>
          <cell r="D294" t="str">
            <v>t</v>
          </cell>
          <cell r="E294">
            <v>387.67</v>
          </cell>
          <cell r="F294">
            <v>84.14</v>
          </cell>
          <cell r="G294">
            <v>226.89</v>
          </cell>
          <cell r="H294">
            <v>8.57</v>
          </cell>
          <cell r="I294">
            <v>319.60000000000002</v>
          </cell>
          <cell r="J294">
            <v>0.88</v>
          </cell>
          <cell r="K294">
            <v>320.48</v>
          </cell>
          <cell r="L294">
            <v>9.61</v>
          </cell>
          <cell r="M294">
            <v>330.09</v>
          </cell>
          <cell r="N294">
            <v>20.3</v>
          </cell>
          <cell r="O294">
            <v>24.53</v>
          </cell>
          <cell r="P294">
            <v>12.75</v>
          </cell>
          <cell r="Q294">
            <v>1.69</v>
          </cell>
        </row>
        <row r="295">
          <cell r="B295" t="str">
            <v>建5-52</v>
          </cell>
          <cell r="C295" t="str">
            <v>每增减一遍过氯乙烯清漆 钢梯</v>
          </cell>
          <cell r="D295" t="str">
            <v>t</v>
          </cell>
          <cell r="E295">
            <v>305.8</v>
          </cell>
          <cell r="F295">
            <v>66.400000000000006</v>
          </cell>
          <cell r="G295">
            <v>178.95</v>
          </cell>
          <cell r="H295">
            <v>6.76</v>
          </cell>
          <cell r="I295">
            <v>252.11</v>
          </cell>
          <cell r="J295">
            <v>0.69</v>
          </cell>
          <cell r="K295">
            <v>252.8</v>
          </cell>
          <cell r="L295">
            <v>7.58</v>
          </cell>
          <cell r="M295">
            <v>260.38</v>
          </cell>
          <cell r="N295">
            <v>16.010000000000002</v>
          </cell>
          <cell r="O295">
            <v>19.350000000000001</v>
          </cell>
          <cell r="P295">
            <v>10.06</v>
          </cell>
          <cell r="Q295">
            <v>1.33</v>
          </cell>
        </row>
        <row r="296">
          <cell r="B296" t="str">
            <v>建5-53</v>
          </cell>
          <cell r="C296" t="str">
            <v>每增减一遍过氯乙烯清漆 零星铁件</v>
          </cell>
          <cell r="D296" t="str">
            <v>t</v>
          </cell>
          <cell r="E296">
            <v>360.42</v>
          </cell>
          <cell r="F296">
            <v>78.260000000000005</v>
          </cell>
          <cell r="G296">
            <v>210.91</v>
          </cell>
          <cell r="H296">
            <v>7.97</v>
          </cell>
          <cell r="I296">
            <v>297.14</v>
          </cell>
          <cell r="J296">
            <v>0.82</v>
          </cell>
          <cell r="K296">
            <v>297.95999999999998</v>
          </cell>
          <cell r="L296">
            <v>8.94</v>
          </cell>
          <cell r="M296">
            <v>306.89999999999998</v>
          </cell>
          <cell r="N296">
            <v>18.87</v>
          </cell>
          <cell r="O296">
            <v>22.8</v>
          </cell>
          <cell r="P296">
            <v>11.85</v>
          </cell>
          <cell r="Q296">
            <v>1.57</v>
          </cell>
        </row>
        <row r="297">
          <cell r="B297" t="str">
            <v>建5-54</v>
          </cell>
          <cell r="C297" t="str">
            <v>钢屋架、网架防火涂料 薄型3mm</v>
          </cell>
          <cell r="D297" t="str">
            <v>t</v>
          </cell>
          <cell r="E297">
            <v>3889.89</v>
          </cell>
          <cell r="F297">
            <v>291.64</v>
          </cell>
          <cell r="G297">
            <v>2713.19</v>
          </cell>
          <cell r="H297">
            <v>193.44</v>
          </cell>
          <cell r="I297">
            <v>3198.27</v>
          </cell>
          <cell r="J297">
            <v>17.43</v>
          </cell>
          <cell r="K297">
            <v>3215.7</v>
          </cell>
          <cell r="L297">
            <v>96.47</v>
          </cell>
          <cell r="M297">
            <v>3312.17</v>
          </cell>
          <cell r="N297">
            <v>203.7</v>
          </cell>
          <cell r="O297">
            <v>246.11</v>
          </cell>
          <cell r="P297">
            <v>127.91</v>
          </cell>
          <cell r="Q297">
            <v>5.39</v>
          </cell>
        </row>
        <row r="298">
          <cell r="B298" t="str">
            <v>建5-55</v>
          </cell>
          <cell r="C298" t="str">
            <v>钢屋架、网架防火涂料 薄型±1mm</v>
          </cell>
          <cell r="D298" t="str">
            <v>t</v>
          </cell>
          <cell r="E298">
            <v>1250.01</v>
          </cell>
          <cell r="F298">
            <v>65.5</v>
          </cell>
          <cell r="G298">
            <v>898.39</v>
          </cell>
          <cell r="H298">
            <v>64.12</v>
          </cell>
          <cell r="I298">
            <v>1028.01</v>
          </cell>
          <cell r="J298">
            <v>5.35</v>
          </cell>
          <cell r="K298">
            <v>1033.3599999999999</v>
          </cell>
          <cell r="L298">
            <v>31</v>
          </cell>
          <cell r="M298">
            <v>1064.3599999999999</v>
          </cell>
          <cell r="N298">
            <v>65.459999999999994</v>
          </cell>
          <cell r="O298">
            <v>79.09</v>
          </cell>
          <cell r="P298">
            <v>41.1</v>
          </cell>
          <cell r="Q298">
            <v>1.1499999999999999</v>
          </cell>
        </row>
        <row r="299">
          <cell r="B299" t="str">
            <v>建5-56</v>
          </cell>
          <cell r="C299" t="str">
            <v>钢屋架、网架防火涂料 超薄型2mm</v>
          </cell>
          <cell r="D299" t="str">
            <v>t</v>
          </cell>
          <cell r="E299">
            <v>4062.84</v>
          </cell>
          <cell r="F299">
            <v>620.20000000000005</v>
          </cell>
          <cell r="G299">
            <v>2641.01</v>
          </cell>
          <cell r="H299">
            <v>87.3</v>
          </cell>
          <cell r="I299">
            <v>3348.51</v>
          </cell>
          <cell r="J299">
            <v>10.17</v>
          </cell>
          <cell r="K299">
            <v>3358.68</v>
          </cell>
          <cell r="L299">
            <v>100.76</v>
          </cell>
          <cell r="M299">
            <v>3459.44</v>
          </cell>
          <cell r="N299">
            <v>212.76</v>
          </cell>
          <cell r="O299">
            <v>257.05</v>
          </cell>
          <cell r="P299">
            <v>133.59</v>
          </cell>
          <cell r="Q299">
            <v>12.27</v>
          </cell>
        </row>
        <row r="300">
          <cell r="B300" t="str">
            <v>建5-57</v>
          </cell>
          <cell r="C300" t="str">
            <v>钢屋架、网架防火涂料 超薄型±1mm</v>
          </cell>
          <cell r="D300" t="str">
            <v>t</v>
          </cell>
          <cell r="E300">
            <v>1995.48</v>
          </cell>
          <cell r="F300">
            <v>290.77999999999997</v>
          </cell>
          <cell r="G300">
            <v>1311.31</v>
          </cell>
          <cell r="H300">
            <v>43.11</v>
          </cell>
          <cell r="I300">
            <v>1645.2</v>
          </cell>
          <cell r="J300">
            <v>4.42</v>
          </cell>
          <cell r="K300">
            <v>1649.62</v>
          </cell>
          <cell r="L300">
            <v>49.49</v>
          </cell>
          <cell r="M300">
            <v>1699.11</v>
          </cell>
          <cell r="N300">
            <v>104.5</v>
          </cell>
          <cell r="O300">
            <v>126.25</v>
          </cell>
          <cell r="P300">
            <v>65.62</v>
          </cell>
          <cell r="Q300">
            <v>5.74</v>
          </cell>
        </row>
        <row r="301">
          <cell r="B301" t="str">
            <v>建5-58</v>
          </cell>
          <cell r="C301" t="str">
            <v>钢梁柱防火涂料 厚型15mm</v>
          </cell>
          <cell r="D301" t="str">
            <v>t</v>
          </cell>
          <cell r="E301">
            <v>3876.79</v>
          </cell>
          <cell r="F301">
            <v>236.32</v>
          </cell>
          <cell r="G301">
            <v>2691.39</v>
          </cell>
          <cell r="H301">
            <v>256.62</v>
          </cell>
          <cell r="I301">
            <v>3184.33</v>
          </cell>
          <cell r="J301">
            <v>20.54</v>
          </cell>
          <cell r="K301">
            <v>3204.87</v>
          </cell>
          <cell r="L301">
            <v>96.15</v>
          </cell>
          <cell r="M301">
            <v>3301.02</v>
          </cell>
          <cell r="N301">
            <v>203.01</v>
          </cell>
          <cell r="O301">
            <v>245.28</v>
          </cell>
          <cell r="P301">
            <v>127.48</v>
          </cell>
          <cell r="Q301">
            <v>4.3899999999999997</v>
          </cell>
        </row>
        <row r="302">
          <cell r="B302" t="str">
            <v>建5-59</v>
          </cell>
          <cell r="C302" t="str">
            <v>钢梁柱防火涂料 厚型±5mm</v>
          </cell>
          <cell r="D302" t="str">
            <v>t</v>
          </cell>
          <cell r="E302">
            <v>1276.9100000000001</v>
          </cell>
          <cell r="F302">
            <v>70.680000000000007</v>
          </cell>
          <cell r="G302">
            <v>893.2</v>
          </cell>
          <cell r="H302">
            <v>85.16</v>
          </cell>
          <cell r="I302">
            <v>1049.04</v>
          </cell>
          <cell r="J302">
            <v>6.55</v>
          </cell>
          <cell r="K302">
            <v>1055.5899999999999</v>
          </cell>
          <cell r="L302">
            <v>31.67</v>
          </cell>
          <cell r="M302">
            <v>1087.26</v>
          </cell>
          <cell r="N302">
            <v>66.87</v>
          </cell>
          <cell r="O302">
            <v>80.790000000000006</v>
          </cell>
          <cell r="P302">
            <v>41.99</v>
          </cell>
          <cell r="Q302">
            <v>1.3</v>
          </cell>
        </row>
        <row r="303">
          <cell r="B303" t="str">
            <v>建5-60</v>
          </cell>
          <cell r="C303" t="str">
            <v>钢梁柱防火涂料 薄型3mm</v>
          </cell>
          <cell r="D303" t="str">
            <v>t</v>
          </cell>
          <cell r="E303">
            <v>2148.46</v>
          </cell>
          <cell r="F303">
            <v>142.33000000000001</v>
          </cell>
          <cell r="G303">
            <v>1563.91</v>
          </cell>
          <cell r="H303">
            <v>63.07</v>
          </cell>
          <cell r="I303">
            <v>1769.31</v>
          </cell>
          <cell r="J303">
            <v>6.78</v>
          </cell>
          <cell r="K303">
            <v>1776.09</v>
          </cell>
          <cell r="L303">
            <v>53.28</v>
          </cell>
          <cell r="M303">
            <v>1829.37</v>
          </cell>
          <cell r="N303">
            <v>112.51</v>
          </cell>
          <cell r="O303">
            <v>135.93</v>
          </cell>
          <cell r="P303">
            <v>70.650000000000006</v>
          </cell>
          <cell r="Q303">
            <v>2.59</v>
          </cell>
        </row>
        <row r="304">
          <cell r="B304" t="str">
            <v>建5-61</v>
          </cell>
          <cell r="C304" t="str">
            <v>钢梁柱防火涂料 薄型±1mm</v>
          </cell>
          <cell r="D304" t="str">
            <v>t</v>
          </cell>
          <cell r="E304">
            <v>697.98</v>
          </cell>
          <cell r="F304">
            <v>36.869999999999997</v>
          </cell>
          <cell r="G304">
            <v>517.45000000000005</v>
          </cell>
          <cell r="H304">
            <v>20.72</v>
          </cell>
          <cell r="I304">
            <v>575.04</v>
          </cell>
          <cell r="J304">
            <v>1.97</v>
          </cell>
          <cell r="K304">
            <v>577.01</v>
          </cell>
          <cell r="L304">
            <v>17.309999999999999</v>
          </cell>
          <cell r="M304">
            <v>594.32000000000005</v>
          </cell>
          <cell r="N304">
            <v>36.549999999999997</v>
          </cell>
          <cell r="O304">
            <v>44.16</v>
          </cell>
          <cell r="P304">
            <v>22.95</v>
          </cell>
          <cell r="Q304">
            <v>0.65</v>
          </cell>
        </row>
        <row r="305">
          <cell r="B305" t="str">
            <v>建5-62</v>
          </cell>
          <cell r="C305" t="str">
            <v>钢梁柱防火涂料 超薄型2mm</v>
          </cell>
          <cell r="D305" t="str">
            <v>t</v>
          </cell>
          <cell r="E305">
            <v>2499.9</v>
          </cell>
          <cell r="F305">
            <v>354.45</v>
          </cell>
          <cell r="G305">
            <v>1651.91</v>
          </cell>
          <cell r="H305">
            <v>53.96</v>
          </cell>
          <cell r="I305">
            <v>2060.3200000000002</v>
          </cell>
          <cell r="J305">
            <v>6.3</v>
          </cell>
          <cell r="K305">
            <v>2066.62</v>
          </cell>
          <cell r="L305">
            <v>62</v>
          </cell>
          <cell r="M305">
            <v>2128.62</v>
          </cell>
          <cell r="N305">
            <v>130.91</v>
          </cell>
          <cell r="O305">
            <v>158.16999999999999</v>
          </cell>
          <cell r="P305">
            <v>82.2</v>
          </cell>
          <cell r="Q305">
            <v>6.98</v>
          </cell>
        </row>
        <row r="306">
          <cell r="B306" t="str">
            <v>建5-63</v>
          </cell>
          <cell r="C306" t="str">
            <v>钢梁柱防火涂料 超薄型±1mm</v>
          </cell>
          <cell r="D306" t="str">
            <v>t</v>
          </cell>
          <cell r="E306">
            <v>1226.81</v>
          </cell>
          <cell r="F306">
            <v>164.77</v>
          </cell>
          <cell r="G306">
            <v>820.29</v>
          </cell>
          <cell r="H306">
            <v>26.41</v>
          </cell>
          <cell r="I306">
            <v>1011.47</v>
          </cell>
          <cell r="J306">
            <v>2.71</v>
          </cell>
          <cell r="K306">
            <v>1014.18</v>
          </cell>
          <cell r="L306">
            <v>30.43</v>
          </cell>
          <cell r="M306">
            <v>1044.6099999999999</v>
          </cell>
          <cell r="N306">
            <v>64.239999999999995</v>
          </cell>
          <cell r="O306">
            <v>77.62</v>
          </cell>
          <cell r="P306">
            <v>40.340000000000003</v>
          </cell>
          <cell r="Q306">
            <v>3.24</v>
          </cell>
        </row>
        <row r="307">
          <cell r="B307" t="str">
            <v>建5-64</v>
          </cell>
          <cell r="C307" t="str">
            <v>其他钢构件防火涂料 厚型15mm</v>
          </cell>
          <cell r="D307" t="str">
            <v>t</v>
          </cell>
          <cell r="E307">
            <v>5343.6</v>
          </cell>
          <cell r="F307">
            <v>368.09</v>
          </cell>
          <cell r="G307">
            <v>3670.39</v>
          </cell>
          <cell r="H307">
            <v>350.87</v>
          </cell>
          <cell r="I307">
            <v>4389.3500000000004</v>
          </cell>
          <cell r="J307">
            <v>28.11</v>
          </cell>
          <cell r="K307">
            <v>4417.46</v>
          </cell>
          <cell r="L307">
            <v>132.52000000000001</v>
          </cell>
          <cell r="M307">
            <v>4549.9799999999996</v>
          </cell>
          <cell r="N307">
            <v>279.82</v>
          </cell>
          <cell r="O307">
            <v>338.09</v>
          </cell>
          <cell r="P307">
            <v>175.71</v>
          </cell>
          <cell r="Q307">
            <v>6.93</v>
          </cell>
        </row>
        <row r="308">
          <cell r="B308" t="str">
            <v>建5-65</v>
          </cell>
          <cell r="C308" t="str">
            <v>其他钢构件防火涂料 厚型±5mm</v>
          </cell>
          <cell r="D308" t="str">
            <v>t</v>
          </cell>
          <cell r="E308">
            <v>1760.3</v>
          </cell>
          <cell r="F308">
            <v>111.49</v>
          </cell>
          <cell r="G308">
            <v>1218.31</v>
          </cell>
          <cell r="H308">
            <v>116.44</v>
          </cell>
          <cell r="I308">
            <v>1446.24</v>
          </cell>
          <cell r="J308">
            <v>8.9700000000000006</v>
          </cell>
          <cell r="K308">
            <v>1455.21</v>
          </cell>
          <cell r="L308">
            <v>43.66</v>
          </cell>
          <cell r="M308">
            <v>1498.87</v>
          </cell>
          <cell r="N308">
            <v>92.18</v>
          </cell>
          <cell r="O308">
            <v>111.37</v>
          </cell>
          <cell r="P308">
            <v>57.88</v>
          </cell>
          <cell r="Q308">
            <v>2.08</v>
          </cell>
        </row>
        <row r="309">
          <cell r="B309" t="str">
            <v>建5-66</v>
          </cell>
          <cell r="C309" t="str">
            <v>其他钢构件防火涂料 薄型3mm</v>
          </cell>
          <cell r="D309" t="str">
            <v>t</v>
          </cell>
          <cell r="E309">
            <v>3008.99</v>
          </cell>
          <cell r="F309">
            <v>257.93</v>
          </cell>
          <cell r="G309">
            <v>2132.92</v>
          </cell>
          <cell r="H309">
            <v>87.25</v>
          </cell>
          <cell r="I309">
            <v>2478.1</v>
          </cell>
          <cell r="J309">
            <v>9.3800000000000008</v>
          </cell>
          <cell r="K309">
            <v>2487.48</v>
          </cell>
          <cell r="L309">
            <v>74.62</v>
          </cell>
          <cell r="M309">
            <v>2562.1</v>
          </cell>
          <cell r="N309">
            <v>157.57</v>
          </cell>
          <cell r="O309">
            <v>190.38</v>
          </cell>
          <cell r="P309">
            <v>98.94</v>
          </cell>
          <cell r="Q309">
            <v>4.8499999999999996</v>
          </cell>
        </row>
        <row r="310">
          <cell r="B310" t="str">
            <v>建5-67</v>
          </cell>
          <cell r="C310" t="str">
            <v>其他钢构件防火涂料 薄型±1mm</v>
          </cell>
          <cell r="D310" t="str">
            <v>t</v>
          </cell>
          <cell r="E310">
            <v>961.43</v>
          </cell>
          <cell r="F310">
            <v>58.22</v>
          </cell>
          <cell r="G310">
            <v>705.62</v>
          </cell>
          <cell r="H310">
            <v>28.26</v>
          </cell>
          <cell r="I310">
            <v>792.1</v>
          </cell>
          <cell r="J310">
            <v>2.7</v>
          </cell>
          <cell r="K310">
            <v>794.8</v>
          </cell>
          <cell r="L310">
            <v>23.84</v>
          </cell>
          <cell r="M310">
            <v>818.64</v>
          </cell>
          <cell r="N310">
            <v>50.35</v>
          </cell>
          <cell r="O310">
            <v>60.83</v>
          </cell>
          <cell r="P310">
            <v>31.61</v>
          </cell>
          <cell r="Q310">
            <v>1.04</v>
          </cell>
        </row>
        <row r="311">
          <cell r="B311" t="str">
            <v>建5-68</v>
          </cell>
          <cell r="C311" t="str">
            <v>其他钢构件防火涂料 超薄型2mm</v>
          </cell>
          <cell r="D311" t="str">
            <v>t</v>
          </cell>
          <cell r="E311">
            <v>3503.21</v>
          </cell>
          <cell r="F311">
            <v>559.24</v>
          </cell>
          <cell r="G311">
            <v>2252.92</v>
          </cell>
          <cell r="H311">
            <v>75.14</v>
          </cell>
          <cell r="I311">
            <v>2887.3</v>
          </cell>
          <cell r="J311">
            <v>8.74</v>
          </cell>
          <cell r="K311">
            <v>2896.04</v>
          </cell>
          <cell r="L311">
            <v>86.88</v>
          </cell>
          <cell r="M311">
            <v>2982.92</v>
          </cell>
          <cell r="N311">
            <v>183.45</v>
          </cell>
          <cell r="O311">
            <v>221.65</v>
          </cell>
          <cell r="P311">
            <v>115.19</v>
          </cell>
          <cell r="Q311">
            <v>11.09</v>
          </cell>
        </row>
        <row r="312">
          <cell r="B312" t="str">
            <v>建5-69</v>
          </cell>
          <cell r="C312" t="str">
            <v>其他钢构件防火涂料 超薄型±1mm</v>
          </cell>
          <cell r="D312" t="str">
            <v>t</v>
          </cell>
          <cell r="E312">
            <v>1720.4</v>
          </cell>
          <cell r="F312">
            <v>262.89999999999998</v>
          </cell>
          <cell r="G312">
            <v>1118.58</v>
          </cell>
          <cell r="H312">
            <v>36.950000000000003</v>
          </cell>
          <cell r="I312">
            <v>1418.43</v>
          </cell>
          <cell r="J312">
            <v>3.79</v>
          </cell>
          <cell r="K312">
            <v>1422.22</v>
          </cell>
          <cell r="L312">
            <v>42.67</v>
          </cell>
          <cell r="M312">
            <v>1464.89</v>
          </cell>
          <cell r="N312">
            <v>90.09</v>
          </cell>
          <cell r="O312">
            <v>108.85</v>
          </cell>
          <cell r="P312">
            <v>56.57</v>
          </cell>
          <cell r="Q312">
            <v>5.2</v>
          </cell>
        </row>
        <row r="313">
          <cell r="B313" t="str">
            <v>建5-70</v>
          </cell>
          <cell r="C313" t="str">
            <v>钢梯刷漆 刷防火漆二遍</v>
          </cell>
          <cell r="D313" t="str">
            <v>t</v>
          </cell>
          <cell r="E313">
            <v>309.39999999999998</v>
          </cell>
          <cell r="F313">
            <v>84.93</v>
          </cell>
          <cell r="G313">
            <v>163.63999999999999</v>
          </cell>
          <cell r="H313">
            <v>6.48</v>
          </cell>
          <cell r="I313">
            <v>255.05</v>
          </cell>
          <cell r="J313">
            <v>0.73</v>
          </cell>
          <cell r="K313">
            <v>255.78</v>
          </cell>
          <cell r="L313">
            <v>7.67</v>
          </cell>
          <cell r="M313">
            <v>263.45</v>
          </cell>
          <cell r="N313">
            <v>16.2</v>
          </cell>
          <cell r="O313">
            <v>19.579999999999998</v>
          </cell>
          <cell r="P313">
            <v>10.17</v>
          </cell>
          <cell r="Q313">
            <v>1.72</v>
          </cell>
        </row>
        <row r="314">
          <cell r="B314" t="str">
            <v>建5-71</v>
          </cell>
          <cell r="C314" t="str">
            <v>钢梯刷漆 刷防火漆一遍</v>
          </cell>
          <cell r="D314" t="str">
            <v>t</v>
          </cell>
          <cell r="E314">
            <v>160.07</v>
          </cell>
          <cell r="F314">
            <v>41.99</v>
          </cell>
          <cell r="G314">
            <v>86.63</v>
          </cell>
          <cell r="H314">
            <v>3.31</v>
          </cell>
          <cell r="I314">
            <v>131.93</v>
          </cell>
          <cell r="J314">
            <v>0.4</v>
          </cell>
          <cell r="K314">
            <v>132.33000000000001</v>
          </cell>
          <cell r="L314">
            <v>3.97</v>
          </cell>
          <cell r="M314">
            <v>136.30000000000001</v>
          </cell>
          <cell r="N314">
            <v>8.3800000000000008</v>
          </cell>
          <cell r="O314">
            <v>10.130000000000001</v>
          </cell>
          <cell r="P314">
            <v>5.26</v>
          </cell>
          <cell r="Q314">
            <v>0.85</v>
          </cell>
        </row>
        <row r="315">
          <cell r="C315" t="str">
            <v>公共建筑工程-檐高25m以下</v>
          </cell>
          <cell r="E315">
            <v>616643.79999999935</v>
          </cell>
          <cell r="I315">
            <v>477075.92</v>
          </cell>
          <cell r="J315">
            <v>1714.25</v>
          </cell>
          <cell r="K315">
            <v>478790.17</v>
          </cell>
          <cell r="L315">
            <v>14363.79</v>
          </cell>
          <cell r="M315">
            <v>493153.96</v>
          </cell>
        </row>
        <row r="316">
          <cell r="B316" t="str">
            <v>A.1</v>
          </cell>
          <cell r="C316" t="str">
            <v>基础工程</v>
          </cell>
          <cell r="D316">
            <v>0</v>
          </cell>
          <cell r="E316">
            <v>0</v>
          </cell>
          <cell r="F316">
            <v>0</v>
          </cell>
          <cell r="G316">
            <v>0</v>
          </cell>
          <cell r="H316">
            <v>0</v>
          </cell>
          <cell r="I316">
            <v>0</v>
          </cell>
          <cell r="J316">
            <v>0</v>
          </cell>
          <cell r="K316">
            <v>0</v>
          </cell>
          <cell r="L316">
            <v>0</v>
          </cell>
          <cell r="M316">
            <v>0</v>
          </cell>
          <cell r="N316">
            <v>0</v>
          </cell>
          <cell r="O316">
            <v>0</v>
          </cell>
          <cell r="P316">
            <v>0</v>
          </cell>
          <cell r="Q316">
            <v>0</v>
          </cell>
        </row>
        <row r="317">
          <cell r="B317" t="str">
            <v>A.1.1</v>
          </cell>
          <cell r="C317" t="str">
            <v>挖土方</v>
          </cell>
          <cell r="D317">
            <v>0</v>
          </cell>
          <cell r="E317">
            <v>0</v>
          </cell>
          <cell r="F317">
            <v>0</v>
          </cell>
          <cell r="G317">
            <v>0</v>
          </cell>
          <cell r="H317">
            <v>0</v>
          </cell>
          <cell r="I317">
            <v>0</v>
          </cell>
          <cell r="J317">
            <v>0</v>
          </cell>
          <cell r="K317">
            <v>0</v>
          </cell>
          <cell r="L317">
            <v>0</v>
          </cell>
          <cell r="M317">
            <v>0</v>
          </cell>
          <cell r="N317">
            <v>0</v>
          </cell>
          <cell r="O317">
            <v>0</v>
          </cell>
          <cell r="P317">
            <v>0</v>
          </cell>
          <cell r="Q317">
            <v>0</v>
          </cell>
        </row>
        <row r="318">
          <cell r="B318" t="str">
            <v>建1-1</v>
          </cell>
          <cell r="C318" t="str">
            <v>平整场地</v>
          </cell>
          <cell r="D318" t="str">
            <v>m2</v>
          </cell>
          <cell r="E318">
            <v>2.85</v>
          </cell>
          <cell r="F318">
            <v>2.21</v>
          </cell>
          <cell r="G318">
            <v>0</v>
          </cell>
          <cell r="H318">
            <v>0</v>
          </cell>
          <cell r="I318">
            <v>2.21</v>
          </cell>
          <cell r="J318">
            <v>0</v>
          </cell>
          <cell r="K318">
            <v>2.21</v>
          </cell>
          <cell r="L318">
            <v>7.0000000000000007E-2</v>
          </cell>
          <cell r="M318">
            <v>2.2799999999999998</v>
          </cell>
          <cell r="N318">
            <v>0.3</v>
          </cell>
          <cell r="O318">
            <v>0.18</v>
          </cell>
          <cell r="P318">
            <v>0.09</v>
          </cell>
          <cell r="Q318">
            <v>0.05</v>
          </cell>
        </row>
        <row r="319">
          <cell r="B319" t="str">
            <v>建1-2</v>
          </cell>
          <cell r="C319" t="str">
            <v>有地下室挖土方槽深5m以内 地下室外墙轴线内包面积在(m2) 500以内</v>
          </cell>
          <cell r="D319" t="str">
            <v>m3</v>
          </cell>
          <cell r="E319">
            <v>73.16</v>
          </cell>
          <cell r="F319">
            <v>9.07</v>
          </cell>
          <cell r="G319">
            <v>0</v>
          </cell>
          <cell r="H319">
            <v>44.72</v>
          </cell>
          <cell r="I319">
            <v>53.79</v>
          </cell>
          <cell r="J319">
            <v>3.01</v>
          </cell>
          <cell r="K319">
            <v>56.8</v>
          </cell>
          <cell r="L319">
            <v>1.7</v>
          </cell>
          <cell r="M319">
            <v>58.5</v>
          </cell>
          <cell r="N319">
            <v>7.62</v>
          </cell>
          <cell r="O319">
            <v>4.63</v>
          </cell>
          <cell r="P319">
            <v>2.41</v>
          </cell>
          <cell r="Q319">
            <v>0.19</v>
          </cell>
        </row>
        <row r="320">
          <cell r="B320" t="str">
            <v>建1-3</v>
          </cell>
          <cell r="C320" t="str">
            <v>有地下室挖土方槽深5m以内 地下室外墙轴线内包面积在(m2) 1000以内</v>
          </cell>
          <cell r="D320" t="str">
            <v>m3</v>
          </cell>
          <cell r="E320">
            <v>63.4</v>
          </cell>
          <cell r="F320">
            <v>7.1</v>
          </cell>
          <cell r="G320">
            <v>0</v>
          </cell>
          <cell r="H320">
            <v>39.479999999999997</v>
          </cell>
          <cell r="I320">
            <v>46.58</v>
          </cell>
          <cell r="J320">
            <v>2.65</v>
          </cell>
          <cell r="K320">
            <v>49.23</v>
          </cell>
          <cell r="L320">
            <v>1.48</v>
          </cell>
          <cell r="M320">
            <v>50.71</v>
          </cell>
          <cell r="N320">
            <v>6.6</v>
          </cell>
          <cell r="O320">
            <v>4.01</v>
          </cell>
          <cell r="P320">
            <v>2.08</v>
          </cell>
          <cell r="Q320">
            <v>0.15</v>
          </cell>
        </row>
        <row r="321">
          <cell r="B321" t="str">
            <v>建1-4</v>
          </cell>
          <cell r="C321" t="str">
            <v>有地下室挖土方槽深5m以内 地下室外墙轴线内包面积在(m2) 2000以内</v>
          </cell>
          <cell r="D321" t="str">
            <v>m3</v>
          </cell>
          <cell r="E321">
            <v>55.43</v>
          </cell>
          <cell r="F321">
            <v>5.71</v>
          </cell>
          <cell r="G321">
            <v>0</v>
          </cell>
          <cell r="H321">
            <v>34.979999999999997</v>
          </cell>
          <cell r="I321">
            <v>40.69</v>
          </cell>
          <cell r="J321">
            <v>2.35</v>
          </cell>
          <cell r="K321">
            <v>43.04</v>
          </cell>
          <cell r="L321">
            <v>1.29</v>
          </cell>
          <cell r="M321">
            <v>44.33</v>
          </cell>
          <cell r="N321">
            <v>5.77</v>
          </cell>
          <cell r="O321">
            <v>3.51</v>
          </cell>
          <cell r="P321">
            <v>1.82</v>
          </cell>
          <cell r="Q321">
            <v>0.12</v>
          </cell>
        </row>
        <row r="322">
          <cell r="B322" t="str">
            <v>建1-5</v>
          </cell>
          <cell r="C322" t="str">
            <v>有地下室挖土方槽深5m以内 地下室外墙轴线内包面积在(m2) 4000以内</v>
          </cell>
          <cell r="D322" t="str">
            <v>m3</v>
          </cell>
          <cell r="E322">
            <v>47.13</v>
          </cell>
          <cell r="F322">
            <v>4.32</v>
          </cell>
          <cell r="G322">
            <v>0</v>
          </cell>
          <cell r="H322">
            <v>30.24</v>
          </cell>
          <cell r="I322">
            <v>34.56</v>
          </cell>
          <cell r="J322">
            <v>2.0299999999999998</v>
          </cell>
          <cell r="K322">
            <v>36.590000000000003</v>
          </cell>
          <cell r="L322">
            <v>1.1000000000000001</v>
          </cell>
          <cell r="M322">
            <v>37.69</v>
          </cell>
          <cell r="N322">
            <v>4.91</v>
          </cell>
          <cell r="O322">
            <v>2.98</v>
          </cell>
          <cell r="P322">
            <v>1.55</v>
          </cell>
          <cell r="Q322">
            <v>0.09</v>
          </cell>
        </row>
        <row r="323">
          <cell r="B323" t="str">
            <v>建1-6</v>
          </cell>
          <cell r="C323" t="str">
            <v>有地下室挖土方槽深5m以内 地下室外墙轴线内包面积在(m2) 4000以外</v>
          </cell>
          <cell r="D323" t="str">
            <v>m3</v>
          </cell>
          <cell r="E323">
            <v>45.46</v>
          </cell>
          <cell r="F323">
            <v>4.03</v>
          </cell>
          <cell r="G323">
            <v>0</v>
          </cell>
          <cell r="H323">
            <v>29.3</v>
          </cell>
          <cell r="I323">
            <v>33.33</v>
          </cell>
          <cell r="J323">
            <v>1.97</v>
          </cell>
          <cell r="K323">
            <v>35.299999999999997</v>
          </cell>
          <cell r="L323">
            <v>1.06</v>
          </cell>
          <cell r="M323">
            <v>36.36</v>
          </cell>
          <cell r="N323">
            <v>4.7300000000000004</v>
          </cell>
          <cell r="O323">
            <v>2.88</v>
          </cell>
          <cell r="P323">
            <v>1.49</v>
          </cell>
          <cell r="Q323">
            <v>0.08</v>
          </cell>
        </row>
        <row r="324">
          <cell r="B324" t="str">
            <v>建1-7</v>
          </cell>
          <cell r="C324" t="str">
            <v>有地下室挖土方槽深8m以内 地下室外墙轴线内包面积在(m2) 500以内</v>
          </cell>
          <cell r="D324" t="str">
            <v>m3</v>
          </cell>
          <cell r="E324">
            <v>94.24</v>
          </cell>
          <cell r="F324">
            <v>11.9</v>
          </cell>
          <cell r="G324">
            <v>0</v>
          </cell>
          <cell r="H324">
            <v>57.41</v>
          </cell>
          <cell r="I324">
            <v>69.31</v>
          </cell>
          <cell r="J324">
            <v>3.86</v>
          </cell>
          <cell r="K324">
            <v>73.17</v>
          </cell>
          <cell r="L324">
            <v>2.2000000000000002</v>
          </cell>
          <cell r="M324">
            <v>75.37</v>
          </cell>
          <cell r="N324">
            <v>9.81</v>
          </cell>
          <cell r="O324">
            <v>5.96</v>
          </cell>
          <cell r="P324">
            <v>3.1</v>
          </cell>
          <cell r="Q324">
            <v>0.25</v>
          </cell>
        </row>
        <row r="325">
          <cell r="B325" t="str">
            <v>建1-8</v>
          </cell>
          <cell r="C325" t="str">
            <v>有地下室挖土方槽深8m以内 地下室外墙轴线内包面积在(m2) 1000以内</v>
          </cell>
          <cell r="D325" t="str">
            <v>m3</v>
          </cell>
          <cell r="E325">
            <v>76.87</v>
          </cell>
          <cell r="F325">
            <v>8.93</v>
          </cell>
          <cell r="G325">
            <v>0</v>
          </cell>
          <cell r="H325">
            <v>47.56</v>
          </cell>
          <cell r="I325">
            <v>56.49</v>
          </cell>
          <cell r="J325">
            <v>3.2</v>
          </cell>
          <cell r="K325">
            <v>59.69</v>
          </cell>
          <cell r="L325">
            <v>1.79</v>
          </cell>
          <cell r="M325">
            <v>61.48</v>
          </cell>
          <cell r="N325">
            <v>8</v>
          </cell>
          <cell r="O325">
            <v>4.8600000000000003</v>
          </cell>
          <cell r="P325">
            <v>2.5299999999999998</v>
          </cell>
          <cell r="Q325">
            <v>0.19</v>
          </cell>
        </row>
        <row r="326">
          <cell r="B326" t="str">
            <v>建1-9</v>
          </cell>
          <cell r="C326" t="str">
            <v>有地下室挖土方槽深8m以内 地下室外墙轴线内包面积在(m2) 2000以内</v>
          </cell>
          <cell r="D326" t="str">
            <v>m3</v>
          </cell>
          <cell r="E326">
            <v>64.27</v>
          </cell>
          <cell r="F326">
            <v>6.77</v>
          </cell>
          <cell r="G326">
            <v>0</v>
          </cell>
          <cell r="H326">
            <v>40.409999999999997</v>
          </cell>
          <cell r="I326">
            <v>47.18</v>
          </cell>
          <cell r="J326">
            <v>2.72</v>
          </cell>
          <cell r="K326">
            <v>49.9</v>
          </cell>
          <cell r="L326">
            <v>1.5</v>
          </cell>
          <cell r="M326">
            <v>51.4</v>
          </cell>
          <cell r="N326">
            <v>6.69</v>
          </cell>
          <cell r="O326">
            <v>4.07</v>
          </cell>
          <cell r="P326">
            <v>2.11</v>
          </cell>
          <cell r="Q326">
            <v>0.14000000000000001</v>
          </cell>
        </row>
        <row r="327">
          <cell r="B327" t="str">
            <v>建1-10</v>
          </cell>
          <cell r="C327" t="str">
            <v>有地下室挖土方槽深8m以内 地下室外墙轴线内包面积在(m2) 4000以内</v>
          </cell>
          <cell r="D327" t="str">
            <v>m3</v>
          </cell>
          <cell r="E327">
            <v>59.75</v>
          </cell>
          <cell r="F327">
            <v>6.19</v>
          </cell>
          <cell r="G327">
            <v>0</v>
          </cell>
          <cell r="H327">
            <v>37.68</v>
          </cell>
          <cell r="I327">
            <v>43.87</v>
          </cell>
          <cell r="J327">
            <v>2.5299999999999998</v>
          </cell>
          <cell r="K327">
            <v>46.4</v>
          </cell>
          <cell r="L327">
            <v>1.39</v>
          </cell>
          <cell r="M327">
            <v>47.79</v>
          </cell>
          <cell r="N327">
            <v>6.22</v>
          </cell>
          <cell r="O327">
            <v>3.78</v>
          </cell>
          <cell r="P327">
            <v>1.96</v>
          </cell>
          <cell r="Q327">
            <v>0.13</v>
          </cell>
        </row>
        <row r="328">
          <cell r="B328" t="str">
            <v>建1-11</v>
          </cell>
          <cell r="C328" t="str">
            <v>有地下室挖土方槽深8m以内 地下室外墙轴线内包面积在(m2) 4000以外</v>
          </cell>
          <cell r="D328" t="str">
            <v>m3</v>
          </cell>
          <cell r="E328">
            <v>55.11</v>
          </cell>
          <cell r="F328">
            <v>5.18</v>
          </cell>
          <cell r="G328">
            <v>0</v>
          </cell>
          <cell r="H328">
            <v>35.24</v>
          </cell>
          <cell r="I328">
            <v>40.42</v>
          </cell>
          <cell r="J328">
            <v>2.37</v>
          </cell>
          <cell r="K328">
            <v>42.79</v>
          </cell>
          <cell r="L328">
            <v>1.28</v>
          </cell>
          <cell r="M328">
            <v>44.07</v>
          </cell>
          <cell r="N328">
            <v>5.74</v>
          </cell>
          <cell r="O328">
            <v>3.49</v>
          </cell>
          <cell r="P328">
            <v>1.81</v>
          </cell>
          <cell r="Q328">
            <v>0.11</v>
          </cell>
        </row>
        <row r="329">
          <cell r="B329" t="str">
            <v>建1-12</v>
          </cell>
          <cell r="C329" t="str">
            <v>有地下室挖土方槽深13m以内 地下室外墙轴线内包面积在(m2) 500以内</v>
          </cell>
          <cell r="D329" t="str">
            <v>m3</v>
          </cell>
          <cell r="E329">
            <v>113.71</v>
          </cell>
          <cell r="F329">
            <v>15.22</v>
          </cell>
          <cell r="G329">
            <v>0</v>
          </cell>
          <cell r="H329">
            <v>68.47</v>
          </cell>
          <cell r="I329">
            <v>83.69</v>
          </cell>
          <cell r="J329">
            <v>4.5999999999999996</v>
          </cell>
          <cell r="K329">
            <v>88.29</v>
          </cell>
          <cell r="L329">
            <v>2.65</v>
          </cell>
          <cell r="M329">
            <v>90.94</v>
          </cell>
          <cell r="N329">
            <v>11.84</v>
          </cell>
          <cell r="O329">
            <v>7.19</v>
          </cell>
          <cell r="P329">
            <v>3.74</v>
          </cell>
          <cell r="Q329">
            <v>0.32</v>
          </cell>
        </row>
        <row r="330">
          <cell r="B330" t="str">
            <v>建1-13</v>
          </cell>
          <cell r="C330" t="str">
            <v>有地下室挖土方槽深13m以内 地下室外墙轴线内包面积在(m2) 1000以内</v>
          </cell>
          <cell r="D330" t="str">
            <v>m3</v>
          </cell>
          <cell r="E330">
            <v>89.36</v>
          </cell>
          <cell r="F330">
            <v>11.04</v>
          </cell>
          <cell r="G330">
            <v>0</v>
          </cell>
          <cell r="H330">
            <v>54.68</v>
          </cell>
          <cell r="I330">
            <v>65.72</v>
          </cell>
          <cell r="J330">
            <v>3.67</v>
          </cell>
          <cell r="K330">
            <v>69.39</v>
          </cell>
          <cell r="L330">
            <v>2.08</v>
          </cell>
          <cell r="M330">
            <v>71.47</v>
          </cell>
          <cell r="N330">
            <v>9.3000000000000007</v>
          </cell>
          <cell r="O330">
            <v>5.65</v>
          </cell>
          <cell r="P330">
            <v>2.94</v>
          </cell>
          <cell r="Q330">
            <v>0.23</v>
          </cell>
        </row>
        <row r="331">
          <cell r="B331" t="str">
            <v>建1-14</v>
          </cell>
          <cell r="C331" t="str">
            <v>有地下室挖土方槽深13m以内 地下室外墙轴线内包面积在(m2) 2000以内</v>
          </cell>
          <cell r="D331" t="str">
            <v>m3</v>
          </cell>
          <cell r="E331">
            <v>73.64</v>
          </cell>
          <cell r="F331">
            <v>8.26</v>
          </cell>
          <cell r="G331">
            <v>0</v>
          </cell>
          <cell r="H331">
            <v>45.83</v>
          </cell>
          <cell r="I331">
            <v>54.09</v>
          </cell>
          <cell r="J331">
            <v>3.08</v>
          </cell>
          <cell r="K331">
            <v>57.17</v>
          </cell>
          <cell r="L331">
            <v>1.72</v>
          </cell>
          <cell r="M331">
            <v>58.89</v>
          </cell>
          <cell r="N331">
            <v>7.67</v>
          </cell>
          <cell r="O331">
            <v>4.66</v>
          </cell>
          <cell r="P331">
            <v>2.42</v>
          </cell>
          <cell r="Q331">
            <v>0.17</v>
          </cell>
        </row>
        <row r="332">
          <cell r="B332" t="str">
            <v>建1-15</v>
          </cell>
          <cell r="C332" t="str">
            <v>有地下室挖土方槽深13m以内 地下室外墙轴线内包面积在(m2) 4000以内</v>
          </cell>
          <cell r="D332" t="str">
            <v>m3</v>
          </cell>
          <cell r="E332">
            <v>65.16</v>
          </cell>
          <cell r="F332">
            <v>6.96</v>
          </cell>
          <cell r="G332">
            <v>0</v>
          </cell>
          <cell r="H332">
            <v>40.89</v>
          </cell>
          <cell r="I332">
            <v>47.85</v>
          </cell>
          <cell r="J332">
            <v>2.75</v>
          </cell>
          <cell r="K332">
            <v>50.6</v>
          </cell>
          <cell r="L332">
            <v>1.52</v>
          </cell>
          <cell r="M332">
            <v>52.12</v>
          </cell>
          <cell r="N332">
            <v>6.78</v>
          </cell>
          <cell r="O332">
            <v>4.12</v>
          </cell>
          <cell r="P332">
            <v>2.14</v>
          </cell>
          <cell r="Q332">
            <v>0.15</v>
          </cell>
        </row>
        <row r="333">
          <cell r="B333" t="str">
            <v>建1-16</v>
          </cell>
          <cell r="C333" t="str">
            <v>有地下室挖土方槽深13m以内 地下室外墙轴线内包面积在(m2) 4000以外</v>
          </cell>
          <cell r="D333" t="str">
            <v>m3</v>
          </cell>
          <cell r="E333">
            <v>58.43</v>
          </cell>
          <cell r="F333">
            <v>5.66</v>
          </cell>
          <cell r="G333">
            <v>0</v>
          </cell>
          <cell r="H333">
            <v>37.21</v>
          </cell>
          <cell r="I333">
            <v>42.87</v>
          </cell>
          <cell r="J333">
            <v>2.5</v>
          </cell>
          <cell r="K333">
            <v>45.37</v>
          </cell>
          <cell r="L333">
            <v>1.36</v>
          </cell>
          <cell r="M333">
            <v>46.73</v>
          </cell>
          <cell r="N333">
            <v>6.08</v>
          </cell>
          <cell r="O333">
            <v>3.7</v>
          </cell>
          <cell r="P333">
            <v>1.92</v>
          </cell>
          <cell r="Q333">
            <v>0.12</v>
          </cell>
        </row>
        <row r="334">
          <cell r="B334" t="str">
            <v>建1-17</v>
          </cell>
          <cell r="C334" t="str">
            <v>有地下室挖土方槽深13m以外 地下室外墙轴线内包面积在(m2) 500以内</v>
          </cell>
          <cell r="D334" t="str">
            <v>m3</v>
          </cell>
          <cell r="E334">
            <v>124.12</v>
          </cell>
          <cell r="F334">
            <v>16.510000000000002</v>
          </cell>
          <cell r="G334">
            <v>0</v>
          </cell>
          <cell r="H334">
            <v>74.84</v>
          </cell>
          <cell r="I334">
            <v>91.35</v>
          </cell>
          <cell r="J334">
            <v>5.03</v>
          </cell>
          <cell r="K334">
            <v>96.38</v>
          </cell>
          <cell r="L334">
            <v>2.89</v>
          </cell>
          <cell r="M334">
            <v>99.27</v>
          </cell>
          <cell r="N334">
            <v>12.92</v>
          </cell>
          <cell r="O334">
            <v>7.85</v>
          </cell>
          <cell r="P334">
            <v>4.08</v>
          </cell>
          <cell r="Q334">
            <v>0.34</v>
          </cell>
        </row>
        <row r="335">
          <cell r="B335" t="str">
            <v>建1-18</v>
          </cell>
          <cell r="C335" t="str">
            <v>有地下室挖土方槽深13m以外 地下室外墙轴线内包面积在(m2) 1000以内</v>
          </cell>
          <cell r="D335" t="str">
            <v>m3</v>
          </cell>
          <cell r="E335">
            <v>97.68</v>
          </cell>
          <cell r="F335">
            <v>12.1</v>
          </cell>
          <cell r="G335">
            <v>0</v>
          </cell>
          <cell r="H335">
            <v>59.73</v>
          </cell>
          <cell r="I335">
            <v>71.83</v>
          </cell>
          <cell r="J335">
            <v>4.01</v>
          </cell>
          <cell r="K335">
            <v>75.84</v>
          </cell>
          <cell r="L335">
            <v>2.2799999999999998</v>
          </cell>
          <cell r="M335">
            <v>78.12</v>
          </cell>
          <cell r="N335">
            <v>10.17</v>
          </cell>
          <cell r="O335">
            <v>6.18</v>
          </cell>
          <cell r="P335">
            <v>3.21</v>
          </cell>
          <cell r="Q335">
            <v>0.25</v>
          </cell>
        </row>
        <row r="336">
          <cell r="B336" t="str">
            <v>建1-19</v>
          </cell>
          <cell r="C336" t="str">
            <v>有地下室挖土方槽深13m以外 地下室外墙轴线内包面积在(m2) 2000以内</v>
          </cell>
          <cell r="D336" t="str">
            <v>m3</v>
          </cell>
          <cell r="E336">
            <v>80.510000000000005</v>
          </cell>
          <cell r="F336">
            <v>9.1199999999999992</v>
          </cell>
          <cell r="G336">
            <v>0</v>
          </cell>
          <cell r="H336">
            <v>50.03</v>
          </cell>
          <cell r="I336">
            <v>59.15</v>
          </cell>
          <cell r="J336">
            <v>3.36</v>
          </cell>
          <cell r="K336">
            <v>62.51</v>
          </cell>
          <cell r="L336">
            <v>1.88</v>
          </cell>
          <cell r="M336">
            <v>64.39</v>
          </cell>
          <cell r="N336">
            <v>8.3800000000000008</v>
          </cell>
          <cell r="O336">
            <v>5.09</v>
          </cell>
          <cell r="P336">
            <v>2.65</v>
          </cell>
          <cell r="Q336">
            <v>0.19</v>
          </cell>
        </row>
        <row r="337">
          <cell r="B337" t="str">
            <v>建1-20</v>
          </cell>
          <cell r="C337" t="str">
            <v>有地下室挖土方槽深13m以外 地下室外墙轴线内包面积在(m2) 4000以内</v>
          </cell>
          <cell r="D337" t="str">
            <v>m3</v>
          </cell>
          <cell r="E337">
            <v>70.790000000000006</v>
          </cell>
          <cell r="F337">
            <v>7.63</v>
          </cell>
          <cell r="G337">
            <v>0</v>
          </cell>
          <cell r="H337">
            <v>44.35</v>
          </cell>
          <cell r="I337">
            <v>51.98</v>
          </cell>
          <cell r="J337">
            <v>2.98</v>
          </cell>
          <cell r="K337">
            <v>54.96</v>
          </cell>
          <cell r="L337">
            <v>1.65</v>
          </cell>
          <cell r="M337">
            <v>56.61</v>
          </cell>
          <cell r="N337">
            <v>7.37</v>
          </cell>
          <cell r="O337">
            <v>4.4800000000000004</v>
          </cell>
          <cell r="P337">
            <v>2.33</v>
          </cell>
          <cell r="Q337">
            <v>0.16</v>
          </cell>
        </row>
        <row r="338">
          <cell r="B338" t="str">
            <v>建1-21</v>
          </cell>
          <cell r="C338" t="str">
            <v>有地下室挖土方槽深13m以外 地下室外墙轴线内包面积在(m2) 4000以外</v>
          </cell>
          <cell r="D338" t="str">
            <v>m3</v>
          </cell>
          <cell r="E338">
            <v>62.95</v>
          </cell>
          <cell r="F338">
            <v>6.14</v>
          </cell>
          <cell r="G338">
            <v>0</v>
          </cell>
          <cell r="H338">
            <v>40.049999999999997</v>
          </cell>
          <cell r="I338">
            <v>46.19</v>
          </cell>
          <cell r="J338">
            <v>2.69</v>
          </cell>
          <cell r="K338">
            <v>48.88</v>
          </cell>
          <cell r="L338">
            <v>1.47</v>
          </cell>
          <cell r="M338">
            <v>50.35</v>
          </cell>
          <cell r="N338">
            <v>6.55</v>
          </cell>
          <cell r="O338">
            <v>3.98</v>
          </cell>
          <cell r="P338">
            <v>2.0699999999999998</v>
          </cell>
          <cell r="Q338">
            <v>0.13</v>
          </cell>
        </row>
        <row r="339">
          <cell r="B339" t="str">
            <v>建1-22</v>
          </cell>
          <cell r="C339" t="str">
            <v>无地下室满堂红基础</v>
          </cell>
          <cell r="D339" t="str">
            <v>m3</v>
          </cell>
          <cell r="E339">
            <v>103.97</v>
          </cell>
          <cell r="F339">
            <v>17.38</v>
          </cell>
          <cell r="G339">
            <v>0</v>
          </cell>
          <cell r="H339">
            <v>59.36</v>
          </cell>
          <cell r="I339">
            <v>76.739999999999995</v>
          </cell>
          <cell r="J339">
            <v>3.99</v>
          </cell>
          <cell r="K339">
            <v>80.73</v>
          </cell>
          <cell r="L339">
            <v>2.42</v>
          </cell>
          <cell r="M339">
            <v>83.15</v>
          </cell>
          <cell r="N339">
            <v>10.82</v>
          </cell>
          <cell r="O339">
            <v>6.58</v>
          </cell>
          <cell r="P339">
            <v>3.42</v>
          </cell>
          <cell r="Q339">
            <v>0.36</v>
          </cell>
        </row>
        <row r="340">
          <cell r="B340" t="str">
            <v>建1-23</v>
          </cell>
          <cell r="C340" t="str">
            <v>框架结构基础</v>
          </cell>
          <cell r="D340" t="str">
            <v>m3</v>
          </cell>
          <cell r="E340">
            <v>94.52</v>
          </cell>
          <cell r="F340">
            <v>16.27</v>
          </cell>
          <cell r="G340">
            <v>0</v>
          </cell>
          <cell r="H340">
            <v>53.52</v>
          </cell>
          <cell r="I340">
            <v>69.790000000000006</v>
          </cell>
          <cell r="J340">
            <v>3.6</v>
          </cell>
          <cell r="K340">
            <v>73.39</v>
          </cell>
          <cell r="L340">
            <v>2.2000000000000002</v>
          </cell>
          <cell r="M340">
            <v>75.59</v>
          </cell>
          <cell r="N340">
            <v>9.84</v>
          </cell>
          <cell r="O340">
            <v>5.98</v>
          </cell>
          <cell r="P340">
            <v>3.11</v>
          </cell>
          <cell r="Q340">
            <v>0.34</v>
          </cell>
        </row>
        <row r="341">
          <cell r="B341" t="str">
            <v>建1-24</v>
          </cell>
          <cell r="C341" t="str">
            <v>排架结构基础</v>
          </cell>
          <cell r="D341" t="str">
            <v>m3</v>
          </cell>
          <cell r="E341">
            <v>87.45</v>
          </cell>
          <cell r="F341">
            <v>14.16</v>
          </cell>
          <cell r="G341">
            <v>0</v>
          </cell>
          <cell r="H341">
            <v>50.36</v>
          </cell>
          <cell r="I341">
            <v>64.52</v>
          </cell>
          <cell r="J341">
            <v>3.38</v>
          </cell>
          <cell r="K341">
            <v>67.900000000000006</v>
          </cell>
          <cell r="L341">
            <v>2.04</v>
          </cell>
          <cell r="M341">
            <v>69.94</v>
          </cell>
          <cell r="N341">
            <v>9.1</v>
          </cell>
          <cell r="O341">
            <v>5.53</v>
          </cell>
          <cell r="P341">
            <v>2.88</v>
          </cell>
          <cell r="Q341">
            <v>0.3</v>
          </cell>
        </row>
        <row r="342">
          <cell r="B342" t="str">
            <v>建1-25</v>
          </cell>
          <cell r="C342" t="str">
            <v>抗压板土方增加费</v>
          </cell>
          <cell r="D342" t="str">
            <v>m3</v>
          </cell>
          <cell r="E342">
            <v>81.010000000000005</v>
          </cell>
          <cell r="F342">
            <v>14.3</v>
          </cell>
          <cell r="G342">
            <v>0</v>
          </cell>
          <cell r="H342">
            <v>45.54</v>
          </cell>
          <cell r="I342">
            <v>59.84</v>
          </cell>
          <cell r="J342">
            <v>3.06</v>
          </cell>
          <cell r="K342">
            <v>62.9</v>
          </cell>
          <cell r="L342">
            <v>1.89</v>
          </cell>
          <cell r="M342">
            <v>64.790000000000006</v>
          </cell>
          <cell r="N342">
            <v>8.43</v>
          </cell>
          <cell r="O342">
            <v>5.13</v>
          </cell>
          <cell r="P342">
            <v>2.66</v>
          </cell>
          <cell r="Q342">
            <v>0.3</v>
          </cell>
        </row>
        <row r="343">
          <cell r="B343" t="str">
            <v>建1-26</v>
          </cell>
          <cell r="C343" t="str">
            <v>坑底基础桩增土方</v>
          </cell>
          <cell r="D343" t="str">
            <v>m2</v>
          </cell>
          <cell r="E343">
            <v>142.38</v>
          </cell>
          <cell r="F343">
            <v>24.96</v>
          </cell>
          <cell r="G343">
            <v>0</v>
          </cell>
          <cell r="H343">
            <v>80.2</v>
          </cell>
          <cell r="I343">
            <v>105.16</v>
          </cell>
          <cell r="J343">
            <v>5.39</v>
          </cell>
          <cell r="K343">
            <v>110.55</v>
          </cell>
          <cell r="L343">
            <v>3.32</v>
          </cell>
          <cell r="M343">
            <v>113.87</v>
          </cell>
          <cell r="N343">
            <v>14.82</v>
          </cell>
          <cell r="O343">
            <v>9.01</v>
          </cell>
          <cell r="P343">
            <v>4.68</v>
          </cell>
          <cell r="Q343">
            <v>0.52</v>
          </cell>
        </row>
        <row r="344">
          <cell r="B344" t="str">
            <v>建1-27</v>
          </cell>
          <cell r="C344" t="str">
            <v>其它结构带形基础 砖基础灰土垫层 槽深(m) 1.5以内</v>
          </cell>
          <cell r="D344" t="str">
            <v>m3</v>
          </cell>
          <cell r="E344">
            <v>65.87</v>
          </cell>
          <cell r="F344">
            <v>50.64</v>
          </cell>
          <cell r="G344">
            <v>0</v>
          </cell>
          <cell r="H344">
            <v>0.47</v>
          </cell>
          <cell r="I344">
            <v>51.11</v>
          </cell>
          <cell r="J344">
            <v>0.03</v>
          </cell>
          <cell r="K344">
            <v>51.14</v>
          </cell>
          <cell r="L344">
            <v>1.53</v>
          </cell>
          <cell r="M344">
            <v>52.67</v>
          </cell>
          <cell r="N344">
            <v>6.86</v>
          </cell>
          <cell r="O344">
            <v>4.17</v>
          </cell>
          <cell r="P344">
            <v>2.17</v>
          </cell>
          <cell r="Q344">
            <v>1.06</v>
          </cell>
        </row>
        <row r="345">
          <cell r="B345" t="str">
            <v>建1-28</v>
          </cell>
          <cell r="C345" t="str">
            <v>其它结构带形基础 砖基础灰土垫层 槽深(m) 2.0以内</v>
          </cell>
          <cell r="D345" t="str">
            <v>m3</v>
          </cell>
          <cell r="E345">
            <v>122.84</v>
          </cell>
          <cell r="F345">
            <v>93.98</v>
          </cell>
          <cell r="G345">
            <v>0</v>
          </cell>
          <cell r="H345">
            <v>1.31</v>
          </cell>
          <cell r="I345">
            <v>95.29</v>
          </cell>
          <cell r="J345">
            <v>0.09</v>
          </cell>
          <cell r="K345">
            <v>95.38</v>
          </cell>
          <cell r="L345">
            <v>2.86</v>
          </cell>
          <cell r="M345">
            <v>98.24</v>
          </cell>
          <cell r="N345">
            <v>12.79</v>
          </cell>
          <cell r="O345">
            <v>7.77</v>
          </cell>
          <cell r="P345">
            <v>4.04</v>
          </cell>
          <cell r="Q345">
            <v>1.96</v>
          </cell>
        </row>
        <row r="346">
          <cell r="B346" t="str">
            <v>建1-29</v>
          </cell>
          <cell r="C346" t="str">
            <v>其它结构带形基础 砖基础灰土垫层 槽深(m) 2.0以外</v>
          </cell>
          <cell r="D346" t="str">
            <v>m3</v>
          </cell>
          <cell r="E346">
            <v>99.2</v>
          </cell>
          <cell r="F346">
            <v>62.06</v>
          </cell>
          <cell r="G346">
            <v>0</v>
          </cell>
          <cell r="H346">
            <v>14.02</v>
          </cell>
          <cell r="I346">
            <v>76.08</v>
          </cell>
          <cell r="J346">
            <v>0.94</v>
          </cell>
          <cell r="K346">
            <v>77.02</v>
          </cell>
          <cell r="L346">
            <v>2.31</v>
          </cell>
          <cell r="M346">
            <v>79.33</v>
          </cell>
          <cell r="N346">
            <v>10.33</v>
          </cell>
          <cell r="O346">
            <v>6.28</v>
          </cell>
          <cell r="P346">
            <v>3.26</v>
          </cell>
          <cell r="Q346">
            <v>1.29</v>
          </cell>
        </row>
        <row r="347">
          <cell r="B347" t="str">
            <v>建1-30</v>
          </cell>
          <cell r="C347" t="str">
            <v>其它结构带形基础 砖基础混凝土垫层 槽深(m) 1.5以内</v>
          </cell>
          <cell r="D347" t="str">
            <v>m3</v>
          </cell>
          <cell r="E347">
            <v>106.52</v>
          </cell>
          <cell r="F347">
            <v>75.98</v>
          </cell>
          <cell r="G347">
            <v>0</v>
          </cell>
          <cell r="H347">
            <v>6.31</v>
          </cell>
          <cell r="I347">
            <v>82.29</v>
          </cell>
          <cell r="J347">
            <v>0.42</v>
          </cell>
          <cell r="K347">
            <v>82.71</v>
          </cell>
          <cell r="L347">
            <v>2.48</v>
          </cell>
          <cell r="M347">
            <v>85.19</v>
          </cell>
          <cell r="N347">
            <v>11.09</v>
          </cell>
          <cell r="O347">
            <v>6.74</v>
          </cell>
          <cell r="P347">
            <v>3.5</v>
          </cell>
          <cell r="Q347">
            <v>1.58</v>
          </cell>
        </row>
        <row r="348">
          <cell r="B348" t="str">
            <v>建1-31</v>
          </cell>
          <cell r="C348" t="str">
            <v>其它结构带形基础 砖基础混凝土垫层 槽深(m) 2.0以内</v>
          </cell>
          <cell r="D348" t="str">
            <v>m3</v>
          </cell>
          <cell r="E348">
            <v>171.06</v>
          </cell>
          <cell r="F348">
            <v>123.94</v>
          </cell>
          <cell r="G348">
            <v>0</v>
          </cell>
          <cell r="H348">
            <v>8.33</v>
          </cell>
          <cell r="I348">
            <v>132.27000000000001</v>
          </cell>
          <cell r="J348">
            <v>0.56000000000000005</v>
          </cell>
          <cell r="K348">
            <v>132.83000000000001</v>
          </cell>
          <cell r="L348">
            <v>3.98</v>
          </cell>
          <cell r="M348">
            <v>136.81</v>
          </cell>
          <cell r="N348">
            <v>17.809999999999999</v>
          </cell>
          <cell r="O348">
            <v>10.82</v>
          </cell>
          <cell r="P348">
            <v>5.62</v>
          </cell>
          <cell r="Q348">
            <v>2.58</v>
          </cell>
        </row>
        <row r="349">
          <cell r="B349" t="str">
            <v>建1-32</v>
          </cell>
          <cell r="C349" t="str">
            <v>其它结构带形基础 砖基础混凝土垫层 槽深(m) 2.0以外</v>
          </cell>
          <cell r="D349" t="str">
            <v>m3</v>
          </cell>
          <cell r="E349">
            <v>130.41</v>
          </cell>
          <cell r="F349">
            <v>80.16</v>
          </cell>
          <cell r="G349">
            <v>0</v>
          </cell>
          <cell r="H349">
            <v>19.760000000000002</v>
          </cell>
          <cell r="I349">
            <v>99.92</v>
          </cell>
          <cell r="J349">
            <v>1.33</v>
          </cell>
          <cell r="K349">
            <v>101.25</v>
          </cell>
          <cell r="L349">
            <v>3.04</v>
          </cell>
          <cell r="M349">
            <v>104.29</v>
          </cell>
          <cell r="N349">
            <v>13.58</v>
          </cell>
          <cell r="O349">
            <v>8.25</v>
          </cell>
          <cell r="P349">
            <v>4.29</v>
          </cell>
          <cell r="Q349">
            <v>1.67</v>
          </cell>
        </row>
        <row r="350">
          <cell r="B350" t="str">
            <v>建1-33</v>
          </cell>
          <cell r="C350" t="str">
            <v>其它结构带形基础 混合基础 槽深(m)1.5以内</v>
          </cell>
          <cell r="D350" t="str">
            <v>m3</v>
          </cell>
          <cell r="E350">
            <v>155.16</v>
          </cell>
          <cell r="F350">
            <v>109.06</v>
          </cell>
          <cell r="G350">
            <v>0</v>
          </cell>
          <cell r="H350">
            <v>10.7</v>
          </cell>
          <cell r="I350">
            <v>119.76</v>
          </cell>
          <cell r="J350">
            <v>0.72</v>
          </cell>
          <cell r="K350">
            <v>120.48</v>
          </cell>
          <cell r="L350">
            <v>3.61</v>
          </cell>
          <cell r="M350">
            <v>124.09</v>
          </cell>
          <cell r="N350">
            <v>16.149999999999999</v>
          </cell>
          <cell r="O350">
            <v>9.82</v>
          </cell>
          <cell r="P350">
            <v>5.0999999999999996</v>
          </cell>
          <cell r="Q350">
            <v>2.27</v>
          </cell>
        </row>
        <row r="351">
          <cell r="B351" t="str">
            <v>建1-34</v>
          </cell>
          <cell r="C351" t="str">
            <v>其它结构带形基础 混合基础 槽深(m)2.0以内</v>
          </cell>
          <cell r="D351" t="str">
            <v>m3</v>
          </cell>
          <cell r="E351">
            <v>251.19</v>
          </cell>
          <cell r="F351">
            <v>183.07</v>
          </cell>
          <cell r="G351">
            <v>0</v>
          </cell>
          <cell r="H351">
            <v>11.22</v>
          </cell>
          <cell r="I351">
            <v>194.29</v>
          </cell>
          <cell r="J351">
            <v>0.75</v>
          </cell>
          <cell r="K351">
            <v>195.04</v>
          </cell>
          <cell r="L351">
            <v>5.85</v>
          </cell>
          <cell r="M351">
            <v>200.89</v>
          </cell>
          <cell r="N351">
            <v>26.15</v>
          </cell>
          <cell r="O351">
            <v>15.89</v>
          </cell>
          <cell r="P351">
            <v>8.26</v>
          </cell>
          <cell r="Q351">
            <v>3.81</v>
          </cell>
        </row>
        <row r="352">
          <cell r="B352" t="str">
            <v>建1-35</v>
          </cell>
          <cell r="C352" t="str">
            <v>其它结构带形基础 混合基础 槽深(m)2.0以外</v>
          </cell>
          <cell r="D352" t="str">
            <v>m3</v>
          </cell>
          <cell r="E352">
            <v>188.42</v>
          </cell>
          <cell r="F352">
            <v>117.84</v>
          </cell>
          <cell r="G352">
            <v>0</v>
          </cell>
          <cell r="H352">
            <v>26.66</v>
          </cell>
          <cell r="I352">
            <v>144.5</v>
          </cell>
          <cell r="J352">
            <v>1.79</v>
          </cell>
          <cell r="K352">
            <v>146.29</v>
          </cell>
          <cell r="L352">
            <v>4.3899999999999997</v>
          </cell>
          <cell r="M352">
            <v>150.68</v>
          </cell>
          <cell r="N352">
            <v>19.62</v>
          </cell>
          <cell r="O352">
            <v>11.92</v>
          </cell>
          <cell r="P352">
            <v>6.2</v>
          </cell>
          <cell r="Q352">
            <v>2.46</v>
          </cell>
        </row>
        <row r="353">
          <cell r="B353" t="str">
            <v>建1-36</v>
          </cell>
          <cell r="C353" t="str">
            <v>其它结构带形基础 毛石基础</v>
          </cell>
          <cell r="D353" t="str">
            <v>m3</v>
          </cell>
          <cell r="E353">
            <v>99.43</v>
          </cell>
          <cell r="F353">
            <v>62.88</v>
          </cell>
          <cell r="G353">
            <v>0</v>
          </cell>
          <cell r="H353">
            <v>13.42</v>
          </cell>
          <cell r="I353">
            <v>76.3</v>
          </cell>
          <cell r="J353">
            <v>0.9</v>
          </cell>
          <cell r="K353">
            <v>77.2</v>
          </cell>
          <cell r="L353">
            <v>2.3199999999999998</v>
          </cell>
          <cell r="M353">
            <v>79.52</v>
          </cell>
          <cell r="N353">
            <v>10.35</v>
          </cell>
          <cell r="O353">
            <v>6.29</v>
          </cell>
          <cell r="P353">
            <v>3.27</v>
          </cell>
          <cell r="Q353">
            <v>1.31</v>
          </cell>
        </row>
        <row r="354">
          <cell r="B354" t="str">
            <v>建1-37</v>
          </cell>
          <cell r="C354" t="str">
            <v>其它结构带形基础 钢筋混凝土基础</v>
          </cell>
          <cell r="D354" t="str">
            <v>m3</v>
          </cell>
          <cell r="E354">
            <v>240.99</v>
          </cell>
          <cell r="F354">
            <v>164.06</v>
          </cell>
          <cell r="G354">
            <v>0</v>
          </cell>
          <cell r="H354">
            <v>21.61</v>
          </cell>
          <cell r="I354">
            <v>185.67</v>
          </cell>
          <cell r="J354">
            <v>1.45</v>
          </cell>
          <cell r="K354">
            <v>187.12</v>
          </cell>
          <cell r="L354">
            <v>5.61</v>
          </cell>
          <cell r="M354">
            <v>192.73</v>
          </cell>
          <cell r="N354">
            <v>25.09</v>
          </cell>
          <cell r="O354">
            <v>15.25</v>
          </cell>
          <cell r="P354">
            <v>7.92</v>
          </cell>
          <cell r="Q354">
            <v>3.42</v>
          </cell>
        </row>
        <row r="355">
          <cell r="B355" t="str">
            <v>建1-38</v>
          </cell>
          <cell r="C355" t="str">
            <v>独立基础挖土方</v>
          </cell>
          <cell r="D355" t="str">
            <v>m3</v>
          </cell>
          <cell r="E355">
            <v>293.08999999999997</v>
          </cell>
          <cell r="F355">
            <v>167.86</v>
          </cell>
          <cell r="G355">
            <v>0</v>
          </cell>
          <cell r="H355">
            <v>55.95</v>
          </cell>
          <cell r="I355">
            <v>223.81</v>
          </cell>
          <cell r="J355">
            <v>3.76</v>
          </cell>
          <cell r="K355">
            <v>227.57</v>
          </cell>
          <cell r="L355">
            <v>6.83</v>
          </cell>
          <cell r="M355">
            <v>234.4</v>
          </cell>
          <cell r="N355">
            <v>30.51</v>
          </cell>
          <cell r="O355">
            <v>18.54</v>
          </cell>
          <cell r="P355">
            <v>9.64</v>
          </cell>
          <cell r="Q355">
            <v>3.5</v>
          </cell>
        </row>
        <row r="356">
          <cell r="B356" t="str">
            <v>建1-39</v>
          </cell>
          <cell r="C356" t="str">
            <v>连续墙房心挖土方</v>
          </cell>
          <cell r="D356" t="str">
            <v>m3</v>
          </cell>
          <cell r="E356">
            <v>39.299999999999997</v>
          </cell>
          <cell r="F356">
            <v>2.2599999999999998</v>
          </cell>
          <cell r="G356">
            <v>0</v>
          </cell>
          <cell r="H356">
            <v>26.47</v>
          </cell>
          <cell r="I356">
            <v>28.73</v>
          </cell>
          <cell r="J356">
            <v>1.78</v>
          </cell>
          <cell r="K356">
            <v>30.51</v>
          </cell>
          <cell r="L356">
            <v>0.92</v>
          </cell>
          <cell r="M356">
            <v>31.43</v>
          </cell>
          <cell r="N356">
            <v>4.09</v>
          </cell>
          <cell r="O356">
            <v>2.4900000000000002</v>
          </cell>
          <cell r="P356">
            <v>1.29</v>
          </cell>
          <cell r="Q356">
            <v>0.05</v>
          </cell>
        </row>
        <row r="357">
          <cell r="B357" t="str">
            <v>A.1.4</v>
          </cell>
          <cell r="C357" t="str">
            <v>基础垫层</v>
          </cell>
          <cell r="D357">
            <v>0</v>
          </cell>
          <cell r="E357">
            <v>0</v>
          </cell>
          <cell r="F357">
            <v>0</v>
          </cell>
          <cell r="G357">
            <v>0</v>
          </cell>
          <cell r="H357">
            <v>0</v>
          </cell>
          <cell r="I357">
            <v>0</v>
          </cell>
          <cell r="J357">
            <v>0</v>
          </cell>
          <cell r="K357">
            <v>0</v>
          </cell>
          <cell r="L357">
            <v>0</v>
          </cell>
          <cell r="M357">
            <v>0</v>
          </cell>
          <cell r="N357">
            <v>0</v>
          </cell>
          <cell r="O357">
            <v>0</v>
          </cell>
          <cell r="P357">
            <v>0</v>
          </cell>
          <cell r="Q357">
            <v>0</v>
          </cell>
        </row>
        <row r="358">
          <cell r="B358" t="str">
            <v>建1-114</v>
          </cell>
          <cell r="C358" t="str">
            <v>带形基础灰土垫层 框排架结构</v>
          </cell>
          <cell r="D358" t="str">
            <v>m3</v>
          </cell>
          <cell r="E358">
            <v>99.48</v>
          </cell>
          <cell r="F358">
            <v>32.69</v>
          </cell>
          <cell r="G358">
            <v>44.08</v>
          </cell>
          <cell r="H358">
            <v>0.44</v>
          </cell>
          <cell r="I358">
            <v>77.209999999999994</v>
          </cell>
          <cell r="J358">
            <v>0.03</v>
          </cell>
          <cell r="K358">
            <v>77.239999999999995</v>
          </cell>
          <cell r="L358">
            <v>2.3199999999999998</v>
          </cell>
          <cell r="M358">
            <v>79.56</v>
          </cell>
          <cell r="N358">
            <v>10.36</v>
          </cell>
          <cell r="O358">
            <v>6.29</v>
          </cell>
          <cell r="P358">
            <v>3.27</v>
          </cell>
          <cell r="Q358">
            <v>0.68</v>
          </cell>
        </row>
        <row r="359">
          <cell r="B359" t="str">
            <v>建1-115</v>
          </cell>
          <cell r="C359" t="str">
            <v>带形基础灰土垫层 其它结构</v>
          </cell>
          <cell r="D359" t="str">
            <v>m3</v>
          </cell>
          <cell r="E359">
            <v>111.32</v>
          </cell>
          <cell r="F359">
            <v>36.58</v>
          </cell>
          <cell r="G359">
            <v>49.33</v>
          </cell>
          <cell r="H359">
            <v>0.5</v>
          </cell>
          <cell r="I359">
            <v>86.41</v>
          </cell>
          <cell r="J359">
            <v>0.03</v>
          </cell>
          <cell r="K359">
            <v>86.44</v>
          </cell>
          <cell r="L359">
            <v>2.59</v>
          </cell>
          <cell r="M359">
            <v>89.03</v>
          </cell>
          <cell r="N359">
            <v>11.59</v>
          </cell>
          <cell r="O359">
            <v>7.04</v>
          </cell>
          <cell r="P359">
            <v>3.66</v>
          </cell>
          <cell r="Q359">
            <v>0.76</v>
          </cell>
        </row>
        <row r="360">
          <cell r="B360" t="str">
            <v>建1-116</v>
          </cell>
          <cell r="C360" t="str">
            <v>带形基础现浇混凝土垫层 框排架结构 C10</v>
          </cell>
          <cell r="D360" t="str">
            <v>m3</v>
          </cell>
          <cell r="E360">
            <v>347.39</v>
          </cell>
          <cell r="F360">
            <v>41.88</v>
          </cell>
          <cell r="G360">
            <v>213.95</v>
          </cell>
          <cell r="H360">
            <v>12.55</v>
          </cell>
          <cell r="I360">
            <v>268.38</v>
          </cell>
          <cell r="J360">
            <v>1.35</v>
          </cell>
          <cell r="K360">
            <v>269.73</v>
          </cell>
          <cell r="L360">
            <v>8.09</v>
          </cell>
          <cell r="M360">
            <v>277.82</v>
          </cell>
          <cell r="N360">
            <v>36.17</v>
          </cell>
          <cell r="O360">
            <v>21.98</v>
          </cell>
          <cell r="P360">
            <v>11.42</v>
          </cell>
          <cell r="Q360">
            <v>0.85</v>
          </cell>
        </row>
        <row r="361">
          <cell r="B361" t="str">
            <v>建1-117</v>
          </cell>
          <cell r="C361" t="str">
            <v>带形基础现浇混凝土垫层 框排架结构 C15</v>
          </cell>
          <cell r="D361" t="str">
            <v>m3</v>
          </cell>
          <cell r="E361">
            <v>371.86</v>
          </cell>
          <cell r="F361">
            <v>41.99</v>
          </cell>
          <cell r="G361">
            <v>232.82</v>
          </cell>
          <cell r="H361">
            <v>12.55</v>
          </cell>
          <cell r="I361">
            <v>287.36</v>
          </cell>
          <cell r="J361">
            <v>1.37</v>
          </cell>
          <cell r="K361">
            <v>288.73</v>
          </cell>
          <cell r="L361">
            <v>8.66</v>
          </cell>
          <cell r="M361">
            <v>297.39</v>
          </cell>
          <cell r="N361">
            <v>38.71</v>
          </cell>
          <cell r="O361">
            <v>23.53</v>
          </cell>
          <cell r="P361">
            <v>12.23</v>
          </cell>
          <cell r="Q361">
            <v>0.85</v>
          </cell>
        </row>
        <row r="362">
          <cell r="B362" t="str">
            <v>建1-118</v>
          </cell>
          <cell r="C362" t="str">
            <v>带形基础现浇混凝土垫层 其它结构 C10</v>
          </cell>
          <cell r="D362" t="str">
            <v>m3</v>
          </cell>
          <cell r="E362">
            <v>387.92</v>
          </cell>
          <cell r="F362">
            <v>46.78</v>
          </cell>
          <cell r="G362">
            <v>238.88</v>
          </cell>
          <cell r="H362">
            <v>14.02</v>
          </cell>
          <cell r="I362">
            <v>299.68</v>
          </cell>
          <cell r="J362">
            <v>1.51</v>
          </cell>
          <cell r="K362">
            <v>301.19</v>
          </cell>
          <cell r="L362">
            <v>9.0399999999999991</v>
          </cell>
          <cell r="M362">
            <v>310.23</v>
          </cell>
          <cell r="N362">
            <v>40.39</v>
          </cell>
          <cell r="O362">
            <v>24.54</v>
          </cell>
          <cell r="P362">
            <v>12.76</v>
          </cell>
          <cell r="Q362">
            <v>0.94</v>
          </cell>
        </row>
        <row r="363">
          <cell r="B363" t="str">
            <v>建1-119</v>
          </cell>
          <cell r="C363" t="str">
            <v>带形基础现浇混凝土垫层 其它结构 C15</v>
          </cell>
          <cell r="D363" t="str">
            <v>m3</v>
          </cell>
          <cell r="E363">
            <v>415.22</v>
          </cell>
          <cell r="F363">
            <v>46.91</v>
          </cell>
          <cell r="G363">
            <v>259.94</v>
          </cell>
          <cell r="H363">
            <v>14.02</v>
          </cell>
          <cell r="I363">
            <v>320.87</v>
          </cell>
          <cell r="J363">
            <v>1.53</v>
          </cell>
          <cell r="K363">
            <v>322.39999999999998</v>
          </cell>
          <cell r="L363">
            <v>9.67</v>
          </cell>
          <cell r="M363">
            <v>332.07</v>
          </cell>
          <cell r="N363">
            <v>43.23</v>
          </cell>
          <cell r="O363">
            <v>26.27</v>
          </cell>
          <cell r="P363">
            <v>13.65</v>
          </cell>
          <cell r="Q363">
            <v>0.94</v>
          </cell>
        </row>
        <row r="364">
          <cell r="B364" t="str">
            <v>建1-120</v>
          </cell>
          <cell r="C364" t="str">
            <v>带形基础预拌混凝土垫层 框排架结构 C10</v>
          </cell>
          <cell r="D364" t="str">
            <v>m3</v>
          </cell>
          <cell r="E364">
            <v>332.06</v>
          </cell>
          <cell r="F364">
            <v>19.77</v>
          </cell>
          <cell r="G364">
            <v>233.21</v>
          </cell>
          <cell r="H364">
            <v>4.01</v>
          </cell>
          <cell r="I364">
            <v>256.99</v>
          </cell>
          <cell r="J364">
            <v>0.84</v>
          </cell>
          <cell r="K364">
            <v>257.83</v>
          </cell>
          <cell r="L364">
            <v>7.73</v>
          </cell>
          <cell r="M364">
            <v>265.56</v>
          </cell>
          <cell r="N364">
            <v>34.57</v>
          </cell>
          <cell r="O364">
            <v>21.01</v>
          </cell>
          <cell r="P364">
            <v>10.92</v>
          </cell>
          <cell r="Q364">
            <v>0.38</v>
          </cell>
        </row>
        <row r="365">
          <cell r="B365" t="str">
            <v>建1-121</v>
          </cell>
          <cell r="C365" t="str">
            <v>带形基础预拌混凝土垫层 框排架结构 C15</v>
          </cell>
          <cell r="D365" t="str">
            <v>m3</v>
          </cell>
          <cell r="E365">
            <v>349.29</v>
          </cell>
          <cell r="F365">
            <v>19.89</v>
          </cell>
          <cell r="G365">
            <v>246.19</v>
          </cell>
          <cell r="H365">
            <v>4.24</v>
          </cell>
          <cell r="I365">
            <v>270.32</v>
          </cell>
          <cell r="J365">
            <v>0.88</v>
          </cell>
          <cell r="K365">
            <v>271.2</v>
          </cell>
          <cell r="L365">
            <v>8.14</v>
          </cell>
          <cell r="M365">
            <v>279.33999999999997</v>
          </cell>
          <cell r="N365">
            <v>36.36</v>
          </cell>
          <cell r="O365">
            <v>22.1</v>
          </cell>
          <cell r="P365">
            <v>11.49</v>
          </cell>
          <cell r="Q365">
            <v>0.38</v>
          </cell>
        </row>
        <row r="366">
          <cell r="B366" t="str">
            <v>建1-122</v>
          </cell>
          <cell r="C366" t="str">
            <v>带形基础预拌混凝土垫层 其它结构 C10</v>
          </cell>
          <cell r="D366" t="str">
            <v>m3</v>
          </cell>
          <cell r="E366">
            <v>370.83</v>
          </cell>
          <cell r="F366">
            <v>22.13</v>
          </cell>
          <cell r="G366">
            <v>260.37</v>
          </cell>
          <cell r="H366">
            <v>4.49</v>
          </cell>
          <cell r="I366">
            <v>286.99</v>
          </cell>
          <cell r="J366">
            <v>0.94</v>
          </cell>
          <cell r="K366">
            <v>287.93</v>
          </cell>
          <cell r="L366">
            <v>8.64</v>
          </cell>
          <cell r="M366">
            <v>296.57</v>
          </cell>
          <cell r="N366">
            <v>38.61</v>
          </cell>
          <cell r="O366">
            <v>23.46</v>
          </cell>
          <cell r="P366">
            <v>12.19</v>
          </cell>
          <cell r="Q366">
            <v>0.42</v>
          </cell>
        </row>
        <row r="367">
          <cell r="B367" t="str">
            <v>建1-123</v>
          </cell>
          <cell r="C367" t="str">
            <v>带形基础预拌混凝土垫层 其它结构 C15</v>
          </cell>
          <cell r="D367" t="str">
            <v>m3</v>
          </cell>
          <cell r="E367">
            <v>390.06</v>
          </cell>
          <cell r="F367">
            <v>22.26</v>
          </cell>
          <cell r="G367">
            <v>274.87</v>
          </cell>
          <cell r="H367">
            <v>4.74</v>
          </cell>
          <cell r="I367">
            <v>301.87</v>
          </cell>
          <cell r="J367">
            <v>0.98</v>
          </cell>
          <cell r="K367">
            <v>302.85000000000002</v>
          </cell>
          <cell r="L367">
            <v>9.09</v>
          </cell>
          <cell r="M367">
            <v>311.94</v>
          </cell>
          <cell r="N367">
            <v>40.61</v>
          </cell>
          <cell r="O367">
            <v>24.68</v>
          </cell>
          <cell r="P367">
            <v>12.83</v>
          </cell>
          <cell r="Q367">
            <v>0.42</v>
          </cell>
        </row>
        <row r="368">
          <cell r="B368" t="str">
            <v>建1-124</v>
          </cell>
          <cell r="C368" t="str">
            <v>满堂红基础垫层 现浇混凝土 C10</v>
          </cell>
          <cell r="D368" t="str">
            <v>m3</v>
          </cell>
          <cell r="E368">
            <v>417.55</v>
          </cell>
          <cell r="F368">
            <v>45.8</v>
          </cell>
          <cell r="G368">
            <v>261.45</v>
          </cell>
          <cell r="H368">
            <v>15.29</v>
          </cell>
          <cell r="I368">
            <v>322.54000000000002</v>
          </cell>
          <cell r="J368">
            <v>1.66</v>
          </cell>
          <cell r="K368">
            <v>324.2</v>
          </cell>
          <cell r="L368">
            <v>9.73</v>
          </cell>
          <cell r="M368">
            <v>333.93</v>
          </cell>
          <cell r="N368">
            <v>43.47</v>
          </cell>
          <cell r="O368">
            <v>26.42</v>
          </cell>
          <cell r="P368">
            <v>13.73</v>
          </cell>
          <cell r="Q368">
            <v>0.92</v>
          </cell>
        </row>
        <row r="369">
          <cell r="B369" t="str">
            <v>建1-125</v>
          </cell>
          <cell r="C369" t="str">
            <v>满堂红基础垫层 现浇混凝土 C15</v>
          </cell>
          <cell r="D369" t="str">
            <v>m3</v>
          </cell>
          <cell r="E369">
            <v>449.23</v>
          </cell>
          <cell r="F369">
            <v>45.95</v>
          </cell>
          <cell r="G369">
            <v>285.89</v>
          </cell>
          <cell r="H369">
            <v>15.29</v>
          </cell>
          <cell r="I369">
            <v>347.13</v>
          </cell>
          <cell r="J369">
            <v>1.68</v>
          </cell>
          <cell r="K369">
            <v>348.81</v>
          </cell>
          <cell r="L369">
            <v>10.46</v>
          </cell>
          <cell r="M369">
            <v>359.27</v>
          </cell>
          <cell r="N369">
            <v>46.77</v>
          </cell>
          <cell r="O369">
            <v>28.42</v>
          </cell>
          <cell r="P369">
            <v>14.77</v>
          </cell>
          <cell r="Q369">
            <v>0.92</v>
          </cell>
        </row>
        <row r="370">
          <cell r="B370" t="str">
            <v>建1-126</v>
          </cell>
          <cell r="C370" t="str">
            <v>独立基础、设备基础垫层 现浇混凝土 C10</v>
          </cell>
          <cell r="D370" t="str">
            <v>m3</v>
          </cell>
          <cell r="E370">
            <v>431.34</v>
          </cell>
          <cell r="F370">
            <v>54.44</v>
          </cell>
          <cell r="G370">
            <v>263.33</v>
          </cell>
          <cell r="H370">
            <v>15.48</v>
          </cell>
          <cell r="I370">
            <v>333.25</v>
          </cell>
          <cell r="J370">
            <v>1.66</v>
          </cell>
          <cell r="K370">
            <v>334.91</v>
          </cell>
          <cell r="L370">
            <v>10.050000000000001</v>
          </cell>
          <cell r="M370">
            <v>344.96</v>
          </cell>
          <cell r="N370">
            <v>44.91</v>
          </cell>
          <cell r="O370">
            <v>27.29</v>
          </cell>
          <cell r="P370">
            <v>14.18</v>
          </cell>
          <cell r="Q370">
            <v>1.1000000000000001</v>
          </cell>
        </row>
        <row r="371">
          <cell r="B371" t="str">
            <v>建1-127</v>
          </cell>
          <cell r="C371" t="str">
            <v>独立基础、设备基础垫层 现浇混凝土 C15</v>
          </cell>
          <cell r="D371" t="str">
            <v>m3</v>
          </cell>
          <cell r="E371">
            <v>460.48</v>
          </cell>
          <cell r="F371">
            <v>54.57</v>
          </cell>
          <cell r="G371">
            <v>285.81</v>
          </cell>
          <cell r="H371">
            <v>15.48</v>
          </cell>
          <cell r="I371">
            <v>355.86</v>
          </cell>
          <cell r="J371">
            <v>1.68</v>
          </cell>
          <cell r="K371">
            <v>357.54</v>
          </cell>
          <cell r="L371">
            <v>10.73</v>
          </cell>
          <cell r="M371">
            <v>368.27</v>
          </cell>
          <cell r="N371">
            <v>47.94</v>
          </cell>
          <cell r="O371">
            <v>29.13</v>
          </cell>
          <cell r="P371">
            <v>15.14</v>
          </cell>
          <cell r="Q371">
            <v>1.1000000000000001</v>
          </cell>
        </row>
        <row r="372">
          <cell r="B372" t="str">
            <v>建1-128</v>
          </cell>
          <cell r="C372" t="str">
            <v>满堂红基础垫层 预拌混凝土 C10</v>
          </cell>
          <cell r="D372" t="str">
            <v>m3</v>
          </cell>
          <cell r="E372">
            <v>397.69</v>
          </cell>
          <cell r="F372">
            <v>17.170000000000002</v>
          </cell>
          <cell r="G372">
            <v>286.39999999999998</v>
          </cell>
          <cell r="H372">
            <v>4.22</v>
          </cell>
          <cell r="I372">
            <v>307.79000000000002</v>
          </cell>
          <cell r="J372">
            <v>1</v>
          </cell>
          <cell r="K372">
            <v>308.79000000000002</v>
          </cell>
          <cell r="L372">
            <v>9.26</v>
          </cell>
          <cell r="M372">
            <v>318.05</v>
          </cell>
          <cell r="N372">
            <v>41.4</v>
          </cell>
          <cell r="O372">
            <v>25.16</v>
          </cell>
          <cell r="P372">
            <v>13.08</v>
          </cell>
          <cell r="Q372">
            <v>0.32</v>
          </cell>
        </row>
        <row r="373">
          <cell r="B373" t="str">
            <v>建1-129</v>
          </cell>
          <cell r="C373" t="str">
            <v>满堂红基础垫层 预拌混凝土 C15</v>
          </cell>
          <cell r="D373" t="str">
            <v>m3</v>
          </cell>
          <cell r="E373">
            <v>419.98</v>
          </cell>
          <cell r="F373">
            <v>17.32</v>
          </cell>
          <cell r="G373">
            <v>303.23</v>
          </cell>
          <cell r="H373">
            <v>4.51</v>
          </cell>
          <cell r="I373">
            <v>325.06</v>
          </cell>
          <cell r="J373">
            <v>1.04</v>
          </cell>
          <cell r="K373">
            <v>326.10000000000002</v>
          </cell>
          <cell r="L373">
            <v>9.7799999999999994</v>
          </cell>
          <cell r="M373">
            <v>335.88</v>
          </cell>
          <cell r="N373">
            <v>43.72</v>
          </cell>
          <cell r="O373">
            <v>26.57</v>
          </cell>
          <cell r="P373">
            <v>13.81</v>
          </cell>
          <cell r="Q373">
            <v>0.32</v>
          </cell>
        </row>
        <row r="374">
          <cell r="B374" t="str">
            <v>建1-130</v>
          </cell>
          <cell r="C374" t="str">
            <v>独立基础、设备基础垫层 预拌混凝土 C10</v>
          </cell>
          <cell r="D374" t="str">
            <v>m3</v>
          </cell>
          <cell r="E374">
            <v>413.09</v>
          </cell>
          <cell r="F374">
            <v>28.11</v>
          </cell>
          <cell r="G374">
            <v>286.27</v>
          </cell>
          <cell r="H374">
            <v>5.31</v>
          </cell>
          <cell r="I374">
            <v>319.69</v>
          </cell>
          <cell r="J374">
            <v>1.05</v>
          </cell>
          <cell r="K374">
            <v>320.74</v>
          </cell>
          <cell r="L374">
            <v>9.6199999999999992</v>
          </cell>
          <cell r="M374">
            <v>330.36</v>
          </cell>
          <cell r="N374">
            <v>43.01</v>
          </cell>
          <cell r="O374">
            <v>26.14</v>
          </cell>
          <cell r="P374">
            <v>13.58</v>
          </cell>
          <cell r="Q374">
            <v>0.54</v>
          </cell>
        </row>
        <row r="375">
          <cell r="B375" t="str">
            <v>建1-131</v>
          </cell>
          <cell r="C375" t="str">
            <v>独立基础、设备基础垫层 预拌混凝土 C15</v>
          </cell>
          <cell r="D375" t="str">
            <v>m3</v>
          </cell>
          <cell r="E375">
            <v>433.64</v>
          </cell>
          <cell r="F375">
            <v>28.26</v>
          </cell>
          <cell r="G375">
            <v>301.75</v>
          </cell>
          <cell r="H375">
            <v>5.58</v>
          </cell>
          <cell r="I375">
            <v>335.59</v>
          </cell>
          <cell r="J375">
            <v>1.1000000000000001</v>
          </cell>
          <cell r="K375">
            <v>336.69</v>
          </cell>
          <cell r="L375">
            <v>10.1</v>
          </cell>
          <cell r="M375">
            <v>346.79</v>
          </cell>
          <cell r="N375">
            <v>45.15</v>
          </cell>
          <cell r="O375">
            <v>27.44</v>
          </cell>
          <cell r="P375">
            <v>14.26</v>
          </cell>
          <cell r="Q375">
            <v>0.54</v>
          </cell>
        </row>
        <row r="376">
          <cell r="B376" t="str">
            <v>A.1.5</v>
          </cell>
          <cell r="C376" t="str">
            <v>砖石及钢筋混凝土基础</v>
          </cell>
          <cell r="D376">
            <v>0</v>
          </cell>
          <cell r="E376">
            <v>0</v>
          </cell>
          <cell r="F376">
            <v>0</v>
          </cell>
          <cell r="G376">
            <v>0</v>
          </cell>
          <cell r="H376">
            <v>0</v>
          </cell>
          <cell r="I376">
            <v>0</v>
          </cell>
          <cell r="J376">
            <v>0</v>
          </cell>
          <cell r="K376">
            <v>0</v>
          </cell>
          <cell r="L376">
            <v>0</v>
          </cell>
          <cell r="M376">
            <v>0</v>
          </cell>
          <cell r="N376">
            <v>0</v>
          </cell>
          <cell r="O376">
            <v>0</v>
          </cell>
          <cell r="P376">
            <v>0</v>
          </cell>
          <cell r="Q376">
            <v>0</v>
          </cell>
        </row>
        <row r="377">
          <cell r="B377" t="str">
            <v>建1-132</v>
          </cell>
          <cell r="C377" t="str">
            <v>现浇钢筋混凝土满堂红基础 筏式 C30</v>
          </cell>
          <cell r="D377" t="str">
            <v>m3</v>
          </cell>
          <cell r="E377">
            <v>1762.65</v>
          </cell>
          <cell r="F377">
            <v>99.9</v>
          </cell>
          <cell r="G377">
            <v>1248.3699999999999</v>
          </cell>
          <cell r="H377">
            <v>18.190000000000001</v>
          </cell>
          <cell r="I377">
            <v>1366.46</v>
          </cell>
          <cell r="J377">
            <v>2.14</v>
          </cell>
          <cell r="K377">
            <v>1368.6</v>
          </cell>
          <cell r="L377">
            <v>41.06</v>
          </cell>
          <cell r="M377">
            <v>1409.66</v>
          </cell>
          <cell r="N377">
            <v>183.51</v>
          </cell>
          <cell r="O377">
            <v>111.52</v>
          </cell>
          <cell r="P377">
            <v>57.96</v>
          </cell>
          <cell r="Q377">
            <v>1.96</v>
          </cell>
        </row>
        <row r="378">
          <cell r="B378" t="str">
            <v>建1-133</v>
          </cell>
          <cell r="C378" t="str">
            <v>现浇钢筋混凝土满堂红基础 板式 C30</v>
          </cell>
          <cell r="D378" t="str">
            <v>m3</v>
          </cell>
          <cell r="E378">
            <v>1340.77</v>
          </cell>
          <cell r="F378">
            <v>79.41</v>
          </cell>
          <cell r="G378">
            <v>944.28</v>
          </cell>
          <cell r="H378">
            <v>15.56</v>
          </cell>
          <cell r="I378">
            <v>1039.25</v>
          </cell>
          <cell r="J378">
            <v>1.78</v>
          </cell>
          <cell r="K378">
            <v>1041.03</v>
          </cell>
          <cell r="L378">
            <v>31.23</v>
          </cell>
          <cell r="M378">
            <v>1072.26</v>
          </cell>
          <cell r="N378">
            <v>139.59</v>
          </cell>
          <cell r="O378">
            <v>84.83</v>
          </cell>
          <cell r="P378">
            <v>44.09</v>
          </cell>
          <cell r="Q378">
            <v>1.56</v>
          </cell>
        </row>
        <row r="379">
          <cell r="B379" t="str">
            <v>建1-134</v>
          </cell>
          <cell r="C379" t="str">
            <v>预拌钢筋混凝土满堂红基础 筏式 C30</v>
          </cell>
          <cell r="D379" t="str">
            <v>m3</v>
          </cell>
          <cell r="E379">
            <v>1736.47</v>
          </cell>
          <cell r="F379">
            <v>72.099999999999994</v>
          </cell>
          <cell r="G379">
            <v>1268.98</v>
          </cell>
          <cell r="H379">
            <v>5.8</v>
          </cell>
          <cell r="I379">
            <v>1346.88</v>
          </cell>
          <cell r="J379">
            <v>1.39</v>
          </cell>
          <cell r="K379">
            <v>1348.27</v>
          </cell>
          <cell r="L379">
            <v>40.450000000000003</v>
          </cell>
          <cell r="M379">
            <v>1388.72</v>
          </cell>
          <cell r="N379">
            <v>180.78</v>
          </cell>
          <cell r="O379">
            <v>109.87</v>
          </cell>
          <cell r="P379">
            <v>57.1</v>
          </cell>
          <cell r="Q379">
            <v>1.37</v>
          </cell>
        </row>
        <row r="380">
          <cell r="B380" t="str">
            <v>建1-135</v>
          </cell>
          <cell r="C380" t="str">
            <v>预拌钢筋混凝土满堂红基础 板式 C30</v>
          </cell>
          <cell r="D380" t="str">
            <v>m3</v>
          </cell>
          <cell r="E380">
            <v>1317.26</v>
          </cell>
          <cell r="F380">
            <v>51.35</v>
          </cell>
          <cell r="G380">
            <v>965.11</v>
          </cell>
          <cell r="H380">
            <v>5.17</v>
          </cell>
          <cell r="I380">
            <v>1021.63</v>
          </cell>
          <cell r="J380">
            <v>1.1599999999999999</v>
          </cell>
          <cell r="K380">
            <v>1022.79</v>
          </cell>
          <cell r="L380">
            <v>30.68</v>
          </cell>
          <cell r="M380">
            <v>1053.47</v>
          </cell>
          <cell r="N380">
            <v>137.13999999999999</v>
          </cell>
          <cell r="O380">
            <v>83.34</v>
          </cell>
          <cell r="P380">
            <v>43.31</v>
          </cell>
          <cell r="Q380">
            <v>0.97</v>
          </cell>
        </row>
        <row r="381">
          <cell r="B381" t="str">
            <v>建1-136</v>
          </cell>
          <cell r="C381" t="str">
            <v>框排架结构 砖带形基础</v>
          </cell>
          <cell r="D381" t="str">
            <v>m3</v>
          </cell>
          <cell r="E381">
            <v>373.68</v>
          </cell>
          <cell r="F381">
            <v>50.44</v>
          </cell>
          <cell r="G381">
            <v>235.63</v>
          </cell>
          <cell r="H381">
            <v>3.65</v>
          </cell>
          <cell r="I381">
            <v>289.72000000000003</v>
          </cell>
          <cell r="J381">
            <v>0.43</v>
          </cell>
          <cell r="K381">
            <v>290.14999999999998</v>
          </cell>
          <cell r="L381">
            <v>8.6999999999999993</v>
          </cell>
          <cell r="M381">
            <v>298.85000000000002</v>
          </cell>
          <cell r="N381">
            <v>38.9</v>
          </cell>
          <cell r="O381">
            <v>23.64</v>
          </cell>
          <cell r="P381">
            <v>12.29</v>
          </cell>
          <cell r="Q381">
            <v>1.03</v>
          </cell>
        </row>
        <row r="382">
          <cell r="B382" t="str">
            <v>建1-137</v>
          </cell>
          <cell r="C382" t="str">
            <v>框排架结构 现浇混凝土带形基础 C20 有梁式</v>
          </cell>
          <cell r="D382" t="str">
            <v>m3</v>
          </cell>
          <cell r="E382">
            <v>996.01</v>
          </cell>
          <cell r="F382">
            <v>82.34</v>
          </cell>
          <cell r="G382">
            <v>673.71</v>
          </cell>
          <cell r="H382">
            <v>15.25</v>
          </cell>
          <cell r="I382">
            <v>771.3</v>
          </cell>
          <cell r="J382">
            <v>2.0499999999999998</v>
          </cell>
          <cell r="K382">
            <v>773.35</v>
          </cell>
          <cell r="L382">
            <v>23.2</v>
          </cell>
          <cell r="M382">
            <v>796.55</v>
          </cell>
          <cell r="N382">
            <v>103.69</v>
          </cell>
          <cell r="O382">
            <v>63.02</v>
          </cell>
          <cell r="P382">
            <v>32.75</v>
          </cell>
          <cell r="Q382">
            <v>1.64</v>
          </cell>
        </row>
        <row r="383">
          <cell r="B383" t="str">
            <v>建1-138</v>
          </cell>
          <cell r="C383" t="str">
            <v>框排架结构 现浇混凝土带形基础 C20 无梁式</v>
          </cell>
          <cell r="D383" t="str">
            <v>m3</v>
          </cell>
          <cell r="E383">
            <v>870.72</v>
          </cell>
          <cell r="F383">
            <v>64.13</v>
          </cell>
          <cell r="G383">
            <v>598.19000000000005</v>
          </cell>
          <cell r="H383">
            <v>12.31</v>
          </cell>
          <cell r="I383">
            <v>674.63</v>
          </cell>
          <cell r="J383">
            <v>1.44</v>
          </cell>
          <cell r="K383">
            <v>676.07</v>
          </cell>
          <cell r="L383">
            <v>20.28</v>
          </cell>
          <cell r="M383">
            <v>696.35</v>
          </cell>
          <cell r="N383">
            <v>90.65</v>
          </cell>
          <cell r="O383">
            <v>55.09</v>
          </cell>
          <cell r="P383">
            <v>28.63</v>
          </cell>
          <cell r="Q383">
            <v>1.27</v>
          </cell>
        </row>
        <row r="384">
          <cell r="B384" t="str">
            <v>建1-139</v>
          </cell>
          <cell r="C384" t="str">
            <v>框排架结构 现浇混凝土 C20 独立基础</v>
          </cell>
          <cell r="D384" t="str">
            <v>m3</v>
          </cell>
          <cell r="E384">
            <v>937.89</v>
          </cell>
          <cell r="F384">
            <v>95.01</v>
          </cell>
          <cell r="G384">
            <v>613.44000000000005</v>
          </cell>
          <cell r="H384">
            <v>17.5</v>
          </cell>
          <cell r="I384">
            <v>725.95</v>
          </cell>
          <cell r="J384">
            <v>2.27</v>
          </cell>
          <cell r="K384">
            <v>728.22</v>
          </cell>
          <cell r="L384">
            <v>21.85</v>
          </cell>
          <cell r="M384">
            <v>750.07</v>
          </cell>
          <cell r="N384">
            <v>97.64</v>
          </cell>
          <cell r="O384">
            <v>59.34</v>
          </cell>
          <cell r="P384">
            <v>30.84</v>
          </cell>
          <cell r="Q384">
            <v>1.91</v>
          </cell>
        </row>
        <row r="385">
          <cell r="B385" t="str">
            <v>建1-140</v>
          </cell>
          <cell r="C385" t="str">
            <v>框排架结构 现浇混凝土 C20 杯形基础</v>
          </cell>
          <cell r="D385" t="str">
            <v>m3</v>
          </cell>
          <cell r="E385">
            <v>762.48</v>
          </cell>
          <cell r="F385">
            <v>86.16</v>
          </cell>
          <cell r="G385">
            <v>486.9</v>
          </cell>
          <cell r="H385">
            <v>16.920000000000002</v>
          </cell>
          <cell r="I385">
            <v>589.98</v>
          </cell>
          <cell r="J385">
            <v>2.0499999999999998</v>
          </cell>
          <cell r="K385">
            <v>592.03</v>
          </cell>
          <cell r="L385">
            <v>17.760000000000002</v>
          </cell>
          <cell r="M385">
            <v>609.79</v>
          </cell>
          <cell r="N385">
            <v>79.38</v>
          </cell>
          <cell r="O385">
            <v>48.24</v>
          </cell>
          <cell r="P385">
            <v>25.07</v>
          </cell>
          <cell r="Q385">
            <v>1.74</v>
          </cell>
        </row>
        <row r="386">
          <cell r="B386" t="str">
            <v>建1-141</v>
          </cell>
          <cell r="C386" t="str">
            <v>框排架结构 预拌混凝土带形基础 C20 有梁式</v>
          </cell>
          <cell r="D386" t="str">
            <v>m3</v>
          </cell>
          <cell r="E386">
            <v>981.96</v>
          </cell>
          <cell r="F386">
            <v>61.55</v>
          </cell>
          <cell r="G386">
            <v>691.71</v>
          </cell>
          <cell r="H386">
            <v>7.58</v>
          </cell>
          <cell r="I386">
            <v>760.84</v>
          </cell>
          <cell r="J386">
            <v>1.6</v>
          </cell>
          <cell r="K386">
            <v>762.44</v>
          </cell>
          <cell r="L386">
            <v>22.87</v>
          </cell>
          <cell r="M386">
            <v>785.31</v>
          </cell>
          <cell r="N386">
            <v>102.23</v>
          </cell>
          <cell r="O386">
            <v>62.13</v>
          </cell>
          <cell r="P386">
            <v>32.29</v>
          </cell>
          <cell r="Q386">
            <v>1.2</v>
          </cell>
        </row>
        <row r="387">
          <cell r="B387" t="str">
            <v>建1-142</v>
          </cell>
          <cell r="C387" t="str">
            <v>框排架结构 预拌混凝土带形基础 C20 无梁式</v>
          </cell>
          <cell r="D387" t="str">
            <v>m3</v>
          </cell>
          <cell r="E387">
            <v>856.65</v>
          </cell>
          <cell r="F387">
            <v>43.33</v>
          </cell>
          <cell r="G387">
            <v>616.19000000000005</v>
          </cell>
          <cell r="H387">
            <v>4.6399999999999997</v>
          </cell>
          <cell r="I387">
            <v>664.16</v>
          </cell>
          <cell r="J387">
            <v>0.98</v>
          </cell>
          <cell r="K387">
            <v>665.14</v>
          </cell>
          <cell r="L387">
            <v>19.95</v>
          </cell>
          <cell r="M387">
            <v>685.09</v>
          </cell>
          <cell r="N387">
            <v>89.19</v>
          </cell>
          <cell r="O387">
            <v>54.2</v>
          </cell>
          <cell r="P387">
            <v>28.17</v>
          </cell>
          <cell r="Q387">
            <v>0.83</v>
          </cell>
        </row>
        <row r="388">
          <cell r="B388" t="str">
            <v>建1-143</v>
          </cell>
          <cell r="C388" t="str">
            <v>框排架结构 预拌混凝土 C20 独立基础</v>
          </cell>
          <cell r="D388" t="str">
            <v>m3</v>
          </cell>
          <cell r="E388">
            <v>920.16</v>
          </cell>
          <cell r="F388">
            <v>68.7</v>
          </cell>
          <cell r="G388">
            <v>636.23</v>
          </cell>
          <cell r="H388">
            <v>7.82</v>
          </cell>
          <cell r="I388">
            <v>712.75</v>
          </cell>
          <cell r="J388">
            <v>1.7</v>
          </cell>
          <cell r="K388">
            <v>714.45</v>
          </cell>
          <cell r="L388">
            <v>21.43</v>
          </cell>
          <cell r="M388">
            <v>735.88</v>
          </cell>
          <cell r="N388">
            <v>95.8</v>
          </cell>
          <cell r="O388">
            <v>58.22</v>
          </cell>
          <cell r="P388">
            <v>30.26</v>
          </cell>
          <cell r="Q388">
            <v>1.35</v>
          </cell>
        </row>
        <row r="389">
          <cell r="B389" t="str">
            <v>建1-144</v>
          </cell>
          <cell r="C389" t="str">
            <v>框排架结构 预拌混凝土 C20 杯形基础</v>
          </cell>
          <cell r="D389" t="str">
            <v>m3</v>
          </cell>
          <cell r="E389">
            <v>711.61</v>
          </cell>
          <cell r="F389">
            <v>60.13</v>
          </cell>
          <cell r="G389">
            <v>483.09</v>
          </cell>
          <cell r="H389">
            <v>7.8</v>
          </cell>
          <cell r="I389">
            <v>551.02</v>
          </cell>
          <cell r="J389">
            <v>1.5</v>
          </cell>
          <cell r="K389">
            <v>552.52</v>
          </cell>
          <cell r="L389">
            <v>16.579999999999998</v>
          </cell>
          <cell r="M389">
            <v>569.1</v>
          </cell>
          <cell r="N389">
            <v>74.09</v>
          </cell>
          <cell r="O389">
            <v>45.02</v>
          </cell>
          <cell r="P389">
            <v>23.4</v>
          </cell>
          <cell r="Q389">
            <v>1.19</v>
          </cell>
        </row>
        <row r="390">
          <cell r="B390" t="str">
            <v>建1-145</v>
          </cell>
          <cell r="C390" t="str">
            <v>现浇混凝土基础梁C30</v>
          </cell>
          <cell r="D390" t="str">
            <v>m3</v>
          </cell>
          <cell r="E390">
            <v>1648.3</v>
          </cell>
          <cell r="F390">
            <v>204.79</v>
          </cell>
          <cell r="G390">
            <v>1037.81</v>
          </cell>
          <cell r="H390">
            <v>32.700000000000003</v>
          </cell>
          <cell r="I390">
            <v>1275.3</v>
          </cell>
          <cell r="J390">
            <v>4.5199999999999996</v>
          </cell>
          <cell r="K390">
            <v>1279.82</v>
          </cell>
          <cell r="L390">
            <v>38.39</v>
          </cell>
          <cell r="M390">
            <v>1318.21</v>
          </cell>
          <cell r="N390">
            <v>171.6</v>
          </cell>
          <cell r="O390">
            <v>104.29</v>
          </cell>
          <cell r="P390">
            <v>54.2</v>
          </cell>
          <cell r="Q390">
            <v>4.1399999999999997</v>
          </cell>
        </row>
        <row r="391">
          <cell r="B391" t="str">
            <v>建1-146</v>
          </cell>
          <cell r="C391" t="str">
            <v>预拌混凝土基础梁C30</v>
          </cell>
          <cell r="D391" t="str">
            <v>m3</v>
          </cell>
          <cell r="E391">
            <v>1617.46</v>
          </cell>
          <cell r="F391">
            <v>180.19</v>
          </cell>
          <cell r="G391">
            <v>1055.99</v>
          </cell>
          <cell r="H391">
            <v>16.21</v>
          </cell>
          <cell r="I391">
            <v>1252.3900000000001</v>
          </cell>
          <cell r="J391">
            <v>3.47</v>
          </cell>
          <cell r="K391">
            <v>1255.8599999999999</v>
          </cell>
          <cell r="L391">
            <v>37.68</v>
          </cell>
          <cell r="M391">
            <v>1293.54</v>
          </cell>
          <cell r="N391">
            <v>168.39</v>
          </cell>
          <cell r="O391">
            <v>102.34</v>
          </cell>
          <cell r="P391">
            <v>53.19</v>
          </cell>
          <cell r="Q391">
            <v>3.62</v>
          </cell>
        </row>
        <row r="392">
          <cell r="B392" t="str">
            <v>建1-147</v>
          </cell>
          <cell r="C392" t="str">
            <v>预制基础梁</v>
          </cell>
          <cell r="D392" t="str">
            <v>m3</v>
          </cell>
          <cell r="E392">
            <v>1685.17</v>
          </cell>
          <cell r="F392">
            <v>45.06</v>
          </cell>
          <cell r="G392">
            <v>1177.51</v>
          </cell>
          <cell r="H392">
            <v>79.17</v>
          </cell>
          <cell r="I392">
            <v>1301.74</v>
          </cell>
          <cell r="J392">
            <v>6.71</v>
          </cell>
          <cell r="K392">
            <v>1308.45</v>
          </cell>
          <cell r="L392">
            <v>39.25</v>
          </cell>
          <cell r="M392">
            <v>1347.7</v>
          </cell>
          <cell r="N392">
            <v>175.44</v>
          </cell>
          <cell r="O392">
            <v>106.62</v>
          </cell>
          <cell r="P392">
            <v>55.41</v>
          </cell>
          <cell r="Q392">
            <v>0.81</v>
          </cell>
        </row>
        <row r="393">
          <cell r="B393" t="str">
            <v>建1-148</v>
          </cell>
          <cell r="C393" t="str">
            <v>其它结构带形砖基础 无圈梁</v>
          </cell>
          <cell r="D393" t="str">
            <v>m3</v>
          </cell>
          <cell r="E393">
            <v>441.92</v>
          </cell>
          <cell r="F393">
            <v>57.65</v>
          </cell>
          <cell r="G393">
            <v>280.86</v>
          </cell>
          <cell r="H393">
            <v>4.12</v>
          </cell>
          <cell r="I393">
            <v>342.63</v>
          </cell>
          <cell r="J393">
            <v>0.5</v>
          </cell>
          <cell r="K393">
            <v>343.13</v>
          </cell>
          <cell r="L393">
            <v>10.29</v>
          </cell>
          <cell r="M393">
            <v>353.42</v>
          </cell>
          <cell r="N393">
            <v>46.01</v>
          </cell>
          <cell r="O393">
            <v>27.96</v>
          </cell>
          <cell r="P393">
            <v>14.53</v>
          </cell>
          <cell r="Q393">
            <v>1.18</v>
          </cell>
        </row>
        <row r="394">
          <cell r="B394" t="str">
            <v>建1-149</v>
          </cell>
          <cell r="C394" t="str">
            <v>其它结构带形砖基础 有圈梁</v>
          </cell>
          <cell r="D394" t="str">
            <v>m3</v>
          </cell>
          <cell r="E394">
            <v>664.91</v>
          </cell>
          <cell r="F394">
            <v>80.14</v>
          </cell>
          <cell r="G394">
            <v>429.96</v>
          </cell>
          <cell r="H394">
            <v>5.18</v>
          </cell>
          <cell r="I394">
            <v>515.28</v>
          </cell>
          <cell r="J394">
            <v>0.99</v>
          </cell>
          <cell r="K394">
            <v>516.27</v>
          </cell>
          <cell r="L394">
            <v>15.49</v>
          </cell>
          <cell r="M394">
            <v>531.76</v>
          </cell>
          <cell r="N394">
            <v>69.22</v>
          </cell>
          <cell r="O394">
            <v>42.07</v>
          </cell>
          <cell r="P394">
            <v>21.86</v>
          </cell>
          <cell r="Q394">
            <v>1.63</v>
          </cell>
        </row>
        <row r="395">
          <cell r="B395" t="str">
            <v>建1-150</v>
          </cell>
          <cell r="C395" t="str">
            <v>其它结构带形毛石基础 无圈梁</v>
          </cell>
          <cell r="D395" t="str">
            <v>m3</v>
          </cell>
          <cell r="E395">
            <v>288.06</v>
          </cell>
          <cell r="F395">
            <v>68.790000000000006</v>
          </cell>
          <cell r="G395">
            <v>148.85</v>
          </cell>
          <cell r="H395">
            <v>5.45</v>
          </cell>
          <cell r="I395">
            <v>223.09</v>
          </cell>
          <cell r="J395">
            <v>0.56999999999999995</v>
          </cell>
          <cell r="K395">
            <v>223.66</v>
          </cell>
          <cell r="L395">
            <v>6.71</v>
          </cell>
          <cell r="M395">
            <v>230.37</v>
          </cell>
          <cell r="N395">
            <v>29.99</v>
          </cell>
          <cell r="O395">
            <v>18.23</v>
          </cell>
          <cell r="P395">
            <v>9.4700000000000006</v>
          </cell>
          <cell r="Q395">
            <v>1.41</v>
          </cell>
        </row>
        <row r="396">
          <cell r="B396" t="str">
            <v>建1-151</v>
          </cell>
          <cell r="C396" t="str">
            <v>其它结构带形毛石基础 有圈梁</v>
          </cell>
          <cell r="D396" t="str">
            <v>m3</v>
          </cell>
          <cell r="E396">
            <v>428.46</v>
          </cell>
          <cell r="F396">
            <v>83.12</v>
          </cell>
          <cell r="G396">
            <v>242.54</v>
          </cell>
          <cell r="H396">
            <v>6.07</v>
          </cell>
          <cell r="I396">
            <v>331.73</v>
          </cell>
          <cell r="J396">
            <v>0.94</v>
          </cell>
          <cell r="K396">
            <v>332.67</v>
          </cell>
          <cell r="L396">
            <v>9.98</v>
          </cell>
          <cell r="M396">
            <v>342.65</v>
          </cell>
          <cell r="N396">
            <v>44.61</v>
          </cell>
          <cell r="O396">
            <v>27.11</v>
          </cell>
          <cell r="P396">
            <v>14.09</v>
          </cell>
          <cell r="Q396">
            <v>1.7</v>
          </cell>
        </row>
        <row r="397">
          <cell r="B397" t="str">
            <v>建1-152</v>
          </cell>
          <cell r="C397" t="str">
            <v>混凝土小型空心砌块基础 有圈梁</v>
          </cell>
          <cell r="D397" t="str">
            <v>m3</v>
          </cell>
          <cell r="E397">
            <v>566.80999999999995</v>
          </cell>
          <cell r="F397">
            <v>63.65</v>
          </cell>
          <cell r="G397">
            <v>370.96</v>
          </cell>
          <cell r="H397">
            <v>4.5199999999999996</v>
          </cell>
          <cell r="I397">
            <v>439.13</v>
          </cell>
          <cell r="J397">
            <v>0.97</v>
          </cell>
          <cell r="K397">
            <v>440.1</v>
          </cell>
          <cell r="L397">
            <v>13.2</v>
          </cell>
          <cell r="M397">
            <v>453.3</v>
          </cell>
          <cell r="N397">
            <v>59.01</v>
          </cell>
          <cell r="O397">
            <v>35.86</v>
          </cell>
          <cell r="P397">
            <v>18.64</v>
          </cell>
          <cell r="Q397">
            <v>1.28</v>
          </cell>
        </row>
        <row r="398">
          <cell r="B398" t="str">
            <v>建1-153</v>
          </cell>
          <cell r="C398" t="str">
            <v>其它结构现浇钢筋混凝土带形基础C20 有梁式</v>
          </cell>
          <cell r="D398" t="str">
            <v>m3</v>
          </cell>
          <cell r="E398">
            <v>1195.08</v>
          </cell>
          <cell r="F398">
            <v>97.5</v>
          </cell>
          <cell r="G398">
            <v>809.96</v>
          </cell>
          <cell r="H398">
            <v>18.02</v>
          </cell>
          <cell r="I398">
            <v>925.48</v>
          </cell>
          <cell r="J398">
            <v>2.4300000000000002</v>
          </cell>
          <cell r="K398">
            <v>927.91</v>
          </cell>
          <cell r="L398">
            <v>27.84</v>
          </cell>
          <cell r="M398">
            <v>955.75</v>
          </cell>
          <cell r="N398">
            <v>124.42</v>
          </cell>
          <cell r="O398">
            <v>75.61</v>
          </cell>
          <cell r="P398">
            <v>39.299999999999997</v>
          </cell>
          <cell r="Q398">
            <v>1.95</v>
          </cell>
        </row>
        <row r="399">
          <cell r="B399" t="str">
            <v>建1-154</v>
          </cell>
          <cell r="C399" t="str">
            <v>其它结构现浇钢筋混凝土带形基础C20 无梁式</v>
          </cell>
          <cell r="D399" t="str">
            <v>m3</v>
          </cell>
          <cell r="E399">
            <v>1011.52</v>
          </cell>
          <cell r="F399">
            <v>75.03</v>
          </cell>
          <cell r="G399">
            <v>694.11</v>
          </cell>
          <cell r="H399">
            <v>14.56</v>
          </cell>
          <cell r="I399">
            <v>783.7</v>
          </cell>
          <cell r="J399">
            <v>1.69</v>
          </cell>
          <cell r="K399">
            <v>785.39</v>
          </cell>
          <cell r="L399">
            <v>23.56</v>
          </cell>
          <cell r="M399">
            <v>808.95</v>
          </cell>
          <cell r="N399">
            <v>105.31</v>
          </cell>
          <cell r="O399">
            <v>64</v>
          </cell>
          <cell r="P399">
            <v>33.26</v>
          </cell>
          <cell r="Q399">
            <v>1.49</v>
          </cell>
        </row>
        <row r="400">
          <cell r="B400" t="str">
            <v>建1-155</v>
          </cell>
          <cell r="C400" t="str">
            <v>其它结构预拌钢筋混凝土带形基础C20 有梁式</v>
          </cell>
          <cell r="D400" t="str">
            <v>m3</v>
          </cell>
          <cell r="E400">
            <v>1178.4100000000001</v>
          </cell>
          <cell r="F400">
            <v>72.87</v>
          </cell>
          <cell r="G400">
            <v>831.27</v>
          </cell>
          <cell r="H400">
            <v>8.94</v>
          </cell>
          <cell r="I400">
            <v>913.08</v>
          </cell>
          <cell r="J400">
            <v>1.89</v>
          </cell>
          <cell r="K400">
            <v>914.97</v>
          </cell>
          <cell r="L400">
            <v>27.45</v>
          </cell>
          <cell r="M400">
            <v>942.42</v>
          </cell>
          <cell r="N400">
            <v>122.68</v>
          </cell>
          <cell r="O400">
            <v>74.56</v>
          </cell>
          <cell r="P400">
            <v>38.75</v>
          </cell>
          <cell r="Q400">
            <v>1.42</v>
          </cell>
        </row>
        <row r="401">
          <cell r="B401" t="str">
            <v>建1-156</v>
          </cell>
          <cell r="C401" t="str">
            <v>其它结构预拌钢筋混凝土带形基础C20 无梁式</v>
          </cell>
          <cell r="D401" t="str">
            <v>m3</v>
          </cell>
          <cell r="E401">
            <v>994.84</v>
          </cell>
          <cell r="F401">
            <v>50.4</v>
          </cell>
          <cell r="G401">
            <v>715.42</v>
          </cell>
          <cell r="H401">
            <v>5.48</v>
          </cell>
          <cell r="I401">
            <v>771.3</v>
          </cell>
          <cell r="J401">
            <v>1.1499999999999999</v>
          </cell>
          <cell r="K401">
            <v>772.45</v>
          </cell>
          <cell r="L401">
            <v>23.17</v>
          </cell>
          <cell r="M401">
            <v>795.62</v>
          </cell>
          <cell r="N401">
            <v>103.57</v>
          </cell>
          <cell r="O401">
            <v>62.94</v>
          </cell>
          <cell r="P401">
            <v>32.71</v>
          </cell>
          <cell r="Q401">
            <v>0.97</v>
          </cell>
        </row>
        <row r="402">
          <cell r="B402" t="str">
            <v>建1-157</v>
          </cell>
          <cell r="C402" t="str">
            <v>独立砖基础</v>
          </cell>
          <cell r="D402" t="str">
            <v>m3</v>
          </cell>
          <cell r="E402">
            <v>429.65</v>
          </cell>
          <cell r="F402">
            <v>57.99</v>
          </cell>
          <cell r="G402">
            <v>270.92</v>
          </cell>
          <cell r="H402">
            <v>4.1900000000000004</v>
          </cell>
          <cell r="I402">
            <v>333.1</v>
          </cell>
          <cell r="J402">
            <v>0.5</v>
          </cell>
          <cell r="K402">
            <v>333.6</v>
          </cell>
          <cell r="L402">
            <v>10.01</v>
          </cell>
          <cell r="M402">
            <v>343.61</v>
          </cell>
          <cell r="N402">
            <v>44.73</v>
          </cell>
          <cell r="O402">
            <v>27.18</v>
          </cell>
          <cell r="P402">
            <v>14.13</v>
          </cell>
          <cell r="Q402">
            <v>1.18</v>
          </cell>
        </row>
        <row r="403">
          <cell r="B403" t="str">
            <v>建1-158</v>
          </cell>
          <cell r="C403" t="str">
            <v>独立现浇钢筋混凝土基础 C20</v>
          </cell>
          <cell r="D403" t="str">
            <v>m3</v>
          </cell>
          <cell r="E403">
            <v>948.17</v>
          </cell>
          <cell r="F403">
            <v>95.01</v>
          </cell>
          <cell r="G403">
            <v>621.41999999999996</v>
          </cell>
          <cell r="H403">
            <v>17.5</v>
          </cell>
          <cell r="I403">
            <v>733.93</v>
          </cell>
          <cell r="J403">
            <v>2.27</v>
          </cell>
          <cell r="K403">
            <v>736.2</v>
          </cell>
          <cell r="L403">
            <v>22.09</v>
          </cell>
          <cell r="M403">
            <v>758.29</v>
          </cell>
          <cell r="N403">
            <v>98.71</v>
          </cell>
          <cell r="O403">
            <v>59.99</v>
          </cell>
          <cell r="P403">
            <v>31.18</v>
          </cell>
          <cell r="Q403">
            <v>1.91</v>
          </cell>
        </row>
        <row r="404">
          <cell r="B404" t="str">
            <v>建1-159</v>
          </cell>
          <cell r="C404" t="str">
            <v>独立预拌钢筋混凝土基础 C20</v>
          </cell>
          <cell r="D404" t="str">
            <v>m3</v>
          </cell>
          <cell r="E404">
            <v>930.43</v>
          </cell>
          <cell r="F404">
            <v>68.7</v>
          </cell>
          <cell r="G404">
            <v>644.21</v>
          </cell>
          <cell r="H404">
            <v>7.82</v>
          </cell>
          <cell r="I404">
            <v>720.73</v>
          </cell>
          <cell r="J404">
            <v>1.7</v>
          </cell>
          <cell r="K404">
            <v>722.43</v>
          </cell>
          <cell r="L404">
            <v>21.67</v>
          </cell>
          <cell r="M404">
            <v>744.1</v>
          </cell>
          <cell r="N404">
            <v>96.87</v>
          </cell>
          <cell r="O404">
            <v>58.87</v>
          </cell>
          <cell r="P404">
            <v>30.59</v>
          </cell>
          <cell r="Q404">
            <v>1.35</v>
          </cell>
        </row>
        <row r="405">
          <cell r="B405" t="str">
            <v>建1-160</v>
          </cell>
          <cell r="C405" t="str">
            <v>现浇钢筋混凝土设备基础 10m3以内 C20</v>
          </cell>
          <cell r="D405" t="str">
            <v>m3</v>
          </cell>
          <cell r="E405">
            <v>794.66</v>
          </cell>
          <cell r="F405">
            <v>108.05</v>
          </cell>
          <cell r="G405">
            <v>484.52</v>
          </cell>
          <cell r="H405">
            <v>22.19</v>
          </cell>
          <cell r="I405">
            <v>614.76</v>
          </cell>
          <cell r="J405">
            <v>2.25</v>
          </cell>
          <cell r="K405">
            <v>617.01</v>
          </cell>
          <cell r="L405">
            <v>18.510000000000002</v>
          </cell>
          <cell r="M405">
            <v>635.52</v>
          </cell>
          <cell r="N405">
            <v>82.73</v>
          </cell>
          <cell r="O405">
            <v>50.28</v>
          </cell>
          <cell r="P405">
            <v>26.13</v>
          </cell>
          <cell r="Q405">
            <v>2.19</v>
          </cell>
        </row>
        <row r="406">
          <cell r="B406" t="str">
            <v>建1-161</v>
          </cell>
          <cell r="C406" t="str">
            <v>现浇钢筋混凝土设备基础 10m3以外 C20</v>
          </cell>
          <cell r="D406" t="str">
            <v>m3</v>
          </cell>
          <cell r="E406">
            <v>768.15</v>
          </cell>
          <cell r="F406">
            <v>93.99</v>
          </cell>
          <cell r="G406">
            <v>478.67</v>
          </cell>
          <cell r="H406">
            <v>21.62</v>
          </cell>
          <cell r="I406">
            <v>594.28</v>
          </cell>
          <cell r="J406">
            <v>2.15</v>
          </cell>
          <cell r="K406">
            <v>596.42999999999995</v>
          </cell>
          <cell r="L406">
            <v>17.89</v>
          </cell>
          <cell r="M406">
            <v>614.32000000000005</v>
          </cell>
          <cell r="N406">
            <v>79.97</v>
          </cell>
          <cell r="O406">
            <v>48.6</v>
          </cell>
          <cell r="P406">
            <v>25.26</v>
          </cell>
          <cell r="Q406">
            <v>1.9</v>
          </cell>
        </row>
        <row r="407">
          <cell r="B407" t="str">
            <v>建1-162</v>
          </cell>
          <cell r="C407" t="str">
            <v>毛石混凝土设备基础 10m3以内 C15</v>
          </cell>
          <cell r="D407" t="str">
            <v>m3</v>
          </cell>
          <cell r="E407">
            <v>396.58</v>
          </cell>
          <cell r="F407">
            <v>80.010000000000005</v>
          </cell>
          <cell r="G407">
            <v>209.03</v>
          </cell>
          <cell r="H407">
            <v>17.170000000000002</v>
          </cell>
          <cell r="I407">
            <v>306.20999999999998</v>
          </cell>
          <cell r="J407">
            <v>1.71</v>
          </cell>
          <cell r="K407">
            <v>307.92</v>
          </cell>
          <cell r="L407">
            <v>9.24</v>
          </cell>
          <cell r="M407">
            <v>317.16000000000003</v>
          </cell>
          <cell r="N407">
            <v>41.29</v>
          </cell>
          <cell r="O407">
            <v>25.09</v>
          </cell>
          <cell r="P407">
            <v>13.04</v>
          </cell>
          <cell r="Q407">
            <v>1.64</v>
          </cell>
        </row>
        <row r="408">
          <cell r="B408" t="str">
            <v>建1-163</v>
          </cell>
          <cell r="C408" t="str">
            <v>毛石混凝土设备基础 10m3以外 C15</v>
          </cell>
          <cell r="D408" t="str">
            <v>m3</v>
          </cell>
          <cell r="E408">
            <v>378.01</v>
          </cell>
          <cell r="F408">
            <v>72.069999999999993</v>
          </cell>
          <cell r="G408">
            <v>203.22</v>
          </cell>
          <cell r="H408">
            <v>16.600000000000001</v>
          </cell>
          <cell r="I408">
            <v>291.89</v>
          </cell>
          <cell r="J408">
            <v>1.61</v>
          </cell>
          <cell r="K408">
            <v>293.5</v>
          </cell>
          <cell r="L408">
            <v>8.81</v>
          </cell>
          <cell r="M408">
            <v>302.31</v>
          </cell>
          <cell r="N408">
            <v>39.35</v>
          </cell>
          <cell r="O408">
            <v>23.92</v>
          </cell>
          <cell r="P408">
            <v>12.43</v>
          </cell>
          <cell r="Q408">
            <v>1.47</v>
          </cell>
        </row>
        <row r="409">
          <cell r="B409" t="str">
            <v>建1-164</v>
          </cell>
          <cell r="C409" t="str">
            <v>预拌钢筋混凝土设备基础 10m3以内 C20</v>
          </cell>
          <cell r="D409" t="str">
            <v>m3</v>
          </cell>
          <cell r="E409">
            <v>776.98</v>
          </cell>
          <cell r="F409">
            <v>81.73</v>
          </cell>
          <cell r="G409">
            <v>507.31</v>
          </cell>
          <cell r="H409">
            <v>12.56</v>
          </cell>
          <cell r="I409">
            <v>601.6</v>
          </cell>
          <cell r="J409">
            <v>1.68</v>
          </cell>
          <cell r="K409">
            <v>603.28</v>
          </cell>
          <cell r="L409">
            <v>18.100000000000001</v>
          </cell>
          <cell r="M409">
            <v>621.38</v>
          </cell>
          <cell r="N409">
            <v>80.89</v>
          </cell>
          <cell r="O409">
            <v>49.16</v>
          </cell>
          <cell r="P409">
            <v>25.55</v>
          </cell>
          <cell r="Q409">
            <v>1.64</v>
          </cell>
        </row>
        <row r="410">
          <cell r="B410" t="str">
            <v>建1-165</v>
          </cell>
          <cell r="C410" t="str">
            <v>预拌钢筋混凝土设备基础 10m3以外 C20</v>
          </cell>
          <cell r="D410" t="str">
            <v>m3</v>
          </cell>
          <cell r="E410">
            <v>750.35</v>
          </cell>
          <cell r="F410">
            <v>67.650000000000006</v>
          </cell>
          <cell r="G410">
            <v>501.46</v>
          </cell>
          <cell r="H410">
            <v>11.93</v>
          </cell>
          <cell r="I410">
            <v>581.04</v>
          </cell>
          <cell r="J410">
            <v>1.57</v>
          </cell>
          <cell r="K410">
            <v>582.61</v>
          </cell>
          <cell r="L410">
            <v>17.48</v>
          </cell>
          <cell r="M410">
            <v>600.09</v>
          </cell>
          <cell r="N410">
            <v>78.12</v>
          </cell>
          <cell r="O410">
            <v>47.47</v>
          </cell>
          <cell r="P410">
            <v>24.67</v>
          </cell>
          <cell r="Q410">
            <v>1.34</v>
          </cell>
        </row>
        <row r="411">
          <cell r="B411" t="str">
            <v>建1-166</v>
          </cell>
          <cell r="C411" t="str">
            <v>毛石预拌混凝土设备基础 10m3以内 C15</v>
          </cell>
          <cell r="D411" t="str">
            <v>m3</v>
          </cell>
          <cell r="E411">
            <v>379.42</v>
          </cell>
          <cell r="F411">
            <v>62.91</v>
          </cell>
          <cell r="G411">
            <v>219.38</v>
          </cell>
          <cell r="H411">
            <v>10.96</v>
          </cell>
          <cell r="I411">
            <v>293.25</v>
          </cell>
          <cell r="J411">
            <v>1.34</v>
          </cell>
          <cell r="K411">
            <v>294.58999999999997</v>
          </cell>
          <cell r="L411">
            <v>8.84</v>
          </cell>
          <cell r="M411">
            <v>303.43</v>
          </cell>
          <cell r="N411">
            <v>39.5</v>
          </cell>
          <cell r="O411">
            <v>24.01</v>
          </cell>
          <cell r="P411">
            <v>12.48</v>
          </cell>
          <cell r="Q411">
            <v>1.27</v>
          </cell>
        </row>
        <row r="412">
          <cell r="B412" t="str">
            <v>建1-167</v>
          </cell>
          <cell r="C412" t="str">
            <v>毛石预拌混凝土设备基础 10m3以外 C15</v>
          </cell>
          <cell r="D412" t="str">
            <v>m3</v>
          </cell>
          <cell r="E412">
            <v>360.9</v>
          </cell>
          <cell r="F412">
            <v>55.02</v>
          </cell>
          <cell r="G412">
            <v>213.58</v>
          </cell>
          <cell r="H412">
            <v>10.37</v>
          </cell>
          <cell r="I412">
            <v>278.97000000000003</v>
          </cell>
          <cell r="J412">
            <v>1.25</v>
          </cell>
          <cell r="K412">
            <v>280.22000000000003</v>
          </cell>
          <cell r="L412">
            <v>8.41</v>
          </cell>
          <cell r="M412">
            <v>288.63</v>
          </cell>
          <cell r="N412">
            <v>37.57</v>
          </cell>
          <cell r="O412">
            <v>22.83</v>
          </cell>
          <cell r="P412">
            <v>11.87</v>
          </cell>
          <cell r="Q412">
            <v>1.1100000000000001</v>
          </cell>
        </row>
        <row r="413">
          <cell r="B413" t="str">
            <v>建1-168</v>
          </cell>
          <cell r="C413" t="str">
            <v>现浇钢筋混凝土采光井墙 厚200mm 与基础底板不同深 C30</v>
          </cell>
          <cell r="D413" t="str">
            <v>m2</v>
          </cell>
          <cell r="E413">
            <v>491.4</v>
          </cell>
          <cell r="F413">
            <v>62.23</v>
          </cell>
          <cell r="G413">
            <v>278.36</v>
          </cell>
          <cell r="H413">
            <v>37.94</v>
          </cell>
          <cell r="I413">
            <v>378.53</v>
          </cell>
          <cell r="J413">
            <v>3.01</v>
          </cell>
          <cell r="K413">
            <v>381.54</v>
          </cell>
          <cell r="L413">
            <v>11.45</v>
          </cell>
          <cell r="M413">
            <v>392.99</v>
          </cell>
          <cell r="N413">
            <v>51.16</v>
          </cell>
          <cell r="O413">
            <v>31.09</v>
          </cell>
          <cell r="P413">
            <v>16.16</v>
          </cell>
          <cell r="Q413">
            <v>1.26</v>
          </cell>
        </row>
        <row r="414">
          <cell r="B414" t="str">
            <v>建1-169</v>
          </cell>
          <cell r="C414" t="str">
            <v>现浇钢筋混凝土采光井墙 厚200mm 与基础底板同深 C30</v>
          </cell>
          <cell r="D414" t="str">
            <v>m2</v>
          </cell>
          <cell r="E414">
            <v>390.92</v>
          </cell>
          <cell r="F414">
            <v>53.74</v>
          </cell>
          <cell r="G414">
            <v>242.1</v>
          </cell>
          <cell r="H414">
            <v>6.83</v>
          </cell>
          <cell r="I414">
            <v>302.67</v>
          </cell>
          <cell r="J414">
            <v>0.86</v>
          </cell>
          <cell r="K414">
            <v>303.52999999999997</v>
          </cell>
          <cell r="L414">
            <v>9.11</v>
          </cell>
          <cell r="M414">
            <v>312.64</v>
          </cell>
          <cell r="N414">
            <v>40.700000000000003</v>
          </cell>
          <cell r="O414">
            <v>24.73</v>
          </cell>
          <cell r="P414">
            <v>12.85</v>
          </cell>
          <cell r="Q414">
            <v>1.0900000000000001</v>
          </cell>
        </row>
        <row r="415">
          <cell r="B415" t="str">
            <v>建1-170</v>
          </cell>
          <cell r="C415" t="str">
            <v>采光井钢筋混凝土墙厚度 每增减10mm C30</v>
          </cell>
          <cell r="D415" t="str">
            <v>m2</v>
          </cell>
          <cell r="E415">
            <v>12.28</v>
          </cell>
          <cell r="F415">
            <v>0.81</v>
          </cell>
          <cell r="G415">
            <v>8.4499999999999993</v>
          </cell>
          <cell r="H415">
            <v>0.25</v>
          </cell>
          <cell r="I415">
            <v>9.51</v>
          </cell>
          <cell r="J415">
            <v>0.02</v>
          </cell>
          <cell r="K415">
            <v>9.5299999999999994</v>
          </cell>
          <cell r="L415">
            <v>0.28999999999999998</v>
          </cell>
          <cell r="M415">
            <v>9.82</v>
          </cell>
          <cell r="N415">
            <v>1.28</v>
          </cell>
          <cell r="O415">
            <v>0.78</v>
          </cell>
          <cell r="P415">
            <v>0.4</v>
          </cell>
          <cell r="Q415">
            <v>0.02</v>
          </cell>
        </row>
        <row r="416">
          <cell r="B416" t="str">
            <v>建1-171</v>
          </cell>
          <cell r="C416" t="str">
            <v>预拌钢筋混凝土采光井墙 厚200mm 与基础底板不同深 C30</v>
          </cell>
          <cell r="D416" t="str">
            <v>m2</v>
          </cell>
          <cell r="E416">
            <v>483.01</v>
          </cell>
          <cell r="F416">
            <v>54.32</v>
          </cell>
          <cell r="G416">
            <v>284.54000000000002</v>
          </cell>
          <cell r="H416">
            <v>33.44</v>
          </cell>
          <cell r="I416">
            <v>372.3</v>
          </cell>
          <cell r="J416">
            <v>2.73</v>
          </cell>
          <cell r="K416">
            <v>375.03</v>
          </cell>
          <cell r="L416">
            <v>11.25</v>
          </cell>
          <cell r="M416">
            <v>386.28</v>
          </cell>
          <cell r="N416">
            <v>50.29</v>
          </cell>
          <cell r="O416">
            <v>30.56</v>
          </cell>
          <cell r="P416">
            <v>15.88</v>
          </cell>
          <cell r="Q416">
            <v>1.0900000000000001</v>
          </cell>
        </row>
        <row r="417">
          <cell r="B417" t="str">
            <v>建1-172</v>
          </cell>
          <cell r="C417" t="str">
            <v>预拌钢筋混凝土采光井墙 厚200mm 与基础底板同深 C30</v>
          </cell>
          <cell r="D417" t="str">
            <v>m2</v>
          </cell>
          <cell r="E417">
            <v>384.21</v>
          </cell>
          <cell r="F417">
            <v>48.25</v>
          </cell>
          <cell r="G417">
            <v>246.2</v>
          </cell>
          <cell r="H417">
            <v>3.23</v>
          </cell>
          <cell r="I417">
            <v>297.68</v>
          </cell>
          <cell r="J417">
            <v>0.64</v>
          </cell>
          <cell r="K417">
            <v>298.32</v>
          </cell>
          <cell r="L417">
            <v>8.9499999999999993</v>
          </cell>
          <cell r="M417">
            <v>307.27</v>
          </cell>
          <cell r="N417">
            <v>40</v>
          </cell>
          <cell r="O417">
            <v>24.31</v>
          </cell>
          <cell r="P417">
            <v>12.63</v>
          </cell>
          <cell r="Q417">
            <v>0.97</v>
          </cell>
        </row>
        <row r="418">
          <cell r="B418" t="str">
            <v>建1-173</v>
          </cell>
          <cell r="C418" t="str">
            <v>采光井预拌钢筋混凝土墙厚度 每增减10mm C30</v>
          </cell>
          <cell r="D418" t="str">
            <v>m2</v>
          </cell>
          <cell r="E418">
            <v>11.94</v>
          </cell>
          <cell r="F418">
            <v>0.53</v>
          </cell>
          <cell r="G418">
            <v>8.67</v>
          </cell>
          <cell r="H418">
            <v>0.06</v>
          </cell>
          <cell r="I418">
            <v>9.26</v>
          </cell>
          <cell r="J418">
            <v>0.01</v>
          </cell>
          <cell r="K418">
            <v>9.27</v>
          </cell>
          <cell r="L418">
            <v>0.28000000000000003</v>
          </cell>
          <cell r="M418">
            <v>9.5500000000000007</v>
          </cell>
          <cell r="N418">
            <v>1.24</v>
          </cell>
          <cell r="O418">
            <v>0.76</v>
          </cell>
          <cell r="P418">
            <v>0.39</v>
          </cell>
          <cell r="Q418">
            <v>0.01</v>
          </cell>
        </row>
        <row r="419">
          <cell r="B419" t="str">
            <v>A.1.6</v>
          </cell>
          <cell r="C419" t="str">
            <v>室内管沟</v>
          </cell>
          <cell r="D419">
            <v>0</v>
          </cell>
          <cell r="E419">
            <v>0</v>
          </cell>
          <cell r="F419">
            <v>0</v>
          </cell>
          <cell r="G419">
            <v>0</v>
          </cell>
          <cell r="H419">
            <v>0</v>
          </cell>
          <cell r="I419">
            <v>0</v>
          </cell>
          <cell r="J419">
            <v>0</v>
          </cell>
          <cell r="K419">
            <v>0</v>
          </cell>
          <cell r="L419">
            <v>0</v>
          </cell>
          <cell r="M419">
            <v>0</v>
          </cell>
          <cell r="N419">
            <v>0</v>
          </cell>
          <cell r="O419">
            <v>0</v>
          </cell>
          <cell r="P419">
            <v>0</v>
          </cell>
          <cell r="Q419">
            <v>0</v>
          </cell>
        </row>
        <row r="420">
          <cell r="B420" t="str">
            <v>建1-174</v>
          </cell>
          <cell r="C420" t="str">
            <v>灰土垫层 室内靠墙管沟 宽×高(m) 0.4×0.4 以内</v>
          </cell>
          <cell r="D420" t="str">
            <v>m</v>
          </cell>
          <cell r="E420">
            <v>125.88</v>
          </cell>
          <cell r="F420">
            <v>26.42</v>
          </cell>
          <cell r="G420">
            <v>68.099999999999994</v>
          </cell>
          <cell r="H420">
            <v>2.95</v>
          </cell>
          <cell r="I420">
            <v>97.47</v>
          </cell>
          <cell r="J420">
            <v>0.27</v>
          </cell>
          <cell r="K420">
            <v>97.74</v>
          </cell>
          <cell r="L420">
            <v>2.93</v>
          </cell>
          <cell r="M420">
            <v>100.67</v>
          </cell>
          <cell r="N420">
            <v>13.11</v>
          </cell>
          <cell r="O420">
            <v>7.96</v>
          </cell>
          <cell r="P420">
            <v>4.1399999999999997</v>
          </cell>
          <cell r="Q420">
            <v>0.54</v>
          </cell>
        </row>
        <row r="421">
          <cell r="B421" t="str">
            <v>建1-175</v>
          </cell>
          <cell r="C421" t="str">
            <v>灰土垫层 室内靠墙管沟 宽×高(m) 0.8×1.0 以内</v>
          </cell>
          <cell r="D421" t="str">
            <v>m</v>
          </cell>
          <cell r="E421">
            <v>298.60000000000002</v>
          </cell>
          <cell r="F421">
            <v>67.03</v>
          </cell>
          <cell r="G421">
            <v>157.32</v>
          </cell>
          <cell r="H421">
            <v>6.86</v>
          </cell>
          <cell r="I421">
            <v>231.21</v>
          </cell>
          <cell r="J421">
            <v>0.63</v>
          </cell>
          <cell r="K421">
            <v>231.84</v>
          </cell>
          <cell r="L421">
            <v>6.96</v>
          </cell>
          <cell r="M421">
            <v>238.8</v>
          </cell>
          <cell r="N421">
            <v>31.09</v>
          </cell>
          <cell r="O421">
            <v>18.89</v>
          </cell>
          <cell r="P421">
            <v>9.82</v>
          </cell>
          <cell r="Q421">
            <v>1.38</v>
          </cell>
        </row>
        <row r="422">
          <cell r="B422" t="str">
            <v>建1-176</v>
          </cell>
          <cell r="C422" t="str">
            <v>灰土垫层 室内靠墙管沟 宽×高(m) 1.0×1.0以内</v>
          </cell>
          <cell r="D422" t="str">
            <v>m</v>
          </cell>
          <cell r="E422">
            <v>310.33999999999997</v>
          </cell>
          <cell r="F422">
            <v>74.56</v>
          </cell>
          <cell r="G422">
            <v>158.88</v>
          </cell>
          <cell r="H422">
            <v>6.88</v>
          </cell>
          <cell r="I422">
            <v>240.32</v>
          </cell>
          <cell r="J422">
            <v>0.64</v>
          </cell>
          <cell r="K422">
            <v>240.96</v>
          </cell>
          <cell r="L422">
            <v>7.23</v>
          </cell>
          <cell r="M422">
            <v>248.19</v>
          </cell>
          <cell r="N422">
            <v>32.31</v>
          </cell>
          <cell r="O422">
            <v>19.64</v>
          </cell>
          <cell r="P422">
            <v>10.199999999999999</v>
          </cell>
          <cell r="Q422">
            <v>1.54</v>
          </cell>
        </row>
        <row r="423">
          <cell r="B423" t="str">
            <v>建1-177</v>
          </cell>
          <cell r="C423" t="str">
            <v>灰土垫层 室内靠墙管沟 宽×高(m) 1.0×1.2 以内</v>
          </cell>
          <cell r="D423" t="str">
            <v>m</v>
          </cell>
          <cell r="E423">
            <v>329</v>
          </cell>
          <cell r="F423">
            <v>79.5</v>
          </cell>
          <cell r="G423">
            <v>168.26</v>
          </cell>
          <cell r="H423">
            <v>7.09</v>
          </cell>
          <cell r="I423">
            <v>254.85</v>
          </cell>
          <cell r="J423">
            <v>0.6</v>
          </cell>
          <cell r="K423">
            <v>255.45</v>
          </cell>
          <cell r="L423">
            <v>7.66</v>
          </cell>
          <cell r="M423">
            <v>263.11</v>
          </cell>
          <cell r="N423">
            <v>34.25</v>
          </cell>
          <cell r="O423">
            <v>20.82</v>
          </cell>
          <cell r="P423">
            <v>10.82</v>
          </cell>
          <cell r="Q423">
            <v>1.65</v>
          </cell>
        </row>
        <row r="424">
          <cell r="B424" t="str">
            <v>建1-178</v>
          </cell>
          <cell r="C424" t="str">
            <v>灰土垫层 室内靠墙管沟 宽×高(m) 1.0×1.4以内</v>
          </cell>
          <cell r="D424" t="str">
            <v>m</v>
          </cell>
          <cell r="E424">
            <v>445.09</v>
          </cell>
          <cell r="F424">
            <v>105.09</v>
          </cell>
          <cell r="G424">
            <v>231.71</v>
          </cell>
          <cell r="H424">
            <v>8.01</v>
          </cell>
          <cell r="I424">
            <v>344.81</v>
          </cell>
          <cell r="J424">
            <v>0.77</v>
          </cell>
          <cell r="K424">
            <v>345.58</v>
          </cell>
          <cell r="L424">
            <v>10.37</v>
          </cell>
          <cell r="M424">
            <v>355.95</v>
          </cell>
          <cell r="N424">
            <v>46.34</v>
          </cell>
          <cell r="O424">
            <v>28.16</v>
          </cell>
          <cell r="P424">
            <v>14.64</v>
          </cell>
          <cell r="Q424">
            <v>2.17</v>
          </cell>
        </row>
        <row r="425">
          <cell r="B425" t="str">
            <v>建1-179</v>
          </cell>
          <cell r="C425" t="str">
            <v>灰土垫层 室内靠墙管沟 宽×高(m) 1.2×1.0以内</v>
          </cell>
          <cell r="D425" t="str">
            <v>m</v>
          </cell>
          <cell r="E425">
            <v>346.76</v>
          </cell>
          <cell r="F425">
            <v>83.52</v>
          </cell>
          <cell r="G425">
            <v>177.02</v>
          </cell>
          <cell r="H425">
            <v>7.97</v>
          </cell>
          <cell r="I425">
            <v>268.51</v>
          </cell>
          <cell r="J425">
            <v>0.73</v>
          </cell>
          <cell r="K425">
            <v>269.24</v>
          </cell>
          <cell r="L425">
            <v>8.08</v>
          </cell>
          <cell r="M425">
            <v>277.32</v>
          </cell>
          <cell r="N425">
            <v>36.1</v>
          </cell>
          <cell r="O425">
            <v>21.94</v>
          </cell>
          <cell r="P425">
            <v>11.4</v>
          </cell>
          <cell r="Q425">
            <v>1.72</v>
          </cell>
        </row>
        <row r="426">
          <cell r="B426" t="str">
            <v>建1-180</v>
          </cell>
          <cell r="C426" t="str">
            <v>灰土垫层 室内靠墙管沟 宽×高(m) 1.2×1.2以内</v>
          </cell>
          <cell r="D426" t="str">
            <v>m</v>
          </cell>
          <cell r="E426">
            <v>378.65</v>
          </cell>
          <cell r="F426">
            <v>94.77</v>
          </cell>
          <cell r="G426">
            <v>190.28</v>
          </cell>
          <cell r="H426">
            <v>8.19</v>
          </cell>
          <cell r="I426">
            <v>293.24</v>
          </cell>
          <cell r="J426">
            <v>0.76</v>
          </cell>
          <cell r="K426">
            <v>294</v>
          </cell>
          <cell r="L426">
            <v>8.82</v>
          </cell>
          <cell r="M426">
            <v>302.82</v>
          </cell>
          <cell r="N426">
            <v>39.42</v>
          </cell>
          <cell r="O426">
            <v>23.96</v>
          </cell>
          <cell r="P426">
            <v>12.45</v>
          </cell>
          <cell r="Q426">
            <v>1.96</v>
          </cell>
        </row>
        <row r="427">
          <cell r="B427" t="str">
            <v>建1-181</v>
          </cell>
          <cell r="C427" t="str">
            <v>灰土垫层 室内靠墙管沟 宽×高(m) 1.2×1.4以内</v>
          </cell>
          <cell r="D427" t="str">
            <v>m</v>
          </cell>
          <cell r="E427">
            <v>484.23</v>
          </cell>
          <cell r="F427">
            <v>116.16</v>
          </cell>
          <cell r="G427">
            <v>249.85</v>
          </cell>
          <cell r="H427">
            <v>9.1</v>
          </cell>
          <cell r="I427">
            <v>375.11</v>
          </cell>
          <cell r="J427">
            <v>0.87</v>
          </cell>
          <cell r="K427">
            <v>375.98</v>
          </cell>
          <cell r="L427">
            <v>11.28</v>
          </cell>
          <cell r="M427">
            <v>387.26</v>
          </cell>
          <cell r="N427">
            <v>50.41</v>
          </cell>
          <cell r="O427">
            <v>30.64</v>
          </cell>
          <cell r="P427">
            <v>15.92</v>
          </cell>
          <cell r="Q427">
            <v>2.4</v>
          </cell>
        </row>
        <row r="428">
          <cell r="B428" t="str">
            <v>建1-182</v>
          </cell>
          <cell r="C428" t="str">
            <v>灰土垫层 室内靠墙管沟 宽×高(m) 1.4×1.0以内</v>
          </cell>
          <cell r="D428" t="str">
            <v>m</v>
          </cell>
          <cell r="E428">
            <v>382.03</v>
          </cell>
          <cell r="F428">
            <v>92.69</v>
          </cell>
          <cell r="G428">
            <v>194.05</v>
          </cell>
          <cell r="H428">
            <v>9.06</v>
          </cell>
          <cell r="I428">
            <v>295.8</v>
          </cell>
          <cell r="J428">
            <v>0.83</v>
          </cell>
          <cell r="K428">
            <v>296.63</v>
          </cell>
          <cell r="L428">
            <v>8.9</v>
          </cell>
          <cell r="M428">
            <v>305.52999999999997</v>
          </cell>
          <cell r="N428">
            <v>39.770000000000003</v>
          </cell>
          <cell r="O428">
            <v>24.17</v>
          </cell>
          <cell r="P428">
            <v>12.56</v>
          </cell>
          <cell r="Q428">
            <v>1.91</v>
          </cell>
        </row>
        <row r="429">
          <cell r="B429" t="str">
            <v>建1-183</v>
          </cell>
          <cell r="C429" t="str">
            <v>灰土垫层 室内靠墙管沟 宽×高(m) 1.4×1.2以内</v>
          </cell>
          <cell r="D429" t="str">
            <v>m</v>
          </cell>
          <cell r="E429">
            <v>415.07</v>
          </cell>
          <cell r="F429">
            <v>104.84</v>
          </cell>
          <cell r="G429">
            <v>207.31</v>
          </cell>
          <cell r="H429">
            <v>9.2799999999999994</v>
          </cell>
          <cell r="I429">
            <v>321.43</v>
          </cell>
          <cell r="J429">
            <v>0.85</v>
          </cell>
          <cell r="K429">
            <v>322.27999999999997</v>
          </cell>
          <cell r="L429">
            <v>9.67</v>
          </cell>
          <cell r="M429">
            <v>331.95</v>
          </cell>
          <cell r="N429">
            <v>43.21</v>
          </cell>
          <cell r="O429">
            <v>26.26</v>
          </cell>
          <cell r="P429">
            <v>13.65</v>
          </cell>
          <cell r="Q429">
            <v>2.16</v>
          </cell>
        </row>
        <row r="430">
          <cell r="B430" t="str">
            <v>建1-184</v>
          </cell>
          <cell r="C430" t="str">
            <v>灰土垫层 室内靠墙管沟 宽×高(m) 1.4×1.4以内</v>
          </cell>
          <cell r="D430" t="str">
            <v>m</v>
          </cell>
          <cell r="E430">
            <v>522.03</v>
          </cell>
          <cell r="F430">
            <v>127.28</v>
          </cell>
          <cell r="G430">
            <v>266.88</v>
          </cell>
          <cell r="H430">
            <v>10.199999999999999</v>
          </cell>
          <cell r="I430">
            <v>404.36</v>
          </cell>
          <cell r="J430">
            <v>0.96</v>
          </cell>
          <cell r="K430">
            <v>405.32</v>
          </cell>
          <cell r="L430">
            <v>12.16</v>
          </cell>
          <cell r="M430">
            <v>417.48</v>
          </cell>
          <cell r="N430">
            <v>54.35</v>
          </cell>
          <cell r="O430">
            <v>33.03</v>
          </cell>
          <cell r="P430">
            <v>17.170000000000002</v>
          </cell>
          <cell r="Q430">
            <v>2.63</v>
          </cell>
        </row>
        <row r="431">
          <cell r="B431" t="str">
            <v>建1-185</v>
          </cell>
          <cell r="C431" t="str">
            <v>灰土垫层 室内靠墙管沟 宽×高(m) 1.5×1.0以内</v>
          </cell>
          <cell r="D431" t="str">
            <v>m</v>
          </cell>
          <cell r="E431">
            <v>399.31</v>
          </cell>
          <cell r="F431">
            <v>97.19</v>
          </cell>
          <cell r="G431">
            <v>202.39</v>
          </cell>
          <cell r="H431">
            <v>9.6</v>
          </cell>
          <cell r="I431">
            <v>309.18</v>
          </cell>
          <cell r="J431">
            <v>0.87</v>
          </cell>
          <cell r="K431">
            <v>310.05</v>
          </cell>
          <cell r="L431">
            <v>9.3000000000000007</v>
          </cell>
          <cell r="M431">
            <v>319.35000000000002</v>
          </cell>
          <cell r="N431">
            <v>41.57</v>
          </cell>
          <cell r="O431">
            <v>25.26</v>
          </cell>
          <cell r="P431">
            <v>13.13</v>
          </cell>
          <cell r="Q431">
            <v>2.0099999999999998</v>
          </cell>
        </row>
        <row r="432">
          <cell r="B432" t="str">
            <v>建1-186</v>
          </cell>
          <cell r="C432" t="str">
            <v>灰土垫层 室内靠墙管沟 宽×高(m) 1.5×1.2以内</v>
          </cell>
          <cell r="D432" t="str">
            <v>m</v>
          </cell>
          <cell r="E432">
            <v>433.11</v>
          </cell>
          <cell r="F432">
            <v>109.92</v>
          </cell>
          <cell r="G432">
            <v>215.65</v>
          </cell>
          <cell r="H432">
            <v>9.82</v>
          </cell>
          <cell r="I432">
            <v>335.39</v>
          </cell>
          <cell r="J432">
            <v>0.9</v>
          </cell>
          <cell r="K432">
            <v>336.29</v>
          </cell>
          <cell r="L432">
            <v>10.09</v>
          </cell>
          <cell r="M432">
            <v>346.38</v>
          </cell>
          <cell r="N432">
            <v>45.09</v>
          </cell>
          <cell r="O432">
            <v>27.4</v>
          </cell>
          <cell r="P432">
            <v>14.24</v>
          </cell>
          <cell r="Q432">
            <v>2.27</v>
          </cell>
        </row>
        <row r="433">
          <cell r="B433" t="str">
            <v>建1-187</v>
          </cell>
          <cell r="C433" t="str">
            <v>灰土垫层 室内靠墙管沟 宽×高(m) 1.5×1.4以内</v>
          </cell>
          <cell r="D433" t="str">
            <v>m</v>
          </cell>
          <cell r="E433">
            <v>540.67999999999995</v>
          </cell>
          <cell r="F433">
            <v>132.84</v>
          </cell>
          <cell r="G433">
            <v>275.22000000000003</v>
          </cell>
          <cell r="H433">
            <v>10.74</v>
          </cell>
          <cell r="I433">
            <v>418.8</v>
          </cell>
          <cell r="J433">
            <v>1.01</v>
          </cell>
          <cell r="K433">
            <v>419.81</v>
          </cell>
          <cell r="L433">
            <v>12.59</v>
          </cell>
          <cell r="M433">
            <v>432.4</v>
          </cell>
          <cell r="N433">
            <v>56.29</v>
          </cell>
          <cell r="O433">
            <v>34.21</v>
          </cell>
          <cell r="P433">
            <v>17.78</v>
          </cell>
          <cell r="Q433">
            <v>2.74</v>
          </cell>
        </row>
        <row r="434">
          <cell r="B434" t="str">
            <v>建1-188</v>
          </cell>
          <cell r="C434" t="str">
            <v>灰土垫层 室内靠墙管沟 宽×高(m) 1.6×1.0以内</v>
          </cell>
          <cell r="D434" t="str">
            <v>m</v>
          </cell>
          <cell r="E434">
            <v>416.66</v>
          </cell>
          <cell r="F434">
            <v>101.69</v>
          </cell>
          <cell r="G434">
            <v>210.74</v>
          </cell>
          <cell r="H434">
            <v>10.16</v>
          </cell>
          <cell r="I434">
            <v>322.58999999999997</v>
          </cell>
          <cell r="J434">
            <v>0.92</v>
          </cell>
          <cell r="K434">
            <v>323.51</v>
          </cell>
          <cell r="L434">
            <v>9.7100000000000009</v>
          </cell>
          <cell r="M434">
            <v>333.22</v>
          </cell>
          <cell r="N434">
            <v>43.38</v>
          </cell>
          <cell r="O434">
            <v>26.36</v>
          </cell>
          <cell r="P434">
            <v>13.7</v>
          </cell>
          <cell r="Q434">
            <v>2.1</v>
          </cell>
        </row>
        <row r="435">
          <cell r="B435" t="str">
            <v>建1-189</v>
          </cell>
          <cell r="C435" t="str">
            <v>灰土垫层 室内靠墙管沟 宽×高(m) 1.6×1.2以内</v>
          </cell>
          <cell r="D435" t="str">
            <v>m</v>
          </cell>
          <cell r="E435">
            <v>451.12</v>
          </cell>
          <cell r="F435">
            <v>114.95</v>
          </cell>
          <cell r="G435">
            <v>224</v>
          </cell>
          <cell r="H435">
            <v>10.37</v>
          </cell>
          <cell r="I435">
            <v>349.32</v>
          </cell>
          <cell r="J435">
            <v>0.95</v>
          </cell>
          <cell r="K435">
            <v>350.27</v>
          </cell>
          <cell r="L435">
            <v>10.51</v>
          </cell>
          <cell r="M435">
            <v>360.78</v>
          </cell>
          <cell r="N435">
            <v>46.97</v>
          </cell>
          <cell r="O435">
            <v>28.54</v>
          </cell>
          <cell r="P435">
            <v>14.83</v>
          </cell>
          <cell r="Q435">
            <v>2.37</v>
          </cell>
        </row>
        <row r="436">
          <cell r="B436" t="str">
            <v>建1-190</v>
          </cell>
          <cell r="C436" t="str">
            <v>灰土垫层 室内靠墙管沟 宽×高(m) 1.6×1.4以内</v>
          </cell>
          <cell r="D436" t="str">
            <v>m</v>
          </cell>
          <cell r="E436">
            <v>559.38</v>
          </cell>
          <cell r="F436">
            <v>138.41</v>
          </cell>
          <cell r="G436">
            <v>283.57</v>
          </cell>
          <cell r="H436">
            <v>11.29</v>
          </cell>
          <cell r="I436">
            <v>433.27</v>
          </cell>
          <cell r="J436">
            <v>1.06</v>
          </cell>
          <cell r="K436">
            <v>434.33</v>
          </cell>
          <cell r="L436">
            <v>13.03</v>
          </cell>
          <cell r="M436">
            <v>447.36</v>
          </cell>
          <cell r="N436">
            <v>58.24</v>
          </cell>
          <cell r="O436">
            <v>35.39</v>
          </cell>
          <cell r="P436">
            <v>18.39</v>
          </cell>
          <cell r="Q436">
            <v>2.86</v>
          </cell>
        </row>
        <row r="437">
          <cell r="B437" t="str">
            <v>建1-191</v>
          </cell>
          <cell r="C437" t="str">
            <v>灰土垫层 室内不靠墙管沟 宽×高(m) 0.4×0.4 以内</v>
          </cell>
          <cell r="D437" t="str">
            <v>m</v>
          </cell>
          <cell r="E437">
            <v>140.22999999999999</v>
          </cell>
          <cell r="F437">
            <v>34.770000000000003</v>
          </cell>
          <cell r="G437">
            <v>70.8</v>
          </cell>
          <cell r="H437">
            <v>3.03</v>
          </cell>
          <cell r="I437">
            <v>108.6</v>
          </cell>
          <cell r="J437">
            <v>0.28000000000000003</v>
          </cell>
          <cell r="K437">
            <v>108.88</v>
          </cell>
          <cell r="L437">
            <v>3.27</v>
          </cell>
          <cell r="M437">
            <v>112.15</v>
          </cell>
          <cell r="N437">
            <v>14.6</v>
          </cell>
          <cell r="O437">
            <v>8.8699999999999992</v>
          </cell>
          <cell r="P437">
            <v>4.6100000000000003</v>
          </cell>
          <cell r="Q437">
            <v>0.72</v>
          </cell>
        </row>
        <row r="438">
          <cell r="B438" t="str">
            <v>建1-192</v>
          </cell>
          <cell r="C438" t="str">
            <v>灰土垫层 室内不靠墙管沟 宽×高(m) 0.8×1.0 以内</v>
          </cell>
          <cell r="D438" t="str">
            <v>m</v>
          </cell>
          <cell r="E438">
            <v>371.71</v>
          </cell>
          <cell r="F438">
            <v>53.6</v>
          </cell>
          <cell r="G438">
            <v>226.27</v>
          </cell>
          <cell r="H438">
            <v>7.98</v>
          </cell>
          <cell r="I438">
            <v>287.85000000000002</v>
          </cell>
          <cell r="J438">
            <v>0.76</v>
          </cell>
          <cell r="K438">
            <v>288.61</v>
          </cell>
          <cell r="L438">
            <v>8.66</v>
          </cell>
          <cell r="M438">
            <v>297.27</v>
          </cell>
          <cell r="N438">
            <v>38.700000000000003</v>
          </cell>
          <cell r="O438">
            <v>23.52</v>
          </cell>
          <cell r="P438">
            <v>12.22</v>
          </cell>
          <cell r="Q438">
            <v>1.1000000000000001</v>
          </cell>
        </row>
        <row r="439">
          <cell r="B439" t="str">
            <v>建1-193</v>
          </cell>
          <cell r="C439" t="str">
            <v>灰土垫层 室内不靠墙管沟 宽×高(m) 1.0×1.0以内</v>
          </cell>
          <cell r="D439" t="str">
            <v>m</v>
          </cell>
          <cell r="E439">
            <v>438.25</v>
          </cell>
          <cell r="F439">
            <v>103.62</v>
          </cell>
          <cell r="G439">
            <v>227.89</v>
          </cell>
          <cell r="H439">
            <v>8</v>
          </cell>
          <cell r="I439">
            <v>339.51</v>
          </cell>
          <cell r="J439">
            <v>0.76</v>
          </cell>
          <cell r="K439">
            <v>340.27</v>
          </cell>
          <cell r="L439">
            <v>10.210000000000001</v>
          </cell>
          <cell r="M439">
            <v>350.48</v>
          </cell>
          <cell r="N439">
            <v>45.63</v>
          </cell>
          <cell r="O439">
            <v>27.73</v>
          </cell>
          <cell r="P439">
            <v>14.41</v>
          </cell>
          <cell r="Q439">
            <v>2.14</v>
          </cell>
        </row>
        <row r="440">
          <cell r="B440" t="str">
            <v>建1-194</v>
          </cell>
          <cell r="C440" t="str">
            <v>灰土垫层 室内不靠墙管沟 宽×高(m) 1.0×1.2 以内</v>
          </cell>
          <cell r="D440" t="str">
            <v>m</v>
          </cell>
          <cell r="E440">
            <v>492.37</v>
          </cell>
          <cell r="F440">
            <v>118.65</v>
          </cell>
          <cell r="G440">
            <v>254.41</v>
          </cell>
          <cell r="H440">
            <v>8.43</v>
          </cell>
          <cell r="I440">
            <v>381.49</v>
          </cell>
          <cell r="J440">
            <v>0.81</v>
          </cell>
          <cell r="K440">
            <v>382.3</v>
          </cell>
          <cell r="L440">
            <v>11.47</v>
          </cell>
          <cell r="M440">
            <v>393.77</v>
          </cell>
          <cell r="N440">
            <v>51.26</v>
          </cell>
          <cell r="O440">
            <v>31.15</v>
          </cell>
          <cell r="P440">
            <v>16.190000000000001</v>
          </cell>
          <cell r="Q440">
            <v>2.4500000000000002</v>
          </cell>
        </row>
        <row r="441">
          <cell r="B441" t="str">
            <v>建1-195</v>
          </cell>
          <cell r="C441" t="str">
            <v>灰土垫层 室内不靠墙管沟 宽×高(m) 1.0×1.4以内</v>
          </cell>
          <cell r="D441" t="str">
            <v>m</v>
          </cell>
          <cell r="E441">
            <v>602.16</v>
          </cell>
          <cell r="F441">
            <v>148.97999999999999</v>
          </cell>
          <cell r="G441">
            <v>307.3</v>
          </cell>
          <cell r="H441">
            <v>10.28</v>
          </cell>
          <cell r="I441">
            <v>466.56</v>
          </cell>
          <cell r="J441">
            <v>0.98</v>
          </cell>
          <cell r="K441">
            <v>467.54</v>
          </cell>
          <cell r="L441">
            <v>14.03</v>
          </cell>
          <cell r="M441">
            <v>481.57</v>
          </cell>
          <cell r="N441">
            <v>62.69</v>
          </cell>
          <cell r="O441">
            <v>38.1</v>
          </cell>
          <cell r="P441">
            <v>19.8</v>
          </cell>
          <cell r="Q441">
            <v>3.08</v>
          </cell>
        </row>
        <row r="442">
          <cell r="B442" t="str">
            <v>建1-196</v>
          </cell>
          <cell r="C442" t="str">
            <v>灰土垫层 室内不靠墙管沟 宽×高(m) 1.2×1.0以内</v>
          </cell>
          <cell r="D442" t="str">
            <v>m</v>
          </cell>
          <cell r="E442">
            <v>474.73</v>
          </cell>
          <cell r="F442">
            <v>112.62</v>
          </cell>
          <cell r="G442">
            <v>246.03</v>
          </cell>
          <cell r="H442">
            <v>9.09</v>
          </cell>
          <cell r="I442">
            <v>367.74</v>
          </cell>
          <cell r="J442">
            <v>0.86</v>
          </cell>
          <cell r="K442">
            <v>368.6</v>
          </cell>
          <cell r="L442">
            <v>11.06</v>
          </cell>
          <cell r="M442">
            <v>379.66</v>
          </cell>
          <cell r="N442">
            <v>49.42</v>
          </cell>
          <cell r="O442">
            <v>30.04</v>
          </cell>
          <cell r="P442">
            <v>15.61</v>
          </cell>
          <cell r="Q442">
            <v>2.3199999999999998</v>
          </cell>
        </row>
        <row r="443">
          <cell r="B443" t="str">
            <v>建1-197</v>
          </cell>
          <cell r="C443" t="str">
            <v>灰土垫层 室内不靠墙管沟 宽×高(m) 1.2×1.2以内</v>
          </cell>
          <cell r="D443" t="str">
            <v>m</v>
          </cell>
          <cell r="E443">
            <v>530.27</v>
          </cell>
          <cell r="F443">
            <v>128.72999999999999</v>
          </cell>
          <cell r="G443">
            <v>272.55</v>
          </cell>
          <cell r="H443">
            <v>9.5299999999999994</v>
          </cell>
          <cell r="I443">
            <v>410.81</v>
          </cell>
          <cell r="J443">
            <v>0.91</v>
          </cell>
          <cell r="K443">
            <v>411.72</v>
          </cell>
          <cell r="L443">
            <v>12.35</v>
          </cell>
          <cell r="M443">
            <v>424.07</v>
          </cell>
          <cell r="N443">
            <v>55.21</v>
          </cell>
          <cell r="O443">
            <v>33.549999999999997</v>
          </cell>
          <cell r="P443">
            <v>17.440000000000001</v>
          </cell>
          <cell r="Q443">
            <v>2.66</v>
          </cell>
        </row>
        <row r="444">
          <cell r="B444" t="str">
            <v>建1-198</v>
          </cell>
          <cell r="C444" t="str">
            <v>灰土垫层 室内不靠墙管沟 宽×高(m) 1.2×1.4以内</v>
          </cell>
          <cell r="D444" t="str">
            <v>m</v>
          </cell>
          <cell r="E444">
            <v>733.46</v>
          </cell>
          <cell r="F444">
            <v>165.31</v>
          </cell>
          <cell r="G444">
            <v>391.69</v>
          </cell>
          <cell r="H444">
            <v>11.36</v>
          </cell>
          <cell r="I444">
            <v>568.36</v>
          </cell>
          <cell r="J444">
            <v>1.1299999999999999</v>
          </cell>
          <cell r="K444">
            <v>569.49</v>
          </cell>
          <cell r="L444">
            <v>17.079999999999998</v>
          </cell>
          <cell r="M444">
            <v>586.57000000000005</v>
          </cell>
          <cell r="N444">
            <v>76.36</v>
          </cell>
          <cell r="O444">
            <v>46.41</v>
          </cell>
          <cell r="P444">
            <v>24.12</v>
          </cell>
          <cell r="Q444">
            <v>3.41</v>
          </cell>
        </row>
        <row r="445">
          <cell r="B445" t="str">
            <v>建1-199</v>
          </cell>
          <cell r="C445" t="str">
            <v>灰土垫层 室内不靠墙管沟 宽×高(m) 1.4×1.0以内</v>
          </cell>
          <cell r="D445" t="str">
            <v>m</v>
          </cell>
          <cell r="E445">
            <v>509.82</v>
          </cell>
          <cell r="F445">
            <v>121.68</v>
          </cell>
          <cell r="G445">
            <v>263.01</v>
          </cell>
          <cell r="H445">
            <v>10.19</v>
          </cell>
          <cell r="I445">
            <v>394.88</v>
          </cell>
          <cell r="J445">
            <v>0.96</v>
          </cell>
          <cell r="K445">
            <v>395.84</v>
          </cell>
          <cell r="L445">
            <v>11.88</v>
          </cell>
          <cell r="M445">
            <v>407.72</v>
          </cell>
          <cell r="N445">
            <v>53.08</v>
          </cell>
          <cell r="O445">
            <v>32.26</v>
          </cell>
          <cell r="P445">
            <v>16.760000000000002</v>
          </cell>
          <cell r="Q445">
            <v>2.5099999999999998</v>
          </cell>
        </row>
        <row r="446">
          <cell r="B446" t="str">
            <v>建1-200</v>
          </cell>
          <cell r="C446" t="str">
            <v>灰土垫层 室内不靠墙管沟 宽×高(m) 1.4×1.2以内</v>
          </cell>
          <cell r="D446" t="str">
            <v>m</v>
          </cell>
          <cell r="E446">
            <v>566.62</v>
          </cell>
          <cell r="F446">
            <v>138.79</v>
          </cell>
          <cell r="G446">
            <v>289.52999999999997</v>
          </cell>
          <cell r="H446">
            <v>10.62</v>
          </cell>
          <cell r="I446">
            <v>438.94</v>
          </cell>
          <cell r="J446">
            <v>1.01</v>
          </cell>
          <cell r="K446">
            <v>439.95</v>
          </cell>
          <cell r="L446">
            <v>13.2</v>
          </cell>
          <cell r="M446">
            <v>453.15</v>
          </cell>
          <cell r="N446">
            <v>58.99</v>
          </cell>
          <cell r="O446">
            <v>35.85</v>
          </cell>
          <cell r="P446">
            <v>18.63</v>
          </cell>
          <cell r="Q446">
            <v>2.86</v>
          </cell>
        </row>
        <row r="447">
          <cell r="B447" t="str">
            <v>建1-201</v>
          </cell>
          <cell r="C447" t="str">
            <v>灰土垫层 室内不靠墙管沟 宽×高(m) 1.4×1.4以内</v>
          </cell>
          <cell r="D447" t="str">
            <v>m</v>
          </cell>
          <cell r="E447">
            <v>771.19</v>
          </cell>
          <cell r="F447">
            <v>176.43</v>
          </cell>
          <cell r="G447">
            <v>408.67</v>
          </cell>
          <cell r="H447">
            <v>12.46</v>
          </cell>
          <cell r="I447">
            <v>597.55999999999995</v>
          </cell>
          <cell r="J447">
            <v>1.23</v>
          </cell>
          <cell r="K447">
            <v>598.79</v>
          </cell>
          <cell r="L447">
            <v>17.96</v>
          </cell>
          <cell r="M447">
            <v>616.75</v>
          </cell>
          <cell r="N447">
            <v>80.290000000000006</v>
          </cell>
          <cell r="O447">
            <v>48.79</v>
          </cell>
          <cell r="P447">
            <v>25.36</v>
          </cell>
          <cell r="Q447">
            <v>3.64</v>
          </cell>
        </row>
        <row r="448">
          <cell r="B448" t="str">
            <v>建1-202</v>
          </cell>
          <cell r="C448" t="str">
            <v>灰土垫层 室内不靠墙管沟 宽×高(m) 1.5×1.0以内</v>
          </cell>
          <cell r="D448" t="str">
            <v>m</v>
          </cell>
          <cell r="E448">
            <v>527.11</v>
          </cell>
          <cell r="F448">
            <v>126.19</v>
          </cell>
          <cell r="G448">
            <v>271.35000000000002</v>
          </cell>
          <cell r="H448">
            <v>10.73</v>
          </cell>
          <cell r="I448">
            <v>408.27</v>
          </cell>
          <cell r="J448">
            <v>1</v>
          </cell>
          <cell r="K448">
            <v>409.27</v>
          </cell>
          <cell r="L448">
            <v>12.28</v>
          </cell>
          <cell r="M448">
            <v>421.55</v>
          </cell>
          <cell r="N448">
            <v>54.88</v>
          </cell>
          <cell r="O448">
            <v>33.35</v>
          </cell>
          <cell r="P448">
            <v>17.329999999999998</v>
          </cell>
          <cell r="Q448">
            <v>2.6</v>
          </cell>
        </row>
        <row r="449">
          <cell r="B449" t="str">
            <v>建1-203</v>
          </cell>
          <cell r="C449" t="str">
            <v>灰土垫层 室内不靠墙管沟 宽×高(m) 1.5×1.2以内</v>
          </cell>
          <cell r="D449" t="str">
            <v>m</v>
          </cell>
          <cell r="E449">
            <v>584.65</v>
          </cell>
          <cell r="F449">
            <v>143.87</v>
          </cell>
          <cell r="G449">
            <v>297.87</v>
          </cell>
          <cell r="H449">
            <v>11.16</v>
          </cell>
          <cell r="I449">
            <v>452.9</v>
          </cell>
          <cell r="J449">
            <v>1.05</v>
          </cell>
          <cell r="K449">
            <v>453.95</v>
          </cell>
          <cell r="L449">
            <v>13.62</v>
          </cell>
          <cell r="M449">
            <v>467.57</v>
          </cell>
          <cell r="N449">
            <v>60.87</v>
          </cell>
          <cell r="O449">
            <v>36.99</v>
          </cell>
          <cell r="P449">
            <v>19.22</v>
          </cell>
          <cell r="Q449">
            <v>2.97</v>
          </cell>
        </row>
        <row r="450">
          <cell r="B450" t="str">
            <v>建1-204</v>
          </cell>
          <cell r="C450" t="str">
            <v>灰土垫层 室内不靠墙管沟 宽×高(m) 1.5×1.4以内</v>
          </cell>
          <cell r="D450" t="str">
            <v>m</v>
          </cell>
          <cell r="E450">
            <v>789.85</v>
          </cell>
          <cell r="F450">
            <v>182</v>
          </cell>
          <cell r="G450">
            <v>417.01</v>
          </cell>
          <cell r="H450">
            <v>13</v>
          </cell>
          <cell r="I450">
            <v>612.01</v>
          </cell>
          <cell r="J450">
            <v>1.27</v>
          </cell>
          <cell r="K450">
            <v>613.28</v>
          </cell>
          <cell r="L450">
            <v>18.399999999999999</v>
          </cell>
          <cell r="M450">
            <v>631.67999999999995</v>
          </cell>
          <cell r="N450">
            <v>82.23</v>
          </cell>
          <cell r="O450">
            <v>49.97</v>
          </cell>
          <cell r="P450">
            <v>25.97</v>
          </cell>
          <cell r="Q450">
            <v>3.75</v>
          </cell>
        </row>
        <row r="451">
          <cell r="B451" t="str">
            <v>建1-205</v>
          </cell>
          <cell r="C451" t="str">
            <v>灰土垫层 室内不靠墙管沟 宽×高(m) 1.6×1.0以内</v>
          </cell>
          <cell r="D451" t="str">
            <v>m</v>
          </cell>
          <cell r="E451">
            <v>544.5</v>
          </cell>
          <cell r="F451">
            <v>130.75</v>
          </cell>
          <cell r="G451">
            <v>279.7</v>
          </cell>
          <cell r="H451">
            <v>11.28</v>
          </cell>
          <cell r="I451">
            <v>421.73</v>
          </cell>
          <cell r="J451">
            <v>1.05</v>
          </cell>
          <cell r="K451">
            <v>422.78</v>
          </cell>
          <cell r="L451">
            <v>12.68</v>
          </cell>
          <cell r="M451">
            <v>435.46</v>
          </cell>
          <cell r="N451">
            <v>56.69</v>
          </cell>
          <cell r="O451">
            <v>34.450000000000003</v>
          </cell>
          <cell r="P451">
            <v>17.899999999999999</v>
          </cell>
          <cell r="Q451">
            <v>2.7</v>
          </cell>
        </row>
        <row r="452">
          <cell r="B452" t="str">
            <v>建1-206</v>
          </cell>
          <cell r="C452" t="str">
            <v>灰土垫层 室内不靠墙管沟 宽×高(m) 1.6×1.2以内</v>
          </cell>
          <cell r="D452" t="str">
            <v>m</v>
          </cell>
          <cell r="E452">
            <v>602.66999999999996</v>
          </cell>
          <cell r="F452">
            <v>148.91</v>
          </cell>
          <cell r="G452">
            <v>306.22000000000003</v>
          </cell>
          <cell r="H452">
            <v>11.71</v>
          </cell>
          <cell r="I452">
            <v>466.84</v>
          </cell>
          <cell r="J452">
            <v>1.1000000000000001</v>
          </cell>
          <cell r="K452">
            <v>467.94</v>
          </cell>
          <cell r="L452">
            <v>14.04</v>
          </cell>
          <cell r="M452">
            <v>481.98</v>
          </cell>
          <cell r="N452">
            <v>62.74</v>
          </cell>
          <cell r="O452">
            <v>38.130000000000003</v>
          </cell>
          <cell r="P452">
            <v>19.82</v>
          </cell>
          <cell r="Q452">
            <v>3.07</v>
          </cell>
        </row>
        <row r="453">
          <cell r="B453" t="str">
            <v>建1-207</v>
          </cell>
          <cell r="C453" t="str">
            <v>灰土垫层 室内不靠墙管沟 宽×高(m) 1.6×1.4以内</v>
          </cell>
          <cell r="D453" t="str">
            <v>m</v>
          </cell>
          <cell r="E453">
            <v>808.54</v>
          </cell>
          <cell r="F453">
            <v>187.56</v>
          </cell>
          <cell r="G453">
            <v>425.35</v>
          </cell>
          <cell r="H453">
            <v>13.55</v>
          </cell>
          <cell r="I453">
            <v>626.46</v>
          </cell>
          <cell r="J453">
            <v>1.32</v>
          </cell>
          <cell r="K453">
            <v>627.78</v>
          </cell>
          <cell r="L453">
            <v>18.829999999999998</v>
          </cell>
          <cell r="M453">
            <v>646.61</v>
          </cell>
          <cell r="N453">
            <v>84.18</v>
          </cell>
          <cell r="O453">
            <v>51.16</v>
          </cell>
          <cell r="P453">
            <v>26.59</v>
          </cell>
          <cell r="Q453">
            <v>3.87</v>
          </cell>
        </row>
        <row r="454">
          <cell r="B454" t="str">
            <v>建1-208</v>
          </cell>
          <cell r="C454" t="str">
            <v>混凝土垫层 室内靠墙管沟 宽×高(m) 0.4×0.4 以内</v>
          </cell>
          <cell r="D454" t="str">
            <v>m</v>
          </cell>
          <cell r="E454">
            <v>168.15</v>
          </cell>
          <cell r="F454">
            <v>34.909999999999997</v>
          </cell>
          <cell r="G454">
            <v>90.5</v>
          </cell>
          <cell r="H454">
            <v>4.6900000000000004</v>
          </cell>
          <cell r="I454">
            <v>130.1</v>
          </cell>
          <cell r="J454">
            <v>0.45</v>
          </cell>
          <cell r="K454">
            <v>130.55000000000001</v>
          </cell>
          <cell r="L454">
            <v>3.92</v>
          </cell>
          <cell r="M454">
            <v>134.47</v>
          </cell>
          <cell r="N454">
            <v>17.510000000000002</v>
          </cell>
          <cell r="O454">
            <v>10.64</v>
          </cell>
          <cell r="P454">
            <v>5.53</v>
          </cell>
          <cell r="Q454">
            <v>0.72</v>
          </cell>
        </row>
        <row r="455">
          <cell r="B455" t="str">
            <v>建1-209</v>
          </cell>
          <cell r="C455" t="str">
            <v>混凝土垫层 室内靠墙管沟 宽×高(m) 0.8×1.0 以内</v>
          </cell>
          <cell r="D455" t="str">
            <v>m</v>
          </cell>
          <cell r="E455">
            <v>364.86</v>
          </cell>
          <cell r="F455">
            <v>82.46</v>
          </cell>
          <cell r="G455">
            <v>190.88</v>
          </cell>
          <cell r="H455">
            <v>9.07</v>
          </cell>
          <cell r="I455">
            <v>282.41000000000003</v>
          </cell>
          <cell r="J455">
            <v>0.88</v>
          </cell>
          <cell r="K455">
            <v>283.29000000000002</v>
          </cell>
          <cell r="L455">
            <v>8.5</v>
          </cell>
          <cell r="M455">
            <v>291.79000000000002</v>
          </cell>
          <cell r="N455">
            <v>37.99</v>
          </cell>
          <cell r="O455">
            <v>23.08</v>
          </cell>
          <cell r="P455">
            <v>12</v>
          </cell>
          <cell r="Q455">
            <v>1.7</v>
          </cell>
        </row>
        <row r="456">
          <cell r="B456" t="str">
            <v>建1-210</v>
          </cell>
          <cell r="C456" t="str">
            <v>混凝土垫层 室内靠墙管沟 宽×高(m) 1.0×1.0以内</v>
          </cell>
          <cell r="D456" t="str">
            <v>m</v>
          </cell>
          <cell r="E456">
            <v>385.09</v>
          </cell>
          <cell r="F456">
            <v>90.14</v>
          </cell>
          <cell r="G456">
            <v>197.95</v>
          </cell>
          <cell r="H456">
            <v>9.9600000000000009</v>
          </cell>
          <cell r="I456">
            <v>298.05</v>
          </cell>
          <cell r="J456">
            <v>0.96</v>
          </cell>
          <cell r="K456">
            <v>299.01</v>
          </cell>
          <cell r="L456">
            <v>8.9700000000000006</v>
          </cell>
          <cell r="M456">
            <v>307.98</v>
          </cell>
          <cell r="N456">
            <v>40.090000000000003</v>
          </cell>
          <cell r="O456">
            <v>24.36</v>
          </cell>
          <cell r="P456">
            <v>12.66</v>
          </cell>
          <cell r="Q456">
            <v>1.86</v>
          </cell>
        </row>
        <row r="457">
          <cell r="B457" t="str">
            <v>建1-211</v>
          </cell>
          <cell r="C457" t="str">
            <v>混凝土垫层 室内靠墙管沟 宽×高(m) 1.0×1.2 以内</v>
          </cell>
          <cell r="D457" t="str">
            <v>m</v>
          </cell>
          <cell r="E457">
            <v>418.56</v>
          </cell>
          <cell r="F457">
            <v>102.57</v>
          </cell>
          <cell r="G457">
            <v>211.21</v>
          </cell>
          <cell r="H457">
            <v>10.220000000000001</v>
          </cell>
          <cell r="I457">
            <v>324</v>
          </cell>
          <cell r="J457">
            <v>0.99</v>
          </cell>
          <cell r="K457">
            <v>324.99</v>
          </cell>
          <cell r="L457">
            <v>9.75</v>
          </cell>
          <cell r="M457">
            <v>334.74</v>
          </cell>
          <cell r="N457">
            <v>43.58</v>
          </cell>
          <cell r="O457">
            <v>26.48</v>
          </cell>
          <cell r="P457">
            <v>13.76</v>
          </cell>
          <cell r="Q457">
            <v>2.11</v>
          </cell>
        </row>
        <row r="458">
          <cell r="B458" t="str">
            <v>建1-212</v>
          </cell>
          <cell r="C458" t="str">
            <v>混凝土垫层 室内靠墙管沟 宽×高(m) 1.0×1.4以内</v>
          </cell>
          <cell r="D458" t="str">
            <v>m</v>
          </cell>
          <cell r="E458">
            <v>525.88</v>
          </cell>
          <cell r="F458">
            <v>125.26</v>
          </cell>
          <cell r="G458">
            <v>270.77999999999997</v>
          </cell>
          <cell r="H458">
            <v>11.18</v>
          </cell>
          <cell r="I458">
            <v>407.22</v>
          </cell>
          <cell r="J458">
            <v>1.1000000000000001</v>
          </cell>
          <cell r="K458">
            <v>408.32</v>
          </cell>
          <cell r="L458">
            <v>12.25</v>
          </cell>
          <cell r="M458">
            <v>420.57</v>
          </cell>
          <cell r="N458">
            <v>54.75</v>
          </cell>
          <cell r="O458">
            <v>33.270000000000003</v>
          </cell>
          <cell r="P458">
            <v>17.29</v>
          </cell>
          <cell r="Q458">
            <v>2.58</v>
          </cell>
        </row>
        <row r="459">
          <cell r="B459" t="str">
            <v>建1-213</v>
          </cell>
          <cell r="C459" t="str">
            <v>混凝土垫层 室内靠墙管沟 宽×高(m) 1.2×1.0以内</v>
          </cell>
          <cell r="D459" t="str">
            <v>m</v>
          </cell>
          <cell r="E459">
            <v>429.35</v>
          </cell>
          <cell r="F459">
            <v>99.23</v>
          </cell>
          <cell r="G459">
            <v>221.59</v>
          </cell>
          <cell r="H459">
            <v>11.45</v>
          </cell>
          <cell r="I459">
            <v>332.27</v>
          </cell>
          <cell r="J459">
            <v>1.1000000000000001</v>
          </cell>
          <cell r="K459">
            <v>333.37</v>
          </cell>
          <cell r="L459">
            <v>10</v>
          </cell>
          <cell r="M459">
            <v>343.37</v>
          </cell>
          <cell r="N459">
            <v>44.7</v>
          </cell>
          <cell r="O459">
            <v>27.16</v>
          </cell>
          <cell r="P459">
            <v>14.12</v>
          </cell>
          <cell r="Q459">
            <v>2.04</v>
          </cell>
        </row>
        <row r="460">
          <cell r="B460" t="str">
            <v>建1-214</v>
          </cell>
          <cell r="C460" t="str">
            <v>混凝土垫层 室内靠墙管沟 宽×高(m) 1.2×1.2以内</v>
          </cell>
          <cell r="D460" t="str">
            <v>m</v>
          </cell>
          <cell r="E460">
            <v>464.18</v>
          </cell>
          <cell r="F460">
            <v>112.73</v>
          </cell>
          <cell r="G460">
            <v>234.84</v>
          </cell>
          <cell r="H460">
            <v>11.71</v>
          </cell>
          <cell r="I460">
            <v>359.28</v>
          </cell>
          <cell r="J460">
            <v>1.1299999999999999</v>
          </cell>
          <cell r="K460">
            <v>360.41</v>
          </cell>
          <cell r="L460">
            <v>10.81</v>
          </cell>
          <cell r="M460">
            <v>371.22</v>
          </cell>
          <cell r="N460">
            <v>48.33</v>
          </cell>
          <cell r="O460">
            <v>29.37</v>
          </cell>
          <cell r="P460">
            <v>15.26</v>
          </cell>
          <cell r="Q460">
            <v>2.3199999999999998</v>
          </cell>
        </row>
        <row r="461">
          <cell r="B461" t="str">
            <v>建1-215</v>
          </cell>
          <cell r="C461" t="str">
            <v>混凝土垫层 室内靠墙管沟 宽×高(m) 1.2×1.4以内</v>
          </cell>
          <cell r="D461" t="str">
            <v>m</v>
          </cell>
          <cell r="E461">
            <v>572.82000000000005</v>
          </cell>
          <cell r="F461">
            <v>136.43</v>
          </cell>
          <cell r="G461">
            <v>294.41000000000003</v>
          </cell>
          <cell r="H461">
            <v>12.68</v>
          </cell>
          <cell r="I461">
            <v>443.52</v>
          </cell>
          <cell r="J461">
            <v>1.24</v>
          </cell>
          <cell r="K461">
            <v>444.76</v>
          </cell>
          <cell r="L461">
            <v>13.34</v>
          </cell>
          <cell r="M461">
            <v>458.1</v>
          </cell>
          <cell r="N461">
            <v>59.64</v>
          </cell>
          <cell r="O461">
            <v>36.24</v>
          </cell>
          <cell r="P461">
            <v>18.84</v>
          </cell>
          <cell r="Q461">
            <v>2.81</v>
          </cell>
        </row>
        <row r="462">
          <cell r="B462" t="str">
            <v>建1-216</v>
          </cell>
          <cell r="C462" t="str">
            <v>混凝土垫层 室内靠墙管沟 宽×高(m) 1.4×1.0以内</v>
          </cell>
          <cell r="D462" t="str">
            <v>m</v>
          </cell>
          <cell r="E462">
            <v>487.11</v>
          </cell>
          <cell r="F462">
            <v>109.95</v>
          </cell>
          <cell r="G462">
            <v>254.12</v>
          </cell>
          <cell r="H462">
            <v>12.95</v>
          </cell>
          <cell r="I462">
            <v>377.02</v>
          </cell>
          <cell r="J462">
            <v>1.19</v>
          </cell>
          <cell r="K462">
            <v>378.21</v>
          </cell>
          <cell r="L462">
            <v>11.35</v>
          </cell>
          <cell r="M462">
            <v>389.56</v>
          </cell>
          <cell r="N462">
            <v>50.71</v>
          </cell>
          <cell r="O462">
            <v>30.82</v>
          </cell>
          <cell r="P462">
            <v>16.02</v>
          </cell>
          <cell r="Q462">
            <v>2.2599999999999998</v>
          </cell>
        </row>
        <row r="463">
          <cell r="B463" t="str">
            <v>建1-217</v>
          </cell>
          <cell r="C463" t="str">
            <v>混凝土垫层 室内靠墙管沟 宽×高(m) 1.4×1.2以内</v>
          </cell>
          <cell r="D463" t="str">
            <v>m</v>
          </cell>
          <cell r="E463">
            <v>523.22</v>
          </cell>
          <cell r="F463">
            <v>124.45</v>
          </cell>
          <cell r="G463">
            <v>267.38</v>
          </cell>
          <cell r="H463">
            <v>13.21</v>
          </cell>
          <cell r="I463">
            <v>405.04</v>
          </cell>
          <cell r="J463">
            <v>1.22</v>
          </cell>
          <cell r="K463">
            <v>406.26</v>
          </cell>
          <cell r="L463">
            <v>12.19</v>
          </cell>
          <cell r="M463">
            <v>418.45</v>
          </cell>
          <cell r="N463">
            <v>54.47</v>
          </cell>
          <cell r="O463">
            <v>33.1</v>
          </cell>
          <cell r="P463">
            <v>17.2</v>
          </cell>
          <cell r="Q463">
            <v>2.56</v>
          </cell>
        </row>
        <row r="464">
          <cell r="B464" t="str">
            <v>建1-218</v>
          </cell>
          <cell r="C464" t="str">
            <v>混凝土垫层 室内靠墙管沟 宽×高(m) 1.4×1.4以内</v>
          </cell>
          <cell r="D464" t="str">
            <v>m</v>
          </cell>
          <cell r="E464">
            <v>633.15</v>
          </cell>
          <cell r="F464">
            <v>149.15</v>
          </cell>
          <cell r="G464">
            <v>326.95</v>
          </cell>
          <cell r="H464">
            <v>14.17</v>
          </cell>
          <cell r="I464">
            <v>490.27</v>
          </cell>
          <cell r="J464">
            <v>1.33</v>
          </cell>
          <cell r="K464">
            <v>491.6</v>
          </cell>
          <cell r="L464">
            <v>14.75</v>
          </cell>
          <cell r="M464">
            <v>506.35</v>
          </cell>
          <cell r="N464">
            <v>65.92</v>
          </cell>
          <cell r="O464">
            <v>40.06</v>
          </cell>
          <cell r="P464">
            <v>20.82</v>
          </cell>
          <cell r="Q464">
            <v>3.07</v>
          </cell>
        </row>
        <row r="465">
          <cell r="B465" t="str">
            <v>建1-219</v>
          </cell>
          <cell r="C465" t="str">
            <v>混凝土垫层 室内靠墙管沟 宽×高(m) 1.5×1.0以内</v>
          </cell>
          <cell r="D465" t="str">
            <v>m</v>
          </cell>
          <cell r="E465">
            <v>509.13</v>
          </cell>
          <cell r="F465">
            <v>114.58</v>
          </cell>
          <cell r="G465">
            <v>265.77999999999997</v>
          </cell>
          <cell r="H465">
            <v>13.69</v>
          </cell>
          <cell r="I465">
            <v>394.05</v>
          </cell>
          <cell r="J465">
            <v>1.26</v>
          </cell>
          <cell r="K465">
            <v>395.31</v>
          </cell>
          <cell r="L465">
            <v>11.86</v>
          </cell>
          <cell r="M465">
            <v>407.17</v>
          </cell>
          <cell r="N465">
            <v>53.01</v>
          </cell>
          <cell r="O465">
            <v>32.21</v>
          </cell>
          <cell r="P465">
            <v>16.739999999999998</v>
          </cell>
          <cell r="Q465">
            <v>2.36</v>
          </cell>
        </row>
        <row r="466">
          <cell r="B466" t="str">
            <v>建1-220</v>
          </cell>
          <cell r="C466" t="str">
            <v>混凝土垫层 室内靠墙管沟 宽×高(m) 1.5×1.2以内</v>
          </cell>
          <cell r="D466" t="str">
            <v>m</v>
          </cell>
          <cell r="E466">
            <v>530.48</v>
          </cell>
          <cell r="F466">
            <v>127.95</v>
          </cell>
          <cell r="G466">
            <v>268.64999999999998</v>
          </cell>
          <cell r="H466">
            <v>13.95</v>
          </cell>
          <cell r="I466">
            <v>410.55</v>
          </cell>
          <cell r="J466">
            <v>1.34</v>
          </cell>
          <cell r="K466">
            <v>411.89</v>
          </cell>
          <cell r="L466">
            <v>12.36</v>
          </cell>
          <cell r="M466">
            <v>424.25</v>
          </cell>
          <cell r="N466">
            <v>55.23</v>
          </cell>
          <cell r="O466">
            <v>33.56</v>
          </cell>
          <cell r="P466">
            <v>17.440000000000001</v>
          </cell>
          <cell r="Q466">
            <v>2.64</v>
          </cell>
        </row>
        <row r="467">
          <cell r="B467" t="str">
            <v>建1-221</v>
          </cell>
          <cell r="C467" t="str">
            <v>混凝土垫层 室内靠墙管沟 宽×高(m) 1.5×1.4以内</v>
          </cell>
          <cell r="D467" t="str">
            <v>m</v>
          </cell>
          <cell r="E467">
            <v>641.07000000000005</v>
          </cell>
          <cell r="F467">
            <v>153.18</v>
          </cell>
          <cell r="G467">
            <v>328.21</v>
          </cell>
          <cell r="H467">
            <v>14.92</v>
          </cell>
          <cell r="I467">
            <v>496.31</v>
          </cell>
          <cell r="J467">
            <v>1.45</v>
          </cell>
          <cell r="K467">
            <v>497.76</v>
          </cell>
          <cell r="L467">
            <v>14.93</v>
          </cell>
          <cell r="M467">
            <v>512.69000000000005</v>
          </cell>
          <cell r="N467">
            <v>66.739999999999995</v>
          </cell>
          <cell r="O467">
            <v>40.56</v>
          </cell>
          <cell r="P467">
            <v>21.08</v>
          </cell>
          <cell r="Q467">
            <v>3.16</v>
          </cell>
        </row>
        <row r="468">
          <cell r="B468" t="str">
            <v>建1-222</v>
          </cell>
          <cell r="C468" t="str">
            <v>混凝土垫层 室内靠墙管沟 宽×高(m) 1.6×1.0以内</v>
          </cell>
          <cell r="D468" t="str">
            <v>m</v>
          </cell>
          <cell r="E468">
            <v>514.9</v>
          </cell>
          <cell r="F468">
            <v>117.49</v>
          </cell>
          <cell r="G468">
            <v>266.48</v>
          </cell>
          <cell r="H468">
            <v>14.44</v>
          </cell>
          <cell r="I468">
            <v>398.41</v>
          </cell>
          <cell r="J468">
            <v>1.38</v>
          </cell>
          <cell r="K468">
            <v>399.79</v>
          </cell>
          <cell r="L468">
            <v>11.99</v>
          </cell>
          <cell r="M468">
            <v>411.78</v>
          </cell>
          <cell r="N468">
            <v>53.61</v>
          </cell>
          <cell r="O468">
            <v>32.58</v>
          </cell>
          <cell r="P468">
            <v>16.93</v>
          </cell>
          <cell r="Q468">
            <v>2.42</v>
          </cell>
        </row>
        <row r="469">
          <cell r="B469" t="str">
            <v>建1-223</v>
          </cell>
          <cell r="C469" t="str">
            <v>混凝土垫层 室内靠墙管沟 宽×高(m) 1.6×1.2以内</v>
          </cell>
          <cell r="D469" t="str">
            <v>m</v>
          </cell>
          <cell r="E469">
            <v>552.34</v>
          </cell>
          <cell r="F469">
            <v>133.01</v>
          </cell>
          <cell r="G469">
            <v>279.74</v>
          </cell>
          <cell r="H469">
            <v>14.7</v>
          </cell>
          <cell r="I469">
            <v>427.45</v>
          </cell>
          <cell r="J469">
            <v>1.41</v>
          </cell>
          <cell r="K469">
            <v>428.86</v>
          </cell>
          <cell r="L469">
            <v>12.87</v>
          </cell>
          <cell r="M469">
            <v>441.73</v>
          </cell>
          <cell r="N469">
            <v>57.5</v>
          </cell>
          <cell r="O469">
            <v>34.950000000000003</v>
          </cell>
          <cell r="P469">
            <v>18.16</v>
          </cell>
          <cell r="Q469">
            <v>2.74</v>
          </cell>
        </row>
        <row r="470">
          <cell r="B470" t="str">
            <v>建1-224</v>
          </cell>
          <cell r="C470" t="str">
            <v>混凝土垫层 室内靠墙管沟 宽×高(m) 1.6×1.4以内</v>
          </cell>
          <cell r="D470" t="str">
            <v>m</v>
          </cell>
          <cell r="E470">
            <v>663.62</v>
          </cell>
          <cell r="F470">
            <v>158.76</v>
          </cell>
          <cell r="G470">
            <v>339.31</v>
          </cell>
          <cell r="H470">
            <v>15.67</v>
          </cell>
          <cell r="I470">
            <v>513.74</v>
          </cell>
          <cell r="J470">
            <v>1.52</v>
          </cell>
          <cell r="K470">
            <v>515.26</v>
          </cell>
          <cell r="L470">
            <v>15.46</v>
          </cell>
          <cell r="M470">
            <v>530.72</v>
          </cell>
          <cell r="N470">
            <v>69.09</v>
          </cell>
          <cell r="O470">
            <v>41.99</v>
          </cell>
          <cell r="P470">
            <v>21.82</v>
          </cell>
          <cell r="Q470">
            <v>3.27</v>
          </cell>
        </row>
        <row r="471">
          <cell r="B471" t="str">
            <v>建1-225</v>
          </cell>
          <cell r="C471" t="str">
            <v>混凝土垫层 室内不靠墙管沟 宽×高(m) 0.4×0.4 以内</v>
          </cell>
          <cell r="D471" t="str">
            <v>m</v>
          </cell>
          <cell r="E471">
            <v>250.85</v>
          </cell>
          <cell r="F471">
            <v>57.38</v>
          </cell>
          <cell r="G471">
            <v>130.69</v>
          </cell>
          <cell r="H471">
            <v>6.1</v>
          </cell>
          <cell r="I471">
            <v>194.17</v>
          </cell>
          <cell r="J471">
            <v>0.6</v>
          </cell>
          <cell r="K471">
            <v>194.77</v>
          </cell>
          <cell r="L471">
            <v>5.84</v>
          </cell>
          <cell r="M471">
            <v>200.61</v>
          </cell>
          <cell r="N471">
            <v>26.12</v>
          </cell>
          <cell r="O471">
            <v>15.87</v>
          </cell>
          <cell r="P471">
            <v>8.25</v>
          </cell>
          <cell r="Q471">
            <v>1.18</v>
          </cell>
        </row>
        <row r="472">
          <cell r="B472" t="str">
            <v>建1-226</v>
          </cell>
          <cell r="C472" t="str">
            <v>混凝土垫层 室内不靠墙管沟 宽×高(m) 0.8×1.0 以内</v>
          </cell>
          <cell r="D472" t="str">
            <v>m</v>
          </cell>
          <cell r="E472">
            <v>528.55999999999995</v>
          </cell>
          <cell r="F472">
            <v>126.77</v>
          </cell>
          <cell r="G472">
            <v>270.86</v>
          </cell>
          <cell r="H472">
            <v>11.63</v>
          </cell>
          <cell r="I472">
            <v>409.26</v>
          </cell>
          <cell r="J472">
            <v>1.1399999999999999</v>
          </cell>
          <cell r="K472">
            <v>410.4</v>
          </cell>
          <cell r="L472">
            <v>12.31</v>
          </cell>
          <cell r="M472">
            <v>422.71</v>
          </cell>
          <cell r="N472">
            <v>55.03</v>
          </cell>
          <cell r="O472">
            <v>33.44</v>
          </cell>
          <cell r="P472">
            <v>17.38</v>
          </cell>
          <cell r="Q472">
            <v>2.61</v>
          </cell>
        </row>
        <row r="473">
          <cell r="B473" t="str">
            <v>建1-227</v>
          </cell>
          <cell r="C473" t="str">
            <v>混凝土垫层 室内不靠墙管沟 宽×高(m) 1.0×1.0以内</v>
          </cell>
          <cell r="D473" t="str">
            <v>m</v>
          </cell>
          <cell r="E473">
            <v>548.5</v>
          </cell>
          <cell r="F473">
            <v>134.38999999999999</v>
          </cell>
          <cell r="G473">
            <v>278.14999999999998</v>
          </cell>
          <cell r="H473">
            <v>12.15</v>
          </cell>
          <cell r="I473">
            <v>424.69</v>
          </cell>
          <cell r="J473">
            <v>1.19</v>
          </cell>
          <cell r="K473">
            <v>425.88</v>
          </cell>
          <cell r="L473">
            <v>12.78</v>
          </cell>
          <cell r="M473">
            <v>438.66</v>
          </cell>
          <cell r="N473">
            <v>57.1</v>
          </cell>
          <cell r="O473">
            <v>34.700000000000003</v>
          </cell>
          <cell r="P473">
            <v>18.04</v>
          </cell>
          <cell r="Q473">
            <v>2.77</v>
          </cell>
        </row>
        <row r="474">
          <cell r="B474" t="str">
            <v>建1-228</v>
          </cell>
          <cell r="C474" t="str">
            <v>混凝土垫层 室内不靠墙管沟 宽×高(m) 1.0×1.2 以内</v>
          </cell>
          <cell r="D474" t="str">
            <v>m</v>
          </cell>
          <cell r="E474">
            <v>608.79</v>
          </cell>
          <cell r="F474">
            <v>154.09</v>
          </cell>
          <cell r="G474">
            <v>304.68</v>
          </cell>
          <cell r="H474">
            <v>12.67</v>
          </cell>
          <cell r="I474">
            <v>471.44</v>
          </cell>
          <cell r="J474">
            <v>1.25</v>
          </cell>
          <cell r="K474">
            <v>472.69</v>
          </cell>
          <cell r="L474">
            <v>14.18</v>
          </cell>
          <cell r="M474">
            <v>486.87</v>
          </cell>
          <cell r="N474">
            <v>63.38</v>
          </cell>
          <cell r="O474">
            <v>38.520000000000003</v>
          </cell>
          <cell r="P474">
            <v>20.02</v>
          </cell>
          <cell r="Q474">
            <v>3.18</v>
          </cell>
        </row>
        <row r="475">
          <cell r="B475" t="str">
            <v>建1-229</v>
          </cell>
          <cell r="C475" t="str">
            <v>混凝土垫层 室内不靠墙管沟 宽×高(m) 1.0×1.4以内</v>
          </cell>
          <cell r="D475" t="str">
            <v>m</v>
          </cell>
          <cell r="E475">
            <v>816.67</v>
          </cell>
          <cell r="F475">
            <v>194.22</v>
          </cell>
          <cell r="G475">
            <v>423.81</v>
          </cell>
          <cell r="H475">
            <v>14.6</v>
          </cell>
          <cell r="I475">
            <v>632.63</v>
          </cell>
          <cell r="J475">
            <v>1.48</v>
          </cell>
          <cell r="K475">
            <v>634.11</v>
          </cell>
          <cell r="L475">
            <v>19.02</v>
          </cell>
          <cell r="M475">
            <v>653.13</v>
          </cell>
          <cell r="N475">
            <v>85.02</v>
          </cell>
          <cell r="O475">
            <v>51.67</v>
          </cell>
          <cell r="P475">
            <v>26.85</v>
          </cell>
          <cell r="Q475">
            <v>4</v>
          </cell>
        </row>
        <row r="476">
          <cell r="B476" t="str">
            <v>建1-230</v>
          </cell>
          <cell r="C476" t="str">
            <v>混凝土垫层 室内不靠墙管沟 宽×高(m) 1.2×1.0以内</v>
          </cell>
          <cell r="D476" t="str">
            <v>m</v>
          </cell>
          <cell r="E476">
            <v>592.80999999999995</v>
          </cell>
          <cell r="F476">
            <v>143.5</v>
          </cell>
          <cell r="G476">
            <v>301.79000000000002</v>
          </cell>
          <cell r="H476">
            <v>13.65</v>
          </cell>
          <cell r="I476">
            <v>458.94</v>
          </cell>
          <cell r="J476">
            <v>1.34</v>
          </cell>
          <cell r="K476">
            <v>460.28</v>
          </cell>
          <cell r="L476">
            <v>13.81</v>
          </cell>
          <cell r="M476">
            <v>474.09</v>
          </cell>
          <cell r="N476">
            <v>61.72</v>
          </cell>
          <cell r="O476">
            <v>37.51</v>
          </cell>
          <cell r="P476">
            <v>19.489999999999998</v>
          </cell>
          <cell r="Q476">
            <v>2.96</v>
          </cell>
        </row>
        <row r="477">
          <cell r="B477" t="str">
            <v>建1-231</v>
          </cell>
          <cell r="C477" t="str">
            <v>混凝土垫层 室内不靠墙管沟 宽×高(m) 1.2×1.2以内</v>
          </cell>
          <cell r="D477" t="str">
            <v>m</v>
          </cell>
          <cell r="E477">
            <v>654.35</v>
          </cell>
          <cell r="F477">
            <v>164.2</v>
          </cell>
          <cell r="G477">
            <v>328.31</v>
          </cell>
          <cell r="H477">
            <v>14.17</v>
          </cell>
          <cell r="I477">
            <v>506.68</v>
          </cell>
          <cell r="J477">
            <v>1.39</v>
          </cell>
          <cell r="K477">
            <v>508.07</v>
          </cell>
          <cell r="L477">
            <v>15.24</v>
          </cell>
          <cell r="M477">
            <v>523.30999999999995</v>
          </cell>
          <cell r="N477">
            <v>68.12</v>
          </cell>
          <cell r="O477">
            <v>41.4</v>
          </cell>
          <cell r="P477">
            <v>21.52</v>
          </cell>
          <cell r="Q477">
            <v>3.39</v>
          </cell>
        </row>
        <row r="478">
          <cell r="B478" t="str">
            <v>建1-232</v>
          </cell>
          <cell r="C478" t="str">
            <v>混凝土垫层 室内不靠墙管沟 宽×高(m) 1.2×1.4以内</v>
          </cell>
          <cell r="D478" t="str">
            <v>m</v>
          </cell>
          <cell r="E478">
            <v>863.62</v>
          </cell>
          <cell r="F478">
            <v>205.39</v>
          </cell>
          <cell r="G478">
            <v>447.45</v>
          </cell>
          <cell r="H478">
            <v>16.09</v>
          </cell>
          <cell r="I478">
            <v>668.93</v>
          </cell>
          <cell r="J478">
            <v>1.62</v>
          </cell>
          <cell r="K478">
            <v>670.55</v>
          </cell>
          <cell r="L478">
            <v>20.12</v>
          </cell>
          <cell r="M478">
            <v>690.67</v>
          </cell>
          <cell r="N478">
            <v>89.91</v>
          </cell>
          <cell r="O478">
            <v>54.64</v>
          </cell>
          <cell r="P478">
            <v>28.4</v>
          </cell>
          <cell r="Q478">
            <v>4.2300000000000004</v>
          </cell>
        </row>
        <row r="479">
          <cell r="B479" t="str">
            <v>建1-233</v>
          </cell>
          <cell r="C479" t="str">
            <v>混凝土垫层 室内不靠墙管沟 宽×高(m) 1.4×1.0以内</v>
          </cell>
          <cell r="D479" t="str">
            <v>m</v>
          </cell>
          <cell r="E479">
            <v>635.84</v>
          </cell>
          <cell r="F479">
            <v>152.59</v>
          </cell>
          <cell r="G479">
            <v>324.49</v>
          </cell>
          <cell r="H479">
            <v>15.14</v>
          </cell>
          <cell r="I479">
            <v>492.22</v>
          </cell>
          <cell r="J479">
            <v>1.47</v>
          </cell>
          <cell r="K479">
            <v>493.69</v>
          </cell>
          <cell r="L479">
            <v>14.81</v>
          </cell>
          <cell r="M479">
            <v>508.5</v>
          </cell>
          <cell r="N479">
            <v>66.2</v>
          </cell>
          <cell r="O479">
            <v>40.229999999999997</v>
          </cell>
          <cell r="P479">
            <v>20.91</v>
          </cell>
          <cell r="Q479">
            <v>3.14</v>
          </cell>
        </row>
        <row r="480">
          <cell r="B480" t="str">
            <v>建1-234</v>
          </cell>
          <cell r="C480" t="str">
            <v>混凝土垫层 室内不靠墙管沟 宽×高(m) 1.4×1.2以内</v>
          </cell>
          <cell r="D480" t="str">
            <v>m</v>
          </cell>
          <cell r="E480">
            <v>698.78</v>
          </cell>
          <cell r="F480">
            <v>174.36</v>
          </cell>
          <cell r="G480">
            <v>351.01</v>
          </cell>
          <cell r="H480">
            <v>15.66</v>
          </cell>
          <cell r="I480">
            <v>541.03</v>
          </cell>
          <cell r="J480">
            <v>1.53</v>
          </cell>
          <cell r="K480">
            <v>542.55999999999995</v>
          </cell>
          <cell r="L480">
            <v>16.28</v>
          </cell>
          <cell r="M480">
            <v>558.84</v>
          </cell>
          <cell r="N480">
            <v>72.75</v>
          </cell>
          <cell r="O480">
            <v>44.21</v>
          </cell>
          <cell r="P480">
            <v>22.98</v>
          </cell>
          <cell r="Q480">
            <v>3.6</v>
          </cell>
        </row>
        <row r="481">
          <cell r="B481" t="str">
            <v>建1-235</v>
          </cell>
          <cell r="C481" t="str">
            <v>混凝土垫层 室内不靠墙管沟 宽×高(m) 1.4×1.4以内</v>
          </cell>
          <cell r="D481" t="str">
            <v>m</v>
          </cell>
          <cell r="E481">
            <v>909.33</v>
          </cell>
          <cell r="F481">
            <v>216.55</v>
          </cell>
          <cell r="G481">
            <v>470.15</v>
          </cell>
          <cell r="H481">
            <v>17.59</v>
          </cell>
          <cell r="I481">
            <v>704.29</v>
          </cell>
          <cell r="J481">
            <v>1.76</v>
          </cell>
          <cell r="K481">
            <v>706.05</v>
          </cell>
          <cell r="L481">
            <v>21.18</v>
          </cell>
          <cell r="M481">
            <v>727.23</v>
          </cell>
          <cell r="N481">
            <v>94.67</v>
          </cell>
          <cell r="O481">
            <v>57.53</v>
          </cell>
          <cell r="P481">
            <v>29.9</v>
          </cell>
          <cell r="Q481">
            <v>4.46</v>
          </cell>
        </row>
        <row r="482">
          <cell r="B482" t="str">
            <v>建1-236</v>
          </cell>
          <cell r="C482" t="str">
            <v>混凝土垫层 室内不靠墙管沟 宽×高(m) 1.5×1.0以内</v>
          </cell>
          <cell r="D482" t="str">
            <v>m</v>
          </cell>
          <cell r="E482">
            <v>657.09</v>
          </cell>
          <cell r="F482">
            <v>157.16999999999999</v>
          </cell>
          <cell r="G482">
            <v>335.58</v>
          </cell>
          <cell r="H482">
            <v>15.89</v>
          </cell>
          <cell r="I482">
            <v>508.64</v>
          </cell>
          <cell r="J482">
            <v>1.55</v>
          </cell>
          <cell r="K482">
            <v>510.19</v>
          </cell>
          <cell r="L482">
            <v>15.31</v>
          </cell>
          <cell r="M482">
            <v>525.5</v>
          </cell>
          <cell r="N482">
            <v>68.41</v>
          </cell>
          <cell r="O482">
            <v>41.57</v>
          </cell>
          <cell r="P482">
            <v>21.61</v>
          </cell>
          <cell r="Q482">
            <v>3.24</v>
          </cell>
        </row>
        <row r="483">
          <cell r="B483" t="str">
            <v>建1-237</v>
          </cell>
          <cell r="C483" t="str">
            <v>混凝土垫层 室内不靠墙管沟 宽×高(m) 1.5×1.2以内</v>
          </cell>
          <cell r="D483" t="str">
            <v>m</v>
          </cell>
          <cell r="E483">
            <v>720.64</v>
          </cell>
          <cell r="F483">
            <v>179.41</v>
          </cell>
          <cell r="G483">
            <v>362.11</v>
          </cell>
          <cell r="H483">
            <v>16.41</v>
          </cell>
          <cell r="I483">
            <v>557.92999999999995</v>
          </cell>
          <cell r="J483">
            <v>1.6</v>
          </cell>
          <cell r="K483">
            <v>559.53</v>
          </cell>
          <cell r="L483">
            <v>16.79</v>
          </cell>
          <cell r="M483">
            <v>576.32000000000005</v>
          </cell>
          <cell r="N483">
            <v>75.03</v>
          </cell>
          <cell r="O483">
            <v>45.59</v>
          </cell>
          <cell r="P483">
            <v>23.7</v>
          </cell>
          <cell r="Q483">
            <v>3.7</v>
          </cell>
        </row>
        <row r="484">
          <cell r="B484" t="str">
            <v>建1-238</v>
          </cell>
          <cell r="C484" t="str">
            <v>混凝土垫层 室内不靠墙管沟 宽×高(m) 1.5×1.4以内</v>
          </cell>
          <cell r="D484" t="str">
            <v>m</v>
          </cell>
          <cell r="E484">
            <v>931.88</v>
          </cell>
          <cell r="F484">
            <v>222.14</v>
          </cell>
          <cell r="G484">
            <v>481.25</v>
          </cell>
          <cell r="H484">
            <v>18.329999999999998</v>
          </cell>
          <cell r="I484">
            <v>721.72</v>
          </cell>
          <cell r="J484">
            <v>1.83</v>
          </cell>
          <cell r="K484">
            <v>723.55</v>
          </cell>
          <cell r="L484">
            <v>21.71</v>
          </cell>
          <cell r="M484">
            <v>745.26</v>
          </cell>
          <cell r="N484">
            <v>97.02</v>
          </cell>
          <cell r="O484">
            <v>58.96</v>
          </cell>
          <cell r="P484">
            <v>30.64</v>
          </cell>
          <cell r="Q484">
            <v>4.58</v>
          </cell>
        </row>
        <row r="485">
          <cell r="B485" t="str">
            <v>建1-239</v>
          </cell>
          <cell r="C485" t="str">
            <v>混凝土垫层 室内不靠墙管沟 宽×高(m) 1.6×1.0以内</v>
          </cell>
          <cell r="D485" t="str">
            <v>m</v>
          </cell>
          <cell r="E485">
            <v>678.26</v>
          </cell>
          <cell r="F485">
            <v>161.69999999999999</v>
          </cell>
          <cell r="G485">
            <v>346.68</v>
          </cell>
          <cell r="H485">
            <v>16.64</v>
          </cell>
          <cell r="I485">
            <v>525.02</v>
          </cell>
          <cell r="J485">
            <v>1.62</v>
          </cell>
          <cell r="K485">
            <v>526.64</v>
          </cell>
          <cell r="L485">
            <v>15.8</v>
          </cell>
          <cell r="M485">
            <v>542.44000000000005</v>
          </cell>
          <cell r="N485">
            <v>70.61</v>
          </cell>
          <cell r="O485">
            <v>42.91</v>
          </cell>
          <cell r="P485">
            <v>22.3</v>
          </cell>
          <cell r="Q485">
            <v>3.33</v>
          </cell>
        </row>
        <row r="486">
          <cell r="B486" t="str">
            <v>建1-240</v>
          </cell>
          <cell r="C486" t="str">
            <v>混凝土垫层 室内不靠墙管沟 宽×高(m) 1.6×1.2以内</v>
          </cell>
          <cell r="D486" t="str">
            <v>m</v>
          </cell>
          <cell r="E486">
            <v>742.57</v>
          </cell>
          <cell r="F486">
            <v>184.52</v>
          </cell>
          <cell r="G486">
            <v>373.21</v>
          </cell>
          <cell r="H486">
            <v>17.16</v>
          </cell>
          <cell r="I486">
            <v>574.89</v>
          </cell>
          <cell r="J486">
            <v>1.67</v>
          </cell>
          <cell r="K486">
            <v>576.55999999999995</v>
          </cell>
          <cell r="L486">
            <v>17.3</v>
          </cell>
          <cell r="M486">
            <v>593.86</v>
          </cell>
          <cell r="N486">
            <v>77.31</v>
          </cell>
          <cell r="O486">
            <v>46.98</v>
          </cell>
          <cell r="P486">
            <v>24.42</v>
          </cell>
          <cell r="Q486">
            <v>3.8</v>
          </cell>
        </row>
        <row r="487">
          <cell r="B487" t="str">
            <v>建1-241</v>
          </cell>
          <cell r="C487" t="str">
            <v>混凝土垫层 室内不靠墙管沟 宽×高(m) 1.6×1.4以内</v>
          </cell>
          <cell r="D487" t="str">
            <v>m</v>
          </cell>
          <cell r="E487">
            <v>954.39</v>
          </cell>
          <cell r="F487">
            <v>227.72</v>
          </cell>
          <cell r="G487">
            <v>492.34</v>
          </cell>
          <cell r="H487">
            <v>19.079999999999998</v>
          </cell>
          <cell r="I487">
            <v>739.14</v>
          </cell>
          <cell r="J487">
            <v>1.9</v>
          </cell>
          <cell r="K487">
            <v>741.04</v>
          </cell>
          <cell r="L487">
            <v>22.23</v>
          </cell>
          <cell r="M487">
            <v>763.27</v>
          </cell>
          <cell r="N487">
            <v>99.36</v>
          </cell>
          <cell r="O487">
            <v>60.38</v>
          </cell>
          <cell r="P487">
            <v>31.38</v>
          </cell>
          <cell r="Q487">
            <v>4.6900000000000004</v>
          </cell>
        </row>
        <row r="488">
          <cell r="B488" t="str">
            <v>建1-242</v>
          </cell>
          <cell r="C488" t="str">
            <v>混凝土垫层 管沟高度每增加200mm</v>
          </cell>
          <cell r="D488" t="str">
            <v>m</v>
          </cell>
          <cell r="E488">
            <v>48.1</v>
          </cell>
          <cell r="F488">
            <v>17.18</v>
          </cell>
          <cell r="G488">
            <v>19.79</v>
          </cell>
          <cell r="H488">
            <v>0.34</v>
          </cell>
          <cell r="I488">
            <v>37.31</v>
          </cell>
          <cell r="J488">
            <v>0.04</v>
          </cell>
          <cell r="K488">
            <v>37.35</v>
          </cell>
          <cell r="L488">
            <v>1.1200000000000001</v>
          </cell>
          <cell r="M488">
            <v>38.47</v>
          </cell>
          <cell r="N488">
            <v>5.01</v>
          </cell>
          <cell r="O488">
            <v>3.04</v>
          </cell>
          <cell r="P488">
            <v>1.58</v>
          </cell>
          <cell r="Q488">
            <v>0.36</v>
          </cell>
        </row>
        <row r="489">
          <cell r="B489" t="str">
            <v>建1-243</v>
          </cell>
          <cell r="C489" t="str">
            <v>混凝土垫层 室内管沟365mm墙增加费</v>
          </cell>
          <cell r="D489" t="str">
            <v>m</v>
          </cell>
          <cell r="E489">
            <v>67.459999999999994</v>
          </cell>
          <cell r="F489">
            <v>17.190000000000001</v>
          </cell>
          <cell r="G489">
            <v>34.61</v>
          </cell>
          <cell r="H489">
            <v>0.52</v>
          </cell>
          <cell r="I489">
            <v>52.32</v>
          </cell>
          <cell r="J489">
            <v>0.06</v>
          </cell>
          <cell r="K489">
            <v>52.38</v>
          </cell>
          <cell r="L489">
            <v>1.57</v>
          </cell>
          <cell r="M489">
            <v>53.95</v>
          </cell>
          <cell r="N489">
            <v>7.02</v>
          </cell>
          <cell r="O489">
            <v>4.2699999999999996</v>
          </cell>
          <cell r="P489">
            <v>2.2200000000000002</v>
          </cell>
          <cell r="Q489">
            <v>0.36</v>
          </cell>
        </row>
        <row r="490">
          <cell r="B490" t="str">
            <v>建1-244</v>
          </cell>
          <cell r="C490" t="str">
            <v>混凝土垫层 室内管沟抹水泥砂浆</v>
          </cell>
          <cell r="D490" t="str">
            <v>m2</v>
          </cell>
          <cell r="E490">
            <v>17.02</v>
          </cell>
          <cell r="F490">
            <v>6.5</v>
          </cell>
          <cell r="G490">
            <v>6.39</v>
          </cell>
          <cell r="H490">
            <v>0.28999999999999998</v>
          </cell>
          <cell r="I490">
            <v>13.18</v>
          </cell>
          <cell r="J490">
            <v>0.03</v>
          </cell>
          <cell r="K490">
            <v>13.21</v>
          </cell>
          <cell r="L490">
            <v>0.4</v>
          </cell>
          <cell r="M490">
            <v>13.61</v>
          </cell>
          <cell r="N490">
            <v>1.77</v>
          </cell>
          <cell r="O490">
            <v>1.08</v>
          </cell>
          <cell r="P490">
            <v>0.56000000000000005</v>
          </cell>
          <cell r="Q490">
            <v>0.13</v>
          </cell>
        </row>
        <row r="491">
          <cell r="B491" t="str">
            <v>建1-245</v>
          </cell>
          <cell r="C491" t="str">
            <v>混凝土垫层 室内管沟抹防水泥砂浆</v>
          </cell>
          <cell r="D491" t="str">
            <v>m2</v>
          </cell>
          <cell r="E491">
            <v>21.77</v>
          </cell>
          <cell r="F491">
            <v>6.2</v>
          </cell>
          <cell r="G491">
            <v>9.9600000000000009</v>
          </cell>
          <cell r="H491">
            <v>0.33</v>
          </cell>
          <cell r="I491">
            <v>16.489999999999998</v>
          </cell>
          <cell r="J491">
            <v>0.4</v>
          </cell>
          <cell r="K491">
            <v>16.89</v>
          </cell>
          <cell r="L491">
            <v>0.51</v>
          </cell>
          <cell r="M491">
            <v>17.399999999999999</v>
          </cell>
          <cell r="N491">
            <v>2.27</v>
          </cell>
          <cell r="O491">
            <v>1.38</v>
          </cell>
          <cell r="P491">
            <v>0.72</v>
          </cell>
          <cell r="Q491">
            <v>0.13</v>
          </cell>
        </row>
        <row r="492">
          <cell r="B492" t="str">
            <v>A.2</v>
          </cell>
          <cell r="C492" t="str">
            <v>墙体工程</v>
          </cell>
          <cell r="D492">
            <v>0</v>
          </cell>
          <cell r="E492">
            <v>0</v>
          </cell>
          <cell r="F492">
            <v>0</v>
          </cell>
          <cell r="G492">
            <v>0</v>
          </cell>
          <cell r="H492">
            <v>0</v>
          </cell>
          <cell r="I492">
            <v>0</v>
          </cell>
          <cell r="J492">
            <v>0</v>
          </cell>
          <cell r="K492">
            <v>0</v>
          </cell>
          <cell r="L492">
            <v>0</v>
          </cell>
          <cell r="M492">
            <v>0</v>
          </cell>
          <cell r="N492">
            <v>0</v>
          </cell>
          <cell r="O492">
            <v>0</v>
          </cell>
          <cell r="P492">
            <v>0</v>
          </cell>
          <cell r="Q492">
            <v>0</v>
          </cell>
        </row>
        <row r="493">
          <cell r="B493" t="str">
            <v>A.2.1</v>
          </cell>
          <cell r="C493" t="str">
            <v>砖墙、砌块墙及砖柱</v>
          </cell>
          <cell r="D493">
            <v>0</v>
          </cell>
          <cell r="E493">
            <v>0</v>
          </cell>
          <cell r="F493">
            <v>0</v>
          </cell>
          <cell r="G493">
            <v>0</v>
          </cell>
          <cell r="H493">
            <v>0</v>
          </cell>
          <cell r="I493">
            <v>0</v>
          </cell>
          <cell r="J493">
            <v>0</v>
          </cell>
          <cell r="K493">
            <v>0</v>
          </cell>
          <cell r="L493">
            <v>0</v>
          </cell>
          <cell r="M493">
            <v>0</v>
          </cell>
          <cell r="N493">
            <v>0</v>
          </cell>
          <cell r="O493">
            <v>0</v>
          </cell>
          <cell r="P493">
            <v>0</v>
          </cell>
          <cell r="Q493">
            <v>0</v>
          </cell>
        </row>
        <row r="494">
          <cell r="B494" t="str">
            <v>建2-1</v>
          </cell>
          <cell r="C494" t="str">
            <v>机砖外墙 240mm</v>
          </cell>
          <cell r="D494" t="str">
            <v>m2</v>
          </cell>
          <cell r="E494">
            <v>175.29</v>
          </cell>
          <cell r="F494">
            <v>24.64</v>
          </cell>
          <cell r="G494">
            <v>109.39</v>
          </cell>
          <cell r="H494">
            <v>1.78</v>
          </cell>
          <cell r="I494">
            <v>135.81</v>
          </cell>
          <cell r="J494">
            <v>0.3</v>
          </cell>
          <cell r="K494">
            <v>136.11000000000001</v>
          </cell>
          <cell r="L494">
            <v>4.08</v>
          </cell>
          <cell r="M494">
            <v>140.19</v>
          </cell>
          <cell r="N494">
            <v>18.25</v>
          </cell>
          <cell r="O494">
            <v>11.09</v>
          </cell>
          <cell r="P494">
            <v>5.76</v>
          </cell>
          <cell r="Q494">
            <v>0.5</v>
          </cell>
        </row>
        <row r="495">
          <cell r="B495" t="str">
            <v>建2-2</v>
          </cell>
          <cell r="C495" t="str">
            <v>机砖外墙 360mm</v>
          </cell>
          <cell r="D495" t="str">
            <v>m2</v>
          </cell>
          <cell r="E495">
            <v>274.14999999999998</v>
          </cell>
          <cell r="F495">
            <v>36.159999999999997</v>
          </cell>
          <cell r="G495">
            <v>173.61</v>
          </cell>
          <cell r="H495">
            <v>2.66</v>
          </cell>
          <cell r="I495">
            <v>212.43</v>
          </cell>
          <cell r="J495">
            <v>0.43</v>
          </cell>
          <cell r="K495">
            <v>212.86</v>
          </cell>
          <cell r="L495">
            <v>6.39</v>
          </cell>
          <cell r="M495">
            <v>219.25</v>
          </cell>
          <cell r="N495">
            <v>28.54</v>
          </cell>
          <cell r="O495">
            <v>17.350000000000001</v>
          </cell>
          <cell r="P495">
            <v>9.01</v>
          </cell>
          <cell r="Q495">
            <v>0.73</v>
          </cell>
        </row>
        <row r="496">
          <cell r="B496" t="str">
            <v>建2-3</v>
          </cell>
          <cell r="C496" t="str">
            <v>机砖外墙 490mm</v>
          </cell>
          <cell r="D496" t="str">
            <v>m2</v>
          </cell>
          <cell r="E496">
            <v>377.66</v>
          </cell>
          <cell r="F496">
            <v>47.56</v>
          </cell>
          <cell r="G496">
            <v>241.62</v>
          </cell>
          <cell r="H496">
            <v>3.48</v>
          </cell>
          <cell r="I496">
            <v>292.66000000000003</v>
          </cell>
          <cell r="J496">
            <v>0.56999999999999995</v>
          </cell>
          <cell r="K496">
            <v>293.23</v>
          </cell>
          <cell r="L496">
            <v>8.8000000000000007</v>
          </cell>
          <cell r="M496">
            <v>302.02999999999997</v>
          </cell>
          <cell r="N496">
            <v>39.32</v>
          </cell>
          <cell r="O496">
            <v>23.89</v>
          </cell>
          <cell r="P496">
            <v>12.42</v>
          </cell>
          <cell r="Q496">
            <v>0.96</v>
          </cell>
        </row>
        <row r="497">
          <cell r="B497" t="str">
            <v>建2-4</v>
          </cell>
          <cell r="C497" t="str">
            <v>机砖隔墙 115mm</v>
          </cell>
          <cell r="D497" t="str">
            <v>m2</v>
          </cell>
          <cell r="E497">
            <v>50.45</v>
          </cell>
          <cell r="F497">
            <v>7.69</v>
          </cell>
          <cell r="G497">
            <v>30.78</v>
          </cell>
          <cell r="H497">
            <v>0.63</v>
          </cell>
          <cell r="I497">
            <v>39.1</v>
          </cell>
          <cell r="J497">
            <v>7.0000000000000007E-2</v>
          </cell>
          <cell r="K497">
            <v>39.17</v>
          </cell>
          <cell r="L497">
            <v>1.18</v>
          </cell>
          <cell r="M497">
            <v>40.35</v>
          </cell>
          <cell r="N497">
            <v>5.25</v>
          </cell>
          <cell r="O497">
            <v>3.19</v>
          </cell>
          <cell r="P497">
            <v>1.66</v>
          </cell>
          <cell r="Q497">
            <v>0.16</v>
          </cell>
        </row>
        <row r="498">
          <cell r="B498" t="str">
            <v>建2-5</v>
          </cell>
          <cell r="C498" t="str">
            <v>机砖内墙 240mm</v>
          </cell>
          <cell r="D498" t="str">
            <v>m2</v>
          </cell>
          <cell r="E498">
            <v>149.01</v>
          </cell>
          <cell r="F498">
            <v>19.87</v>
          </cell>
          <cell r="G498">
            <v>94.1</v>
          </cell>
          <cell r="H498">
            <v>1.5</v>
          </cell>
          <cell r="I498">
            <v>115.47</v>
          </cell>
          <cell r="J498">
            <v>0.23</v>
          </cell>
          <cell r="K498">
            <v>115.7</v>
          </cell>
          <cell r="L498">
            <v>3.47</v>
          </cell>
          <cell r="M498">
            <v>119.17</v>
          </cell>
          <cell r="N498">
            <v>15.51</v>
          </cell>
          <cell r="O498">
            <v>9.43</v>
          </cell>
          <cell r="P498">
            <v>4.9000000000000004</v>
          </cell>
          <cell r="Q498">
            <v>0.4</v>
          </cell>
        </row>
        <row r="499">
          <cell r="B499" t="str">
            <v>建2-6</v>
          </cell>
          <cell r="C499" t="str">
            <v>机砖内墙 365mm</v>
          </cell>
          <cell r="D499" t="str">
            <v>m2</v>
          </cell>
          <cell r="E499">
            <v>219.06</v>
          </cell>
          <cell r="F499">
            <v>28.65</v>
          </cell>
          <cell r="G499">
            <v>138.84</v>
          </cell>
          <cell r="H499">
            <v>2.27</v>
          </cell>
          <cell r="I499">
            <v>169.76</v>
          </cell>
          <cell r="J499">
            <v>0.33</v>
          </cell>
          <cell r="K499">
            <v>170.09</v>
          </cell>
          <cell r="L499">
            <v>5.0999999999999996</v>
          </cell>
          <cell r="M499">
            <v>175.19</v>
          </cell>
          <cell r="N499">
            <v>22.81</v>
          </cell>
          <cell r="O499">
            <v>13.86</v>
          </cell>
          <cell r="P499">
            <v>7.2</v>
          </cell>
          <cell r="Q499">
            <v>0.57999999999999996</v>
          </cell>
        </row>
        <row r="500">
          <cell r="B500" t="str">
            <v>建2-7</v>
          </cell>
          <cell r="C500" t="str">
            <v>机砖女儿墙 240mm</v>
          </cell>
          <cell r="D500" t="str">
            <v>m2</v>
          </cell>
          <cell r="E500">
            <v>192.6</v>
          </cell>
          <cell r="F500">
            <v>32.1</v>
          </cell>
          <cell r="G500">
            <v>114.73</v>
          </cell>
          <cell r="H500">
            <v>2.39</v>
          </cell>
          <cell r="I500">
            <v>149.22</v>
          </cell>
          <cell r="J500">
            <v>0.32</v>
          </cell>
          <cell r="K500">
            <v>149.54</v>
          </cell>
          <cell r="L500">
            <v>4.49</v>
          </cell>
          <cell r="M500">
            <v>154.03</v>
          </cell>
          <cell r="N500">
            <v>20.05</v>
          </cell>
          <cell r="O500">
            <v>12.19</v>
          </cell>
          <cell r="P500">
            <v>6.33</v>
          </cell>
          <cell r="Q500">
            <v>0.66</v>
          </cell>
        </row>
        <row r="501">
          <cell r="B501" t="str">
            <v>建2-8</v>
          </cell>
          <cell r="C501" t="str">
            <v>机砖女儿墙 365mm</v>
          </cell>
          <cell r="D501" t="str">
            <v>m2</v>
          </cell>
          <cell r="E501">
            <v>285.91000000000003</v>
          </cell>
          <cell r="F501">
            <v>44.42</v>
          </cell>
          <cell r="G501">
            <v>174</v>
          </cell>
          <cell r="H501">
            <v>3.12</v>
          </cell>
          <cell r="I501">
            <v>221.54</v>
          </cell>
          <cell r="J501">
            <v>0.45</v>
          </cell>
          <cell r="K501">
            <v>221.99</v>
          </cell>
          <cell r="L501">
            <v>6.66</v>
          </cell>
          <cell r="M501">
            <v>228.65</v>
          </cell>
          <cell r="N501">
            <v>29.77</v>
          </cell>
          <cell r="O501">
            <v>18.09</v>
          </cell>
          <cell r="P501">
            <v>9.4</v>
          </cell>
          <cell r="Q501">
            <v>0.91</v>
          </cell>
        </row>
        <row r="502">
          <cell r="B502" t="str">
            <v>建2-9</v>
          </cell>
          <cell r="C502" t="str">
            <v>机砖框架间外墙 240mm</v>
          </cell>
          <cell r="D502" t="str">
            <v>m2</v>
          </cell>
          <cell r="E502">
            <v>104.93</v>
          </cell>
          <cell r="F502">
            <v>15.88</v>
          </cell>
          <cell r="G502">
            <v>64.150000000000006</v>
          </cell>
          <cell r="H502">
            <v>1.28</v>
          </cell>
          <cell r="I502">
            <v>81.31</v>
          </cell>
          <cell r="J502">
            <v>0.17</v>
          </cell>
          <cell r="K502">
            <v>81.48</v>
          </cell>
          <cell r="L502">
            <v>2.44</v>
          </cell>
          <cell r="M502">
            <v>83.92</v>
          </cell>
          <cell r="N502">
            <v>10.92</v>
          </cell>
          <cell r="O502">
            <v>6.64</v>
          </cell>
          <cell r="P502">
            <v>3.45</v>
          </cell>
          <cell r="Q502">
            <v>0.32</v>
          </cell>
        </row>
        <row r="503">
          <cell r="B503" t="str">
            <v>建2-10</v>
          </cell>
          <cell r="C503" t="str">
            <v>机砖框架间外墙 365mm</v>
          </cell>
          <cell r="D503" t="str">
            <v>m2</v>
          </cell>
          <cell r="E503">
            <v>149.41</v>
          </cell>
          <cell r="F503">
            <v>23.02</v>
          </cell>
          <cell r="G503">
            <v>90.92</v>
          </cell>
          <cell r="H503">
            <v>1.84</v>
          </cell>
          <cell r="I503">
            <v>115.78</v>
          </cell>
          <cell r="J503">
            <v>0.23</v>
          </cell>
          <cell r="K503">
            <v>116.01</v>
          </cell>
          <cell r="L503">
            <v>3.48</v>
          </cell>
          <cell r="M503">
            <v>119.49</v>
          </cell>
          <cell r="N503">
            <v>15.56</v>
          </cell>
          <cell r="O503">
            <v>9.4499999999999993</v>
          </cell>
          <cell r="P503">
            <v>4.91</v>
          </cell>
          <cell r="Q503">
            <v>0.47</v>
          </cell>
        </row>
        <row r="504">
          <cell r="B504" t="str">
            <v>建2-11</v>
          </cell>
          <cell r="C504" t="str">
            <v>机砖框架间内墙 115mm</v>
          </cell>
          <cell r="D504" t="str">
            <v>m2</v>
          </cell>
          <cell r="E504">
            <v>40.53</v>
          </cell>
          <cell r="F504">
            <v>6.12</v>
          </cell>
          <cell r="G504">
            <v>24.77</v>
          </cell>
          <cell r="H504">
            <v>0.53</v>
          </cell>
          <cell r="I504">
            <v>31.42</v>
          </cell>
          <cell r="J504">
            <v>0.06</v>
          </cell>
          <cell r="K504">
            <v>31.48</v>
          </cell>
          <cell r="L504">
            <v>0.94</v>
          </cell>
          <cell r="M504">
            <v>32.42</v>
          </cell>
          <cell r="N504">
            <v>4.22</v>
          </cell>
          <cell r="O504">
            <v>2.56</v>
          </cell>
          <cell r="P504">
            <v>1.33</v>
          </cell>
          <cell r="Q504">
            <v>0.13</v>
          </cell>
        </row>
        <row r="505">
          <cell r="B505" t="str">
            <v>建2-12</v>
          </cell>
          <cell r="C505" t="str">
            <v>机砖框架间内墙 240mm</v>
          </cell>
          <cell r="D505" t="str">
            <v>m2</v>
          </cell>
          <cell r="E505">
            <v>84.24</v>
          </cell>
          <cell r="F505">
            <v>12.73</v>
          </cell>
          <cell r="G505">
            <v>51.47</v>
          </cell>
          <cell r="H505">
            <v>1.0900000000000001</v>
          </cell>
          <cell r="I505">
            <v>65.290000000000006</v>
          </cell>
          <cell r="J505">
            <v>0.12</v>
          </cell>
          <cell r="K505">
            <v>65.41</v>
          </cell>
          <cell r="L505">
            <v>1.96</v>
          </cell>
          <cell r="M505">
            <v>67.37</v>
          </cell>
          <cell r="N505">
            <v>8.77</v>
          </cell>
          <cell r="O505">
            <v>5.33</v>
          </cell>
          <cell r="P505">
            <v>2.77</v>
          </cell>
          <cell r="Q505">
            <v>0.26</v>
          </cell>
        </row>
        <row r="506">
          <cell r="B506" t="str">
            <v>建2-13</v>
          </cell>
          <cell r="C506" t="str">
            <v>机砖框架间内墙 365mm</v>
          </cell>
          <cell r="D506" t="str">
            <v>m2</v>
          </cell>
          <cell r="E506">
            <v>127.08</v>
          </cell>
          <cell r="F506">
            <v>19.329999999999998</v>
          </cell>
          <cell r="G506">
            <v>77.569999999999993</v>
          </cell>
          <cell r="H506">
            <v>1.59</v>
          </cell>
          <cell r="I506">
            <v>98.49</v>
          </cell>
          <cell r="J506">
            <v>0.18</v>
          </cell>
          <cell r="K506">
            <v>98.67</v>
          </cell>
          <cell r="L506">
            <v>2.96</v>
          </cell>
          <cell r="M506">
            <v>101.63</v>
          </cell>
          <cell r="N506">
            <v>13.23</v>
          </cell>
          <cell r="O506">
            <v>8.0399999999999991</v>
          </cell>
          <cell r="P506">
            <v>4.18</v>
          </cell>
          <cell r="Q506">
            <v>0.4</v>
          </cell>
        </row>
        <row r="507">
          <cell r="B507" t="str">
            <v>建2-14</v>
          </cell>
          <cell r="C507" t="str">
            <v>机砖保护墙 115mm</v>
          </cell>
          <cell r="D507" t="str">
            <v>m2</v>
          </cell>
          <cell r="E507">
            <v>52.72</v>
          </cell>
          <cell r="F507">
            <v>8.36</v>
          </cell>
          <cell r="G507">
            <v>31.97</v>
          </cell>
          <cell r="H507">
            <v>0.54</v>
          </cell>
          <cell r="I507">
            <v>40.869999999999997</v>
          </cell>
          <cell r="J507">
            <v>0.06</v>
          </cell>
          <cell r="K507">
            <v>40.93</v>
          </cell>
          <cell r="L507">
            <v>1.23</v>
          </cell>
          <cell r="M507">
            <v>42.16</v>
          </cell>
          <cell r="N507">
            <v>5.49</v>
          </cell>
          <cell r="O507">
            <v>3.34</v>
          </cell>
          <cell r="P507">
            <v>1.73</v>
          </cell>
          <cell r="Q507">
            <v>0.17</v>
          </cell>
        </row>
        <row r="508">
          <cell r="B508" t="str">
            <v>建2-15</v>
          </cell>
          <cell r="C508" t="str">
            <v>机砖保护墙 240mm</v>
          </cell>
          <cell r="D508" t="str">
            <v>m2</v>
          </cell>
          <cell r="E508">
            <v>110.92</v>
          </cell>
          <cell r="F508">
            <v>17.5</v>
          </cell>
          <cell r="G508">
            <v>67.36</v>
          </cell>
          <cell r="H508">
            <v>1.1299999999999999</v>
          </cell>
          <cell r="I508">
            <v>85.99</v>
          </cell>
          <cell r="J508">
            <v>0.13</v>
          </cell>
          <cell r="K508">
            <v>86.12</v>
          </cell>
          <cell r="L508">
            <v>2.58</v>
          </cell>
          <cell r="M508">
            <v>88.7</v>
          </cell>
          <cell r="N508">
            <v>11.55</v>
          </cell>
          <cell r="O508">
            <v>7.02</v>
          </cell>
          <cell r="P508">
            <v>3.65</v>
          </cell>
          <cell r="Q508">
            <v>0.36</v>
          </cell>
        </row>
        <row r="509">
          <cell r="B509" t="str">
            <v>建2-16</v>
          </cell>
          <cell r="C509" t="str">
            <v>机砖保护墙 365mm</v>
          </cell>
          <cell r="D509" t="str">
            <v>m2</v>
          </cell>
          <cell r="E509">
            <v>169.59</v>
          </cell>
          <cell r="F509">
            <v>26.78</v>
          </cell>
          <cell r="G509">
            <v>102.96</v>
          </cell>
          <cell r="H509">
            <v>1.73</v>
          </cell>
          <cell r="I509">
            <v>131.47</v>
          </cell>
          <cell r="J509">
            <v>0.2</v>
          </cell>
          <cell r="K509">
            <v>131.66999999999999</v>
          </cell>
          <cell r="L509">
            <v>3.95</v>
          </cell>
          <cell r="M509">
            <v>135.62</v>
          </cell>
          <cell r="N509">
            <v>17.66</v>
          </cell>
          <cell r="O509">
            <v>10.73</v>
          </cell>
          <cell r="P509">
            <v>5.58</v>
          </cell>
          <cell r="Q509">
            <v>0.55000000000000004</v>
          </cell>
        </row>
        <row r="510">
          <cell r="B510" t="str">
            <v>建2-17</v>
          </cell>
          <cell r="C510" t="str">
            <v>机砖 矩形砖柱</v>
          </cell>
          <cell r="D510" t="str">
            <v>m3</v>
          </cell>
          <cell r="E510">
            <v>494.69</v>
          </cell>
          <cell r="F510">
            <v>102.64</v>
          </cell>
          <cell r="G510">
            <v>276.8</v>
          </cell>
          <cell r="H510">
            <v>4.13</v>
          </cell>
          <cell r="I510">
            <v>383.57</v>
          </cell>
          <cell r="J510">
            <v>0.53</v>
          </cell>
          <cell r="K510">
            <v>384.1</v>
          </cell>
          <cell r="L510">
            <v>11.52</v>
          </cell>
          <cell r="M510">
            <v>395.62</v>
          </cell>
          <cell r="N510">
            <v>51.5</v>
          </cell>
          <cell r="O510">
            <v>31.3</v>
          </cell>
          <cell r="P510">
            <v>16.27</v>
          </cell>
          <cell r="Q510">
            <v>2.11</v>
          </cell>
        </row>
        <row r="511">
          <cell r="B511" t="str">
            <v>建2-18</v>
          </cell>
          <cell r="C511" t="str">
            <v>机砖 异型砖柱</v>
          </cell>
          <cell r="D511" t="str">
            <v>m3</v>
          </cell>
          <cell r="E511">
            <v>591.74</v>
          </cell>
          <cell r="F511">
            <v>114.45</v>
          </cell>
          <cell r="G511">
            <v>339.8</v>
          </cell>
          <cell r="H511">
            <v>4.59</v>
          </cell>
          <cell r="I511">
            <v>458.84</v>
          </cell>
          <cell r="J511">
            <v>0.61</v>
          </cell>
          <cell r="K511">
            <v>459.45</v>
          </cell>
          <cell r="L511">
            <v>13.78</v>
          </cell>
          <cell r="M511">
            <v>473.23</v>
          </cell>
          <cell r="N511">
            <v>61.61</v>
          </cell>
          <cell r="O511">
            <v>37.44</v>
          </cell>
          <cell r="P511">
            <v>19.46</v>
          </cell>
          <cell r="Q511">
            <v>2.35</v>
          </cell>
        </row>
        <row r="512">
          <cell r="B512" t="str">
            <v>建2-19</v>
          </cell>
          <cell r="C512" t="str">
            <v>小型砌体</v>
          </cell>
          <cell r="D512" t="str">
            <v>m3</v>
          </cell>
          <cell r="E512">
            <v>508.31</v>
          </cell>
          <cell r="F512">
            <v>111.85</v>
          </cell>
          <cell r="G512">
            <v>277.83</v>
          </cell>
          <cell r="H512">
            <v>4.4400000000000004</v>
          </cell>
          <cell r="I512">
            <v>394.12</v>
          </cell>
          <cell r="J512">
            <v>0.56000000000000005</v>
          </cell>
          <cell r="K512">
            <v>394.68</v>
          </cell>
          <cell r="L512">
            <v>11.84</v>
          </cell>
          <cell r="M512">
            <v>406.52</v>
          </cell>
          <cell r="N512">
            <v>52.92</v>
          </cell>
          <cell r="O512">
            <v>32.159999999999997</v>
          </cell>
          <cell r="P512">
            <v>16.71</v>
          </cell>
          <cell r="Q512">
            <v>2.2999999999999998</v>
          </cell>
        </row>
        <row r="513">
          <cell r="B513" t="str">
            <v>建2-20</v>
          </cell>
          <cell r="C513" t="str">
            <v>圆弧形砖墙 240mm</v>
          </cell>
          <cell r="D513" t="str">
            <v>m2</v>
          </cell>
          <cell r="E513">
            <v>188.74</v>
          </cell>
          <cell r="F513">
            <v>28.19</v>
          </cell>
          <cell r="G513">
            <v>116.09</v>
          </cell>
          <cell r="H513">
            <v>1.96</v>
          </cell>
          <cell r="I513">
            <v>146.24</v>
          </cell>
          <cell r="J513">
            <v>0.3</v>
          </cell>
          <cell r="K513">
            <v>146.54</v>
          </cell>
          <cell r="L513">
            <v>4.4000000000000004</v>
          </cell>
          <cell r="M513">
            <v>150.94</v>
          </cell>
          <cell r="N513">
            <v>19.649999999999999</v>
          </cell>
          <cell r="O513">
            <v>11.94</v>
          </cell>
          <cell r="P513">
            <v>6.21</v>
          </cell>
          <cell r="Q513">
            <v>0.56999999999999995</v>
          </cell>
        </row>
        <row r="514">
          <cell r="B514" t="str">
            <v>建2-21</v>
          </cell>
          <cell r="C514" t="str">
            <v>圆弧形砖墙 365mm</v>
          </cell>
          <cell r="D514" t="str">
            <v>m2</v>
          </cell>
          <cell r="E514">
            <v>291.04000000000002</v>
          </cell>
          <cell r="F514">
            <v>40.97</v>
          </cell>
          <cell r="G514">
            <v>181.65</v>
          </cell>
          <cell r="H514">
            <v>2.91</v>
          </cell>
          <cell r="I514">
            <v>225.53</v>
          </cell>
          <cell r="J514">
            <v>0.45</v>
          </cell>
          <cell r="K514">
            <v>225.98</v>
          </cell>
          <cell r="L514">
            <v>6.78</v>
          </cell>
          <cell r="M514">
            <v>232.76</v>
          </cell>
          <cell r="N514">
            <v>30.3</v>
          </cell>
          <cell r="O514">
            <v>18.41</v>
          </cell>
          <cell r="P514">
            <v>9.57</v>
          </cell>
          <cell r="Q514">
            <v>0.83</v>
          </cell>
        </row>
        <row r="515">
          <cell r="B515" t="str">
            <v>建2-22</v>
          </cell>
          <cell r="C515" t="str">
            <v>DM模数多孔砖外墙 厚度(mm) 190</v>
          </cell>
          <cell r="D515" t="str">
            <v>m2</v>
          </cell>
          <cell r="E515">
            <v>145.16</v>
          </cell>
          <cell r="F515">
            <v>20.04</v>
          </cell>
          <cell r="G515">
            <v>90.72</v>
          </cell>
          <cell r="H515">
            <v>1.67</v>
          </cell>
          <cell r="I515">
            <v>112.43</v>
          </cell>
          <cell r="J515">
            <v>0.28999999999999998</v>
          </cell>
          <cell r="K515">
            <v>112.72</v>
          </cell>
          <cell r="L515">
            <v>3.38</v>
          </cell>
          <cell r="M515">
            <v>116.1</v>
          </cell>
          <cell r="N515">
            <v>15.11</v>
          </cell>
          <cell r="O515">
            <v>9.18</v>
          </cell>
          <cell r="P515">
            <v>4.7699999999999996</v>
          </cell>
          <cell r="Q515">
            <v>0.41</v>
          </cell>
        </row>
        <row r="516">
          <cell r="B516" t="str">
            <v>建2-23</v>
          </cell>
          <cell r="C516" t="str">
            <v>DM模数多孔砖外墙 厚度(mm) 240</v>
          </cell>
          <cell r="D516" t="str">
            <v>m2</v>
          </cell>
          <cell r="E516">
            <v>192.85</v>
          </cell>
          <cell r="F516">
            <v>25.19</v>
          </cell>
          <cell r="G516">
            <v>122.15</v>
          </cell>
          <cell r="H516">
            <v>2.04</v>
          </cell>
          <cell r="I516">
            <v>149.38</v>
          </cell>
          <cell r="J516">
            <v>0.36</v>
          </cell>
          <cell r="K516">
            <v>149.74</v>
          </cell>
          <cell r="L516">
            <v>4.49</v>
          </cell>
          <cell r="M516">
            <v>154.22999999999999</v>
          </cell>
          <cell r="N516">
            <v>20.079999999999998</v>
          </cell>
          <cell r="O516">
            <v>12.2</v>
          </cell>
          <cell r="P516">
            <v>6.34</v>
          </cell>
          <cell r="Q516">
            <v>0.51</v>
          </cell>
        </row>
        <row r="517">
          <cell r="B517" t="str">
            <v>建2-24</v>
          </cell>
          <cell r="C517" t="str">
            <v>DM模数多孔砖外墙 厚度(mm) 290</v>
          </cell>
          <cell r="D517" t="str">
            <v>m2</v>
          </cell>
          <cell r="E517">
            <v>237.3</v>
          </cell>
          <cell r="F517">
            <v>29.97</v>
          </cell>
          <cell r="G517">
            <v>151.41999999999999</v>
          </cell>
          <cell r="H517">
            <v>2.4300000000000002</v>
          </cell>
          <cell r="I517">
            <v>183.82</v>
          </cell>
          <cell r="J517">
            <v>0.43</v>
          </cell>
          <cell r="K517">
            <v>184.25</v>
          </cell>
          <cell r="L517">
            <v>5.53</v>
          </cell>
          <cell r="M517">
            <v>189.78</v>
          </cell>
          <cell r="N517">
            <v>24.71</v>
          </cell>
          <cell r="O517">
            <v>15.01</v>
          </cell>
          <cell r="P517">
            <v>7.8</v>
          </cell>
          <cell r="Q517">
            <v>0.61</v>
          </cell>
        </row>
        <row r="518">
          <cell r="B518" t="str">
            <v>建2-25</v>
          </cell>
          <cell r="C518" t="str">
            <v>DM模数多孔砖外墙 厚度(mm) 340</v>
          </cell>
          <cell r="D518" t="str">
            <v>m2</v>
          </cell>
          <cell r="E518">
            <v>272.42</v>
          </cell>
          <cell r="F518">
            <v>34.450000000000003</v>
          </cell>
          <cell r="G518">
            <v>173.95</v>
          </cell>
          <cell r="H518">
            <v>2.63</v>
          </cell>
          <cell r="I518">
            <v>211.03</v>
          </cell>
          <cell r="J518">
            <v>0.48</v>
          </cell>
          <cell r="K518">
            <v>211.51</v>
          </cell>
          <cell r="L518">
            <v>6.35</v>
          </cell>
          <cell r="M518">
            <v>217.86</v>
          </cell>
          <cell r="N518">
            <v>28.36</v>
          </cell>
          <cell r="O518">
            <v>17.239999999999998</v>
          </cell>
          <cell r="P518">
            <v>8.9600000000000009</v>
          </cell>
          <cell r="Q518">
            <v>0.7</v>
          </cell>
        </row>
        <row r="519">
          <cell r="B519" t="str">
            <v>建2-26</v>
          </cell>
          <cell r="C519" t="str">
            <v>DM模数多孔砖内墙 厚度(mm) 190</v>
          </cell>
          <cell r="D519" t="str">
            <v>m2</v>
          </cell>
          <cell r="E519">
            <v>128.03</v>
          </cell>
          <cell r="F519">
            <v>16.510000000000002</v>
          </cell>
          <cell r="G519">
            <v>81.28</v>
          </cell>
          <cell r="H519">
            <v>1.4</v>
          </cell>
          <cell r="I519">
            <v>99.19</v>
          </cell>
          <cell r="J519">
            <v>0.22</v>
          </cell>
          <cell r="K519">
            <v>99.41</v>
          </cell>
          <cell r="L519">
            <v>2.98</v>
          </cell>
          <cell r="M519">
            <v>102.39</v>
          </cell>
          <cell r="N519">
            <v>13.33</v>
          </cell>
          <cell r="O519">
            <v>8.1</v>
          </cell>
          <cell r="P519">
            <v>4.21</v>
          </cell>
          <cell r="Q519">
            <v>0.33</v>
          </cell>
        </row>
        <row r="520">
          <cell r="B520" t="str">
            <v>建2-27</v>
          </cell>
          <cell r="C520" t="str">
            <v>DM模数多孔砖内墙 厚度(mm) 240</v>
          </cell>
          <cell r="D520" t="str">
            <v>m2</v>
          </cell>
          <cell r="E520">
            <v>167.24</v>
          </cell>
          <cell r="F520">
            <v>20.91</v>
          </cell>
          <cell r="G520">
            <v>106.92</v>
          </cell>
          <cell r="H520">
            <v>1.73</v>
          </cell>
          <cell r="I520">
            <v>129.56</v>
          </cell>
          <cell r="J520">
            <v>0.28999999999999998</v>
          </cell>
          <cell r="K520">
            <v>129.85</v>
          </cell>
          <cell r="L520">
            <v>3.9</v>
          </cell>
          <cell r="M520">
            <v>133.75</v>
          </cell>
          <cell r="N520">
            <v>17.41</v>
          </cell>
          <cell r="O520">
            <v>10.58</v>
          </cell>
          <cell r="P520">
            <v>5.5</v>
          </cell>
          <cell r="Q520">
            <v>0.42</v>
          </cell>
        </row>
        <row r="521">
          <cell r="B521" t="str">
            <v>建2-28</v>
          </cell>
          <cell r="C521" t="str">
            <v>DM模数多孔砖内墙 厚度(mm) 290</v>
          </cell>
          <cell r="D521" t="str">
            <v>m2</v>
          </cell>
          <cell r="E521">
            <v>194.72</v>
          </cell>
          <cell r="F521">
            <v>24.62</v>
          </cell>
          <cell r="G521">
            <v>124.15</v>
          </cell>
          <cell r="H521">
            <v>2.08</v>
          </cell>
          <cell r="I521">
            <v>150.85</v>
          </cell>
          <cell r="J521">
            <v>0.34</v>
          </cell>
          <cell r="K521">
            <v>151.19</v>
          </cell>
          <cell r="L521">
            <v>4.54</v>
          </cell>
          <cell r="M521">
            <v>155.72999999999999</v>
          </cell>
          <cell r="N521">
            <v>20.27</v>
          </cell>
          <cell r="O521">
            <v>12.32</v>
          </cell>
          <cell r="P521">
            <v>6.4</v>
          </cell>
          <cell r="Q521">
            <v>0.5</v>
          </cell>
        </row>
        <row r="522">
          <cell r="B522" t="str">
            <v>建2-29</v>
          </cell>
          <cell r="C522" t="str">
            <v>DM模数多孔砖内墙 厚度(mm) 340</v>
          </cell>
          <cell r="D522" t="str">
            <v>m2</v>
          </cell>
          <cell r="E522">
            <v>217.33</v>
          </cell>
          <cell r="F522">
            <v>28.23</v>
          </cell>
          <cell r="G522">
            <v>138.07</v>
          </cell>
          <cell r="H522">
            <v>2.08</v>
          </cell>
          <cell r="I522">
            <v>168.38</v>
          </cell>
          <cell r="J522">
            <v>0.36</v>
          </cell>
          <cell r="K522">
            <v>168.74</v>
          </cell>
          <cell r="L522">
            <v>5.0599999999999996</v>
          </cell>
          <cell r="M522">
            <v>173.8</v>
          </cell>
          <cell r="N522">
            <v>22.63</v>
          </cell>
          <cell r="O522">
            <v>13.75</v>
          </cell>
          <cell r="P522">
            <v>7.15</v>
          </cell>
          <cell r="Q522">
            <v>0.56999999999999995</v>
          </cell>
        </row>
        <row r="523">
          <cell r="B523" t="str">
            <v>建2-30</v>
          </cell>
          <cell r="C523" t="str">
            <v>DM模数多孔砖隔墙 厚度(mm) 90</v>
          </cell>
          <cell r="D523" t="str">
            <v>m2</v>
          </cell>
          <cell r="E523">
            <v>43.99</v>
          </cell>
          <cell r="F523">
            <v>4.8</v>
          </cell>
          <cell r="G523">
            <v>28.81</v>
          </cell>
          <cell r="H523">
            <v>0.49</v>
          </cell>
          <cell r="I523">
            <v>34.1</v>
          </cell>
          <cell r="J523">
            <v>0.06</v>
          </cell>
          <cell r="K523">
            <v>34.159999999999997</v>
          </cell>
          <cell r="L523">
            <v>1.02</v>
          </cell>
          <cell r="M523">
            <v>35.18</v>
          </cell>
          <cell r="N523">
            <v>4.58</v>
          </cell>
          <cell r="O523">
            <v>2.78</v>
          </cell>
          <cell r="P523">
            <v>1.45</v>
          </cell>
          <cell r="Q523">
            <v>0.1</v>
          </cell>
        </row>
        <row r="524">
          <cell r="B524" t="str">
            <v>建2-31</v>
          </cell>
          <cell r="C524" t="str">
            <v>DM模数多孔砖隔墙 厚度(mm) 140</v>
          </cell>
          <cell r="D524" t="str">
            <v>m2</v>
          </cell>
          <cell r="E524">
            <v>93.59</v>
          </cell>
          <cell r="F524">
            <v>13.36</v>
          </cell>
          <cell r="G524">
            <v>58.07</v>
          </cell>
          <cell r="H524">
            <v>1.07</v>
          </cell>
          <cell r="I524">
            <v>72.5</v>
          </cell>
          <cell r="J524">
            <v>0.17</v>
          </cell>
          <cell r="K524">
            <v>72.67</v>
          </cell>
          <cell r="L524">
            <v>2.1800000000000002</v>
          </cell>
          <cell r="M524">
            <v>74.849999999999994</v>
          </cell>
          <cell r="N524">
            <v>9.74</v>
          </cell>
          <cell r="O524">
            <v>5.92</v>
          </cell>
          <cell r="P524">
            <v>3.08</v>
          </cell>
          <cell r="Q524">
            <v>0.27</v>
          </cell>
        </row>
        <row r="525">
          <cell r="B525" t="str">
            <v>建2-32</v>
          </cell>
          <cell r="C525" t="str">
            <v>DM模数多孔砖隔墙 厚度(mm) 190</v>
          </cell>
          <cell r="D525" t="str">
            <v>m2</v>
          </cell>
          <cell r="E525">
            <v>113.17</v>
          </cell>
          <cell r="F525">
            <v>16.46</v>
          </cell>
          <cell r="G525">
            <v>69.790000000000006</v>
          </cell>
          <cell r="H525">
            <v>1.41</v>
          </cell>
          <cell r="I525">
            <v>87.66</v>
          </cell>
          <cell r="J525">
            <v>0.21</v>
          </cell>
          <cell r="K525">
            <v>87.87</v>
          </cell>
          <cell r="L525">
            <v>2.64</v>
          </cell>
          <cell r="M525">
            <v>90.51</v>
          </cell>
          <cell r="N525">
            <v>11.78</v>
          </cell>
          <cell r="O525">
            <v>7.16</v>
          </cell>
          <cell r="P525">
            <v>3.72</v>
          </cell>
          <cell r="Q525">
            <v>0.33</v>
          </cell>
        </row>
        <row r="526">
          <cell r="B526" t="str">
            <v>建2-33</v>
          </cell>
          <cell r="C526" t="str">
            <v>DM模数多孔砖框架间外墙 厚度(mm) 140</v>
          </cell>
          <cell r="D526" t="str">
            <v>m2</v>
          </cell>
          <cell r="E526">
            <v>81.53</v>
          </cell>
          <cell r="F526">
            <v>11.63</v>
          </cell>
          <cell r="G526">
            <v>50.55</v>
          </cell>
          <cell r="H526">
            <v>0.95</v>
          </cell>
          <cell r="I526">
            <v>63.13</v>
          </cell>
          <cell r="J526">
            <v>0.17</v>
          </cell>
          <cell r="K526">
            <v>63.3</v>
          </cell>
          <cell r="L526">
            <v>1.9</v>
          </cell>
          <cell r="M526">
            <v>65.2</v>
          </cell>
          <cell r="N526">
            <v>8.49</v>
          </cell>
          <cell r="O526">
            <v>5.16</v>
          </cell>
          <cell r="P526">
            <v>2.68</v>
          </cell>
          <cell r="Q526">
            <v>0.24</v>
          </cell>
        </row>
        <row r="527">
          <cell r="B527" t="str">
            <v>建2-34</v>
          </cell>
          <cell r="C527" t="str">
            <v>DM模数多孔砖框架间外墙 厚度(mm) 190</v>
          </cell>
          <cell r="D527" t="str">
            <v>m2</v>
          </cell>
          <cell r="E527">
            <v>98</v>
          </cell>
          <cell r="F527">
            <v>14.24</v>
          </cell>
          <cell r="G527">
            <v>60.42</v>
          </cell>
          <cell r="H527">
            <v>1.24</v>
          </cell>
          <cell r="I527">
            <v>75.900000000000006</v>
          </cell>
          <cell r="J527">
            <v>0.2</v>
          </cell>
          <cell r="K527">
            <v>76.099999999999994</v>
          </cell>
          <cell r="L527">
            <v>2.2799999999999998</v>
          </cell>
          <cell r="M527">
            <v>78.38</v>
          </cell>
          <cell r="N527">
            <v>10.199999999999999</v>
          </cell>
          <cell r="O527">
            <v>6.2</v>
          </cell>
          <cell r="P527">
            <v>3.22</v>
          </cell>
          <cell r="Q527">
            <v>0.28999999999999998</v>
          </cell>
        </row>
        <row r="528">
          <cell r="B528" t="str">
            <v>建2-35</v>
          </cell>
          <cell r="C528" t="str">
            <v>DM模数多孔砖框架间外墙 厚度(mm) 240</v>
          </cell>
          <cell r="D528" t="str">
            <v>m2</v>
          </cell>
          <cell r="E528">
            <v>130.66999999999999</v>
          </cell>
          <cell r="F528">
            <v>17.27</v>
          </cell>
          <cell r="G528">
            <v>82.46</v>
          </cell>
          <cell r="H528">
            <v>1.49</v>
          </cell>
          <cell r="I528">
            <v>101.22</v>
          </cell>
          <cell r="J528">
            <v>0.24</v>
          </cell>
          <cell r="K528">
            <v>101.46</v>
          </cell>
          <cell r="L528">
            <v>3.04</v>
          </cell>
          <cell r="M528">
            <v>104.5</v>
          </cell>
          <cell r="N528">
            <v>13.6</v>
          </cell>
          <cell r="O528">
            <v>8.27</v>
          </cell>
          <cell r="P528">
            <v>4.3</v>
          </cell>
          <cell r="Q528">
            <v>0.35</v>
          </cell>
        </row>
        <row r="529">
          <cell r="B529" t="str">
            <v>建2-36</v>
          </cell>
          <cell r="C529" t="str">
            <v>DM模数多孔砖框架间外墙 厚度(mm) 290</v>
          </cell>
          <cell r="D529" t="str">
            <v>m2</v>
          </cell>
          <cell r="E529">
            <v>154.29</v>
          </cell>
          <cell r="F529">
            <v>20.34</v>
          </cell>
          <cell r="G529">
            <v>97.4</v>
          </cell>
          <cell r="H529">
            <v>1.79</v>
          </cell>
          <cell r="I529">
            <v>119.53</v>
          </cell>
          <cell r="J529">
            <v>0.28000000000000003</v>
          </cell>
          <cell r="K529">
            <v>119.81</v>
          </cell>
          <cell r="L529">
            <v>3.59</v>
          </cell>
          <cell r="M529">
            <v>123.4</v>
          </cell>
          <cell r="N529">
            <v>16.059999999999999</v>
          </cell>
          <cell r="O529">
            <v>9.76</v>
          </cell>
          <cell r="P529">
            <v>5.07</v>
          </cell>
          <cell r="Q529">
            <v>0.41</v>
          </cell>
        </row>
        <row r="530">
          <cell r="B530" t="str">
            <v>建2-37</v>
          </cell>
          <cell r="C530" t="str">
            <v>DM模数多孔砖框架间外墙 厚度(mm) 340</v>
          </cell>
          <cell r="D530" t="str">
            <v>m2</v>
          </cell>
          <cell r="E530">
            <v>168.67</v>
          </cell>
          <cell r="F530">
            <v>23.25</v>
          </cell>
          <cell r="G530">
            <v>105.58</v>
          </cell>
          <cell r="H530">
            <v>1.83</v>
          </cell>
          <cell r="I530">
            <v>130.66</v>
          </cell>
          <cell r="J530">
            <v>0.3</v>
          </cell>
          <cell r="K530">
            <v>130.96</v>
          </cell>
          <cell r="L530">
            <v>3.93</v>
          </cell>
          <cell r="M530">
            <v>134.88999999999999</v>
          </cell>
          <cell r="N530">
            <v>17.559999999999999</v>
          </cell>
          <cell r="O530">
            <v>10.67</v>
          </cell>
          <cell r="P530">
            <v>5.55</v>
          </cell>
          <cell r="Q530">
            <v>0.47</v>
          </cell>
        </row>
        <row r="531">
          <cell r="B531" t="str">
            <v>建2-38</v>
          </cell>
          <cell r="C531" t="str">
            <v>DM模数多孔砖框架间内墙 厚度(mm) 90</v>
          </cell>
          <cell r="D531" t="str">
            <v>m2</v>
          </cell>
          <cell r="E531">
            <v>53.29</v>
          </cell>
          <cell r="F531">
            <v>6.61</v>
          </cell>
          <cell r="G531">
            <v>34.21</v>
          </cell>
          <cell r="H531">
            <v>0.48</v>
          </cell>
          <cell r="I531">
            <v>41.3</v>
          </cell>
          <cell r="J531">
            <v>0.08</v>
          </cell>
          <cell r="K531">
            <v>41.38</v>
          </cell>
          <cell r="L531">
            <v>1.24</v>
          </cell>
          <cell r="M531">
            <v>42.62</v>
          </cell>
          <cell r="N531">
            <v>5.55</v>
          </cell>
          <cell r="O531">
            <v>3.37</v>
          </cell>
          <cell r="P531">
            <v>1.75</v>
          </cell>
          <cell r="Q531">
            <v>0.13</v>
          </cell>
        </row>
        <row r="532">
          <cell r="B532" t="str">
            <v>建2-39</v>
          </cell>
          <cell r="C532" t="str">
            <v>DM模数多孔砖框架间内墙 厚度(mm) 140</v>
          </cell>
          <cell r="D532" t="str">
            <v>m2</v>
          </cell>
          <cell r="E532">
            <v>68.010000000000005</v>
          </cell>
          <cell r="F532">
            <v>9.08</v>
          </cell>
          <cell r="G532">
            <v>42.88</v>
          </cell>
          <cell r="H532">
            <v>0.74</v>
          </cell>
          <cell r="I532">
            <v>52.7</v>
          </cell>
          <cell r="J532">
            <v>0.11</v>
          </cell>
          <cell r="K532">
            <v>52.81</v>
          </cell>
          <cell r="L532">
            <v>1.58</v>
          </cell>
          <cell r="M532">
            <v>54.39</v>
          </cell>
          <cell r="N532">
            <v>7.08</v>
          </cell>
          <cell r="O532">
            <v>4.3</v>
          </cell>
          <cell r="P532">
            <v>2.2400000000000002</v>
          </cell>
          <cell r="Q532">
            <v>0.18</v>
          </cell>
        </row>
        <row r="533">
          <cell r="B533" t="str">
            <v>建2-40</v>
          </cell>
          <cell r="C533" t="str">
            <v>DM模数多孔砖框架间内墙 厚度(mm) 190</v>
          </cell>
          <cell r="D533" t="str">
            <v>m2</v>
          </cell>
          <cell r="E533">
            <v>85.5</v>
          </cell>
          <cell r="F533">
            <v>11.84</v>
          </cell>
          <cell r="G533">
            <v>53.35</v>
          </cell>
          <cell r="H533">
            <v>1.05</v>
          </cell>
          <cell r="I533">
            <v>66.239999999999995</v>
          </cell>
          <cell r="J533">
            <v>0.15</v>
          </cell>
          <cell r="K533">
            <v>66.39</v>
          </cell>
          <cell r="L533">
            <v>1.99</v>
          </cell>
          <cell r="M533">
            <v>68.38</v>
          </cell>
          <cell r="N533">
            <v>8.9</v>
          </cell>
          <cell r="O533">
            <v>5.41</v>
          </cell>
          <cell r="P533">
            <v>2.81</v>
          </cell>
          <cell r="Q533">
            <v>0.24</v>
          </cell>
        </row>
        <row r="534">
          <cell r="B534" t="str">
            <v>建2-41</v>
          </cell>
          <cell r="C534" t="str">
            <v>DM模数多孔砖框架间内墙 厚度(mm) 240</v>
          </cell>
          <cell r="D534" t="str">
            <v>m2</v>
          </cell>
          <cell r="E534">
            <v>117.66</v>
          </cell>
          <cell r="F534">
            <v>14.76</v>
          </cell>
          <cell r="G534">
            <v>75.13</v>
          </cell>
          <cell r="H534">
            <v>1.29</v>
          </cell>
          <cell r="I534">
            <v>91.18</v>
          </cell>
          <cell r="J534">
            <v>0.18</v>
          </cell>
          <cell r="K534">
            <v>91.36</v>
          </cell>
          <cell r="L534">
            <v>2.74</v>
          </cell>
          <cell r="M534">
            <v>94.1</v>
          </cell>
          <cell r="N534">
            <v>12.25</v>
          </cell>
          <cell r="O534">
            <v>7.44</v>
          </cell>
          <cell r="P534">
            <v>3.87</v>
          </cell>
          <cell r="Q534">
            <v>0.3</v>
          </cell>
        </row>
        <row r="535">
          <cell r="B535" t="str">
            <v>建2-42</v>
          </cell>
          <cell r="C535" t="str">
            <v>DM模数多孔砖框架间内墙 厚度(mm) 290</v>
          </cell>
          <cell r="D535" t="str">
            <v>m2</v>
          </cell>
          <cell r="E535">
            <v>132.81</v>
          </cell>
          <cell r="F535">
            <v>17.52</v>
          </cell>
          <cell r="G535">
            <v>83.88</v>
          </cell>
          <cell r="H535">
            <v>1.51</v>
          </cell>
          <cell r="I535">
            <v>102.91</v>
          </cell>
          <cell r="J535">
            <v>0.21</v>
          </cell>
          <cell r="K535">
            <v>103.12</v>
          </cell>
          <cell r="L535">
            <v>3.09</v>
          </cell>
          <cell r="M535">
            <v>106.21</v>
          </cell>
          <cell r="N535">
            <v>13.83</v>
          </cell>
          <cell r="O535">
            <v>8.4</v>
          </cell>
          <cell r="P535">
            <v>4.37</v>
          </cell>
          <cell r="Q535">
            <v>0.36</v>
          </cell>
        </row>
        <row r="536">
          <cell r="B536" t="str">
            <v>建2-43</v>
          </cell>
          <cell r="C536" t="str">
            <v>DM模数多孔砖框架间内墙 厚度(mm) 340</v>
          </cell>
          <cell r="D536" t="str">
            <v>m2</v>
          </cell>
          <cell r="E536">
            <v>147.31</v>
          </cell>
          <cell r="F536">
            <v>20.47</v>
          </cell>
          <cell r="G536">
            <v>92.13</v>
          </cell>
          <cell r="H536">
            <v>1.55</v>
          </cell>
          <cell r="I536">
            <v>114.15</v>
          </cell>
          <cell r="J536">
            <v>0.23</v>
          </cell>
          <cell r="K536">
            <v>114.38</v>
          </cell>
          <cell r="L536">
            <v>3.43</v>
          </cell>
          <cell r="M536">
            <v>117.81</v>
          </cell>
          <cell r="N536">
            <v>15.34</v>
          </cell>
          <cell r="O536">
            <v>9.32</v>
          </cell>
          <cell r="P536">
            <v>4.84</v>
          </cell>
          <cell r="Q536">
            <v>0.42</v>
          </cell>
        </row>
        <row r="537">
          <cell r="B537" t="str">
            <v>建2-44</v>
          </cell>
          <cell r="C537" t="str">
            <v>KPI空心砖外墙 厚度(mm) 240</v>
          </cell>
          <cell r="D537" t="str">
            <v>m2</v>
          </cell>
          <cell r="E537">
            <v>181.35</v>
          </cell>
          <cell r="F537">
            <v>24.6</v>
          </cell>
          <cell r="G537">
            <v>114</v>
          </cell>
          <cell r="H537">
            <v>1.88</v>
          </cell>
          <cell r="I537">
            <v>140.47999999999999</v>
          </cell>
          <cell r="J537">
            <v>0.34</v>
          </cell>
          <cell r="K537">
            <v>140.82</v>
          </cell>
          <cell r="L537">
            <v>4.22</v>
          </cell>
          <cell r="M537">
            <v>145.04</v>
          </cell>
          <cell r="N537">
            <v>18.88</v>
          </cell>
          <cell r="O537">
            <v>11.47</v>
          </cell>
          <cell r="P537">
            <v>5.96</v>
          </cell>
          <cell r="Q537">
            <v>0.5</v>
          </cell>
        </row>
        <row r="538">
          <cell r="B538" t="str">
            <v>建2-45</v>
          </cell>
          <cell r="C538" t="str">
            <v>KPI空心砖外墙 厚度(mm) 365</v>
          </cell>
          <cell r="D538" t="str">
            <v>m2</v>
          </cell>
          <cell r="E538">
            <v>284.06</v>
          </cell>
          <cell r="F538">
            <v>35.53</v>
          </cell>
          <cell r="G538">
            <v>181.81</v>
          </cell>
          <cell r="H538">
            <v>2.73</v>
          </cell>
          <cell r="I538">
            <v>220.07</v>
          </cell>
          <cell r="J538">
            <v>0.49</v>
          </cell>
          <cell r="K538">
            <v>220.56</v>
          </cell>
          <cell r="L538">
            <v>6.62</v>
          </cell>
          <cell r="M538">
            <v>227.18</v>
          </cell>
          <cell r="N538">
            <v>29.57</v>
          </cell>
          <cell r="O538">
            <v>17.97</v>
          </cell>
          <cell r="P538">
            <v>9.34</v>
          </cell>
          <cell r="Q538">
            <v>0.72</v>
          </cell>
        </row>
        <row r="539">
          <cell r="B539" t="str">
            <v>建2-46</v>
          </cell>
          <cell r="C539" t="str">
            <v>KPI空心砖内墙 厚度(mm) 240</v>
          </cell>
          <cell r="D539" t="str">
            <v>m2</v>
          </cell>
          <cell r="E539">
            <v>153.69</v>
          </cell>
          <cell r="F539">
            <v>19.98</v>
          </cell>
          <cell r="G539">
            <v>97.57</v>
          </cell>
          <cell r="H539">
            <v>1.53</v>
          </cell>
          <cell r="I539">
            <v>119.08</v>
          </cell>
          <cell r="J539">
            <v>0.26</v>
          </cell>
          <cell r="K539">
            <v>119.34</v>
          </cell>
          <cell r="L539">
            <v>3.58</v>
          </cell>
          <cell r="M539">
            <v>122.92</v>
          </cell>
          <cell r="N539">
            <v>16</v>
          </cell>
          <cell r="O539">
            <v>9.7200000000000006</v>
          </cell>
          <cell r="P539">
            <v>5.05</v>
          </cell>
          <cell r="Q539">
            <v>0.41</v>
          </cell>
        </row>
        <row r="540">
          <cell r="B540" t="str">
            <v>建2-47</v>
          </cell>
          <cell r="C540" t="str">
            <v>KPI空心砖内墙 厚度(mm) 365</v>
          </cell>
          <cell r="D540" t="str">
            <v>m2</v>
          </cell>
          <cell r="E540">
            <v>235.88</v>
          </cell>
          <cell r="F540">
            <v>28.85</v>
          </cell>
          <cell r="G540">
            <v>151.63</v>
          </cell>
          <cell r="H540">
            <v>2.2999999999999998</v>
          </cell>
          <cell r="I540">
            <v>182.78</v>
          </cell>
          <cell r="J540">
            <v>0.37</v>
          </cell>
          <cell r="K540">
            <v>183.15</v>
          </cell>
          <cell r="L540">
            <v>5.49</v>
          </cell>
          <cell r="M540">
            <v>188.64</v>
          </cell>
          <cell r="N540">
            <v>24.56</v>
          </cell>
          <cell r="O540">
            <v>14.92</v>
          </cell>
          <cell r="P540">
            <v>7.76</v>
          </cell>
          <cell r="Q540">
            <v>0.57999999999999996</v>
          </cell>
        </row>
        <row r="541">
          <cell r="B541" t="str">
            <v>建2-48</v>
          </cell>
          <cell r="C541" t="str">
            <v>KPI空心砖隔墙 厚度(mm) 115</v>
          </cell>
          <cell r="D541" t="str">
            <v>m2</v>
          </cell>
          <cell r="E541">
            <v>65.069999999999993</v>
          </cell>
          <cell r="F541">
            <v>8.91</v>
          </cell>
          <cell r="G541">
            <v>40.799999999999997</v>
          </cell>
          <cell r="H541">
            <v>0.71</v>
          </cell>
          <cell r="I541">
            <v>50.42</v>
          </cell>
          <cell r="J541">
            <v>0.1</v>
          </cell>
          <cell r="K541">
            <v>50.52</v>
          </cell>
          <cell r="L541">
            <v>1.52</v>
          </cell>
          <cell r="M541">
            <v>52.04</v>
          </cell>
          <cell r="N541">
            <v>6.77</v>
          </cell>
          <cell r="O541">
            <v>4.12</v>
          </cell>
          <cell r="P541">
            <v>2.14</v>
          </cell>
          <cell r="Q541">
            <v>0.18</v>
          </cell>
        </row>
        <row r="542">
          <cell r="B542" t="str">
            <v>建2-49</v>
          </cell>
          <cell r="C542" t="str">
            <v>KPI空心砖隔墙 厚度(mm) 240</v>
          </cell>
          <cell r="D542" t="str">
            <v>m2</v>
          </cell>
          <cell r="E542">
            <v>135.34</v>
          </cell>
          <cell r="F542">
            <v>18.89</v>
          </cell>
          <cell r="G542">
            <v>84.51</v>
          </cell>
          <cell r="H542">
            <v>1.47</v>
          </cell>
          <cell r="I542">
            <v>104.87</v>
          </cell>
          <cell r="J542">
            <v>0.22</v>
          </cell>
          <cell r="K542">
            <v>105.09</v>
          </cell>
          <cell r="L542">
            <v>3.15</v>
          </cell>
          <cell r="M542">
            <v>108.24</v>
          </cell>
          <cell r="N542">
            <v>14.09</v>
          </cell>
          <cell r="O542">
            <v>8.56</v>
          </cell>
          <cell r="P542">
            <v>4.45</v>
          </cell>
          <cell r="Q542">
            <v>0.38</v>
          </cell>
        </row>
        <row r="543">
          <cell r="B543" t="str">
            <v>建2-50</v>
          </cell>
          <cell r="C543" t="str">
            <v>KPI空心砖框架间外墙 厚度(mm) 240</v>
          </cell>
          <cell r="D543" t="str">
            <v>m2</v>
          </cell>
          <cell r="E543">
            <v>119.77</v>
          </cell>
          <cell r="F543">
            <v>16.2</v>
          </cell>
          <cell r="G543">
            <v>75.19</v>
          </cell>
          <cell r="H543">
            <v>1.38</v>
          </cell>
          <cell r="I543">
            <v>92.77</v>
          </cell>
          <cell r="J543">
            <v>0.22</v>
          </cell>
          <cell r="K543">
            <v>92.99</v>
          </cell>
          <cell r="L543">
            <v>2.79</v>
          </cell>
          <cell r="M543">
            <v>95.78</v>
          </cell>
          <cell r="N543">
            <v>12.47</v>
          </cell>
          <cell r="O543">
            <v>7.58</v>
          </cell>
          <cell r="P543">
            <v>3.94</v>
          </cell>
          <cell r="Q543">
            <v>0.33</v>
          </cell>
        </row>
        <row r="544">
          <cell r="B544" t="str">
            <v>建2-51</v>
          </cell>
          <cell r="C544" t="str">
            <v>KPI空心砖框架间外墙 厚度(mm) 365</v>
          </cell>
          <cell r="D544" t="str">
            <v>m2</v>
          </cell>
          <cell r="E544">
            <v>175.89</v>
          </cell>
          <cell r="F544">
            <v>22.82</v>
          </cell>
          <cell r="G544">
            <v>111.48</v>
          </cell>
          <cell r="H544">
            <v>1.97</v>
          </cell>
          <cell r="I544">
            <v>136.27000000000001</v>
          </cell>
          <cell r="J544">
            <v>0.3</v>
          </cell>
          <cell r="K544">
            <v>136.57</v>
          </cell>
          <cell r="L544">
            <v>4.0999999999999996</v>
          </cell>
          <cell r="M544">
            <v>140.66999999999999</v>
          </cell>
          <cell r="N544">
            <v>18.309999999999999</v>
          </cell>
          <cell r="O544">
            <v>11.13</v>
          </cell>
          <cell r="P544">
            <v>5.78</v>
          </cell>
          <cell r="Q544">
            <v>0.46</v>
          </cell>
        </row>
        <row r="545">
          <cell r="B545" t="str">
            <v>建2-52</v>
          </cell>
          <cell r="C545" t="str">
            <v>KPI空心砖框架间内墙 厚度(mm) 115</v>
          </cell>
          <cell r="D545" t="str">
            <v>m2</v>
          </cell>
          <cell r="E545">
            <v>50.63</v>
          </cell>
          <cell r="F545">
            <v>7.42</v>
          </cell>
          <cell r="G545">
            <v>31.22</v>
          </cell>
          <cell r="H545">
            <v>0.59</v>
          </cell>
          <cell r="I545">
            <v>39.229999999999997</v>
          </cell>
          <cell r="J545">
            <v>0.09</v>
          </cell>
          <cell r="K545">
            <v>39.32</v>
          </cell>
          <cell r="L545">
            <v>1.18</v>
          </cell>
          <cell r="M545">
            <v>40.5</v>
          </cell>
          <cell r="N545">
            <v>5.27</v>
          </cell>
          <cell r="O545">
            <v>3.2</v>
          </cell>
          <cell r="P545">
            <v>1.66</v>
          </cell>
          <cell r="Q545">
            <v>0.15</v>
          </cell>
        </row>
        <row r="546">
          <cell r="B546" t="str">
            <v>建2-53</v>
          </cell>
          <cell r="C546" t="str">
            <v>KPI空心砖框架间内墙 厚度(mm) 240</v>
          </cell>
          <cell r="D546" t="str">
            <v>m2</v>
          </cell>
          <cell r="E546">
            <v>90.73</v>
          </cell>
          <cell r="F546">
            <v>12.88</v>
          </cell>
          <cell r="G546">
            <v>56.28</v>
          </cell>
          <cell r="H546">
            <v>1.1399999999999999</v>
          </cell>
          <cell r="I546">
            <v>70.3</v>
          </cell>
          <cell r="J546">
            <v>0.15</v>
          </cell>
          <cell r="K546">
            <v>70.45</v>
          </cell>
          <cell r="L546">
            <v>2.11</v>
          </cell>
          <cell r="M546">
            <v>72.56</v>
          </cell>
          <cell r="N546">
            <v>9.4499999999999993</v>
          </cell>
          <cell r="O546">
            <v>5.74</v>
          </cell>
          <cell r="P546">
            <v>2.98</v>
          </cell>
          <cell r="Q546">
            <v>0.26</v>
          </cell>
        </row>
        <row r="547">
          <cell r="B547" t="str">
            <v>建2-54</v>
          </cell>
          <cell r="C547" t="str">
            <v>KPI空心砖框架间内墙 厚度(mm) 365</v>
          </cell>
          <cell r="D547" t="str">
            <v>m2</v>
          </cell>
          <cell r="E547">
            <v>146.35</v>
          </cell>
          <cell r="F547">
            <v>19.45</v>
          </cell>
          <cell r="G547">
            <v>92.22</v>
          </cell>
          <cell r="H547">
            <v>1.73</v>
          </cell>
          <cell r="I547">
            <v>113.4</v>
          </cell>
          <cell r="J547">
            <v>0.23</v>
          </cell>
          <cell r="K547">
            <v>113.63</v>
          </cell>
          <cell r="L547">
            <v>3.41</v>
          </cell>
          <cell r="M547">
            <v>117.04</v>
          </cell>
          <cell r="N547">
            <v>15.24</v>
          </cell>
          <cell r="O547">
            <v>9.26</v>
          </cell>
          <cell r="P547">
            <v>4.8099999999999996</v>
          </cell>
          <cell r="Q547">
            <v>0.4</v>
          </cell>
        </row>
        <row r="548">
          <cell r="B548" t="str">
            <v>建2-55</v>
          </cell>
          <cell r="C548" t="str">
            <v>KPI空心砖隔墙 厚度(mm) 115</v>
          </cell>
          <cell r="D548" t="str">
            <v>m2</v>
          </cell>
          <cell r="E548">
            <v>58.03</v>
          </cell>
          <cell r="F548">
            <v>8.59</v>
          </cell>
          <cell r="G548">
            <v>35.659999999999997</v>
          </cell>
          <cell r="H548">
            <v>0.71</v>
          </cell>
          <cell r="I548">
            <v>44.96</v>
          </cell>
          <cell r="J548">
            <v>0.1</v>
          </cell>
          <cell r="K548">
            <v>45.06</v>
          </cell>
          <cell r="L548">
            <v>1.35</v>
          </cell>
          <cell r="M548">
            <v>46.41</v>
          </cell>
          <cell r="N548">
            <v>6.04</v>
          </cell>
          <cell r="O548">
            <v>3.67</v>
          </cell>
          <cell r="P548">
            <v>1.91</v>
          </cell>
          <cell r="Q548">
            <v>0.18</v>
          </cell>
        </row>
        <row r="549">
          <cell r="B549" t="str">
            <v>建2-56</v>
          </cell>
          <cell r="C549" t="str">
            <v>KPI空心砖隔墙 厚度(mm) 240</v>
          </cell>
          <cell r="D549" t="str">
            <v>m2</v>
          </cell>
          <cell r="E549">
            <v>135.34</v>
          </cell>
          <cell r="F549">
            <v>18.89</v>
          </cell>
          <cell r="G549">
            <v>84.51</v>
          </cell>
          <cell r="H549">
            <v>1.47</v>
          </cell>
          <cell r="I549">
            <v>104.87</v>
          </cell>
          <cell r="J549">
            <v>0.22</v>
          </cell>
          <cell r="K549">
            <v>105.09</v>
          </cell>
          <cell r="L549">
            <v>3.15</v>
          </cell>
          <cell r="M549">
            <v>108.24</v>
          </cell>
          <cell r="N549">
            <v>14.09</v>
          </cell>
          <cell r="O549">
            <v>8.56</v>
          </cell>
          <cell r="P549">
            <v>4.45</v>
          </cell>
          <cell r="Q549">
            <v>0.38</v>
          </cell>
        </row>
        <row r="550">
          <cell r="B550" t="str">
            <v>建2-57</v>
          </cell>
          <cell r="C550" t="str">
            <v>KPI空心砖女儿墙 厚度(mm) 240</v>
          </cell>
          <cell r="D550" t="str">
            <v>m2</v>
          </cell>
          <cell r="E550">
            <v>179.16</v>
          </cell>
          <cell r="F550">
            <v>26.84</v>
          </cell>
          <cell r="G550">
            <v>109.76</v>
          </cell>
          <cell r="H550">
            <v>2.2000000000000002</v>
          </cell>
          <cell r="I550">
            <v>138.80000000000001</v>
          </cell>
          <cell r="J550">
            <v>0.31</v>
          </cell>
          <cell r="K550">
            <v>139.11000000000001</v>
          </cell>
          <cell r="L550">
            <v>4.17</v>
          </cell>
          <cell r="M550">
            <v>143.28</v>
          </cell>
          <cell r="N550">
            <v>18.649999999999999</v>
          </cell>
          <cell r="O550">
            <v>11.34</v>
          </cell>
          <cell r="P550">
            <v>5.89</v>
          </cell>
          <cell r="Q550">
            <v>0.55000000000000004</v>
          </cell>
        </row>
        <row r="551">
          <cell r="B551" t="str">
            <v>建2-58</v>
          </cell>
          <cell r="C551" t="str">
            <v>KPI空心砖女儿墙 厚度(mm) 365</v>
          </cell>
          <cell r="D551" t="str">
            <v>m2</v>
          </cell>
          <cell r="E551">
            <v>257.38</v>
          </cell>
          <cell r="F551">
            <v>32.880000000000003</v>
          </cell>
          <cell r="G551">
            <v>163.95</v>
          </cell>
          <cell r="H551">
            <v>2.63</v>
          </cell>
          <cell r="I551">
            <v>199.46</v>
          </cell>
          <cell r="J551">
            <v>0.38</v>
          </cell>
          <cell r="K551">
            <v>199.84</v>
          </cell>
          <cell r="L551">
            <v>6</v>
          </cell>
          <cell r="M551">
            <v>205.84</v>
          </cell>
          <cell r="N551">
            <v>26.8</v>
          </cell>
          <cell r="O551">
            <v>16.28</v>
          </cell>
          <cell r="P551">
            <v>8.4600000000000009</v>
          </cell>
          <cell r="Q551">
            <v>0.67</v>
          </cell>
        </row>
        <row r="552">
          <cell r="B552" t="str">
            <v>建2-59</v>
          </cell>
          <cell r="C552" t="str">
            <v>加气混凝土隔墙 厚度(mm) 150</v>
          </cell>
          <cell r="D552" t="str">
            <v>m2</v>
          </cell>
          <cell r="E552">
            <v>124.93</v>
          </cell>
          <cell r="F552">
            <v>14.45</v>
          </cell>
          <cell r="G552">
            <v>81.180000000000007</v>
          </cell>
          <cell r="H552">
            <v>1.17</v>
          </cell>
          <cell r="I552">
            <v>96.8</v>
          </cell>
          <cell r="J552">
            <v>0.2</v>
          </cell>
          <cell r="K552">
            <v>97</v>
          </cell>
          <cell r="L552">
            <v>2.91</v>
          </cell>
          <cell r="M552">
            <v>99.91</v>
          </cell>
          <cell r="N552">
            <v>13.01</v>
          </cell>
          <cell r="O552">
            <v>7.9</v>
          </cell>
          <cell r="P552">
            <v>4.1100000000000003</v>
          </cell>
          <cell r="Q552">
            <v>0.28999999999999998</v>
          </cell>
        </row>
        <row r="553">
          <cell r="B553" t="str">
            <v>建2-60</v>
          </cell>
          <cell r="C553" t="str">
            <v>加气混凝土隔墙 厚度(mm) 200</v>
          </cell>
          <cell r="D553" t="str">
            <v>m2</v>
          </cell>
          <cell r="E553">
            <v>155.65</v>
          </cell>
          <cell r="F553">
            <v>17.47</v>
          </cell>
          <cell r="G553">
            <v>101.66</v>
          </cell>
          <cell r="H553">
            <v>1.47</v>
          </cell>
          <cell r="I553">
            <v>120.6</v>
          </cell>
          <cell r="J553">
            <v>0.25</v>
          </cell>
          <cell r="K553">
            <v>120.85</v>
          </cell>
          <cell r="L553">
            <v>3.63</v>
          </cell>
          <cell r="M553">
            <v>124.48</v>
          </cell>
          <cell r="N553">
            <v>16.2</v>
          </cell>
          <cell r="O553">
            <v>9.85</v>
          </cell>
          <cell r="P553">
            <v>5.12</v>
          </cell>
          <cell r="Q553">
            <v>0.35</v>
          </cell>
        </row>
        <row r="554">
          <cell r="B554" t="str">
            <v>建2-61</v>
          </cell>
          <cell r="C554" t="str">
            <v>加气混凝土贴砌墙 厚度(mm) 75</v>
          </cell>
          <cell r="D554" t="str">
            <v>m2</v>
          </cell>
          <cell r="E554">
            <v>41.88</v>
          </cell>
          <cell r="F554">
            <v>3.33</v>
          </cell>
          <cell r="G554">
            <v>28.87</v>
          </cell>
          <cell r="H554">
            <v>0.27</v>
          </cell>
          <cell r="I554">
            <v>32.47</v>
          </cell>
          <cell r="J554">
            <v>0.04</v>
          </cell>
          <cell r="K554">
            <v>32.51</v>
          </cell>
          <cell r="L554">
            <v>0.98</v>
          </cell>
          <cell r="M554">
            <v>33.49</v>
          </cell>
          <cell r="N554">
            <v>4.3600000000000003</v>
          </cell>
          <cell r="O554">
            <v>2.65</v>
          </cell>
          <cell r="P554">
            <v>1.38</v>
          </cell>
          <cell r="Q554">
            <v>7.0000000000000007E-2</v>
          </cell>
        </row>
        <row r="555">
          <cell r="B555" t="str">
            <v>建2-62</v>
          </cell>
          <cell r="C555" t="str">
            <v>加气混凝土贴砌墙 厚度(mm) 100</v>
          </cell>
          <cell r="D555" t="str">
            <v>m2</v>
          </cell>
          <cell r="E555">
            <v>53.32</v>
          </cell>
          <cell r="F555">
            <v>4.32</v>
          </cell>
          <cell r="G555">
            <v>36.68</v>
          </cell>
          <cell r="H555">
            <v>0.36</v>
          </cell>
          <cell r="I555">
            <v>41.36</v>
          </cell>
          <cell r="J555">
            <v>0.05</v>
          </cell>
          <cell r="K555">
            <v>41.41</v>
          </cell>
          <cell r="L555">
            <v>1.24</v>
          </cell>
          <cell r="M555">
            <v>42.65</v>
          </cell>
          <cell r="N555">
            <v>5.55</v>
          </cell>
          <cell r="O555">
            <v>3.37</v>
          </cell>
          <cell r="P555">
            <v>1.75</v>
          </cell>
          <cell r="Q555">
            <v>0.09</v>
          </cell>
        </row>
        <row r="556">
          <cell r="B556" t="str">
            <v>建2-63</v>
          </cell>
          <cell r="C556" t="str">
            <v>加气混凝土框架间墙 厚度(mm) 200</v>
          </cell>
          <cell r="D556" t="str">
            <v>m2</v>
          </cell>
          <cell r="E556">
            <v>115.42</v>
          </cell>
          <cell r="F556">
            <v>11.13</v>
          </cell>
          <cell r="G556">
            <v>77.42</v>
          </cell>
          <cell r="H556">
            <v>0.92</v>
          </cell>
          <cell r="I556">
            <v>89.47</v>
          </cell>
          <cell r="J556">
            <v>0.14000000000000001</v>
          </cell>
          <cell r="K556">
            <v>89.61</v>
          </cell>
          <cell r="L556">
            <v>2.69</v>
          </cell>
          <cell r="M556">
            <v>92.3</v>
          </cell>
          <cell r="N556">
            <v>12.02</v>
          </cell>
          <cell r="O556">
            <v>7.3</v>
          </cell>
          <cell r="P556">
            <v>3.8</v>
          </cell>
          <cell r="Q556">
            <v>0.23</v>
          </cell>
        </row>
        <row r="557">
          <cell r="B557" t="str">
            <v>建2-64</v>
          </cell>
          <cell r="C557" t="str">
            <v>加气混凝土框架间墙 厚度(mm) 250</v>
          </cell>
          <cell r="D557" t="str">
            <v>m2</v>
          </cell>
          <cell r="E557">
            <v>140.1</v>
          </cell>
          <cell r="F557">
            <v>13.36</v>
          </cell>
          <cell r="G557">
            <v>94.11</v>
          </cell>
          <cell r="H557">
            <v>1.1399999999999999</v>
          </cell>
          <cell r="I557">
            <v>108.61</v>
          </cell>
          <cell r="J557">
            <v>0.17</v>
          </cell>
          <cell r="K557">
            <v>108.78</v>
          </cell>
          <cell r="L557">
            <v>3.26</v>
          </cell>
          <cell r="M557">
            <v>112.04</v>
          </cell>
          <cell r="N557">
            <v>14.59</v>
          </cell>
          <cell r="O557">
            <v>8.86</v>
          </cell>
          <cell r="P557">
            <v>4.6100000000000003</v>
          </cell>
          <cell r="Q557">
            <v>0.27</v>
          </cell>
        </row>
        <row r="558">
          <cell r="B558" t="str">
            <v>建2-65</v>
          </cell>
          <cell r="C558" t="str">
            <v>加气混凝土女儿墙 厚度(mm) 150</v>
          </cell>
          <cell r="D558" t="str">
            <v>m2</v>
          </cell>
          <cell r="E558">
            <v>149.59</v>
          </cell>
          <cell r="F558">
            <v>18.52</v>
          </cell>
          <cell r="G558">
            <v>95.79</v>
          </cell>
          <cell r="H558">
            <v>1.63</v>
          </cell>
          <cell r="I558">
            <v>115.94</v>
          </cell>
          <cell r="J558">
            <v>0.22</v>
          </cell>
          <cell r="K558">
            <v>116.16</v>
          </cell>
          <cell r="L558">
            <v>3.48</v>
          </cell>
          <cell r="M558">
            <v>119.64</v>
          </cell>
          <cell r="N558">
            <v>15.57</v>
          </cell>
          <cell r="O558">
            <v>9.4600000000000009</v>
          </cell>
          <cell r="P558">
            <v>4.92</v>
          </cell>
          <cell r="Q558">
            <v>0.38</v>
          </cell>
        </row>
        <row r="559">
          <cell r="B559" t="str">
            <v>建2-66</v>
          </cell>
          <cell r="C559" t="str">
            <v>加气混凝土女儿墙 厚度(mm) 200</v>
          </cell>
          <cell r="D559" t="str">
            <v>m2</v>
          </cell>
          <cell r="E559">
            <v>188.74</v>
          </cell>
          <cell r="F559">
            <v>22.29</v>
          </cell>
          <cell r="G559">
            <v>122.09</v>
          </cell>
          <cell r="H559">
            <v>1.89</v>
          </cell>
          <cell r="I559">
            <v>146.27000000000001</v>
          </cell>
          <cell r="J559">
            <v>0.27</v>
          </cell>
          <cell r="K559">
            <v>146.54</v>
          </cell>
          <cell r="L559">
            <v>4.4000000000000004</v>
          </cell>
          <cell r="M559">
            <v>150.94</v>
          </cell>
          <cell r="N559">
            <v>19.649999999999999</v>
          </cell>
          <cell r="O559">
            <v>11.94</v>
          </cell>
          <cell r="P559">
            <v>6.21</v>
          </cell>
          <cell r="Q559">
            <v>0.45</v>
          </cell>
        </row>
        <row r="560">
          <cell r="B560" t="str">
            <v>建2-67</v>
          </cell>
          <cell r="C560" t="str">
            <v>加气混凝土墙 厚度每增加50mm</v>
          </cell>
          <cell r="D560" t="str">
            <v>m2</v>
          </cell>
          <cell r="E560">
            <v>22.9</v>
          </cell>
          <cell r="F560">
            <v>1.93</v>
          </cell>
          <cell r="G560">
            <v>15.69</v>
          </cell>
          <cell r="H560">
            <v>0.15</v>
          </cell>
          <cell r="I560">
            <v>17.77</v>
          </cell>
          <cell r="J560">
            <v>0.02</v>
          </cell>
          <cell r="K560">
            <v>17.79</v>
          </cell>
          <cell r="L560">
            <v>0.53</v>
          </cell>
          <cell r="M560">
            <v>18.32</v>
          </cell>
          <cell r="N560">
            <v>2.38</v>
          </cell>
          <cell r="O560">
            <v>1.45</v>
          </cell>
          <cell r="P560">
            <v>0.75</v>
          </cell>
          <cell r="Q560">
            <v>0.04</v>
          </cell>
        </row>
        <row r="561">
          <cell r="B561" t="str">
            <v>建2-68</v>
          </cell>
          <cell r="C561" t="str">
            <v>炉渣加气块框架间外墙 厚度(mm) 190</v>
          </cell>
          <cell r="D561" t="str">
            <v>m2</v>
          </cell>
          <cell r="E561">
            <v>88.31</v>
          </cell>
          <cell r="F561">
            <v>13.36</v>
          </cell>
          <cell r="G561">
            <v>53.15</v>
          </cell>
          <cell r="H561">
            <v>1.82</v>
          </cell>
          <cell r="I561">
            <v>68.33</v>
          </cell>
          <cell r="J561">
            <v>0.24</v>
          </cell>
          <cell r="K561">
            <v>68.569999999999993</v>
          </cell>
          <cell r="L561">
            <v>2.06</v>
          </cell>
          <cell r="M561">
            <v>70.63</v>
          </cell>
          <cell r="N561">
            <v>9.19</v>
          </cell>
          <cell r="O561">
            <v>5.59</v>
          </cell>
          <cell r="P561">
            <v>2.9</v>
          </cell>
          <cell r="Q561">
            <v>0.27</v>
          </cell>
        </row>
        <row r="562">
          <cell r="B562" t="str">
            <v>建2-69</v>
          </cell>
          <cell r="C562" t="str">
            <v>炉渣加气块框架间外墙 厚度(mm) 240</v>
          </cell>
          <cell r="D562" t="str">
            <v>m2</v>
          </cell>
          <cell r="E562">
            <v>102.53</v>
          </cell>
          <cell r="F562">
            <v>15.64</v>
          </cell>
          <cell r="G562">
            <v>61.44</v>
          </cell>
          <cell r="H562">
            <v>2.25</v>
          </cell>
          <cell r="I562">
            <v>79.33</v>
          </cell>
          <cell r="J562">
            <v>0.28000000000000003</v>
          </cell>
          <cell r="K562">
            <v>79.61</v>
          </cell>
          <cell r="L562">
            <v>2.39</v>
          </cell>
          <cell r="M562">
            <v>82</v>
          </cell>
          <cell r="N562">
            <v>10.67</v>
          </cell>
          <cell r="O562">
            <v>6.49</v>
          </cell>
          <cell r="P562">
            <v>3.37</v>
          </cell>
          <cell r="Q562">
            <v>0.32</v>
          </cell>
        </row>
        <row r="563">
          <cell r="B563" t="str">
            <v>建2-70</v>
          </cell>
          <cell r="C563" t="str">
            <v>炉渣加气块框架间外墙 厚度(mm) 290</v>
          </cell>
          <cell r="D563" t="str">
            <v>m2</v>
          </cell>
          <cell r="E563">
            <v>122.3</v>
          </cell>
          <cell r="F563">
            <v>17.88</v>
          </cell>
          <cell r="G563">
            <v>74.11</v>
          </cell>
          <cell r="H563">
            <v>2.65</v>
          </cell>
          <cell r="I563">
            <v>94.64</v>
          </cell>
          <cell r="J563">
            <v>0.32</v>
          </cell>
          <cell r="K563">
            <v>94.96</v>
          </cell>
          <cell r="L563">
            <v>2.85</v>
          </cell>
          <cell r="M563">
            <v>97.81</v>
          </cell>
          <cell r="N563">
            <v>12.73</v>
          </cell>
          <cell r="O563">
            <v>7.74</v>
          </cell>
          <cell r="P563">
            <v>4.0199999999999996</v>
          </cell>
          <cell r="Q563">
            <v>0.36</v>
          </cell>
        </row>
        <row r="564">
          <cell r="B564" t="str">
            <v>建2-71</v>
          </cell>
          <cell r="C564" t="str">
            <v>炉渣加气块框架间内墙 厚度(mm) 190</v>
          </cell>
          <cell r="D564" t="str">
            <v>m2</v>
          </cell>
          <cell r="E564">
            <v>66.209999999999994</v>
          </cell>
          <cell r="F564">
            <v>10.45</v>
          </cell>
          <cell r="G564">
            <v>39.130000000000003</v>
          </cell>
          <cell r="H564">
            <v>1.65</v>
          </cell>
          <cell r="I564">
            <v>51.23</v>
          </cell>
          <cell r="J564">
            <v>0.18</v>
          </cell>
          <cell r="K564">
            <v>51.41</v>
          </cell>
          <cell r="L564">
            <v>1.54</v>
          </cell>
          <cell r="M564">
            <v>52.95</v>
          </cell>
          <cell r="N564">
            <v>6.89</v>
          </cell>
          <cell r="O564">
            <v>4.1900000000000004</v>
          </cell>
          <cell r="P564">
            <v>2.1800000000000002</v>
          </cell>
          <cell r="Q564">
            <v>0.21</v>
          </cell>
        </row>
        <row r="565">
          <cell r="B565" t="str">
            <v>建2-72</v>
          </cell>
          <cell r="C565" t="str">
            <v>炉渣加气块框架间内墙 厚度(mm) 240</v>
          </cell>
          <cell r="D565" t="str">
            <v>m2</v>
          </cell>
          <cell r="E565">
            <v>79.25</v>
          </cell>
          <cell r="F565">
            <v>12.57</v>
          </cell>
          <cell r="G565">
            <v>46.67</v>
          </cell>
          <cell r="H565">
            <v>2.0699999999999998</v>
          </cell>
          <cell r="I565">
            <v>61.31</v>
          </cell>
          <cell r="J565">
            <v>0.22</v>
          </cell>
          <cell r="K565">
            <v>61.53</v>
          </cell>
          <cell r="L565">
            <v>1.85</v>
          </cell>
          <cell r="M565">
            <v>63.38</v>
          </cell>
          <cell r="N565">
            <v>8.25</v>
          </cell>
          <cell r="O565">
            <v>5.01</v>
          </cell>
          <cell r="P565">
            <v>2.61</v>
          </cell>
          <cell r="Q565">
            <v>0.26</v>
          </cell>
        </row>
        <row r="566">
          <cell r="B566" t="str">
            <v>建2-73</v>
          </cell>
          <cell r="C566" t="str">
            <v>炉渣加气块框架间内墙 厚度(mm) 290</v>
          </cell>
          <cell r="D566" t="str">
            <v>m2</v>
          </cell>
          <cell r="E566">
            <v>97.55</v>
          </cell>
          <cell r="F566">
            <v>14.85</v>
          </cell>
          <cell r="G566">
            <v>58.21</v>
          </cell>
          <cell r="H566">
            <v>2.42</v>
          </cell>
          <cell r="I566">
            <v>75.48</v>
          </cell>
          <cell r="J566">
            <v>0.26</v>
          </cell>
          <cell r="K566">
            <v>75.739999999999995</v>
          </cell>
          <cell r="L566">
            <v>2.27</v>
          </cell>
          <cell r="M566">
            <v>78.010000000000005</v>
          </cell>
          <cell r="N566">
            <v>10.16</v>
          </cell>
          <cell r="O566">
            <v>6.17</v>
          </cell>
          <cell r="P566">
            <v>3.21</v>
          </cell>
          <cell r="Q566">
            <v>0.3</v>
          </cell>
        </row>
        <row r="567">
          <cell r="B567" t="str">
            <v>建2-74</v>
          </cell>
          <cell r="C567" t="str">
            <v>炉渣加气块隔墙 厚度(mm) 190</v>
          </cell>
          <cell r="D567" t="str">
            <v>m2</v>
          </cell>
          <cell r="E567">
            <v>91.72</v>
          </cell>
          <cell r="F567">
            <v>15.07</v>
          </cell>
          <cell r="G567">
            <v>53.83</v>
          </cell>
          <cell r="H567">
            <v>2.06</v>
          </cell>
          <cell r="I567">
            <v>70.959999999999994</v>
          </cell>
          <cell r="J567">
            <v>0.25</v>
          </cell>
          <cell r="K567">
            <v>71.209999999999994</v>
          </cell>
          <cell r="L567">
            <v>2.14</v>
          </cell>
          <cell r="M567">
            <v>73.349999999999994</v>
          </cell>
          <cell r="N567">
            <v>9.5500000000000007</v>
          </cell>
          <cell r="O567">
            <v>5.8</v>
          </cell>
          <cell r="P567">
            <v>3.02</v>
          </cell>
          <cell r="Q567">
            <v>0.31</v>
          </cell>
        </row>
        <row r="568">
          <cell r="B568" t="str">
            <v>建2-75</v>
          </cell>
          <cell r="C568" t="str">
            <v>炉渣加气块隔墙 厚度(mm) 240</v>
          </cell>
          <cell r="D568" t="str">
            <v>m2</v>
          </cell>
          <cell r="E568">
            <v>114.07</v>
          </cell>
          <cell r="F568">
            <v>17.8</v>
          </cell>
          <cell r="G568">
            <v>67.930000000000007</v>
          </cell>
          <cell r="H568">
            <v>2.5299999999999998</v>
          </cell>
          <cell r="I568">
            <v>88.26</v>
          </cell>
          <cell r="J568">
            <v>0.3</v>
          </cell>
          <cell r="K568">
            <v>88.56</v>
          </cell>
          <cell r="L568">
            <v>2.66</v>
          </cell>
          <cell r="M568">
            <v>91.22</v>
          </cell>
          <cell r="N568">
            <v>11.88</v>
          </cell>
          <cell r="O568">
            <v>7.22</v>
          </cell>
          <cell r="P568">
            <v>3.75</v>
          </cell>
          <cell r="Q568">
            <v>0.36</v>
          </cell>
        </row>
        <row r="569">
          <cell r="B569" t="str">
            <v>建2-76</v>
          </cell>
          <cell r="C569" t="str">
            <v>炉渣加气块墙 每增10mm</v>
          </cell>
          <cell r="D569" t="str">
            <v>m2</v>
          </cell>
          <cell r="E569">
            <v>10.56</v>
          </cell>
          <cell r="F569">
            <v>0.86</v>
          </cell>
          <cell r="G569">
            <v>7.22</v>
          </cell>
          <cell r="H569">
            <v>0.1</v>
          </cell>
          <cell r="I569">
            <v>8.18</v>
          </cell>
          <cell r="J569">
            <v>0.01</v>
          </cell>
          <cell r="K569">
            <v>8.19</v>
          </cell>
          <cell r="L569">
            <v>0.25</v>
          </cell>
          <cell r="M569">
            <v>8.44</v>
          </cell>
          <cell r="N569">
            <v>1.1000000000000001</v>
          </cell>
          <cell r="O569">
            <v>0.67</v>
          </cell>
          <cell r="P569">
            <v>0.35</v>
          </cell>
          <cell r="Q569">
            <v>0.02</v>
          </cell>
        </row>
        <row r="570">
          <cell r="B570" t="str">
            <v>建2-77</v>
          </cell>
          <cell r="C570" t="str">
            <v>陶粒空心砌块外墙 厚度(mm) 190</v>
          </cell>
          <cell r="D570" t="str">
            <v>m2</v>
          </cell>
          <cell r="E570">
            <v>126.67</v>
          </cell>
          <cell r="F570">
            <v>19.32</v>
          </cell>
          <cell r="G570">
            <v>77.17</v>
          </cell>
          <cell r="H570">
            <v>1.43</v>
          </cell>
          <cell r="I570">
            <v>97.92</v>
          </cell>
          <cell r="J570">
            <v>0.43</v>
          </cell>
          <cell r="K570">
            <v>98.35</v>
          </cell>
          <cell r="L570">
            <v>2.95</v>
          </cell>
          <cell r="M570">
            <v>101.3</v>
          </cell>
          <cell r="N570">
            <v>13.19</v>
          </cell>
          <cell r="O570">
            <v>8.01</v>
          </cell>
          <cell r="P570">
            <v>4.17</v>
          </cell>
          <cell r="Q570">
            <v>0.39</v>
          </cell>
        </row>
        <row r="571">
          <cell r="B571" t="str">
            <v>建2-78</v>
          </cell>
          <cell r="C571" t="str">
            <v>陶粒空心砌块外墙 厚度(mm) 240</v>
          </cell>
          <cell r="D571" t="str">
            <v>m2</v>
          </cell>
          <cell r="E571">
            <v>169.92</v>
          </cell>
          <cell r="F571">
            <v>24.38</v>
          </cell>
          <cell r="G571">
            <v>105.22</v>
          </cell>
          <cell r="H571">
            <v>1.79</v>
          </cell>
          <cell r="I571">
            <v>131.38999999999999</v>
          </cell>
          <cell r="J571">
            <v>0.54</v>
          </cell>
          <cell r="K571">
            <v>131.93</v>
          </cell>
          <cell r="L571">
            <v>3.96</v>
          </cell>
          <cell r="M571">
            <v>135.88999999999999</v>
          </cell>
          <cell r="N571">
            <v>17.690000000000001</v>
          </cell>
          <cell r="O571">
            <v>10.75</v>
          </cell>
          <cell r="P571">
            <v>5.59</v>
          </cell>
          <cell r="Q571">
            <v>0.49</v>
          </cell>
        </row>
        <row r="572">
          <cell r="B572" t="str">
            <v>建2-79</v>
          </cell>
          <cell r="C572" t="str">
            <v>陶粒空心砌块外墙 厚度(mm) 290</v>
          </cell>
          <cell r="D572" t="str">
            <v>m2</v>
          </cell>
          <cell r="E572">
            <v>203.92</v>
          </cell>
          <cell r="F572">
            <v>28.31</v>
          </cell>
          <cell r="G572">
            <v>127.31</v>
          </cell>
          <cell r="H572">
            <v>2.08</v>
          </cell>
          <cell r="I572">
            <v>157.69999999999999</v>
          </cell>
          <cell r="J572">
            <v>0.63</v>
          </cell>
          <cell r="K572">
            <v>158.33000000000001</v>
          </cell>
          <cell r="L572">
            <v>4.75</v>
          </cell>
          <cell r="M572">
            <v>163.08000000000001</v>
          </cell>
          <cell r="N572">
            <v>21.23</v>
          </cell>
          <cell r="O572">
            <v>12.9</v>
          </cell>
          <cell r="P572">
            <v>6.71</v>
          </cell>
          <cell r="Q572">
            <v>0.56999999999999995</v>
          </cell>
        </row>
        <row r="573">
          <cell r="B573" t="str">
            <v>建2-80</v>
          </cell>
          <cell r="C573" t="str">
            <v>陶粒空心砌块内墙 厚度(mm) 190</v>
          </cell>
          <cell r="D573" t="str">
            <v>m2</v>
          </cell>
          <cell r="E573">
            <v>107.77</v>
          </cell>
          <cell r="F573">
            <v>15.74</v>
          </cell>
          <cell r="G573">
            <v>66.42</v>
          </cell>
          <cell r="H573">
            <v>1.1499999999999999</v>
          </cell>
          <cell r="I573">
            <v>83.31</v>
          </cell>
          <cell r="J573">
            <v>0.37</v>
          </cell>
          <cell r="K573">
            <v>83.68</v>
          </cell>
          <cell r="L573">
            <v>2.5099999999999998</v>
          </cell>
          <cell r="M573">
            <v>86.19</v>
          </cell>
          <cell r="N573">
            <v>11.22</v>
          </cell>
          <cell r="O573">
            <v>6.82</v>
          </cell>
          <cell r="P573">
            <v>3.54</v>
          </cell>
          <cell r="Q573">
            <v>0.32</v>
          </cell>
        </row>
        <row r="574">
          <cell r="B574" t="str">
            <v>建2-81</v>
          </cell>
          <cell r="C574" t="str">
            <v>陶粒空心砌块内墙 厚度(mm) 240</v>
          </cell>
          <cell r="D574" t="str">
            <v>m2</v>
          </cell>
          <cell r="E574">
            <v>141.77000000000001</v>
          </cell>
          <cell r="F574">
            <v>20</v>
          </cell>
          <cell r="G574">
            <v>88.14</v>
          </cell>
          <cell r="H574">
            <v>1.46</v>
          </cell>
          <cell r="I574">
            <v>109.6</v>
          </cell>
          <cell r="J574">
            <v>0.48</v>
          </cell>
          <cell r="K574">
            <v>110.08</v>
          </cell>
          <cell r="L574">
            <v>3.3</v>
          </cell>
          <cell r="M574">
            <v>113.38</v>
          </cell>
          <cell r="N574">
            <v>14.76</v>
          </cell>
          <cell r="O574">
            <v>8.9700000000000006</v>
          </cell>
          <cell r="P574">
            <v>4.66</v>
          </cell>
          <cell r="Q574">
            <v>0.41</v>
          </cell>
        </row>
        <row r="575">
          <cell r="B575" t="str">
            <v>建2-82</v>
          </cell>
          <cell r="C575" t="str">
            <v>陶粒空心砌块内墙 厚度(mm) 290</v>
          </cell>
          <cell r="D575" t="str">
            <v>m2</v>
          </cell>
          <cell r="E575">
            <v>165.58</v>
          </cell>
          <cell r="F575">
            <v>23.12</v>
          </cell>
          <cell r="G575">
            <v>103.17</v>
          </cell>
          <cell r="H575">
            <v>1.71</v>
          </cell>
          <cell r="I575">
            <v>128</v>
          </cell>
          <cell r="J575">
            <v>0.56000000000000005</v>
          </cell>
          <cell r="K575">
            <v>128.56</v>
          </cell>
          <cell r="L575">
            <v>3.86</v>
          </cell>
          <cell r="M575">
            <v>132.41999999999999</v>
          </cell>
          <cell r="N575">
            <v>17.239999999999998</v>
          </cell>
          <cell r="O575">
            <v>10.48</v>
          </cell>
          <cell r="P575">
            <v>5.44</v>
          </cell>
          <cell r="Q575">
            <v>0.47</v>
          </cell>
        </row>
        <row r="576">
          <cell r="B576" t="str">
            <v>建2-83</v>
          </cell>
          <cell r="C576" t="str">
            <v>陶粒空心砌块隔墙 厚度(mm) 90</v>
          </cell>
          <cell r="D576" t="str">
            <v>m2</v>
          </cell>
          <cell r="E576">
            <v>26.78</v>
          </cell>
          <cell r="F576">
            <v>4.62</v>
          </cell>
          <cell r="G576">
            <v>15.64</v>
          </cell>
          <cell r="H576">
            <v>0.4</v>
          </cell>
          <cell r="I576">
            <v>20.66</v>
          </cell>
          <cell r="J576">
            <v>0.14000000000000001</v>
          </cell>
          <cell r="K576">
            <v>20.8</v>
          </cell>
          <cell r="L576">
            <v>0.62</v>
          </cell>
          <cell r="M576">
            <v>21.42</v>
          </cell>
          <cell r="N576">
            <v>2.79</v>
          </cell>
          <cell r="O576">
            <v>1.69</v>
          </cell>
          <cell r="P576">
            <v>0.88</v>
          </cell>
          <cell r="Q576">
            <v>0.09</v>
          </cell>
        </row>
        <row r="577">
          <cell r="B577" t="str">
            <v>建2-84</v>
          </cell>
          <cell r="C577" t="str">
            <v>陶粒空心砌块隔墙 厚度(mm) 140</v>
          </cell>
          <cell r="D577" t="str">
            <v>m2</v>
          </cell>
          <cell r="E577">
            <v>77.260000000000005</v>
          </cell>
          <cell r="F577">
            <v>12.98</v>
          </cell>
          <cell r="G577">
            <v>45.8</v>
          </cell>
          <cell r="H577">
            <v>0.93</v>
          </cell>
          <cell r="I577">
            <v>59.71</v>
          </cell>
          <cell r="J577">
            <v>0.28000000000000003</v>
          </cell>
          <cell r="K577">
            <v>59.99</v>
          </cell>
          <cell r="L577">
            <v>1.8</v>
          </cell>
          <cell r="M577">
            <v>61.79</v>
          </cell>
          <cell r="N577">
            <v>8.0399999999999991</v>
          </cell>
          <cell r="O577">
            <v>4.8899999999999997</v>
          </cell>
          <cell r="P577">
            <v>2.54</v>
          </cell>
          <cell r="Q577">
            <v>0.26</v>
          </cell>
        </row>
        <row r="578">
          <cell r="B578" t="str">
            <v>建2-85</v>
          </cell>
          <cell r="C578" t="str">
            <v>陶粒空心砌块隔墙 厚度(mm) 190</v>
          </cell>
          <cell r="D578" t="str">
            <v>m2</v>
          </cell>
          <cell r="E578">
            <v>93.44</v>
          </cell>
          <cell r="F578">
            <v>15.74</v>
          </cell>
          <cell r="G578">
            <v>55.29</v>
          </cell>
          <cell r="H578">
            <v>1.1599999999999999</v>
          </cell>
          <cell r="I578">
            <v>72.19</v>
          </cell>
          <cell r="J578">
            <v>0.36</v>
          </cell>
          <cell r="K578">
            <v>72.55</v>
          </cell>
          <cell r="L578">
            <v>2.1800000000000002</v>
          </cell>
          <cell r="M578">
            <v>74.73</v>
          </cell>
          <cell r="N578">
            <v>9.73</v>
          </cell>
          <cell r="O578">
            <v>5.91</v>
          </cell>
          <cell r="P578">
            <v>3.07</v>
          </cell>
          <cell r="Q578">
            <v>0.32</v>
          </cell>
        </row>
        <row r="579">
          <cell r="B579" t="str">
            <v>建2-86</v>
          </cell>
          <cell r="C579" t="str">
            <v>陶粒空心砌块隔墙 厚度(mm) 240</v>
          </cell>
          <cell r="D579" t="str">
            <v>m2</v>
          </cell>
          <cell r="E579">
            <v>116.05</v>
          </cell>
          <cell r="F579">
            <v>18.61</v>
          </cell>
          <cell r="G579">
            <v>69.66</v>
          </cell>
          <cell r="H579">
            <v>1.4</v>
          </cell>
          <cell r="I579">
            <v>89.67</v>
          </cell>
          <cell r="J579">
            <v>0.44</v>
          </cell>
          <cell r="K579">
            <v>90.11</v>
          </cell>
          <cell r="L579">
            <v>2.7</v>
          </cell>
          <cell r="M579">
            <v>92.81</v>
          </cell>
          <cell r="N579">
            <v>12.08</v>
          </cell>
          <cell r="O579">
            <v>7.34</v>
          </cell>
          <cell r="P579">
            <v>3.82</v>
          </cell>
          <cell r="Q579">
            <v>0.38</v>
          </cell>
        </row>
        <row r="580">
          <cell r="B580" t="str">
            <v>建2-87</v>
          </cell>
          <cell r="C580" t="str">
            <v>陶粒空心砌块框间外墙 厚度(mm) 190</v>
          </cell>
          <cell r="D580" t="str">
            <v>m2</v>
          </cell>
          <cell r="E580">
            <v>89.02</v>
          </cell>
          <cell r="F580">
            <v>13.6</v>
          </cell>
          <cell r="G580">
            <v>53.92</v>
          </cell>
          <cell r="H580">
            <v>1.1299999999999999</v>
          </cell>
          <cell r="I580">
            <v>68.650000000000006</v>
          </cell>
          <cell r="J580">
            <v>0.47</v>
          </cell>
          <cell r="K580">
            <v>69.12</v>
          </cell>
          <cell r="L580">
            <v>2.0699999999999998</v>
          </cell>
          <cell r="M580">
            <v>71.19</v>
          </cell>
          <cell r="N580">
            <v>9.27</v>
          </cell>
          <cell r="O580">
            <v>5.63</v>
          </cell>
          <cell r="P580">
            <v>2.93</v>
          </cell>
          <cell r="Q580">
            <v>0.28000000000000003</v>
          </cell>
        </row>
        <row r="581">
          <cell r="B581" t="str">
            <v>建2-88</v>
          </cell>
          <cell r="C581" t="str">
            <v>陶粒空心砌块框间外墙 厚度(mm) 240</v>
          </cell>
          <cell r="D581" t="str">
            <v>m2</v>
          </cell>
          <cell r="E581">
            <v>103.43</v>
          </cell>
          <cell r="F581">
            <v>16.16</v>
          </cell>
          <cell r="G581">
            <v>62.44</v>
          </cell>
          <cell r="H581">
            <v>1.29</v>
          </cell>
          <cell r="I581">
            <v>79.89</v>
          </cell>
          <cell r="J581">
            <v>0.42</v>
          </cell>
          <cell r="K581">
            <v>80.31</v>
          </cell>
          <cell r="L581">
            <v>2.41</v>
          </cell>
          <cell r="M581">
            <v>82.72</v>
          </cell>
          <cell r="N581">
            <v>10.77</v>
          </cell>
          <cell r="O581">
            <v>6.54</v>
          </cell>
          <cell r="P581">
            <v>3.4</v>
          </cell>
          <cell r="Q581">
            <v>0.33</v>
          </cell>
        </row>
        <row r="582">
          <cell r="B582" t="str">
            <v>建2-89</v>
          </cell>
          <cell r="C582" t="str">
            <v>陶粒空心砌块框间外墙 厚度(mm) 290</v>
          </cell>
          <cell r="D582" t="str">
            <v>m2</v>
          </cell>
          <cell r="E582">
            <v>124.03</v>
          </cell>
          <cell r="F582">
            <v>18.88</v>
          </cell>
          <cell r="G582">
            <v>75.489999999999995</v>
          </cell>
          <cell r="H582">
            <v>1.47</v>
          </cell>
          <cell r="I582">
            <v>95.84</v>
          </cell>
          <cell r="J582">
            <v>0.46</v>
          </cell>
          <cell r="K582">
            <v>96.3</v>
          </cell>
          <cell r="L582">
            <v>2.89</v>
          </cell>
          <cell r="M582">
            <v>99.19</v>
          </cell>
          <cell r="N582">
            <v>12.91</v>
          </cell>
          <cell r="O582">
            <v>7.85</v>
          </cell>
          <cell r="P582">
            <v>4.08</v>
          </cell>
          <cell r="Q582">
            <v>0.38</v>
          </cell>
        </row>
        <row r="583">
          <cell r="B583" t="str">
            <v>建2-90</v>
          </cell>
          <cell r="C583" t="str">
            <v>陶粒空心砌块框间内墙 厚度(mm) 140</v>
          </cell>
          <cell r="D583" t="str">
            <v>m2</v>
          </cell>
          <cell r="E583">
            <v>53.6</v>
          </cell>
          <cell r="F583">
            <v>8.3699999999999992</v>
          </cell>
          <cell r="G583">
            <v>32.24</v>
          </cell>
          <cell r="H583">
            <v>0.69</v>
          </cell>
          <cell r="I583">
            <v>41.3</v>
          </cell>
          <cell r="J583">
            <v>0.32</v>
          </cell>
          <cell r="K583">
            <v>41.62</v>
          </cell>
          <cell r="L583">
            <v>1.25</v>
          </cell>
          <cell r="M583">
            <v>42.87</v>
          </cell>
          <cell r="N583">
            <v>5.58</v>
          </cell>
          <cell r="O583">
            <v>3.39</v>
          </cell>
          <cell r="P583">
            <v>1.76</v>
          </cell>
          <cell r="Q583">
            <v>0.17</v>
          </cell>
        </row>
        <row r="584">
          <cell r="B584" t="str">
            <v>建2-91</v>
          </cell>
          <cell r="C584" t="str">
            <v>陶粒空心砌块框间内墙 厚度(mm) 190</v>
          </cell>
          <cell r="D584" t="str">
            <v>m2</v>
          </cell>
          <cell r="E584">
            <v>66.91</v>
          </cell>
          <cell r="F584">
            <v>10.69</v>
          </cell>
          <cell r="G584">
            <v>39.92</v>
          </cell>
          <cell r="H584">
            <v>0.92</v>
          </cell>
          <cell r="I584">
            <v>51.53</v>
          </cell>
          <cell r="J584">
            <v>0.42</v>
          </cell>
          <cell r="K584">
            <v>51.95</v>
          </cell>
          <cell r="L584">
            <v>1.56</v>
          </cell>
          <cell r="M584">
            <v>53.51</v>
          </cell>
          <cell r="N584">
            <v>6.97</v>
          </cell>
          <cell r="O584">
            <v>4.2300000000000004</v>
          </cell>
          <cell r="P584">
            <v>2.2000000000000002</v>
          </cell>
          <cell r="Q584">
            <v>0.22</v>
          </cell>
        </row>
        <row r="585">
          <cell r="B585" t="str">
            <v>建2-92</v>
          </cell>
          <cell r="C585" t="str">
            <v>陶粒空心砌块框间内墙 厚度(mm) 240</v>
          </cell>
          <cell r="D585" t="str">
            <v>m2</v>
          </cell>
          <cell r="E585">
            <v>80.239999999999995</v>
          </cell>
          <cell r="F585">
            <v>13.15</v>
          </cell>
          <cell r="G585">
            <v>47.73</v>
          </cell>
          <cell r="H585">
            <v>1.05</v>
          </cell>
          <cell r="I585">
            <v>61.93</v>
          </cell>
          <cell r="J585">
            <v>0.37</v>
          </cell>
          <cell r="K585">
            <v>62.3</v>
          </cell>
          <cell r="L585">
            <v>1.87</v>
          </cell>
          <cell r="M585">
            <v>64.17</v>
          </cell>
          <cell r="N585">
            <v>8.35</v>
          </cell>
          <cell r="O585">
            <v>5.08</v>
          </cell>
          <cell r="P585">
            <v>2.64</v>
          </cell>
          <cell r="Q585">
            <v>0.27</v>
          </cell>
        </row>
        <row r="586">
          <cell r="B586" t="str">
            <v>建2-93</v>
          </cell>
          <cell r="C586" t="str">
            <v>陶粒空心砌块框间内墙 厚度(mm) 290</v>
          </cell>
          <cell r="D586" t="str">
            <v>m2</v>
          </cell>
          <cell r="E586">
            <v>99.93</v>
          </cell>
          <cell r="F586">
            <v>16.25</v>
          </cell>
          <cell r="G586">
            <v>59.74</v>
          </cell>
          <cell r="H586">
            <v>1.19</v>
          </cell>
          <cell r="I586">
            <v>77.180000000000007</v>
          </cell>
          <cell r="J586">
            <v>0.41</v>
          </cell>
          <cell r="K586">
            <v>77.59</v>
          </cell>
          <cell r="L586">
            <v>2.33</v>
          </cell>
          <cell r="M586">
            <v>79.92</v>
          </cell>
          <cell r="N586">
            <v>10.4</v>
          </cell>
          <cell r="O586">
            <v>6.32</v>
          </cell>
          <cell r="P586">
            <v>3.29</v>
          </cell>
          <cell r="Q586">
            <v>0.33</v>
          </cell>
        </row>
        <row r="587">
          <cell r="B587" t="str">
            <v>建2-94</v>
          </cell>
          <cell r="C587" t="str">
            <v>陶粒空心砌块 每增减10mm</v>
          </cell>
          <cell r="D587" t="str">
            <v>m2</v>
          </cell>
          <cell r="E587">
            <v>10.89</v>
          </cell>
          <cell r="F587">
            <v>0.95</v>
          </cell>
          <cell r="G587">
            <v>7.45</v>
          </cell>
          <cell r="H587">
            <v>0.04</v>
          </cell>
          <cell r="I587">
            <v>8.44</v>
          </cell>
          <cell r="J587">
            <v>0.02</v>
          </cell>
          <cell r="K587">
            <v>8.4600000000000009</v>
          </cell>
          <cell r="L587">
            <v>0.25</v>
          </cell>
          <cell r="M587">
            <v>8.7100000000000009</v>
          </cell>
          <cell r="N587">
            <v>1.1299999999999999</v>
          </cell>
          <cell r="O587">
            <v>0.69</v>
          </cell>
          <cell r="P587">
            <v>0.36</v>
          </cell>
          <cell r="Q587">
            <v>0.02</v>
          </cell>
        </row>
        <row r="588">
          <cell r="B588" t="str">
            <v>建2-95</v>
          </cell>
          <cell r="C588" t="str">
            <v>混凝土小型空心砌块 承重外墙 190mm</v>
          </cell>
          <cell r="D588" t="str">
            <v>m2</v>
          </cell>
          <cell r="E588">
            <v>173.34</v>
          </cell>
          <cell r="F588">
            <v>21.03</v>
          </cell>
          <cell r="G588">
            <v>111.35</v>
          </cell>
          <cell r="H588">
            <v>1.53</v>
          </cell>
          <cell r="I588">
            <v>133.91</v>
          </cell>
          <cell r="J588">
            <v>0.67</v>
          </cell>
          <cell r="K588">
            <v>134.58000000000001</v>
          </cell>
          <cell r="L588">
            <v>4.04</v>
          </cell>
          <cell r="M588">
            <v>138.62</v>
          </cell>
          <cell r="N588">
            <v>18.05</v>
          </cell>
          <cell r="O588">
            <v>10.97</v>
          </cell>
          <cell r="P588">
            <v>5.7</v>
          </cell>
          <cell r="Q588">
            <v>0.42</v>
          </cell>
        </row>
        <row r="589">
          <cell r="B589" t="str">
            <v>建2-96</v>
          </cell>
          <cell r="C589" t="str">
            <v>混凝土小型空心砌块 承重内墙 190mm</v>
          </cell>
          <cell r="D589" t="str">
            <v>m2</v>
          </cell>
          <cell r="E589">
            <v>142.26</v>
          </cell>
          <cell r="F589">
            <v>17.59</v>
          </cell>
          <cell r="G589">
            <v>91.02</v>
          </cell>
          <cell r="H589">
            <v>1.27</v>
          </cell>
          <cell r="I589">
            <v>109.88</v>
          </cell>
          <cell r="J589">
            <v>0.57999999999999996</v>
          </cell>
          <cell r="K589">
            <v>110.46</v>
          </cell>
          <cell r="L589">
            <v>3.31</v>
          </cell>
          <cell r="M589">
            <v>113.77</v>
          </cell>
          <cell r="N589">
            <v>14.81</v>
          </cell>
          <cell r="O589">
            <v>9</v>
          </cell>
          <cell r="P589">
            <v>4.68</v>
          </cell>
          <cell r="Q589">
            <v>0.35</v>
          </cell>
        </row>
        <row r="590">
          <cell r="B590" t="str">
            <v>建2-97</v>
          </cell>
          <cell r="C590" t="str">
            <v>混凝土小型空心砌块 隔墙 90mm</v>
          </cell>
          <cell r="D590" t="str">
            <v>m2</v>
          </cell>
          <cell r="E590">
            <v>48.06</v>
          </cell>
          <cell r="F590">
            <v>5.44</v>
          </cell>
          <cell r="G590">
            <v>31.13</v>
          </cell>
          <cell r="H590">
            <v>0.43</v>
          </cell>
          <cell r="I590">
            <v>37</v>
          </cell>
          <cell r="J590">
            <v>0.32</v>
          </cell>
          <cell r="K590">
            <v>37.32</v>
          </cell>
          <cell r="L590">
            <v>1.1200000000000001</v>
          </cell>
          <cell r="M590">
            <v>38.44</v>
          </cell>
          <cell r="N590">
            <v>5</v>
          </cell>
          <cell r="O590">
            <v>3.04</v>
          </cell>
          <cell r="P590">
            <v>1.58</v>
          </cell>
          <cell r="Q590">
            <v>0.11</v>
          </cell>
        </row>
        <row r="591">
          <cell r="B591" t="str">
            <v>建2-98</v>
          </cell>
          <cell r="C591" t="str">
            <v>混凝土小型空心砌块 装饰砌块外墙 90mm</v>
          </cell>
          <cell r="D591" t="str">
            <v>m2</v>
          </cell>
          <cell r="E591">
            <v>113.27</v>
          </cell>
          <cell r="F591">
            <v>6.54</v>
          </cell>
          <cell r="G591">
            <v>80.13</v>
          </cell>
          <cell r="H591">
            <v>0.89</v>
          </cell>
          <cell r="I591">
            <v>87.56</v>
          </cell>
          <cell r="J591">
            <v>0.39</v>
          </cell>
          <cell r="K591">
            <v>87.95</v>
          </cell>
          <cell r="L591">
            <v>2.64</v>
          </cell>
          <cell r="M591">
            <v>90.59</v>
          </cell>
          <cell r="N591">
            <v>11.79</v>
          </cell>
          <cell r="O591">
            <v>7.17</v>
          </cell>
          <cell r="P591">
            <v>3.72</v>
          </cell>
          <cell r="Q591">
            <v>0.13</v>
          </cell>
        </row>
        <row r="592">
          <cell r="B592" t="str">
            <v>建2-99</v>
          </cell>
          <cell r="C592" t="str">
            <v>混凝土小型空心砌块 装饰砌块外墙 190mm</v>
          </cell>
          <cell r="D592" t="str">
            <v>m2</v>
          </cell>
          <cell r="E592">
            <v>212.47</v>
          </cell>
          <cell r="F592">
            <v>19.309999999999999</v>
          </cell>
          <cell r="G592">
            <v>143.19999999999999</v>
          </cell>
          <cell r="H592">
            <v>1.78</v>
          </cell>
          <cell r="I592">
            <v>164.29</v>
          </cell>
          <cell r="J592">
            <v>0.68</v>
          </cell>
          <cell r="K592">
            <v>164.97</v>
          </cell>
          <cell r="L592">
            <v>4.95</v>
          </cell>
          <cell r="M592">
            <v>169.92</v>
          </cell>
          <cell r="N592">
            <v>22.12</v>
          </cell>
          <cell r="O592">
            <v>13.44</v>
          </cell>
          <cell r="P592">
            <v>6.99</v>
          </cell>
          <cell r="Q592">
            <v>0.39</v>
          </cell>
        </row>
        <row r="593">
          <cell r="B593" t="str">
            <v>建2-100</v>
          </cell>
          <cell r="C593" t="str">
            <v>混凝土小型空心砌块 女儿墙 190mm</v>
          </cell>
          <cell r="D593" t="str">
            <v>m2</v>
          </cell>
          <cell r="E593">
            <v>89.96</v>
          </cell>
          <cell r="F593">
            <v>14.72</v>
          </cell>
          <cell r="G593">
            <v>53.93</v>
          </cell>
          <cell r="H593">
            <v>0.98</v>
          </cell>
          <cell r="I593">
            <v>69.63</v>
          </cell>
          <cell r="J593">
            <v>0.21</v>
          </cell>
          <cell r="K593">
            <v>69.84</v>
          </cell>
          <cell r="L593">
            <v>2.1</v>
          </cell>
          <cell r="M593">
            <v>71.94</v>
          </cell>
          <cell r="N593">
            <v>9.3699999999999992</v>
          </cell>
          <cell r="O593">
            <v>5.69</v>
          </cell>
          <cell r="P593">
            <v>2.96</v>
          </cell>
          <cell r="Q593">
            <v>0.3</v>
          </cell>
        </row>
        <row r="594">
          <cell r="B594" t="str">
            <v>建2-101</v>
          </cell>
          <cell r="C594" t="str">
            <v>方整石柱</v>
          </cell>
          <cell r="D594" t="str">
            <v>m3</v>
          </cell>
          <cell r="E594">
            <v>312.89</v>
          </cell>
          <cell r="F594">
            <v>146.18</v>
          </cell>
          <cell r="G594">
            <v>92.83</v>
          </cell>
          <cell r="H594">
            <v>3.47</v>
          </cell>
          <cell r="I594">
            <v>242.48</v>
          </cell>
          <cell r="J594">
            <v>0.46</v>
          </cell>
          <cell r="K594">
            <v>242.94</v>
          </cell>
          <cell r="L594">
            <v>7.29</v>
          </cell>
          <cell r="M594">
            <v>250.23</v>
          </cell>
          <cell r="N594">
            <v>32.57</v>
          </cell>
          <cell r="O594">
            <v>19.8</v>
          </cell>
          <cell r="P594">
            <v>10.29</v>
          </cell>
          <cell r="Q594">
            <v>3.02</v>
          </cell>
        </row>
        <row r="595">
          <cell r="B595" t="str">
            <v>A.2.2</v>
          </cell>
          <cell r="C595" t="str">
            <v>现场搅拌钢筋混凝土墙及预拌钢筋混凝土墙</v>
          </cell>
          <cell r="D595">
            <v>0</v>
          </cell>
          <cell r="E595">
            <v>0</v>
          </cell>
          <cell r="F595">
            <v>0</v>
          </cell>
          <cell r="G595">
            <v>0</v>
          </cell>
          <cell r="H595">
            <v>0</v>
          </cell>
          <cell r="I595">
            <v>0</v>
          </cell>
          <cell r="J595">
            <v>0</v>
          </cell>
          <cell r="K595">
            <v>0</v>
          </cell>
          <cell r="L595">
            <v>0</v>
          </cell>
          <cell r="M595">
            <v>0</v>
          </cell>
          <cell r="N595">
            <v>0</v>
          </cell>
          <cell r="O595">
            <v>0</v>
          </cell>
          <cell r="P595">
            <v>0</v>
          </cell>
          <cell r="Q595">
            <v>0</v>
          </cell>
        </row>
        <row r="596">
          <cell r="B596" t="str">
            <v>建2-102</v>
          </cell>
          <cell r="C596" t="str">
            <v>现场搅拌砼 陶粒混凝土外墙 墙厚300mm CL20</v>
          </cell>
          <cell r="D596" t="str">
            <v>m2</v>
          </cell>
          <cell r="E596">
            <v>607.66999999999996</v>
          </cell>
          <cell r="F596">
            <v>49.44</v>
          </cell>
          <cell r="G596">
            <v>413.06</v>
          </cell>
          <cell r="H596">
            <v>8.1300000000000008</v>
          </cell>
          <cell r="I596">
            <v>470.63</v>
          </cell>
          <cell r="J596">
            <v>1.2</v>
          </cell>
          <cell r="K596">
            <v>471.83</v>
          </cell>
          <cell r="L596">
            <v>14.15</v>
          </cell>
          <cell r="M596">
            <v>485.98</v>
          </cell>
          <cell r="N596">
            <v>63.26</v>
          </cell>
          <cell r="O596">
            <v>38.450000000000003</v>
          </cell>
          <cell r="P596">
            <v>19.98</v>
          </cell>
          <cell r="Q596">
            <v>0.99</v>
          </cell>
        </row>
        <row r="597">
          <cell r="B597" t="str">
            <v>建2-103</v>
          </cell>
          <cell r="C597" t="str">
            <v>现场搅拌砼 陶粒混凝土外墙 墙厚300mm CL30</v>
          </cell>
          <cell r="D597" t="str">
            <v>m2</v>
          </cell>
          <cell r="E597">
            <v>622.79999999999995</v>
          </cell>
          <cell r="F597">
            <v>49.44</v>
          </cell>
          <cell r="G597">
            <v>424.8</v>
          </cell>
          <cell r="H597">
            <v>8.1300000000000008</v>
          </cell>
          <cell r="I597">
            <v>482.37</v>
          </cell>
          <cell r="J597">
            <v>1.2</v>
          </cell>
          <cell r="K597">
            <v>483.57</v>
          </cell>
          <cell r="L597">
            <v>14.51</v>
          </cell>
          <cell r="M597">
            <v>498.08</v>
          </cell>
          <cell r="N597">
            <v>64.84</v>
          </cell>
          <cell r="O597">
            <v>39.4</v>
          </cell>
          <cell r="P597">
            <v>20.48</v>
          </cell>
          <cell r="Q597">
            <v>0.99</v>
          </cell>
        </row>
        <row r="598">
          <cell r="B598" t="str">
            <v>建2-104</v>
          </cell>
          <cell r="C598" t="str">
            <v>现场搅拌砼 普通混凝土外墙 墙厚300mm C20</v>
          </cell>
          <cell r="D598" t="str">
            <v>m2</v>
          </cell>
          <cell r="E598">
            <v>584.4</v>
          </cell>
          <cell r="F598">
            <v>49.4</v>
          </cell>
          <cell r="G598">
            <v>395.06</v>
          </cell>
          <cell r="H598">
            <v>8.1</v>
          </cell>
          <cell r="I598">
            <v>452.56</v>
          </cell>
          <cell r="J598">
            <v>1.2</v>
          </cell>
          <cell r="K598">
            <v>453.76</v>
          </cell>
          <cell r="L598">
            <v>13.61</v>
          </cell>
          <cell r="M598">
            <v>467.37</v>
          </cell>
          <cell r="N598">
            <v>60.84</v>
          </cell>
          <cell r="O598">
            <v>36.97</v>
          </cell>
          <cell r="P598">
            <v>19.22</v>
          </cell>
          <cell r="Q598">
            <v>0.99</v>
          </cell>
        </row>
        <row r="599">
          <cell r="B599" t="str">
            <v>建2-105</v>
          </cell>
          <cell r="C599" t="str">
            <v>现场搅拌砼 普通混凝土外墙 墙厚300mm C30</v>
          </cell>
          <cell r="D599" t="str">
            <v>m2</v>
          </cell>
          <cell r="E599">
            <v>599.55999999999995</v>
          </cell>
          <cell r="F599">
            <v>49.4</v>
          </cell>
          <cell r="G599">
            <v>406.83</v>
          </cell>
          <cell r="H599">
            <v>8.1</v>
          </cell>
          <cell r="I599">
            <v>464.33</v>
          </cell>
          <cell r="J599">
            <v>1.2</v>
          </cell>
          <cell r="K599">
            <v>465.53</v>
          </cell>
          <cell r="L599">
            <v>13.97</v>
          </cell>
          <cell r="M599">
            <v>479.5</v>
          </cell>
          <cell r="N599">
            <v>62.42</v>
          </cell>
          <cell r="O599">
            <v>37.93</v>
          </cell>
          <cell r="P599">
            <v>19.71</v>
          </cell>
          <cell r="Q599">
            <v>0.99</v>
          </cell>
        </row>
        <row r="600">
          <cell r="B600" t="str">
            <v>建2-106</v>
          </cell>
          <cell r="C600" t="str">
            <v>现场搅拌砼 陶粒混凝土内墙 墙厚160mm CL20</v>
          </cell>
          <cell r="D600" t="str">
            <v>m2</v>
          </cell>
          <cell r="E600">
            <v>315.58</v>
          </cell>
          <cell r="F600">
            <v>31.98</v>
          </cell>
          <cell r="G600">
            <v>207.99</v>
          </cell>
          <cell r="H600">
            <v>4.3499999999999996</v>
          </cell>
          <cell r="I600">
            <v>244.32</v>
          </cell>
          <cell r="J600">
            <v>0.71</v>
          </cell>
          <cell r="K600">
            <v>245.03</v>
          </cell>
          <cell r="L600">
            <v>7.35</v>
          </cell>
          <cell r="M600">
            <v>252.38</v>
          </cell>
          <cell r="N600">
            <v>32.85</v>
          </cell>
          <cell r="O600">
            <v>19.97</v>
          </cell>
          <cell r="P600">
            <v>10.38</v>
          </cell>
          <cell r="Q600">
            <v>0.64</v>
          </cell>
        </row>
        <row r="601">
          <cell r="B601" t="str">
            <v>建2-107</v>
          </cell>
          <cell r="C601" t="str">
            <v>现场搅拌砼 陶粒混凝土内墙 墙厚160mm CL30</v>
          </cell>
          <cell r="D601" t="str">
            <v>m2</v>
          </cell>
          <cell r="E601">
            <v>322.75</v>
          </cell>
          <cell r="F601">
            <v>31.98</v>
          </cell>
          <cell r="G601">
            <v>213.56</v>
          </cell>
          <cell r="H601">
            <v>4.3499999999999996</v>
          </cell>
          <cell r="I601">
            <v>249.89</v>
          </cell>
          <cell r="J601">
            <v>0.71</v>
          </cell>
          <cell r="K601">
            <v>250.6</v>
          </cell>
          <cell r="L601">
            <v>7.52</v>
          </cell>
          <cell r="M601">
            <v>258.12</v>
          </cell>
          <cell r="N601">
            <v>33.6</v>
          </cell>
          <cell r="O601">
            <v>20.420000000000002</v>
          </cell>
          <cell r="P601">
            <v>10.61</v>
          </cell>
          <cell r="Q601">
            <v>0.64</v>
          </cell>
        </row>
        <row r="602">
          <cell r="B602" t="str">
            <v>建2-108</v>
          </cell>
          <cell r="C602" t="str">
            <v>现场搅拌砼 普通混凝土内墙 墙厚160mm C20</v>
          </cell>
          <cell r="D602" t="str">
            <v>m2</v>
          </cell>
          <cell r="E602">
            <v>304.12</v>
          </cell>
          <cell r="F602">
            <v>31.92</v>
          </cell>
          <cell r="G602">
            <v>199.19</v>
          </cell>
          <cell r="H602">
            <v>4.32</v>
          </cell>
          <cell r="I602">
            <v>235.43</v>
          </cell>
          <cell r="J602">
            <v>0.71</v>
          </cell>
          <cell r="K602">
            <v>236.14</v>
          </cell>
          <cell r="L602">
            <v>7.08</v>
          </cell>
          <cell r="M602">
            <v>243.22</v>
          </cell>
          <cell r="N602">
            <v>31.66</v>
          </cell>
          <cell r="O602">
            <v>19.239999999999998</v>
          </cell>
          <cell r="P602">
            <v>10</v>
          </cell>
          <cell r="Q602">
            <v>0.64</v>
          </cell>
        </row>
        <row r="603">
          <cell r="B603" t="str">
            <v>建2-109</v>
          </cell>
          <cell r="C603" t="str">
            <v>现场搅拌砼 普通混凝土内墙 墙厚160mm C30</v>
          </cell>
          <cell r="D603" t="str">
            <v>m2</v>
          </cell>
          <cell r="E603">
            <v>311.27</v>
          </cell>
          <cell r="F603">
            <v>31.92</v>
          </cell>
          <cell r="G603">
            <v>204.73</v>
          </cell>
          <cell r="H603">
            <v>4.32</v>
          </cell>
          <cell r="I603">
            <v>240.97</v>
          </cell>
          <cell r="J603">
            <v>0.71</v>
          </cell>
          <cell r="K603">
            <v>241.68</v>
          </cell>
          <cell r="L603">
            <v>7.25</v>
          </cell>
          <cell r="M603">
            <v>248.93</v>
          </cell>
          <cell r="N603">
            <v>32.409999999999997</v>
          </cell>
          <cell r="O603">
            <v>19.690000000000001</v>
          </cell>
          <cell r="P603">
            <v>10.24</v>
          </cell>
          <cell r="Q603">
            <v>0.64</v>
          </cell>
        </row>
        <row r="604">
          <cell r="B604" t="str">
            <v>建2-110</v>
          </cell>
          <cell r="C604" t="str">
            <v>现场搅拌砼 混凝土柱间墙 墙厚300mm C20</v>
          </cell>
          <cell r="D604" t="str">
            <v>m2</v>
          </cell>
          <cell r="E604">
            <v>512.78</v>
          </cell>
          <cell r="F604">
            <v>42.57</v>
          </cell>
          <cell r="G604">
            <v>347.54</v>
          </cell>
          <cell r="H604">
            <v>7.01</v>
          </cell>
          <cell r="I604">
            <v>397.12</v>
          </cell>
          <cell r="J604">
            <v>1.03</v>
          </cell>
          <cell r="K604">
            <v>398.15</v>
          </cell>
          <cell r="L604">
            <v>11.94</v>
          </cell>
          <cell r="M604">
            <v>410.09</v>
          </cell>
          <cell r="N604">
            <v>53.39</v>
          </cell>
          <cell r="O604">
            <v>32.44</v>
          </cell>
          <cell r="P604">
            <v>16.86</v>
          </cell>
          <cell r="Q604">
            <v>0.85</v>
          </cell>
        </row>
        <row r="605">
          <cell r="B605" t="str">
            <v>建2-111</v>
          </cell>
          <cell r="C605" t="str">
            <v>现场搅拌砼 混凝土柱间墙 墙厚300mm C30</v>
          </cell>
          <cell r="D605" t="str">
            <v>m2</v>
          </cell>
          <cell r="E605">
            <v>525.62</v>
          </cell>
          <cell r="F605">
            <v>42.57</v>
          </cell>
          <cell r="G605">
            <v>357.51</v>
          </cell>
          <cell r="H605">
            <v>7.01</v>
          </cell>
          <cell r="I605">
            <v>407.09</v>
          </cell>
          <cell r="J605">
            <v>1.03</v>
          </cell>
          <cell r="K605">
            <v>408.12</v>
          </cell>
          <cell r="L605">
            <v>12.24</v>
          </cell>
          <cell r="M605">
            <v>420.36</v>
          </cell>
          <cell r="N605">
            <v>54.72</v>
          </cell>
          <cell r="O605">
            <v>33.26</v>
          </cell>
          <cell r="P605">
            <v>17.28</v>
          </cell>
          <cell r="Q605">
            <v>0.85</v>
          </cell>
        </row>
        <row r="606">
          <cell r="B606" t="str">
            <v>建2-112</v>
          </cell>
          <cell r="C606" t="str">
            <v>现场搅拌砼 混凝土框架间墙 墙厚200mm C20</v>
          </cell>
          <cell r="D606" t="str">
            <v>m2</v>
          </cell>
          <cell r="E606">
            <v>270.94</v>
          </cell>
          <cell r="F606">
            <v>26.97</v>
          </cell>
          <cell r="G606">
            <v>178.69</v>
          </cell>
          <cell r="H606">
            <v>4.08</v>
          </cell>
          <cell r="I606">
            <v>209.74</v>
          </cell>
          <cell r="J606">
            <v>0.63</v>
          </cell>
          <cell r="K606">
            <v>210.37</v>
          </cell>
          <cell r="L606">
            <v>6.31</v>
          </cell>
          <cell r="M606">
            <v>216.68</v>
          </cell>
          <cell r="N606">
            <v>28.21</v>
          </cell>
          <cell r="O606">
            <v>17.14</v>
          </cell>
          <cell r="P606">
            <v>8.91</v>
          </cell>
          <cell r="Q606">
            <v>0.54</v>
          </cell>
        </row>
        <row r="607">
          <cell r="B607" t="str">
            <v>建2-113</v>
          </cell>
          <cell r="C607" t="str">
            <v>现场搅拌砼 混凝土框架间墙 墙厚200mm C30</v>
          </cell>
          <cell r="D607" t="str">
            <v>m2</v>
          </cell>
          <cell r="E607">
            <v>278.04000000000002</v>
          </cell>
          <cell r="F607">
            <v>26.97</v>
          </cell>
          <cell r="G607">
            <v>184.2</v>
          </cell>
          <cell r="H607">
            <v>4.08</v>
          </cell>
          <cell r="I607">
            <v>215.25</v>
          </cell>
          <cell r="J607">
            <v>0.63</v>
          </cell>
          <cell r="K607">
            <v>215.88</v>
          </cell>
          <cell r="L607">
            <v>6.48</v>
          </cell>
          <cell r="M607">
            <v>222.36</v>
          </cell>
          <cell r="N607">
            <v>28.95</v>
          </cell>
          <cell r="O607">
            <v>17.59</v>
          </cell>
          <cell r="P607">
            <v>9.14</v>
          </cell>
          <cell r="Q607">
            <v>0.54</v>
          </cell>
        </row>
        <row r="608">
          <cell r="B608" t="str">
            <v>建2-114</v>
          </cell>
          <cell r="C608" t="str">
            <v>现场搅拌砼 电梯井壁 墙厚200mm C20</v>
          </cell>
          <cell r="D608" t="str">
            <v>m2</v>
          </cell>
          <cell r="E608">
            <v>521.89</v>
          </cell>
          <cell r="F608">
            <v>62.76</v>
          </cell>
          <cell r="G608">
            <v>333.24</v>
          </cell>
          <cell r="H608">
            <v>8.0500000000000007</v>
          </cell>
          <cell r="I608">
            <v>404.05</v>
          </cell>
          <cell r="J608">
            <v>1.17</v>
          </cell>
          <cell r="K608">
            <v>405.22</v>
          </cell>
          <cell r="L608">
            <v>12.16</v>
          </cell>
          <cell r="M608">
            <v>417.38</v>
          </cell>
          <cell r="N608">
            <v>54.33</v>
          </cell>
          <cell r="O608">
            <v>33.020000000000003</v>
          </cell>
          <cell r="P608">
            <v>17.16</v>
          </cell>
          <cell r="Q608">
            <v>1.27</v>
          </cell>
        </row>
        <row r="609">
          <cell r="B609" t="str">
            <v>建2-115</v>
          </cell>
          <cell r="C609" t="str">
            <v>现场搅拌砼 电梯井壁 墙厚200mm C30</v>
          </cell>
          <cell r="D609" t="str">
            <v>m2</v>
          </cell>
          <cell r="E609">
            <v>531.64</v>
          </cell>
          <cell r="F609">
            <v>62.76</v>
          </cell>
          <cell r="G609">
            <v>340.81</v>
          </cell>
          <cell r="H609">
            <v>8.0500000000000007</v>
          </cell>
          <cell r="I609">
            <v>411.62</v>
          </cell>
          <cell r="J609">
            <v>1.17</v>
          </cell>
          <cell r="K609">
            <v>412.79</v>
          </cell>
          <cell r="L609">
            <v>12.38</v>
          </cell>
          <cell r="M609">
            <v>425.17</v>
          </cell>
          <cell r="N609">
            <v>55.35</v>
          </cell>
          <cell r="O609">
            <v>33.64</v>
          </cell>
          <cell r="P609">
            <v>17.48</v>
          </cell>
          <cell r="Q609">
            <v>1.27</v>
          </cell>
        </row>
        <row r="610">
          <cell r="B610" t="str">
            <v>建2-116</v>
          </cell>
          <cell r="C610" t="str">
            <v>现场搅拌砼 弧形墙 墙厚300mm C20</v>
          </cell>
          <cell r="D610" t="str">
            <v>m2</v>
          </cell>
          <cell r="E610">
            <v>619.6</v>
          </cell>
          <cell r="F610">
            <v>68.83</v>
          </cell>
          <cell r="G610">
            <v>399.36</v>
          </cell>
          <cell r="H610">
            <v>11.46</v>
          </cell>
          <cell r="I610">
            <v>479.65</v>
          </cell>
          <cell r="J610">
            <v>1.44</v>
          </cell>
          <cell r="K610">
            <v>481.09</v>
          </cell>
          <cell r="L610">
            <v>14.43</v>
          </cell>
          <cell r="M610">
            <v>495.52</v>
          </cell>
          <cell r="N610">
            <v>64.510000000000005</v>
          </cell>
          <cell r="O610">
            <v>39.200000000000003</v>
          </cell>
          <cell r="P610">
            <v>20.37</v>
          </cell>
          <cell r="Q610">
            <v>1.39</v>
          </cell>
        </row>
        <row r="611">
          <cell r="B611" t="str">
            <v>建2-117</v>
          </cell>
          <cell r="C611" t="str">
            <v>现场搅拌砼 弧形墙 墙厚300mm C30</v>
          </cell>
          <cell r="D611" t="str">
            <v>m2</v>
          </cell>
          <cell r="E611">
            <v>634.32000000000005</v>
          </cell>
          <cell r="F611">
            <v>68.83</v>
          </cell>
          <cell r="G611">
            <v>410.78</v>
          </cell>
          <cell r="H611">
            <v>11.46</v>
          </cell>
          <cell r="I611">
            <v>491.07</v>
          </cell>
          <cell r="J611">
            <v>1.44</v>
          </cell>
          <cell r="K611">
            <v>492.51</v>
          </cell>
          <cell r="L611">
            <v>14.78</v>
          </cell>
          <cell r="M611">
            <v>507.29</v>
          </cell>
          <cell r="N611">
            <v>66.040000000000006</v>
          </cell>
          <cell r="O611">
            <v>40.130000000000003</v>
          </cell>
          <cell r="P611">
            <v>20.86</v>
          </cell>
          <cell r="Q611">
            <v>1.39</v>
          </cell>
        </row>
        <row r="612">
          <cell r="B612" t="str">
            <v>建2-118</v>
          </cell>
          <cell r="C612" t="str">
            <v>现场搅拌砼 混凝土墙每增减10mm 陶粒混凝土CL20</v>
          </cell>
          <cell r="D612" t="str">
            <v>m2</v>
          </cell>
          <cell r="E612">
            <v>19.239999999999998</v>
          </cell>
          <cell r="F612">
            <v>1.02</v>
          </cell>
          <cell r="G612">
            <v>13.66</v>
          </cell>
          <cell r="H612">
            <v>0.23</v>
          </cell>
          <cell r="I612">
            <v>14.91</v>
          </cell>
          <cell r="J612">
            <v>0.03</v>
          </cell>
          <cell r="K612">
            <v>14.94</v>
          </cell>
          <cell r="L612">
            <v>0.45</v>
          </cell>
          <cell r="M612">
            <v>15.39</v>
          </cell>
          <cell r="N612">
            <v>2</v>
          </cell>
          <cell r="O612">
            <v>1.22</v>
          </cell>
          <cell r="P612">
            <v>0.63</v>
          </cell>
          <cell r="Q612">
            <v>0.02</v>
          </cell>
        </row>
        <row r="613">
          <cell r="B613" t="str">
            <v>建2-119</v>
          </cell>
          <cell r="C613" t="str">
            <v>现场搅拌砼 混凝土墙每增减10mm 陶粒混凝土CL30</v>
          </cell>
          <cell r="D613" t="str">
            <v>m2</v>
          </cell>
          <cell r="E613">
            <v>19.73</v>
          </cell>
          <cell r="F613">
            <v>1.02</v>
          </cell>
          <cell r="G613">
            <v>14.04</v>
          </cell>
          <cell r="H613">
            <v>0.23</v>
          </cell>
          <cell r="I613">
            <v>15.29</v>
          </cell>
          <cell r="J613">
            <v>0.03</v>
          </cell>
          <cell r="K613">
            <v>15.32</v>
          </cell>
          <cell r="L613">
            <v>0.46</v>
          </cell>
          <cell r="M613">
            <v>15.78</v>
          </cell>
          <cell r="N613">
            <v>2.0499999999999998</v>
          </cell>
          <cell r="O613">
            <v>1.25</v>
          </cell>
          <cell r="P613">
            <v>0.65</v>
          </cell>
          <cell r="Q613">
            <v>0.02</v>
          </cell>
        </row>
        <row r="614">
          <cell r="B614" t="str">
            <v>建2-120</v>
          </cell>
          <cell r="C614" t="str">
            <v>现场搅拌砼 混凝土墙每增减10mm 混凝土内外墙 C20</v>
          </cell>
          <cell r="D614" t="str">
            <v>m2</v>
          </cell>
          <cell r="E614">
            <v>18.48</v>
          </cell>
          <cell r="F614">
            <v>1.02</v>
          </cell>
          <cell r="G614">
            <v>13.07</v>
          </cell>
          <cell r="H614">
            <v>0.23</v>
          </cell>
          <cell r="I614">
            <v>14.32</v>
          </cell>
          <cell r="J614">
            <v>0.03</v>
          </cell>
          <cell r="K614">
            <v>14.35</v>
          </cell>
          <cell r="L614">
            <v>0.43</v>
          </cell>
          <cell r="M614">
            <v>14.78</v>
          </cell>
          <cell r="N614">
            <v>1.92</v>
          </cell>
          <cell r="O614">
            <v>1.17</v>
          </cell>
          <cell r="P614">
            <v>0.61</v>
          </cell>
          <cell r="Q614">
            <v>0.02</v>
          </cell>
        </row>
        <row r="615">
          <cell r="B615" t="str">
            <v>建2-121</v>
          </cell>
          <cell r="C615" t="str">
            <v>现场搅拌砼 混凝土墙每增减10mm 混凝土内外墙 C30</v>
          </cell>
          <cell r="D615" t="str">
            <v>m2</v>
          </cell>
          <cell r="E615">
            <v>18.98</v>
          </cell>
          <cell r="F615">
            <v>1.02</v>
          </cell>
          <cell r="G615">
            <v>13.46</v>
          </cell>
          <cell r="H615">
            <v>0.23</v>
          </cell>
          <cell r="I615">
            <v>14.71</v>
          </cell>
          <cell r="J615">
            <v>0.03</v>
          </cell>
          <cell r="K615">
            <v>14.74</v>
          </cell>
          <cell r="L615">
            <v>0.44</v>
          </cell>
          <cell r="M615">
            <v>15.18</v>
          </cell>
          <cell r="N615">
            <v>1.98</v>
          </cell>
          <cell r="O615">
            <v>1.2</v>
          </cell>
          <cell r="P615">
            <v>0.62</v>
          </cell>
          <cell r="Q615">
            <v>0.02</v>
          </cell>
        </row>
        <row r="616">
          <cell r="B616" t="str">
            <v>建2-122</v>
          </cell>
          <cell r="C616" t="str">
            <v>现场搅拌砼 混凝土墙每增减10mm 混凝土框架间、柱间墙　C20</v>
          </cell>
          <cell r="D616" t="str">
            <v>m2</v>
          </cell>
          <cell r="E616">
            <v>17.57</v>
          </cell>
          <cell r="F616">
            <v>0.92</v>
          </cell>
          <cell r="G616">
            <v>12.51</v>
          </cell>
          <cell r="H616">
            <v>0.19</v>
          </cell>
          <cell r="I616">
            <v>13.62</v>
          </cell>
          <cell r="J616">
            <v>0.02</v>
          </cell>
          <cell r="K616">
            <v>13.64</v>
          </cell>
          <cell r="L616">
            <v>0.41</v>
          </cell>
          <cell r="M616">
            <v>14.05</v>
          </cell>
          <cell r="N616">
            <v>1.83</v>
          </cell>
          <cell r="O616">
            <v>1.1100000000000001</v>
          </cell>
          <cell r="P616">
            <v>0.57999999999999996</v>
          </cell>
          <cell r="Q616">
            <v>0.02</v>
          </cell>
        </row>
        <row r="617">
          <cell r="B617" t="str">
            <v>建2-123</v>
          </cell>
          <cell r="C617" t="str">
            <v>现场搅拌砼 混凝土墙每增减10mm 混凝土框架间、柱间墙　C30</v>
          </cell>
          <cell r="D617" t="str">
            <v>m2</v>
          </cell>
          <cell r="E617">
            <v>17.96</v>
          </cell>
          <cell r="F617">
            <v>0.92</v>
          </cell>
          <cell r="G617">
            <v>12.81</v>
          </cell>
          <cell r="H617">
            <v>0.19</v>
          </cell>
          <cell r="I617">
            <v>13.92</v>
          </cell>
          <cell r="J617">
            <v>0.02</v>
          </cell>
          <cell r="K617">
            <v>13.94</v>
          </cell>
          <cell r="L617">
            <v>0.42</v>
          </cell>
          <cell r="M617">
            <v>14.36</v>
          </cell>
          <cell r="N617">
            <v>1.87</v>
          </cell>
          <cell r="O617">
            <v>1.1399999999999999</v>
          </cell>
          <cell r="P617">
            <v>0.59</v>
          </cell>
          <cell r="Q617">
            <v>0.02</v>
          </cell>
        </row>
        <row r="618">
          <cell r="B618" t="str">
            <v>建2-124</v>
          </cell>
          <cell r="C618" t="str">
            <v>现场搅拌砼 混凝土牛腿</v>
          </cell>
          <cell r="D618" t="str">
            <v>m</v>
          </cell>
          <cell r="E618">
            <v>73.72</v>
          </cell>
          <cell r="F618">
            <v>12.37</v>
          </cell>
          <cell r="G618">
            <v>43.61</v>
          </cell>
          <cell r="H618">
            <v>1.07</v>
          </cell>
          <cell r="I618">
            <v>57.05</v>
          </cell>
          <cell r="J618">
            <v>0.19</v>
          </cell>
          <cell r="K618">
            <v>57.24</v>
          </cell>
          <cell r="L618">
            <v>1.72</v>
          </cell>
          <cell r="M618">
            <v>58.96</v>
          </cell>
          <cell r="N618">
            <v>7.68</v>
          </cell>
          <cell r="O618">
            <v>4.66</v>
          </cell>
          <cell r="P618">
            <v>2.42</v>
          </cell>
          <cell r="Q618">
            <v>0.25</v>
          </cell>
        </row>
        <row r="619">
          <cell r="B619" t="str">
            <v>建2-125</v>
          </cell>
          <cell r="C619" t="str">
            <v>预拌砼 钢筋混凝土墙 陶粒混凝外墙 墙厚300mm CL20</v>
          </cell>
          <cell r="D619" t="str">
            <v>m2</v>
          </cell>
          <cell r="E619">
            <v>585.23</v>
          </cell>
          <cell r="F619">
            <v>34.380000000000003</v>
          </cell>
          <cell r="G619">
            <v>418.36</v>
          </cell>
          <cell r="H619">
            <v>1.2</v>
          </cell>
          <cell r="I619">
            <v>453.94</v>
          </cell>
          <cell r="J619">
            <v>0.46</v>
          </cell>
          <cell r="K619">
            <v>454.4</v>
          </cell>
          <cell r="L619">
            <v>13.63</v>
          </cell>
          <cell r="M619">
            <v>468.03</v>
          </cell>
          <cell r="N619">
            <v>60.93</v>
          </cell>
          <cell r="O619">
            <v>37.03</v>
          </cell>
          <cell r="P619">
            <v>19.239999999999998</v>
          </cell>
          <cell r="Q619">
            <v>0.69</v>
          </cell>
        </row>
        <row r="620">
          <cell r="B620" t="str">
            <v>建2-126</v>
          </cell>
          <cell r="C620" t="str">
            <v>预拌砼 陶粒混凝外墙 墙厚300mm CL30</v>
          </cell>
          <cell r="D620" t="str">
            <v>m2</v>
          </cell>
          <cell r="E620">
            <v>599.12</v>
          </cell>
          <cell r="F620">
            <v>34.380000000000003</v>
          </cell>
          <cell r="G620">
            <v>429.14</v>
          </cell>
          <cell r="H620">
            <v>1.2</v>
          </cell>
          <cell r="I620">
            <v>464.72</v>
          </cell>
          <cell r="J620">
            <v>0.46</v>
          </cell>
          <cell r="K620">
            <v>465.18</v>
          </cell>
          <cell r="L620">
            <v>13.96</v>
          </cell>
          <cell r="M620">
            <v>479.14</v>
          </cell>
          <cell r="N620">
            <v>62.37</v>
          </cell>
          <cell r="O620">
            <v>37.909999999999997</v>
          </cell>
          <cell r="P620">
            <v>19.7</v>
          </cell>
          <cell r="Q620">
            <v>0.69</v>
          </cell>
        </row>
        <row r="621">
          <cell r="B621" t="str">
            <v>建2-127</v>
          </cell>
          <cell r="C621" t="str">
            <v>预拌砼 混凝土外墙 墙厚300mm C20</v>
          </cell>
          <cell r="D621" t="str">
            <v>m2</v>
          </cell>
          <cell r="E621">
            <v>575.66</v>
          </cell>
          <cell r="F621">
            <v>41.39</v>
          </cell>
          <cell r="G621">
            <v>401.95</v>
          </cell>
          <cell r="H621">
            <v>2.77</v>
          </cell>
          <cell r="I621">
            <v>446.11</v>
          </cell>
          <cell r="J621">
            <v>0.86</v>
          </cell>
          <cell r="K621">
            <v>446.97</v>
          </cell>
          <cell r="L621">
            <v>13.41</v>
          </cell>
          <cell r="M621">
            <v>460.38</v>
          </cell>
          <cell r="N621">
            <v>59.93</v>
          </cell>
          <cell r="O621">
            <v>36.42</v>
          </cell>
          <cell r="P621">
            <v>18.93</v>
          </cell>
          <cell r="Q621">
            <v>0.82</v>
          </cell>
        </row>
        <row r="622">
          <cell r="B622" t="str">
            <v>建2-128</v>
          </cell>
          <cell r="C622" t="str">
            <v>预拌砼 混凝土外墙 墙厚300mm C30</v>
          </cell>
          <cell r="D622" t="str">
            <v>m2</v>
          </cell>
          <cell r="E622">
            <v>589.54999999999995</v>
          </cell>
          <cell r="F622">
            <v>41.39</v>
          </cell>
          <cell r="G622">
            <v>412.73</v>
          </cell>
          <cell r="H622">
            <v>2.77</v>
          </cell>
          <cell r="I622">
            <v>456.89</v>
          </cell>
          <cell r="J622">
            <v>0.86</v>
          </cell>
          <cell r="K622">
            <v>457.75</v>
          </cell>
          <cell r="L622">
            <v>13.73</v>
          </cell>
          <cell r="M622">
            <v>471.48</v>
          </cell>
          <cell r="N622">
            <v>61.38</v>
          </cell>
          <cell r="O622">
            <v>37.299999999999997</v>
          </cell>
          <cell r="P622">
            <v>19.39</v>
          </cell>
          <cell r="Q622">
            <v>0.82</v>
          </cell>
        </row>
        <row r="623">
          <cell r="B623" t="str">
            <v>建2-129</v>
          </cell>
          <cell r="C623" t="str">
            <v>预拌砼 陶粒混凝内墙 墙厚160mm CL20</v>
          </cell>
          <cell r="D623" t="str">
            <v>m2</v>
          </cell>
          <cell r="E623">
            <v>304.62</v>
          </cell>
          <cell r="F623">
            <v>24.72</v>
          </cell>
          <cell r="G623">
            <v>210.47</v>
          </cell>
          <cell r="H623">
            <v>0.98</v>
          </cell>
          <cell r="I623">
            <v>236.17</v>
          </cell>
          <cell r="J623">
            <v>0.35</v>
          </cell>
          <cell r="K623">
            <v>236.52</v>
          </cell>
          <cell r="L623">
            <v>7.1</v>
          </cell>
          <cell r="M623">
            <v>243.62</v>
          </cell>
          <cell r="N623">
            <v>31.71</v>
          </cell>
          <cell r="O623">
            <v>19.27</v>
          </cell>
          <cell r="P623">
            <v>10.02</v>
          </cell>
          <cell r="Q623">
            <v>0.5</v>
          </cell>
        </row>
        <row r="624">
          <cell r="B624" t="str">
            <v>建2-130</v>
          </cell>
          <cell r="C624" t="str">
            <v>预拌砼 陶粒混凝内墙 墙厚160mm CL30</v>
          </cell>
          <cell r="D624" t="str">
            <v>m2</v>
          </cell>
          <cell r="E624">
            <v>311.2</v>
          </cell>
          <cell r="F624">
            <v>24.72</v>
          </cell>
          <cell r="G624">
            <v>215.58</v>
          </cell>
          <cell r="H624">
            <v>0.98</v>
          </cell>
          <cell r="I624">
            <v>241.28</v>
          </cell>
          <cell r="J624">
            <v>0.35</v>
          </cell>
          <cell r="K624">
            <v>241.63</v>
          </cell>
          <cell r="L624">
            <v>7.25</v>
          </cell>
          <cell r="M624">
            <v>248.88</v>
          </cell>
          <cell r="N624">
            <v>32.4</v>
          </cell>
          <cell r="O624">
            <v>19.690000000000001</v>
          </cell>
          <cell r="P624">
            <v>10.23</v>
          </cell>
          <cell r="Q624">
            <v>0.5</v>
          </cell>
        </row>
        <row r="625">
          <cell r="B625" t="str">
            <v>建2-131</v>
          </cell>
          <cell r="C625" t="str">
            <v>预拌砼 混凝土内墙 墙厚160mm C20</v>
          </cell>
          <cell r="D625" t="str">
            <v>m2</v>
          </cell>
          <cell r="E625">
            <v>299.85000000000002</v>
          </cell>
          <cell r="F625">
            <v>28.1</v>
          </cell>
          <cell r="G625">
            <v>202.43</v>
          </cell>
          <cell r="H625">
            <v>1.74</v>
          </cell>
          <cell r="I625">
            <v>232.27</v>
          </cell>
          <cell r="J625">
            <v>0.55000000000000004</v>
          </cell>
          <cell r="K625">
            <v>232.82</v>
          </cell>
          <cell r="L625">
            <v>6.98</v>
          </cell>
          <cell r="M625">
            <v>239.8</v>
          </cell>
          <cell r="N625">
            <v>31.22</v>
          </cell>
          <cell r="O625">
            <v>18.97</v>
          </cell>
          <cell r="P625">
            <v>9.86</v>
          </cell>
          <cell r="Q625">
            <v>0.56000000000000005</v>
          </cell>
        </row>
        <row r="626">
          <cell r="B626" t="str">
            <v>建2-132</v>
          </cell>
          <cell r="C626" t="str">
            <v>预拌砼 混凝土内墙 墙厚160mm C30</v>
          </cell>
          <cell r="D626" t="str">
            <v>m2</v>
          </cell>
          <cell r="E626">
            <v>306.41000000000003</v>
          </cell>
          <cell r="F626">
            <v>28.1</v>
          </cell>
          <cell r="G626">
            <v>207.51</v>
          </cell>
          <cell r="H626">
            <v>1.74</v>
          </cell>
          <cell r="I626">
            <v>237.35</v>
          </cell>
          <cell r="J626">
            <v>0.55000000000000004</v>
          </cell>
          <cell r="K626">
            <v>237.9</v>
          </cell>
          <cell r="L626">
            <v>7.14</v>
          </cell>
          <cell r="M626">
            <v>245.04</v>
          </cell>
          <cell r="N626">
            <v>31.9</v>
          </cell>
          <cell r="O626">
            <v>19.39</v>
          </cell>
          <cell r="P626">
            <v>10.08</v>
          </cell>
          <cell r="Q626">
            <v>0.56000000000000005</v>
          </cell>
        </row>
        <row r="627">
          <cell r="B627" t="str">
            <v>建2-133</v>
          </cell>
          <cell r="C627" t="str">
            <v>预拌砼 混凝土柱间墙 墙厚300mm C20</v>
          </cell>
          <cell r="D627" t="str">
            <v>m2</v>
          </cell>
          <cell r="E627">
            <v>505.01</v>
          </cell>
          <cell r="F627">
            <v>35.61</v>
          </cell>
          <cell r="G627">
            <v>353.38</v>
          </cell>
          <cell r="H627">
            <v>2.38</v>
          </cell>
          <cell r="I627">
            <v>391.37</v>
          </cell>
          <cell r="J627">
            <v>0.74</v>
          </cell>
          <cell r="K627">
            <v>392.11</v>
          </cell>
          <cell r="L627">
            <v>11.76</v>
          </cell>
          <cell r="M627">
            <v>403.87</v>
          </cell>
          <cell r="N627">
            <v>52.58</v>
          </cell>
          <cell r="O627">
            <v>31.95</v>
          </cell>
          <cell r="P627">
            <v>16.61</v>
          </cell>
          <cell r="Q627">
            <v>0.7</v>
          </cell>
        </row>
        <row r="628">
          <cell r="B628" t="str">
            <v>建2-134</v>
          </cell>
          <cell r="C628" t="str">
            <v>预拌砼 混凝土柱间墙 墙厚300mm C30</v>
          </cell>
          <cell r="D628" t="str">
            <v>m2</v>
          </cell>
          <cell r="E628">
            <v>516.77</v>
          </cell>
          <cell r="F628">
            <v>35.61</v>
          </cell>
          <cell r="G628">
            <v>362.51</v>
          </cell>
          <cell r="H628">
            <v>2.38</v>
          </cell>
          <cell r="I628">
            <v>400.5</v>
          </cell>
          <cell r="J628">
            <v>0.74</v>
          </cell>
          <cell r="K628">
            <v>401.24</v>
          </cell>
          <cell r="L628">
            <v>12.04</v>
          </cell>
          <cell r="M628">
            <v>413.28</v>
          </cell>
          <cell r="N628">
            <v>53.8</v>
          </cell>
          <cell r="O628">
            <v>32.700000000000003</v>
          </cell>
          <cell r="P628">
            <v>16.989999999999998</v>
          </cell>
          <cell r="Q628">
            <v>0.7</v>
          </cell>
        </row>
        <row r="629">
          <cell r="B629" t="str">
            <v>建2-135</v>
          </cell>
          <cell r="C629" t="str">
            <v>预拌砼 混凝土框架间墙 墙厚200mm C20</v>
          </cell>
          <cell r="D629" t="str">
            <v>m2</v>
          </cell>
          <cell r="E629">
            <v>266.66000000000003</v>
          </cell>
          <cell r="F629">
            <v>23.14</v>
          </cell>
          <cell r="G629">
            <v>181.92</v>
          </cell>
          <cell r="H629">
            <v>1.52</v>
          </cell>
          <cell r="I629">
            <v>206.58</v>
          </cell>
          <cell r="J629">
            <v>0.47</v>
          </cell>
          <cell r="K629">
            <v>207.05</v>
          </cell>
          <cell r="L629">
            <v>6.21</v>
          </cell>
          <cell r="M629">
            <v>213.26</v>
          </cell>
          <cell r="N629">
            <v>27.76</v>
          </cell>
          <cell r="O629">
            <v>16.87</v>
          </cell>
          <cell r="P629">
            <v>8.77</v>
          </cell>
          <cell r="Q629">
            <v>0.46</v>
          </cell>
        </row>
        <row r="630">
          <cell r="B630" t="str">
            <v>建2-136</v>
          </cell>
          <cell r="C630" t="str">
            <v>预拌砼 混凝土框架间墙 墙厚200mm C30</v>
          </cell>
          <cell r="D630" t="str">
            <v>m2</v>
          </cell>
          <cell r="E630">
            <v>273.14999999999998</v>
          </cell>
          <cell r="F630">
            <v>23.14</v>
          </cell>
          <cell r="G630">
            <v>186.96</v>
          </cell>
          <cell r="H630">
            <v>1.52</v>
          </cell>
          <cell r="I630">
            <v>211.62</v>
          </cell>
          <cell r="J630">
            <v>0.47</v>
          </cell>
          <cell r="K630">
            <v>212.09</v>
          </cell>
          <cell r="L630">
            <v>6.36</v>
          </cell>
          <cell r="M630">
            <v>218.45</v>
          </cell>
          <cell r="N630">
            <v>28.44</v>
          </cell>
          <cell r="O630">
            <v>17.28</v>
          </cell>
          <cell r="P630">
            <v>8.98</v>
          </cell>
          <cell r="Q630">
            <v>0.46</v>
          </cell>
        </row>
        <row r="631">
          <cell r="B631" t="str">
            <v>建2-137</v>
          </cell>
          <cell r="C631" t="str">
            <v>预拌砼 电梯井壁 墙厚200mm C20</v>
          </cell>
          <cell r="D631" t="str">
            <v>m2</v>
          </cell>
          <cell r="E631">
            <v>516.04999999999995</v>
          </cell>
          <cell r="F631">
            <v>57.51</v>
          </cell>
          <cell r="G631">
            <v>337.68</v>
          </cell>
          <cell r="H631">
            <v>4.54</v>
          </cell>
          <cell r="I631">
            <v>399.73</v>
          </cell>
          <cell r="J631">
            <v>0.95</v>
          </cell>
          <cell r="K631">
            <v>400.68</v>
          </cell>
          <cell r="L631">
            <v>12.02</v>
          </cell>
          <cell r="M631">
            <v>412.7</v>
          </cell>
          <cell r="N631">
            <v>53.73</v>
          </cell>
          <cell r="O631">
            <v>32.65</v>
          </cell>
          <cell r="P631">
            <v>16.97</v>
          </cell>
          <cell r="Q631">
            <v>1.1599999999999999</v>
          </cell>
        </row>
        <row r="632">
          <cell r="B632" t="str">
            <v>建2-138</v>
          </cell>
          <cell r="C632" t="str">
            <v>预拌砼 电梯井壁 墙厚200mm C30</v>
          </cell>
          <cell r="D632" t="str">
            <v>m2</v>
          </cell>
          <cell r="E632">
            <v>524.96</v>
          </cell>
          <cell r="F632">
            <v>57.51</v>
          </cell>
          <cell r="G632">
            <v>344.61</v>
          </cell>
          <cell r="H632">
            <v>4.54</v>
          </cell>
          <cell r="I632">
            <v>406.66</v>
          </cell>
          <cell r="J632">
            <v>0.95</v>
          </cell>
          <cell r="K632">
            <v>407.61</v>
          </cell>
          <cell r="L632">
            <v>12.23</v>
          </cell>
          <cell r="M632">
            <v>419.84</v>
          </cell>
          <cell r="N632">
            <v>54.65</v>
          </cell>
          <cell r="O632">
            <v>33.21</v>
          </cell>
          <cell r="P632">
            <v>17.260000000000002</v>
          </cell>
          <cell r="Q632">
            <v>1.1599999999999999</v>
          </cell>
        </row>
        <row r="633">
          <cell r="B633" t="str">
            <v>建2-139</v>
          </cell>
          <cell r="C633" t="str">
            <v>预拌砼 弧形墙 墙厚300mm C20</v>
          </cell>
          <cell r="D633" t="str">
            <v>m2</v>
          </cell>
          <cell r="E633">
            <v>610.61</v>
          </cell>
          <cell r="F633">
            <v>60.82</v>
          </cell>
          <cell r="G633">
            <v>406.05</v>
          </cell>
          <cell r="H633">
            <v>6.14</v>
          </cell>
          <cell r="I633">
            <v>473.01</v>
          </cell>
          <cell r="J633">
            <v>1.1000000000000001</v>
          </cell>
          <cell r="K633">
            <v>474.11</v>
          </cell>
          <cell r="L633">
            <v>14.22</v>
          </cell>
          <cell r="M633">
            <v>488.33</v>
          </cell>
          <cell r="N633">
            <v>63.57</v>
          </cell>
          <cell r="O633">
            <v>38.630000000000003</v>
          </cell>
          <cell r="P633">
            <v>20.079999999999998</v>
          </cell>
          <cell r="Q633">
            <v>1.22</v>
          </cell>
        </row>
        <row r="634">
          <cell r="B634" t="str">
            <v>建2-140</v>
          </cell>
          <cell r="C634" t="str">
            <v>预拌砼 弧形墙 墙厚300mm C30</v>
          </cell>
          <cell r="D634" t="str">
            <v>m2</v>
          </cell>
          <cell r="E634">
            <v>624.11</v>
          </cell>
          <cell r="F634">
            <v>60.82</v>
          </cell>
          <cell r="G634">
            <v>416.52</v>
          </cell>
          <cell r="H634">
            <v>6.14</v>
          </cell>
          <cell r="I634">
            <v>483.48</v>
          </cell>
          <cell r="J634">
            <v>1.1000000000000001</v>
          </cell>
          <cell r="K634">
            <v>484.58</v>
          </cell>
          <cell r="L634">
            <v>14.54</v>
          </cell>
          <cell r="M634">
            <v>499.12</v>
          </cell>
          <cell r="N634">
            <v>64.98</v>
          </cell>
          <cell r="O634">
            <v>39.49</v>
          </cell>
          <cell r="P634">
            <v>20.52</v>
          </cell>
          <cell r="Q634">
            <v>1.22</v>
          </cell>
        </row>
        <row r="635">
          <cell r="B635" t="str">
            <v>建2-141</v>
          </cell>
          <cell r="C635" t="str">
            <v>预拌砼 混凝土墙每增减10mm 陶粒混凝土墙 CL20</v>
          </cell>
          <cell r="D635" t="str">
            <v>m2</v>
          </cell>
          <cell r="E635">
            <v>18.55</v>
          </cell>
          <cell r="F635">
            <v>0.56999999999999995</v>
          </cell>
          <cell r="G635">
            <v>13.82</v>
          </cell>
          <cell r="H635">
            <v>0.01</v>
          </cell>
          <cell r="I635">
            <v>14.4</v>
          </cell>
          <cell r="J635">
            <v>0.01</v>
          </cell>
          <cell r="K635">
            <v>14.41</v>
          </cell>
          <cell r="L635">
            <v>0.43</v>
          </cell>
          <cell r="M635">
            <v>14.84</v>
          </cell>
          <cell r="N635">
            <v>1.93</v>
          </cell>
          <cell r="O635">
            <v>1.17</v>
          </cell>
          <cell r="P635">
            <v>0.61</v>
          </cell>
          <cell r="Q635">
            <v>0.01</v>
          </cell>
        </row>
        <row r="636">
          <cell r="B636" t="str">
            <v>建2-142</v>
          </cell>
          <cell r="C636" t="str">
            <v>预拌砼 混凝土墙每增减10mm 陶粒混凝土墙 CL30</v>
          </cell>
          <cell r="D636" t="str">
            <v>m2</v>
          </cell>
          <cell r="E636">
            <v>19</v>
          </cell>
          <cell r="F636">
            <v>0.56999999999999995</v>
          </cell>
          <cell r="G636">
            <v>14.17</v>
          </cell>
          <cell r="H636">
            <v>0.01</v>
          </cell>
          <cell r="I636">
            <v>14.75</v>
          </cell>
          <cell r="J636">
            <v>0.01</v>
          </cell>
          <cell r="K636">
            <v>14.76</v>
          </cell>
          <cell r="L636">
            <v>0.44</v>
          </cell>
          <cell r="M636">
            <v>15.2</v>
          </cell>
          <cell r="N636">
            <v>1.98</v>
          </cell>
          <cell r="O636">
            <v>1.2</v>
          </cell>
          <cell r="P636">
            <v>0.62</v>
          </cell>
          <cell r="Q636">
            <v>0.01</v>
          </cell>
        </row>
        <row r="637">
          <cell r="B637" t="str">
            <v>建2-143</v>
          </cell>
          <cell r="C637" t="str">
            <v>预拌砼 混凝土墙每增减10mm 混凝土内外墙 C20</v>
          </cell>
          <cell r="D637" t="str">
            <v>m2</v>
          </cell>
          <cell r="E637">
            <v>18.23</v>
          </cell>
          <cell r="F637">
            <v>0.79</v>
          </cell>
          <cell r="G637">
            <v>13.29</v>
          </cell>
          <cell r="H637">
            <v>0.06</v>
          </cell>
          <cell r="I637">
            <v>14.14</v>
          </cell>
          <cell r="J637">
            <v>0.02</v>
          </cell>
          <cell r="K637">
            <v>14.16</v>
          </cell>
          <cell r="L637">
            <v>0.42</v>
          </cell>
          <cell r="M637">
            <v>14.58</v>
          </cell>
          <cell r="N637">
            <v>1.9</v>
          </cell>
          <cell r="O637">
            <v>1.1499999999999999</v>
          </cell>
          <cell r="P637">
            <v>0.6</v>
          </cell>
          <cell r="Q637">
            <v>0.02</v>
          </cell>
        </row>
        <row r="638">
          <cell r="B638" t="str">
            <v>建2-144</v>
          </cell>
          <cell r="C638" t="str">
            <v>预拌砼 混凝土墙每增减10mm 混凝土内外墙 C30</v>
          </cell>
          <cell r="D638" t="str">
            <v>m2</v>
          </cell>
          <cell r="E638">
            <v>18.690000000000001</v>
          </cell>
          <cell r="F638">
            <v>0.79</v>
          </cell>
          <cell r="G638">
            <v>13.64</v>
          </cell>
          <cell r="H638">
            <v>0.06</v>
          </cell>
          <cell r="I638">
            <v>14.49</v>
          </cell>
          <cell r="J638">
            <v>0.02</v>
          </cell>
          <cell r="K638">
            <v>14.51</v>
          </cell>
          <cell r="L638">
            <v>0.44</v>
          </cell>
          <cell r="M638">
            <v>14.95</v>
          </cell>
          <cell r="N638">
            <v>1.95</v>
          </cell>
          <cell r="O638">
            <v>1.18</v>
          </cell>
          <cell r="P638">
            <v>0.61</v>
          </cell>
          <cell r="Q638">
            <v>0.02</v>
          </cell>
        </row>
        <row r="639">
          <cell r="B639" t="str">
            <v>建2-145</v>
          </cell>
          <cell r="C639" t="str">
            <v>预拌砼 混凝土墙每增减10mm 混凝土框架间墙、柱间墙 C20</v>
          </cell>
          <cell r="D639" t="str">
            <v>m2</v>
          </cell>
          <cell r="E639">
            <v>17.37</v>
          </cell>
          <cell r="F639">
            <v>0.73</v>
          </cell>
          <cell r="G639">
            <v>12.69</v>
          </cell>
          <cell r="H639">
            <v>0.05</v>
          </cell>
          <cell r="I639">
            <v>13.47</v>
          </cell>
          <cell r="J639">
            <v>0.02</v>
          </cell>
          <cell r="K639">
            <v>13.49</v>
          </cell>
          <cell r="L639">
            <v>0.4</v>
          </cell>
          <cell r="M639">
            <v>13.89</v>
          </cell>
          <cell r="N639">
            <v>1.81</v>
          </cell>
          <cell r="O639">
            <v>1.1000000000000001</v>
          </cell>
          <cell r="P639">
            <v>0.56999999999999995</v>
          </cell>
          <cell r="Q639">
            <v>0.01</v>
          </cell>
        </row>
        <row r="640">
          <cell r="B640" t="str">
            <v>建2-146</v>
          </cell>
          <cell r="C640" t="str">
            <v>预拌砼 混凝土墙每增减10mm 混凝土框架间墙、柱间墙 C30</v>
          </cell>
          <cell r="D640" t="str">
            <v>m2</v>
          </cell>
          <cell r="E640">
            <v>17.73</v>
          </cell>
          <cell r="F640">
            <v>0.73</v>
          </cell>
          <cell r="G640">
            <v>12.97</v>
          </cell>
          <cell r="H640">
            <v>0.05</v>
          </cell>
          <cell r="I640">
            <v>13.75</v>
          </cell>
          <cell r="J640">
            <v>0.02</v>
          </cell>
          <cell r="K640">
            <v>13.77</v>
          </cell>
          <cell r="L640">
            <v>0.41</v>
          </cell>
          <cell r="M640">
            <v>14.18</v>
          </cell>
          <cell r="N640">
            <v>1.85</v>
          </cell>
          <cell r="O640">
            <v>1.1200000000000001</v>
          </cell>
          <cell r="P640">
            <v>0.57999999999999996</v>
          </cell>
          <cell r="Q640">
            <v>0.01</v>
          </cell>
        </row>
        <row r="641">
          <cell r="B641" t="str">
            <v>建2-147</v>
          </cell>
          <cell r="C641" t="str">
            <v>预拌砼 混凝土牛腿</v>
          </cell>
          <cell r="D641" t="str">
            <v>m</v>
          </cell>
          <cell r="E641">
            <v>73.25</v>
          </cell>
          <cell r="F641">
            <v>11.99</v>
          </cell>
          <cell r="G641">
            <v>43.87</v>
          </cell>
          <cell r="H641">
            <v>0.83</v>
          </cell>
          <cell r="I641">
            <v>56.69</v>
          </cell>
          <cell r="J641">
            <v>0.18</v>
          </cell>
          <cell r="K641">
            <v>56.87</v>
          </cell>
          <cell r="L641">
            <v>1.71</v>
          </cell>
          <cell r="M641">
            <v>58.58</v>
          </cell>
          <cell r="N641">
            <v>7.63</v>
          </cell>
          <cell r="O641">
            <v>4.63</v>
          </cell>
          <cell r="P641">
            <v>2.41</v>
          </cell>
          <cell r="Q641">
            <v>0.24</v>
          </cell>
        </row>
        <row r="642">
          <cell r="B642" t="str">
            <v>A.2.3</v>
          </cell>
          <cell r="C642" t="str">
            <v>混凝土墙清水模板增加费及模板超高费</v>
          </cell>
          <cell r="D642">
            <v>0</v>
          </cell>
          <cell r="E642">
            <v>0</v>
          </cell>
          <cell r="F642">
            <v>0</v>
          </cell>
          <cell r="G642">
            <v>0</v>
          </cell>
          <cell r="H642">
            <v>0</v>
          </cell>
          <cell r="I642">
            <v>0</v>
          </cell>
          <cell r="J642">
            <v>0</v>
          </cell>
          <cell r="K642">
            <v>0</v>
          </cell>
          <cell r="L642">
            <v>0</v>
          </cell>
          <cell r="M642">
            <v>0</v>
          </cell>
          <cell r="N642">
            <v>0</v>
          </cell>
          <cell r="O642">
            <v>0</v>
          </cell>
          <cell r="P642">
            <v>0</v>
          </cell>
          <cell r="Q642">
            <v>0</v>
          </cell>
        </row>
        <row r="643">
          <cell r="B643" t="str">
            <v>建2-148</v>
          </cell>
          <cell r="C643" t="str">
            <v>混凝土墙 清水模板增加费 外墙</v>
          </cell>
          <cell r="D643" t="str">
            <v>m2</v>
          </cell>
          <cell r="E643">
            <v>11.5</v>
          </cell>
          <cell r="F643">
            <v>4.75</v>
          </cell>
          <cell r="G643">
            <v>1.28</v>
          </cell>
          <cell r="H643">
            <v>2.69</v>
          </cell>
          <cell r="I643">
            <v>8.7200000000000006</v>
          </cell>
          <cell r="J643">
            <v>0.2</v>
          </cell>
          <cell r="K643">
            <v>8.92</v>
          </cell>
          <cell r="L643">
            <v>0.27</v>
          </cell>
          <cell r="M643">
            <v>9.19</v>
          </cell>
          <cell r="N643">
            <v>1.2</v>
          </cell>
          <cell r="O643">
            <v>0.73</v>
          </cell>
          <cell r="P643">
            <v>0.38</v>
          </cell>
          <cell r="Q643">
            <v>0.1</v>
          </cell>
        </row>
        <row r="644">
          <cell r="B644" t="str">
            <v>建2-149</v>
          </cell>
          <cell r="C644" t="str">
            <v>混凝土墙 清水模板增加费 内墙</v>
          </cell>
          <cell r="D644" t="str">
            <v>m2</v>
          </cell>
          <cell r="E644">
            <v>10.33</v>
          </cell>
          <cell r="F644">
            <v>4.26</v>
          </cell>
          <cell r="G644">
            <v>1.1499999999999999</v>
          </cell>
          <cell r="H644">
            <v>2.4300000000000002</v>
          </cell>
          <cell r="I644">
            <v>7.84</v>
          </cell>
          <cell r="J644">
            <v>0.18</v>
          </cell>
          <cell r="K644">
            <v>8.02</v>
          </cell>
          <cell r="L644">
            <v>0.24</v>
          </cell>
          <cell r="M644">
            <v>8.26</v>
          </cell>
          <cell r="N644">
            <v>1.08</v>
          </cell>
          <cell r="O644">
            <v>0.65</v>
          </cell>
          <cell r="P644">
            <v>0.34</v>
          </cell>
          <cell r="Q644">
            <v>0.09</v>
          </cell>
        </row>
        <row r="645">
          <cell r="B645" t="str">
            <v>建2-150</v>
          </cell>
          <cell r="C645" t="str">
            <v>混凝土墙 清水模板增加费 柱间墙</v>
          </cell>
          <cell r="D645" t="str">
            <v>m2</v>
          </cell>
          <cell r="E645">
            <v>9.59</v>
          </cell>
          <cell r="F645">
            <v>3.98</v>
          </cell>
          <cell r="G645">
            <v>1.06</v>
          </cell>
          <cell r="H645">
            <v>2.2400000000000002</v>
          </cell>
          <cell r="I645">
            <v>7.28</v>
          </cell>
          <cell r="J645">
            <v>0.16</v>
          </cell>
          <cell r="K645">
            <v>7.44</v>
          </cell>
          <cell r="L645">
            <v>0.22</v>
          </cell>
          <cell r="M645">
            <v>7.66</v>
          </cell>
          <cell r="N645">
            <v>1</v>
          </cell>
          <cell r="O645">
            <v>0.61</v>
          </cell>
          <cell r="P645">
            <v>0.32</v>
          </cell>
          <cell r="Q645">
            <v>0.08</v>
          </cell>
        </row>
        <row r="646">
          <cell r="B646" t="str">
            <v>建2-151</v>
          </cell>
          <cell r="C646" t="str">
            <v>混凝土墙 清水模板增加费 框架间墙</v>
          </cell>
          <cell r="D646" t="str">
            <v>m2</v>
          </cell>
          <cell r="E646">
            <v>7.87</v>
          </cell>
          <cell r="F646">
            <v>3.25</v>
          </cell>
          <cell r="G646">
            <v>0.88</v>
          </cell>
          <cell r="H646">
            <v>1.85</v>
          </cell>
          <cell r="I646">
            <v>5.98</v>
          </cell>
          <cell r="J646">
            <v>0.13</v>
          </cell>
          <cell r="K646">
            <v>6.11</v>
          </cell>
          <cell r="L646">
            <v>0.18</v>
          </cell>
          <cell r="M646">
            <v>6.29</v>
          </cell>
          <cell r="N646">
            <v>0.82</v>
          </cell>
          <cell r="O646">
            <v>0.5</v>
          </cell>
          <cell r="P646">
            <v>0.26</v>
          </cell>
          <cell r="Q646">
            <v>7.0000000000000007E-2</v>
          </cell>
        </row>
        <row r="647">
          <cell r="B647" t="str">
            <v>建2-152</v>
          </cell>
          <cell r="C647" t="str">
            <v>混凝土墙 模板超高费 3.6m以外每增1m</v>
          </cell>
          <cell r="D647" t="str">
            <v>m2</v>
          </cell>
          <cell r="E647">
            <v>1.53</v>
          </cell>
          <cell r="F647">
            <v>0.83</v>
          </cell>
          <cell r="G647">
            <v>0.26</v>
          </cell>
          <cell r="H647">
            <v>0.08</v>
          </cell>
          <cell r="I647">
            <v>1.17</v>
          </cell>
          <cell r="J647">
            <v>0.01</v>
          </cell>
          <cell r="K647">
            <v>1.18</v>
          </cell>
          <cell r="L647">
            <v>0.04</v>
          </cell>
          <cell r="M647">
            <v>1.22</v>
          </cell>
          <cell r="N647">
            <v>0.16</v>
          </cell>
          <cell r="O647">
            <v>0.1</v>
          </cell>
          <cell r="P647">
            <v>0.05</v>
          </cell>
          <cell r="Q647">
            <v>0.02</v>
          </cell>
        </row>
        <row r="648">
          <cell r="B648" t="str">
            <v>建2-153</v>
          </cell>
          <cell r="C648" t="str">
            <v>混凝土墙 模板超高费 8m以外每增1m</v>
          </cell>
          <cell r="D648" t="str">
            <v>m2</v>
          </cell>
          <cell r="E648">
            <v>2.11</v>
          </cell>
          <cell r="F648">
            <v>1.1599999999999999</v>
          </cell>
          <cell r="G648">
            <v>0.37</v>
          </cell>
          <cell r="H648">
            <v>0.1</v>
          </cell>
          <cell r="I648">
            <v>1.63</v>
          </cell>
          <cell r="J648">
            <v>0.01</v>
          </cell>
          <cell r="K648">
            <v>1.64</v>
          </cell>
          <cell r="L648">
            <v>0.05</v>
          </cell>
          <cell r="M648">
            <v>1.69</v>
          </cell>
          <cell r="N648">
            <v>0.22</v>
          </cell>
          <cell r="O648">
            <v>0.13</v>
          </cell>
          <cell r="P648">
            <v>7.0000000000000007E-2</v>
          </cell>
          <cell r="Q648">
            <v>0.02</v>
          </cell>
        </row>
        <row r="649">
          <cell r="B649" t="str">
            <v>A.2.4</v>
          </cell>
          <cell r="C649" t="str">
            <v>预制钢筋混凝土墙</v>
          </cell>
          <cell r="D649">
            <v>0</v>
          </cell>
          <cell r="E649">
            <v>0</v>
          </cell>
          <cell r="F649">
            <v>0</v>
          </cell>
          <cell r="G649">
            <v>0</v>
          </cell>
          <cell r="H649">
            <v>0</v>
          </cell>
          <cell r="I649">
            <v>0</v>
          </cell>
          <cell r="J649">
            <v>0</v>
          </cell>
          <cell r="K649">
            <v>0</v>
          </cell>
          <cell r="L649">
            <v>0</v>
          </cell>
          <cell r="M649">
            <v>0</v>
          </cell>
          <cell r="N649">
            <v>0</v>
          </cell>
          <cell r="O649">
            <v>0</v>
          </cell>
          <cell r="P649">
            <v>0</v>
          </cell>
          <cell r="Q649">
            <v>0</v>
          </cell>
        </row>
        <row r="650">
          <cell r="B650" t="str">
            <v>建2-154</v>
          </cell>
          <cell r="C650" t="str">
            <v>预制钢筋混凝土墙 内隔墙板 厚度(mm) 60</v>
          </cell>
          <cell r="D650" t="str">
            <v>m2</v>
          </cell>
          <cell r="E650">
            <v>92.87</v>
          </cell>
          <cell r="F650">
            <v>4.59</v>
          </cell>
          <cell r="G650">
            <v>61.51</v>
          </cell>
          <cell r="H650">
            <v>5.55</v>
          </cell>
          <cell r="I650">
            <v>71.650000000000006</v>
          </cell>
          <cell r="J650">
            <v>0.46</v>
          </cell>
          <cell r="K650">
            <v>72.11</v>
          </cell>
          <cell r="L650">
            <v>2.16</v>
          </cell>
          <cell r="M650">
            <v>74.27</v>
          </cell>
          <cell r="N650">
            <v>9.67</v>
          </cell>
          <cell r="O650">
            <v>5.88</v>
          </cell>
          <cell r="P650">
            <v>3.05</v>
          </cell>
          <cell r="Q650">
            <v>0.09</v>
          </cell>
        </row>
        <row r="651">
          <cell r="B651" t="str">
            <v>建2-155</v>
          </cell>
          <cell r="C651" t="str">
            <v>预制钢筋混凝土墙 内隔墙板 厚度(mm) 80</v>
          </cell>
          <cell r="D651" t="str">
            <v>m2</v>
          </cell>
          <cell r="E651">
            <v>124.41</v>
          </cell>
          <cell r="F651">
            <v>6.19</v>
          </cell>
          <cell r="G651">
            <v>82.38</v>
          </cell>
          <cell r="H651">
            <v>7.41</v>
          </cell>
          <cell r="I651">
            <v>95.98</v>
          </cell>
          <cell r="J651">
            <v>0.62</v>
          </cell>
          <cell r="K651">
            <v>96.6</v>
          </cell>
          <cell r="L651">
            <v>2.9</v>
          </cell>
          <cell r="M651">
            <v>99.5</v>
          </cell>
          <cell r="N651">
            <v>12.95</v>
          </cell>
          <cell r="O651">
            <v>7.87</v>
          </cell>
          <cell r="P651">
            <v>4.09</v>
          </cell>
          <cell r="Q651">
            <v>0.12</v>
          </cell>
        </row>
        <row r="652">
          <cell r="B652" t="str">
            <v>建2-156</v>
          </cell>
          <cell r="C652" t="str">
            <v>预制钢筋混凝土墙 内隔墙板 厚度(mm) 100</v>
          </cell>
          <cell r="D652" t="str">
            <v>m2</v>
          </cell>
          <cell r="E652">
            <v>155.9</v>
          </cell>
          <cell r="F652">
            <v>7.74</v>
          </cell>
          <cell r="G652">
            <v>103.25</v>
          </cell>
          <cell r="H652">
            <v>9.2799999999999994</v>
          </cell>
          <cell r="I652">
            <v>120.27</v>
          </cell>
          <cell r="J652">
            <v>0.78</v>
          </cell>
          <cell r="K652">
            <v>121.05</v>
          </cell>
          <cell r="L652">
            <v>3.63</v>
          </cell>
          <cell r="M652">
            <v>124.68</v>
          </cell>
          <cell r="N652">
            <v>16.23</v>
          </cell>
          <cell r="O652">
            <v>9.86</v>
          </cell>
          <cell r="P652">
            <v>5.13</v>
          </cell>
          <cell r="Q652">
            <v>0.15</v>
          </cell>
        </row>
        <row r="653">
          <cell r="B653" t="str">
            <v>建2-157</v>
          </cell>
          <cell r="C653" t="str">
            <v>预制钢筋混凝土墙 内隔墙板 厚度(mm) 120</v>
          </cell>
          <cell r="D653" t="str">
            <v>m2</v>
          </cell>
          <cell r="E653">
            <v>187.36</v>
          </cell>
          <cell r="F653">
            <v>9.2899999999999991</v>
          </cell>
          <cell r="G653">
            <v>124.12</v>
          </cell>
          <cell r="H653">
            <v>11.14</v>
          </cell>
          <cell r="I653">
            <v>144.55000000000001</v>
          </cell>
          <cell r="J653">
            <v>0.93</v>
          </cell>
          <cell r="K653">
            <v>145.47999999999999</v>
          </cell>
          <cell r="L653">
            <v>4.3600000000000003</v>
          </cell>
          <cell r="M653">
            <v>149.84</v>
          </cell>
          <cell r="N653">
            <v>19.510000000000002</v>
          </cell>
          <cell r="O653">
            <v>11.85</v>
          </cell>
          <cell r="P653">
            <v>6.16</v>
          </cell>
          <cell r="Q653">
            <v>0.18</v>
          </cell>
        </row>
        <row r="654">
          <cell r="B654" t="str">
            <v>建2-158</v>
          </cell>
          <cell r="C654" t="str">
            <v>预制钢筋混凝土墙 内隔墙板 厚度每增减10mm</v>
          </cell>
          <cell r="D654" t="str">
            <v>m2</v>
          </cell>
          <cell r="E654">
            <v>14.9</v>
          </cell>
          <cell r="F654">
            <v>0.72</v>
          </cell>
          <cell r="G654">
            <v>9.8800000000000008</v>
          </cell>
          <cell r="H654">
            <v>0.9</v>
          </cell>
          <cell r="I654">
            <v>11.5</v>
          </cell>
          <cell r="J654">
            <v>7.0000000000000007E-2</v>
          </cell>
          <cell r="K654">
            <v>11.57</v>
          </cell>
          <cell r="L654">
            <v>0.35</v>
          </cell>
          <cell r="M654">
            <v>11.92</v>
          </cell>
          <cell r="N654">
            <v>1.55</v>
          </cell>
          <cell r="O654">
            <v>0.94</v>
          </cell>
          <cell r="P654">
            <v>0.49</v>
          </cell>
          <cell r="Q654">
            <v>0.01</v>
          </cell>
        </row>
        <row r="655">
          <cell r="B655" t="str">
            <v>建2-159</v>
          </cell>
          <cell r="C655" t="str">
            <v>预制钢筋混凝土墙 水泥砂浆板通风道</v>
          </cell>
          <cell r="D655" t="str">
            <v>m</v>
          </cell>
          <cell r="E655">
            <v>54.53</v>
          </cell>
          <cell r="F655">
            <v>5.07</v>
          </cell>
          <cell r="G655">
            <v>32.520000000000003</v>
          </cell>
          <cell r="H655">
            <v>4.4000000000000004</v>
          </cell>
          <cell r="I655">
            <v>41.99</v>
          </cell>
          <cell r="J655">
            <v>0.35</v>
          </cell>
          <cell r="K655">
            <v>42.34</v>
          </cell>
          <cell r="L655">
            <v>1.27</v>
          </cell>
          <cell r="M655">
            <v>43.61</v>
          </cell>
          <cell r="N655">
            <v>5.68</v>
          </cell>
          <cell r="O655">
            <v>3.45</v>
          </cell>
          <cell r="P655">
            <v>1.79</v>
          </cell>
          <cell r="Q655">
            <v>0.1</v>
          </cell>
        </row>
        <row r="656">
          <cell r="B656" t="str">
            <v>A.3</v>
          </cell>
          <cell r="C656" t="str">
            <v>钢筋混凝土工程</v>
          </cell>
          <cell r="D656">
            <v>0</v>
          </cell>
          <cell r="E656">
            <v>0</v>
          </cell>
          <cell r="F656">
            <v>0</v>
          </cell>
          <cell r="G656">
            <v>0</v>
          </cell>
          <cell r="H656">
            <v>0</v>
          </cell>
          <cell r="I656">
            <v>0</v>
          </cell>
          <cell r="J656">
            <v>0</v>
          </cell>
          <cell r="K656">
            <v>0</v>
          </cell>
          <cell r="L656">
            <v>0</v>
          </cell>
          <cell r="M656">
            <v>0</v>
          </cell>
          <cell r="N656">
            <v>0</v>
          </cell>
          <cell r="O656">
            <v>0</v>
          </cell>
          <cell r="P656">
            <v>0</v>
          </cell>
          <cell r="Q656">
            <v>0</v>
          </cell>
        </row>
        <row r="657">
          <cell r="B657" t="str">
            <v>A.3.1</v>
          </cell>
          <cell r="C657" t="str">
            <v>现场搅拌钢筋混凝土</v>
          </cell>
          <cell r="D657">
            <v>0</v>
          </cell>
          <cell r="E657">
            <v>0</v>
          </cell>
          <cell r="F657">
            <v>0</v>
          </cell>
          <cell r="G657">
            <v>0</v>
          </cell>
          <cell r="H657">
            <v>0</v>
          </cell>
          <cell r="I657">
            <v>0</v>
          </cell>
          <cell r="J657">
            <v>0</v>
          </cell>
          <cell r="K657">
            <v>0</v>
          </cell>
          <cell r="L657">
            <v>0</v>
          </cell>
          <cell r="M657">
            <v>0</v>
          </cell>
          <cell r="N657">
            <v>0</v>
          </cell>
          <cell r="O657">
            <v>0</v>
          </cell>
          <cell r="P657">
            <v>0</v>
          </cell>
          <cell r="Q657">
            <v>0</v>
          </cell>
        </row>
        <row r="658">
          <cell r="B658" t="str">
            <v>建3-1</v>
          </cell>
          <cell r="C658" t="str">
            <v>现场搅拌钢筋混凝土 矩形柱 周长1.6m内 C30</v>
          </cell>
          <cell r="D658" t="str">
            <v>m3</v>
          </cell>
          <cell r="E658">
            <v>2310.73</v>
          </cell>
          <cell r="F658">
            <v>305.79000000000002</v>
          </cell>
          <cell r="G658">
            <v>1439.64</v>
          </cell>
          <cell r="H658">
            <v>43.71</v>
          </cell>
          <cell r="I658">
            <v>1789.14</v>
          </cell>
          <cell r="J658">
            <v>5.0199999999999996</v>
          </cell>
          <cell r="K658">
            <v>1794.16</v>
          </cell>
          <cell r="L658">
            <v>53.82</v>
          </cell>
          <cell r="M658">
            <v>1847.98</v>
          </cell>
          <cell r="N658">
            <v>240.57</v>
          </cell>
          <cell r="O658">
            <v>146.19999999999999</v>
          </cell>
          <cell r="P658">
            <v>75.98</v>
          </cell>
          <cell r="Q658">
            <v>6.2</v>
          </cell>
        </row>
        <row r="659">
          <cell r="B659" t="str">
            <v>建3-2</v>
          </cell>
          <cell r="C659" t="str">
            <v>现场搅拌钢筋混凝土 矩形柱 周长1.6m内 C40</v>
          </cell>
          <cell r="D659" t="str">
            <v>m3</v>
          </cell>
          <cell r="E659">
            <v>2321.6799999999998</v>
          </cell>
          <cell r="F659">
            <v>305.94</v>
          </cell>
          <cell r="G659">
            <v>1447.99</v>
          </cell>
          <cell r="H659">
            <v>43.69</v>
          </cell>
          <cell r="I659">
            <v>1797.62</v>
          </cell>
          <cell r="J659">
            <v>5.04</v>
          </cell>
          <cell r="K659">
            <v>1802.66</v>
          </cell>
          <cell r="L659">
            <v>54.08</v>
          </cell>
          <cell r="M659">
            <v>1856.74</v>
          </cell>
          <cell r="N659">
            <v>241.71</v>
          </cell>
          <cell r="O659">
            <v>146.88999999999999</v>
          </cell>
          <cell r="P659">
            <v>76.34</v>
          </cell>
          <cell r="Q659">
            <v>6.2</v>
          </cell>
        </row>
        <row r="660">
          <cell r="B660" t="str">
            <v>建3-3</v>
          </cell>
          <cell r="C660" t="str">
            <v>现场搅拌钢筋混凝土 矩形柱 周长2.4m内 C30</v>
          </cell>
          <cell r="D660" t="str">
            <v>m3</v>
          </cell>
          <cell r="E660">
            <v>2306</v>
          </cell>
          <cell r="F660">
            <v>247.06</v>
          </cell>
          <cell r="G660">
            <v>1502.13</v>
          </cell>
          <cell r="H660">
            <v>37.07</v>
          </cell>
          <cell r="I660">
            <v>1786.26</v>
          </cell>
          <cell r="J660">
            <v>4.22</v>
          </cell>
          <cell r="K660">
            <v>1790.48</v>
          </cell>
          <cell r="L660">
            <v>53.71</v>
          </cell>
          <cell r="M660">
            <v>1844.19</v>
          </cell>
          <cell r="N660">
            <v>240.08</v>
          </cell>
          <cell r="O660">
            <v>145.9</v>
          </cell>
          <cell r="P660">
            <v>75.83</v>
          </cell>
          <cell r="Q660">
            <v>4.9800000000000004</v>
          </cell>
        </row>
        <row r="661">
          <cell r="B661" t="str">
            <v>建3-4</v>
          </cell>
          <cell r="C661" t="str">
            <v>现场搅拌钢筋混凝土 矩形柱 周长2.4m内 C40</v>
          </cell>
          <cell r="D661" t="str">
            <v>m3</v>
          </cell>
          <cell r="E661">
            <v>2316.9699999999998</v>
          </cell>
          <cell r="F661">
            <v>247.21</v>
          </cell>
          <cell r="G661">
            <v>1510.49</v>
          </cell>
          <cell r="H661">
            <v>37.049999999999997</v>
          </cell>
          <cell r="I661">
            <v>1794.75</v>
          </cell>
          <cell r="J661">
            <v>4.25</v>
          </cell>
          <cell r="K661">
            <v>1799</v>
          </cell>
          <cell r="L661">
            <v>53.97</v>
          </cell>
          <cell r="M661">
            <v>1852.97</v>
          </cell>
          <cell r="N661">
            <v>241.22</v>
          </cell>
          <cell r="O661">
            <v>146.59</v>
          </cell>
          <cell r="P661">
            <v>76.19</v>
          </cell>
          <cell r="Q661">
            <v>4.9800000000000004</v>
          </cell>
        </row>
        <row r="662">
          <cell r="B662" t="str">
            <v>建3-5</v>
          </cell>
          <cell r="C662" t="str">
            <v>现场搅拌钢筋混凝土 矩形柱 周长2.4m外 C30</v>
          </cell>
          <cell r="D662" t="str">
            <v>m3</v>
          </cell>
          <cell r="E662">
            <v>2407.5300000000002</v>
          </cell>
          <cell r="F662">
            <v>234.18</v>
          </cell>
          <cell r="G662">
            <v>1595.88</v>
          </cell>
          <cell r="H662">
            <v>35.229999999999997</v>
          </cell>
          <cell r="I662">
            <v>1865.29</v>
          </cell>
          <cell r="J662">
            <v>4.03</v>
          </cell>
          <cell r="K662">
            <v>1869.32</v>
          </cell>
          <cell r="L662">
            <v>56.08</v>
          </cell>
          <cell r="M662">
            <v>1925.4</v>
          </cell>
          <cell r="N662">
            <v>250.65</v>
          </cell>
          <cell r="O662">
            <v>152.32</v>
          </cell>
          <cell r="P662">
            <v>79.16</v>
          </cell>
          <cell r="Q662">
            <v>4.71</v>
          </cell>
        </row>
        <row r="663">
          <cell r="B663" t="str">
            <v>建3-6</v>
          </cell>
          <cell r="C663" t="str">
            <v>现场搅拌钢筋混凝土 矩形柱 周长2.4m外 C40</v>
          </cell>
          <cell r="D663" t="str">
            <v>m3</v>
          </cell>
          <cell r="E663">
            <v>2418.52</v>
          </cell>
          <cell r="F663">
            <v>234.33</v>
          </cell>
          <cell r="G663">
            <v>1604.24</v>
          </cell>
          <cell r="H663">
            <v>35.21</v>
          </cell>
          <cell r="I663">
            <v>1873.78</v>
          </cell>
          <cell r="J663">
            <v>4.0599999999999996</v>
          </cell>
          <cell r="K663">
            <v>1877.84</v>
          </cell>
          <cell r="L663">
            <v>56.34</v>
          </cell>
          <cell r="M663">
            <v>1934.18</v>
          </cell>
          <cell r="N663">
            <v>251.79</v>
          </cell>
          <cell r="O663">
            <v>153.02000000000001</v>
          </cell>
          <cell r="P663">
            <v>79.53</v>
          </cell>
          <cell r="Q663">
            <v>4.71</v>
          </cell>
        </row>
        <row r="664">
          <cell r="B664" t="str">
            <v>建3-7</v>
          </cell>
          <cell r="C664" t="str">
            <v>现场搅拌钢筋混凝土 圆形、多角形柱 直径在0.5m内 C30</v>
          </cell>
          <cell r="D664" t="str">
            <v>m3</v>
          </cell>
          <cell r="E664">
            <v>2609.35</v>
          </cell>
          <cell r="F664">
            <v>355.13</v>
          </cell>
          <cell r="G664">
            <v>1627.52</v>
          </cell>
          <cell r="H664">
            <v>38.28</v>
          </cell>
          <cell r="I664">
            <v>2020.93</v>
          </cell>
          <cell r="J664">
            <v>5.09</v>
          </cell>
          <cell r="K664">
            <v>2026.02</v>
          </cell>
          <cell r="L664">
            <v>60.78</v>
          </cell>
          <cell r="M664">
            <v>2086.8000000000002</v>
          </cell>
          <cell r="N664">
            <v>271.66000000000003</v>
          </cell>
          <cell r="O664">
            <v>165.09</v>
          </cell>
          <cell r="P664">
            <v>85.8</v>
          </cell>
          <cell r="Q664">
            <v>7.21</v>
          </cell>
        </row>
        <row r="665">
          <cell r="B665" t="str">
            <v>建3-8</v>
          </cell>
          <cell r="C665" t="str">
            <v>现场搅拌钢筋混凝土 圆形、多角形柱 直径在0.5m内 C40</v>
          </cell>
          <cell r="D665" t="str">
            <v>m3</v>
          </cell>
          <cell r="E665">
            <v>2620.33</v>
          </cell>
          <cell r="F665">
            <v>355.28</v>
          </cell>
          <cell r="G665">
            <v>1635.88</v>
          </cell>
          <cell r="H665">
            <v>38.26</v>
          </cell>
          <cell r="I665">
            <v>2029.42</v>
          </cell>
          <cell r="J665">
            <v>5.12</v>
          </cell>
          <cell r="K665">
            <v>2034.54</v>
          </cell>
          <cell r="L665">
            <v>61.04</v>
          </cell>
          <cell r="M665">
            <v>2095.58</v>
          </cell>
          <cell r="N665">
            <v>272.8</v>
          </cell>
          <cell r="O665">
            <v>165.79</v>
          </cell>
          <cell r="P665">
            <v>86.16</v>
          </cell>
          <cell r="Q665">
            <v>7.21</v>
          </cell>
        </row>
        <row r="666">
          <cell r="B666" t="str">
            <v>建3-9</v>
          </cell>
          <cell r="C666" t="str">
            <v>现场搅拌钢筋混凝土 圆形、多角形柱 直径在0.5m外 C30</v>
          </cell>
          <cell r="D666" t="str">
            <v>m3</v>
          </cell>
          <cell r="E666">
            <v>2527.5500000000002</v>
          </cell>
          <cell r="F666">
            <v>271.69</v>
          </cell>
          <cell r="G666">
            <v>1653.77</v>
          </cell>
          <cell r="H666">
            <v>32.86</v>
          </cell>
          <cell r="I666">
            <v>1958.32</v>
          </cell>
          <cell r="J666">
            <v>4.18</v>
          </cell>
          <cell r="K666">
            <v>1962.5</v>
          </cell>
          <cell r="L666">
            <v>58.88</v>
          </cell>
          <cell r="M666">
            <v>2021.38</v>
          </cell>
          <cell r="N666">
            <v>263.14</v>
          </cell>
          <cell r="O666">
            <v>159.91999999999999</v>
          </cell>
          <cell r="P666">
            <v>83.11</v>
          </cell>
          <cell r="Q666">
            <v>5.48</v>
          </cell>
        </row>
        <row r="667">
          <cell r="B667" t="str">
            <v>建3-10</v>
          </cell>
          <cell r="C667" t="str">
            <v>现场搅拌钢筋混凝土 圆形、多角形柱 直径在0.5m外 C40</v>
          </cell>
          <cell r="D667" t="str">
            <v>m3</v>
          </cell>
          <cell r="E667">
            <v>2538.5300000000002</v>
          </cell>
          <cell r="F667">
            <v>271.85000000000002</v>
          </cell>
          <cell r="G667">
            <v>1662.13</v>
          </cell>
          <cell r="H667">
            <v>32.840000000000003</v>
          </cell>
          <cell r="I667">
            <v>1966.82</v>
          </cell>
          <cell r="J667">
            <v>4.21</v>
          </cell>
          <cell r="K667">
            <v>1971.03</v>
          </cell>
          <cell r="L667">
            <v>59.13</v>
          </cell>
          <cell r="M667">
            <v>2030.16</v>
          </cell>
          <cell r="N667">
            <v>264.29000000000002</v>
          </cell>
          <cell r="O667">
            <v>160.61000000000001</v>
          </cell>
          <cell r="P667">
            <v>83.47</v>
          </cell>
          <cell r="Q667">
            <v>5.48</v>
          </cell>
        </row>
        <row r="668">
          <cell r="B668" t="str">
            <v>建3-11</v>
          </cell>
          <cell r="C668" t="str">
            <v>现场搅拌钢筋混凝土 劲性钢骨架柱 C30</v>
          </cell>
          <cell r="D668" t="str">
            <v>m3</v>
          </cell>
          <cell r="E668">
            <v>7571.7</v>
          </cell>
          <cell r="F668">
            <v>195.82</v>
          </cell>
          <cell r="G668">
            <v>5543.7</v>
          </cell>
          <cell r="H668">
            <v>124.48</v>
          </cell>
          <cell r="I668">
            <v>5864</v>
          </cell>
          <cell r="J668">
            <v>15.01</v>
          </cell>
          <cell r="K668">
            <v>5879.01</v>
          </cell>
          <cell r="L668">
            <v>176.37</v>
          </cell>
          <cell r="M668">
            <v>6055.38</v>
          </cell>
          <cell r="N668">
            <v>788.29</v>
          </cell>
          <cell r="O668">
            <v>479.06</v>
          </cell>
          <cell r="P668">
            <v>248.97</v>
          </cell>
          <cell r="Q668">
            <v>3.52</v>
          </cell>
        </row>
        <row r="669">
          <cell r="B669" t="str">
            <v>建3-12</v>
          </cell>
          <cell r="C669" t="str">
            <v>现场搅拌钢筋混凝土 劲性钢骨架柱 C40</v>
          </cell>
          <cell r="D669" t="str">
            <v>m3</v>
          </cell>
          <cell r="E669">
            <v>7582</v>
          </cell>
          <cell r="F669">
            <v>195.96</v>
          </cell>
          <cell r="G669">
            <v>5551.55</v>
          </cell>
          <cell r="H669">
            <v>124.46</v>
          </cell>
          <cell r="I669">
            <v>5871.97</v>
          </cell>
          <cell r="J669">
            <v>15.04</v>
          </cell>
          <cell r="K669">
            <v>5887.01</v>
          </cell>
          <cell r="L669">
            <v>176.61</v>
          </cell>
          <cell r="M669">
            <v>6063.62</v>
          </cell>
          <cell r="N669">
            <v>789.36</v>
          </cell>
          <cell r="O669">
            <v>479.71</v>
          </cell>
          <cell r="P669">
            <v>249.31</v>
          </cell>
          <cell r="Q669">
            <v>3.52</v>
          </cell>
        </row>
        <row r="670">
          <cell r="B670" t="str">
            <v>建3-13</v>
          </cell>
          <cell r="C670" t="str">
            <v>现场搅拌钢筋混凝土 柱模板超高费每增1m 3.6m~8m</v>
          </cell>
          <cell r="D670" t="str">
            <v>m3</v>
          </cell>
          <cell r="E670">
            <v>8.4</v>
          </cell>
          <cell r="F670">
            <v>4.78</v>
          </cell>
          <cell r="G670">
            <v>1.04</v>
          </cell>
          <cell r="H670">
            <v>0.65</v>
          </cell>
          <cell r="I670">
            <v>6.47</v>
          </cell>
          <cell r="J670">
            <v>0.05</v>
          </cell>
          <cell r="K670">
            <v>6.52</v>
          </cell>
          <cell r="L670">
            <v>0.2</v>
          </cell>
          <cell r="M670">
            <v>6.72</v>
          </cell>
          <cell r="N670">
            <v>0.87</v>
          </cell>
          <cell r="O670">
            <v>0.53</v>
          </cell>
          <cell r="P670">
            <v>0.28000000000000003</v>
          </cell>
          <cell r="Q670">
            <v>0.1</v>
          </cell>
        </row>
        <row r="671">
          <cell r="B671" t="str">
            <v>建3-14</v>
          </cell>
          <cell r="C671" t="str">
            <v>现场搅拌钢筋混凝土 柱模板超高费每增1m 8m以外</v>
          </cell>
          <cell r="D671" t="str">
            <v>m3</v>
          </cell>
          <cell r="E671">
            <v>12.5</v>
          </cell>
          <cell r="F671">
            <v>7.11</v>
          </cell>
          <cell r="G671">
            <v>1.56</v>
          </cell>
          <cell r="H671">
            <v>0.97</v>
          </cell>
          <cell r="I671">
            <v>9.64</v>
          </cell>
          <cell r="J671">
            <v>7.0000000000000007E-2</v>
          </cell>
          <cell r="K671">
            <v>9.7100000000000009</v>
          </cell>
          <cell r="L671">
            <v>0.28999999999999998</v>
          </cell>
          <cell r="M671">
            <v>10</v>
          </cell>
          <cell r="N671">
            <v>1.3</v>
          </cell>
          <cell r="O671">
            <v>0.79</v>
          </cell>
          <cell r="P671">
            <v>0.41</v>
          </cell>
          <cell r="Q671">
            <v>0.15</v>
          </cell>
        </row>
        <row r="672">
          <cell r="B672" t="str">
            <v>建3-15</v>
          </cell>
          <cell r="C672" t="str">
            <v>现场搅拌钢筋混凝土 单梁 C30</v>
          </cell>
          <cell r="D672" t="str">
            <v>m3</v>
          </cell>
          <cell r="E672">
            <v>2498.1</v>
          </cell>
          <cell r="F672">
            <v>344.05</v>
          </cell>
          <cell r="G672">
            <v>1545.24</v>
          </cell>
          <cell r="H672">
            <v>44.37</v>
          </cell>
          <cell r="I672">
            <v>1933.66</v>
          </cell>
          <cell r="J672">
            <v>5.98</v>
          </cell>
          <cell r="K672">
            <v>1939.64</v>
          </cell>
          <cell r="L672">
            <v>58.19</v>
          </cell>
          <cell r="M672">
            <v>1997.83</v>
          </cell>
          <cell r="N672">
            <v>260.08</v>
          </cell>
          <cell r="O672">
            <v>158.05000000000001</v>
          </cell>
          <cell r="P672">
            <v>82.14</v>
          </cell>
          <cell r="Q672">
            <v>6.99</v>
          </cell>
        </row>
        <row r="673">
          <cell r="B673" t="str">
            <v>建3-16</v>
          </cell>
          <cell r="C673" t="str">
            <v>现场搅拌钢筋混凝土 单梁 C35</v>
          </cell>
          <cell r="D673" t="str">
            <v>m3</v>
          </cell>
          <cell r="E673">
            <v>2520.23</v>
          </cell>
          <cell r="F673">
            <v>344.15</v>
          </cell>
          <cell r="G673">
            <v>1562.31</v>
          </cell>
          <cell r="H673">
            <v>44.37</v>
          </cell>
          <cell r="I673">
            <v>1950.83</v>
          </cell>
          <cell r="J673">
            <v>6</v>
          </cell>
          <cell r="K673">
            <v>1956.83</v>
          </cell>
          <cell r="L673">
            <v>58.7</v>
          </cell>
          <cell r="M673">
            <v>2015.53</v>
          </cell>
          <cell r="N673">
            <v>262.38</v>
          </cell>
          <cell r="O673">
            <v>159.44999999999999</v>
          </cell>
          <cell r="P673">
            <v>82.87</v>
          </cell>
          <cell r="Q673">
            <v>6.99</v>
          </cell>
        </row>
        <row r="674">
          <cell r="B674" t="str">
            <v>建3-17</v>
          </cell>
          <cell r="C674" t="str">
            <v>现场搅拌钢筋混凝土 异形梁 C30</v>
          </cell>
          <cell r="D674" t="str">
            <v>m3</v>
          </cell>
          <cell r="E674">
            <v>2711.55</v>
          </cell>
          <cell r="F674">
            <v>344.17</v>
          </cell>
          <cell r="G674">
            <v>1720.99</v>
          </cell>
          <cell r="H674">
            <v>35.65</v>
          </cell>
          <cell r="I674">
            <v>2100.81</v>
          </cell>
          <cell r="J674">
            <v>4.5599999999999996</v>
          </cell>
          <cell r="K674">
            <v>2105.37</v>
          </cell>
          <cell r="L674">
            <v>63.16</v>
          </cell>
          <cell r="M674">
            <v>2168.5300000000002</v>
          </cell>
          <cell r="N674">
            <v>282.3</v>
          </cell>
          <cell r="O674">
            <v>171.56</v>
          </cell>
          <cell r="P674">
            <v>89.16</v>
          </cell>
          <cell r="Q674">
            <v>6.96</v>
          </cell>
        </row>
        <row r="675">
          <cell r="B675" t="str">
            <v>建3-18</v>
          </cell>
          <cell r="C675" t="str">
            <v>现场搅拌钢筋混凝土 异形梁 C35</v>
          </cell>
          <cell r="D675" t="str">
            <v>m3</v>
          </cell>
          <cell r="E675">
            <v>2732.26</v>
          </cell>
          <cell r="F675">
            <v>344.26</v>
          </cell>
          <cell r="G675">
            <v>1736.97</v>
          </cell>
          <cell r="H675">
            <v>35.65</v>
          </cell>
          <cell r="I675">
            <v>2116.88</v>
          </cell>
          <cell r="J675">
            <v>4.57</v>
          </cell>
          <cell r="K675">
            <v>2121.4499999999998</v>
          </cell>
          <cell r="L675">
            <v>63.64</v>
          </cell>
          <cell r="M675">
            <v>2185.09</v>
          </cell>
          <cell r="N675">
            <v>284.45999999999998</v>
          </cell>
          <cell r="O675">
            <v>172.87</v>
          </cell>
          <cell r="P675">
            <v>89.84</v>
          </cell>
          <cell r="Q675">
            <v>6.96</v>
          </cell>
        </row>
        <row r="676">
          <cell r="B676" t="str">
            <v>建3-19</v>
          </cell>
          <cell r="C676" t="str">
            <v>现场搅拌钢筋混凝土 弧形梁 C30</v>
          </cell>
          <cell r="D676" t="str">
            <v>m3</v>
          </cell>
          <cell r="E676">
            <v>2917.91</v>
          </cell>
          <cell r="F676">
            <v>442.59</v>
          </cell>
          <cell r="G676">
            <v>1759.38</v>
          </cell>
          <cell r="H676">
            <v>57.63</v>
          </cell>
          <cell r="I676">
            <v>2259.6</v>
          </cell>
          <cell r="J676">
            <v>6</v>
          </cell>
          <cell r="K676">
            <v>2265.6</v>
          </cell>
          <cell r="L676">
            <v>67.97</v>
          </cell>
          <cell r="M676">
            <v>2333.5700000000002</v>
          </cell>
          <cell r="N676">
            <v>303.77999999999997</v>
          </cell>
          <cell r="O676">
            <v>184.61</v>
          </cell>
          <cell r="P676">
            <v>95.95</v>
          </cell>
          <cell r="Q676">
            <v>8.98</v>
          </cell>
        </row>
        <row r="677">
          <cell r="B677" t="str">
            <v>建3-20</v>
          </cell>
          <cell r="C677" t="str">
            <v>现场搅拌钢筋混凝土 弧形梁 C35</v>
          </cell>
          <cell r="D677" t="str">
            <v>m3</v>
          </cell>
          <cell r="E677">
            <v>2938.66</v>
          </cell>
          <cell r="F677">
            <v>442.69</v>
          </cell>
          <cell r="G677">
            <v>1775.38</v>
          </cell>
          <cell r="H677">
            <v>57.63</v>
          </cell>
          <cell r="I677">
            <v>2275.6999999999998</v>
          </cell>
          <cell r="J677">
            <v>6.01</v>
          </cell>
          <cell r="K677">
            <v>2281.71</v>
          </cell>
          <cell r="L677">
            <v>68.45</v>
          </cell>
          <cell r="M677">
            <v>2350.16</v>
          </cell>
          <cell r="N677">
            <v>305.94</v>
          </cell>
          <cell r="O677">
            <v>185.93</v>
          </cell>
          <cell r="P677">
            <v>96.63</v>
          </cell>
          <cell r="Q677">
            <v>8.98</v>
          </cell>
        </row>
        <row r="678">
          <cell r="B678" t="str">
            <v>建3-21</v>
          </cell>
          <cell r="C678" t="str">
            <v>现场搅拌钢筋混凝土 框架梁 C30</v>
          </cell>
          <cell r="D678" t="str">
            <v>m3</v>
          </cell>
          <cell r="E678">
            <v>2313</v>
          </cell>
          <cell r="F678">
            <v>265.99</v>
          </cell>
          <cell r="G678">
            <v>1488.87</v>
          </cell>
          <cell r="H678">
            <v>36.29</v>
          </cell>
          <cell r="I678">
            <v>1791.15</v>
          </cell>
          <cell r="J678">
            <v>4.76</v>
          </cell>
          <cell r="K678">
            <v>1795.91</v>
          </cell>
          <cell r="L678">
            <v>53.88</v>
          </cell>
          <cell r="M678">
            <v>1849.79</v>
          </cell>
          <cell r="N678">
            <v>240.81</v>
          </cell>
          <cell r="O678">
            <v>146.34</v>
          </cell>
          <cell r="P678">
            <v>76.06</v>
          </cell>
          <cell r="Q678">
            <v>5.38</v>
          </cell>
        </row>
        <row r="679">
          <cell r="B679" t="str">
            <v>建3-22</v>
          </cell>
          <cell r="C679" t="str">
            <v>现场搅拌钢筋混凝土 框架梁 C35</v>
          </cell>
          <cell r="D679" t="str">
            <v>m3</v>
          </cell>
          <cell r="E679">
            <v>2333.7399999999998</v>
          </cell>
          <cell r="F679">
            <v>266.08</v>
          </cell>
          <cell r="G679">
            <v>1504.87</v>
          </cell>
          <cell r="H679">
            <v>36.29</v>
          </cell>
          <cell r="I679">
            <v>1807.24</v>
          </cell>
          <cell r="J679">
            <v>4.78</v>
          </cell>
          <cell r="K679">
            <v>1812.02</v>
          </cell>
          <cell r="L679">
            <v>54.36</v>
          </cell>
          <cell r="M679">
            <v>1866.38</v>
          </cell>
          <cell r="N679">
            <v>242.97</v>
          </cell>
          <cell r="O679">
            <v>147.65</v>
          </cell>
          <cell r="P679">
            <v>76.739999999999995</v>
          </cell>
          <cell r="Q679">
            <v>5.38</v>
          </cell>
        </row>
        <row r="680">
          <cell r="B680" t="str">
            <v>建3-23</v>
          </cell>
          <cell r="C680" t="str">
            <v>现场搅拌钢筋混凝土 劲性钢骨架梁 C30</v>
          </cell>
          <cell r="D680" t="str">
            <v>m3</v>
          </cell>
          <cell r="E680">
            <v>7112.87</v>
          </cell>
          <cell r="F680">
            <v>278.95</v>
          </cell>
          <cell r="G680">
            <v>5087.17</v>
          </cell>
          <cell r="H680">
            <v>140</v>
          </cell>
          <cell r="I680">
            <v>5506.12</v>
          </cell>
          <cell r="J680">
            <v>16.63</v>
          </cell>
          <cell r="K680">
            <v>5522.75</v>
          </cell>
          <cell r="L680">
            <v>165.68</v>
          </cell>
          <cell r="M680">
            <v>5688.43</v>
          </cell>
          <cell r="N680">
            <v>740.52</v>
          </cell>
          <cell r="O680">
            <v>450.03</v>
          </cell>
          <cell r="P680">
            <v>233.89</v>
          </cell>
          <cell r="Q680">
            <v>5.26</v>
          </cell>
        </row>
        <row r="681">
          <cell r="B681" t="str">
            <v>建3-24</v>
          </cell>
          <cell r="C681" t="str">
            <v>现场搅拌钢筋混凝土 劲性钢骨架梁 C35</v>
          </cell>
          <cell r="D681" t="str">
            <v>m3</v>
          </cell>
          <cell r="E681">
            <v>7132.39</v>
          </cell>
          <cell r="F681">
            <v>279.04000000000002</v>
          </cell>
          <cell r="G681">
            <v>5102.22</v>
          </cell>
          <cell r="H681">
            <v>140</v>
          </cell>
          <cell r="I681">
            <v>5521.26</v>
          </cell>
          <cell r="J681">
            <v>16.649999999999999</v>
          </cell>
          <cell r="K681">
            <v>5537.91</v>
          </cell>
          <cell r="L681">
            <v>166.14</v>
          </cell>
          <cell r="M681">
            <v>5704.05</v>
          </cell>
          <cell r="N681">
            <v>742.55</v>
          </cell>
          <cell r="O681">
            <v>451.26</v>
          </cell>
          <cell r="P681">
            <v>234.53</v>
          </cell>
          <cell r="Q681">
            <v>5.26</v>
          </cell>
        </row>
        <row r="682">
          <cell r="B682" t="str">
            <v>建3-25</v>
          </cell>
          <cell r="C682" t="str">
            <v>现场搅拌钢筋混凝土 迭合梁 C30</v>
          </cell>
          <cell r="D682" t="str">
            <v>m3</v>
          </cell>
          <cell r="E682">
            <v>1914.35</v>
          </cell>
          <cell r="F682">
            <v>103.97</v>
          </cell>
          <cell r="G682">
            <v>1357.98</v>
          </cell>
          <cell r="H682">
            <v>22.05</v>
          </cell>
          <cell r="I682">
            <v>1484</v>
          </cell>
          <cell r="J682">
            <v>2.39</v>
          </cell>
          <cell r="K682">
            <v>1486.39</v>
          </cell>
          <cell r="L682">
            <v>44.59</v>
          </cell>
          <cell r="M682">
            <v>1530.98</v>
          </cell>
          <cell r="N682">
            <v>199.3</v>
          </cell>
          <cell r="O682">
            <v>121.12</v>
          </cell>
          <cell r="P682">
            <v>62.95</v>
          </cell>
          <cell r="Q682">
            <v>2.0299999999999998</v>
          </cell>
        </row>
        <row r="683">
          <cell r="B683" t="str">
            <v>建3-26</v>
          </cell>
          <cell r="C683" t="str">
            <v>现场搅拌钢筋混凝土 迭合梁 C35</v>
          </cell>
          <cell r="D683" t="str">
            <v>m3</v>
          </cell>
          <cell r="E683">
            <v>1935.1</v>
          </cell>
          <cell r="F683">
            <v>104.06</v>
          </cell>
          <cell r="G683">
            <v>1373.98</v>
          </cell>
          <cell r="H683">
            <v>22.05</v>
          </cell>
          <cell r="I683">
            <v>1500.09</v>
          </cell>
          <cell r="J683">
            <v>2.41</v>
          </cell>
          <cell r="K683">
            <v>1502.5</v>
          </cell>
          <cell r="L683">
            <v>45.08</v>
          </cell>
          <cell r="M683">
            <v>1547.58</v>
          </cell>
          <cell r="N683">
            <v>201.46</v>
          </cell>
          <cell r="O683">
            <v>122.43</v>
          </cell>
          <cell r="P683">
            <v>63.63</v>
          </cell>
          <cell r="Q683">
            <v>2.0299999999999998</v>
          </cell>
        </row>
        <row r="684">
          <cell r="B684" t="str">
            <v>建3-27</v>
          </cell>
          <cell r="C684" t="str">
            <v>现场搅拌钢筋混凝土 有粘着预应力梁 C30</v>
          </cell>
          <cell r="D684" t="str">
            <v>m3</v>
          </cell>
          <cell r="E684">
            <v>2798.04</v>
          </cell>
          <cell r="F684">
            <v>247.36</v>
          </cell>
          <cell r="G684">
            <v>1878.29</v>
          </cell>
          <cell r="H684">
            <v>41.48</v>
          </cell>
          <cell r="I684">
            <v>2167.13</v>
          </cell>
          <cell r="J684">
            <v>5.39</v>
          </cell>
          <cell r="K684">
            <v>2172.52</v>
          </cell>
          <cell r="L684">
            <v>65.180000000000007</v>
          </cell>
          <cell r="M684">
            <v>2237.6999999999998</v>
          </cell>
          <cell r="N684">
            <v>291.3</v>
          </cell>
          <cell r="O684">
            <v>177.03</v>
          </cell>
          <cell r="P684">
            <v>92.01</v>
          </cell>
          <cell r="Q684">
            <v>4.9400000000000004</v>
          </cell>
        </row>
        <row r="685">
          <cell r="B685" t="str">
            <v>建3-28</v>
          </cell>
          <cell r="C685" t="str">
            <v>现场搅拌钢筋混凝土 有粘着预应力梁 C35</v>
          </cell>
          <cell r="D685" t="str">
            <v>m3</v>
          </cell>
          <cell r="E685">
            <v>2819.25</v>
          </cell>
          <cell r="F685">
            <v>247.45</v>
          </cell>
          <cell r="G685">
            <v>1894.66</v>
          </cell>
          <cell r="H685">
            <v>41.48</v>
          </cell>
          <cell r="I685">
            <v>2183.59</v>
          </cell>
          <cell r="J685">
            <v>5.41</v>
          </cell>
          <cell r="K685">
            <v>2189</v>
          </cell>
          <cell r="L685">
            <v>65.67</v>
          </cell>
          <cell r="M685">
            <v>2254.67</v>
          </cell>
          <cell r="N685">
            <v>293.51</v>
          </cell>
          <cell r="O685">
            <v>178.37</v>
          </cell>
          <cell r="P685">
            <v>92.7</v>
          </cell>
          <cell r="Q685">
            <v>4.9400000000000004</v>
          </cell>
        </row>
        <row r="686">
          <cell r="B686" t="str">
            <v>建3-29</v>
          </cell>
          <cell r="C686" t="str">
            <v>现场搅拌钢筋混凝土 板底梁 C30</v>
          </cell>
          <cell r="D686" t="str">
            <v>m3</v>
          </cell>
          <cell r="E686">
            <v>2000.74</v>
          </cell>
          <cell r="F686">
            <v>331.84</v>
          </cell>
          <cell r="G686">
            <v>1172.45</v>
          </cell>
          <cell r="H686">
            <v>43.37</v>
          </cell>
          <cell r="I686">
            <v>1547.66</v>
          </cell>
          <cell r="J686">
            <v>5.8</v>
          </cell>
          <cell r="K686">
            <v>1553.46</v>
          </cell>
          <cell r="L686">
            <v>46.6</v>
          </cell>
          <cell r="M686">
            <v>1600.06</v>
          </cell>
          <cell r="N686">
            <v>208.3</v>
          </cell>
          <cell r="O686">
            <v>126.59</v>
          </cell>
          <cell r="P686">
            <v>65.790000000000006</v>
          </cell>
          <cell r="Q686">
            <v>6.77</v>
          </cell>
        </row>
        <row r="687">
          <cell r="B687" t="str">
            <v>建3-30</v>
          </cell>
          <cell r="C687" t="str">
            <v>现场搅拌钢筋混凝土 板底梁 C35</v>
          </cell>
          <cell r="D687" t="str">
            <v>m3</v>
          </cell>
          <cell r="E687">
            <v>2021.29</v>
          </cell>
          <cell r="F687">
            <v>331.93</v>
          </cell>
          <cell r="G687">
            <v>1188.3</v>
          </cell>
          <cell r="H687">
            <v>43.37</v>
          </cell>
          <cell r="I687">
            <v>1563.6</v>
          </cell>
          <cell r="J687">
            <v>5.82</v>
          </cell>
          <cell r="K687">
            <v>1569.42</v>
          </cell>
          <cell r="L687">
            <v>47.08</v>
          </cell>
          <cell r="M687">
            <v>1616.5</v>
          </cell>
          <cell r="N687">
            <v>210.44</v>
          </cell>
          <cell r="O687">
            <v>127.89</v>
          </cell>
          <cell r="P687">
            <v>66.459999999999994</v>
          </cell>
          <cell r="Q687">
            <v>6.77</v>
          </cell>
        </row>
        <row r="688">
          <cell r="B688" t="str">
            <v>建3-31</v>
          </cell>
          <cell r="C688" t="str">
            <v>现场搅拌钢筋混凝土 梁支撑高度3.6m以上每增1m模板 3.6m~8m</v>
          </cell>
          <cell r="D688" t="str">
            <v>m3</v>
          </cell>
          <cell r="E688">
            <v>89.34</v>
          </cell>
          <cell r="F688">
            <v>53.05</v>
          </cell>
          <cell r="G688">
            <v>7.01</v>
          </cell>
          <cell r="H688">
            <v>8.6999999999999993</v>
          </cell>
          <cell r="I688">
            <v>68.760000000000005</v>
          </cell>
          <cell r="J688">
            <v>0.61</v>
          </cell>
          <cell r="K688">
            <v>69.37</v>
          </cell>
          <cell r="L688">
            <v>2.08</v>
          </cell>
          <cell r="M688">
            <v>71.45</v>
          </cell>
          <cell r="N688">
            <v>9.3000000000000007</v>
          </cell>
          <cell r="O688">
            <v>5.65</v>
          </cell>
          <cell r="P688">
            <v>2.94</v>
          </cell>
          <cell r="Q688">
            <v>1.1000000000000001</v>
          </cell>
        </row>
        <row r="689">
          <cell r="B689" t="str">
            <v>建3-32</v>
          </cell>
          <cell r="C689" t="str">
            <v>现场搅拌钢筋混凝土 梁支撑高度3.6m以上每增1m模板 8m以外</v>
          </cell>
          <cell r="D689" t="str">
            <v>m3</v>
          </cell>
          <cell r="E689">
            <v>111.67</v>
          </cell>
          <cell r="F689">
            <v>66.3</v>
          </cell>
          <cell r="G689">
            <v>8.77</v>
          </cell>
          <cell r="H689">
            <v>10.87</v>
          </cell>
          <cell r="I689">
            <v>85.94</v>
          </cell>
          <cell r="J689">
            <v>0.76</v>
          </cell>
          <cell r="K689">
            <v>86.7</v>
          </cell>
          <cell r="L689">
            <v>2.6</v>
          </cell>
          <cell r="M689">
            <v>89.3</v>
          </cell>
          <cell r="N689">
            <v>11.63</v>
          </cell>
          <cell r="O689">
            <v>7.07</v>
          </cell>
          <cell r="P689">
            <v>3.67</v>
          </cell>
          <cell r="Q689">
            <v>1.37</v>
          </cell>
        </row>
        <row r="690">
          <cell r="B690" t="str">
            <v>建3-33</v>
          </cell>
          <cell r="C690" t="str">
            <v>现场搅拌钢筋混凝土 圈梁　C20</v>
          </cell>
          <cell r="D690" t="str">
            <v>m3</v>
          </cell>
          <cell r="E690">
            <v>1312.32</v>
          </cell>
          <cell r="F690">
            <v>213.62</v>
          </cell>
          <cell r="G690">
            <v>772.44</v>
          </cell>
          <cell r="H690">
            <v>27.34</v>
          </cell>
          <cell r="I690">
            <v>1013.4</v>
          </cell>
          <cell r="J690">
            <v>5.54</v>
          </cell>
          <cell r="K690">
            <v>1018.94</v>
          </cell>
          <cell r="L690">
            <v>30.57</v>
          </cell>
          <cell r="M690">
            <v>1049.51</v>
          </cell>
          <cell r="N690">
            <v>136.63</v>
          </cell>
          <cell r="O690">
            <v>83.03</v>
          </cell>
          <cell r="P690">
            <v>43.15</v>
          </cell>
          <cell r="Q690">
            <v>4.3499999999999996</v>
          </cell>
        </row>
        <row r="691">
          <cell r="B691" t="str">
            <v>建3-34</v>
          </cell>
          <cell r="C691" t="str">
            <v>现场搅拌钢筋混凝土 圈梁　C25</v>
          </cell>
          <cell r="D691" t="str">
            <v>m3</v>
          </cell>
          <cell r="E691">
            <v>1336.18</v>
          </cell>
          <cell r="F691">
            <v>213.73</v>
          </cell>
          <cell r="G691">
            <v>790.84</v>
          </cell>
          <cell r="H691">
            <v>27.34</v>
          </cell>
          <cell r="I691">
            <v>1031.9100000000001</v>
          </cell>
          <cell r="J691">
            <v>5.56</v>
          </cell>
          <cell r="K691">
            <v>1037.47</v>
          </cell>
          <cell r="L691">
            <v>31.12</v>
          </cell>
          <cell r="M691">
            <v>1068.5899999999999</v>
          </cell>
          <cell r="N691">
            <v>139.11000000000001</v>
          </cell>
          <cell r="O691">
            <v>84.54</v>
          </cell>
          <cell r="P691">
            <v>43.94</v>
          </cell>
          <cell r="Q691">
            <v>4.3499999999999996</v>
          </cell>
        </row>
        <row r="692">
          <cell r="B692" t="str">
            <v>建3-35</v>
          </cell>
          <cell r="C692" t="str">
            <v>现场搅拌钢筋混凝土 弧形圈梁 C20</v>
          </cell>
          <cell r="D692" t="str">
            <v>m3</v>
          </cell>
          <cell r="E692">
            <v>1676.27</v>
          </cell>
          <cell r="F692">
            <v>376.65</v>
          </cell>
          <cell r="G692">
            <v>867.09</v>
          </cell>
          <cell r="H692">
            <v>52.61</v>
          </cell>
          <cell r="I692">
            <v>1296.3499999999999</v>
          </cell>
          <cell r="J692">
            <v>5.17</v>
          </cell>
          <cell r="K692">
            <v>1301.52</v>
          </cell>
          <cell r="L692">
            <v>39.049999999999997</v>
          </cell>
          <cell r="M692">
            <v>1340.57</v>
          </cell>
          <cell r="N692">
            <v>174.52</v>
          </cell>
          <cell r="O692">
            <v>106.06</v>
          </cell>
          <cell r="P692">
            <v>55.12</v>
          </cell>
          <cell r="Q692">
            <v>7.69</v>
          </cell>
        </row>
        <row r="693">
          <cell r="B693" t="str">
            <v>建3-36</v>
          </cell>
          <cell r="C693" t="str">
            <v>现场搅拌钢筋混凝土 弧形圈梁 C25</v>
          </cell>
          <cell r="D693" t="str">
            <v>m3</v>
          </cell>
          <cell r="E693">
            <v>1700.13</v>
          </cell>
          <cell r="F693">
            <v>376.77</v>
          </cell>
          <cell r="G693">
            <v>885.49</v>
          </cell>
          <cell r="H693">
            <v>52.61</v>
          </cell>
          <cell r="I693">
            <v>1314.87</v>
          </cell>
          <cell r="J693">
            <v>5.19</v>
          </cell>
          <cell r="K693">
            <v>1320.06</v>
          </cell>
          <cell r="L693">
            <v>39.6</v>
          </cell>
          <cell r="M693">
            <v>1359.66</v>
          </cell>
          <cell r="N693">
            <v>177</v>
          </cell>
          <cell r="O693">
            <v>107.57</v>
          </cell>
          <cell r="P693">
            <v>55.9</v>
          </cell>
          <cell r="Q693">
            <v>7.69</v>
          </cell>
        </row>
        <row r="694">
          <cell r="B694" t="str">
            <v>建3-37</v>
          </cell>
          <cell r="C694" t="str">
            <v>现场搅拌钢筋混凝土 斜板100mm厚 C30</v>
          </cell>
          <cell r="D694" t="str">
            <v>m2</v>
          </cell>
          <cell r="E694">
            <v>612.63</v>
          </cell>
          <cell r="F694">
            <v>71.42</v>
          </cell>
          <cell r="G694">
            <v>378.2</v>
          </cell>
          <cell r="H694">
            <v>23.79</v>
          </cell>
          <cell r="I694">
            <v>473.41</v>
          </cell>
          <cell r="J694">
            <v>2.27</v>
          </cell>
          <cell r="K694">
            <v>475.68</v>
          </cell>
          <cell r="L694">
            <v>14.27</v>
          </cell>
          <cell r="M694">
            <v>489.95</v>
          </cell>
          <cell r="N694">
            <v>63.78</v>
          </cell>
          <cell r="O694">
            <v>38.76</v>
          </cell>
          <cell r="P694">
            <v>20.14</v>
          </cell>
          <cell r="Q694">
            <v>1.44</v>
          </cell>
        </row>
        <row r="695">
          <cell r="B695" t="str">
            <v>建3-38</v>
          </cell>
          <cell r="C695" t="str">
            <v>现场搅拌钢筋混凝土 斜板100mm厚 C35</v>
          </cell>
          <cell r="D695" t="str">
            <v>m2</v>
          </cell>
          <cell r="E695">
            <v>633.19000000000005</v>
          </cell>
          <cell r="F695">
            <v>71.52</v>
          </cell>
          <cell r="G695">
            <v>394.05</v>
          </cell>
          <cell r="H695">
            <v>23.79</v>
          </cell>
          <cell r="I695">
            <v>489.36</v>
          </cell>
          <cell r="J695">
            <v>2.2799999999999998</v>
          </cell>
          <cell r="K695">
            <v>491.64</v>
          </cell>
          <cell r="L695">
            <v>14.75</v>
          </cell>
          <cell r="M695">
            <v>506.39</v>
          </cell>
          <cell r="N695">
            <v>65.92</v>
          </cell>
          <cell r="O695">
            <v>40.06</v>
          </cell>
          <cell r="P695">
            <v>20.82</v>
          </cell>
          <cell r="Q695">
            <v>1.44</v>
          </cell>
        </row>
        <row r="696">
          <cell r="B696" t="str">
            <v>建3-39</v>
          </cell>
          <cell r="C696" t="str">
            <v>现场搅拌钢筋混凝土 无梁板厚200mm C25</v>
          </cell>
          <cell r="D696" t="str">
            <v>m2</v>
          </cell>
          <cell r="E696">
            <v>399.48</v>
          </cell>
          <cell r="F696">
            <v>37.82</v>
          </cell>
          <cell r="G696">
            <v>254.48</v>
          </cell>
          <cell r="H696">
            <v>16.43</v>
          </cell>
          <cell r="I696">
            <v>308.73</v>
          </cell>
          <cell r="J696">
            <v>1.44</v>
          </cell>
          <cell r="K696">
            <v>310.17</v>
          </cell>
          <cell r="L696">
            <v>9.31</v>
          </cell>
          <cell r="M696">
            <v>319.48</v>
          </cell>
          <cell r="N696">
            <v>41.59</v>
          </cell>
          <cell r="O696">
            <v>25.27</v>
          </cell>
          <cell r="P696">
            <v>13.14</v>
          </cell>
          <cell r="Q696">
            <v>0.76</v>
          </cell>
        </row>
        <row r="697">
          <cell r="B697" t="str">
            <v>建3-40</v>
          </cell>
          <cell r="C697" t="str">
            <v>现场搅拌钢筋混凝土 无梁板厚200mm C30</v>
          </cell>
          <cell r="D697" t="str">
            <v>m2</v>
          </cell>
          <cell r="E697">
            <v>405.14</v>
          </cell>
          <cell r="F697">
            <v>37.85</v>
          </cell>
          <cell r="G697">
            <v>258.85000000000002</v>
          </cell>
          <cell r="H697">
            <v>16.43</v>
          </cell>
          <cell r="I697">
            <v>313.13</v>
          </cell>
          <cell r="J697">
            <v>1.44</v>
          </cell>
          <cell r="K697">
            <v>314.57</v>
          </cell>
          <cell r="L697">
            <v>9.44</v>
          </cell>
          <cell r="M697">
            <v>324.01</v>
          </cell>
          <cell r="N697">
            <v>42.18</v>
          </cell>
          <cell r="O697">
            <v>25.63</v>
          </cell>
          <cell r="P697">
            <v>13.32</v>
          </cell>
          <cell r="Q697">
            <v>0.76</v>
          </cell>
        </row>
        <row r="698">
          <cell r="B698" t="str">
            <v>建3-41</v>
          </cell>
          <cell r="C698" t="str">
            <v>现场搅拌钢筋混凝土 无粘着预应力板200mm厚 C25</v>
          </cell>
          <cell r="D698" t="str">
            <v>m2</v>
          </cell>
          <cell r="E698">
            <v>374.87</v>
          </cell>
          <cell r="F698">
            <v>38.89</v>
          </cell>
          <cell r="G698">
            <v>243.54</v>
          </cell>
          <cell r="H698">
            <v>7.7</v>
          </cell>
          <cell r="I698">
            <v>290.13</v>
          </cell>
          <cell r="J698">
            <v>0.93</v>
          </cell>
          <cell r="K698">
            <v>291.06</v>
          </cell>
          <cell r="L698">
            <v>8.73</v>
          </cell>
          <cell r="M698">
            <v>299.79000000000002</v>
          </cell>
          <cell r="N698">
            <v>39.03</v>
          </cell>
          <cell r="O698">
            <v>23.72</v>
          </cell>
          <cell r="P698">
            <v>12.33</v>
          </cell>
          <cell r="Q698">
            <v>0.78</v>
          </cell>
        </row>
        <row r="699">
          <cell r="B699" t="str">
            <v>建3-42</v>
          </cell>
          <cell r="C699" t="str">
            <v>现场搅拌钢筋混凝土 无粘着预应力板200mm厚 C30</v>
          </cell>
          <cell r="D699" t="str">
            <v>m2</v>
          </cell>
          <cell r="E699">
            <v>380.02</v>
          </cell>
          <cell r="F699">
            <v>38.909999999999997</v>
          </cell>
          <cell r="G699">
            <v>247.52</v>
          </cell>
          <cell r="H699">
            <v>7.7</v>
          </cell>
          <cell r="I699">
            <v>294.13</v>
          </cell>
          <cell r="J699">
            <v>0.94</v>
          </cell>
          <cell r="K699">
            <v>295.07</v>
          </cell>
          <cell r="L699">
            <v>8.85</v>
          </cell>
          <cell r="M699">
            <v>303.92</v>
          </cell>
          <cell r="N699">
            <v>39.56</v>
          </cell>
          <cell r="O699">
            <v>24.04</v>
          </cell>
          <cell r="P699">
            <v>12.5</v>
          </cell>
          <cell r="Q699">
            <v>0.78</v>
          </cell>
        </row>
        <row r="700">
          <cell r="B700" t="str">
            <v>建3-43</v>
          </cell>
          <cell r="C700" t="str">
            <v>现场搅拌钢筋混凝土 楼板100mm厚 C25</v>
          </cell>
          <cell r="D700" t="str">
            <v>m2</v>
          </cell>
          <cell r="E700">
            <v>194.02</v>
          </cell>
          <cell r="F700">
            <v>27.47</v>
          </cell>
          <cell r="G700">
            <v>117.72</v>
          </cell>
          <cell r="H700">
            <v>4.87</v>
          </cell>
          <cell r="I700">
            <v>150.06</v>
          </cell>
          <cell r="J700">
            <v>0.57999999999999996</v>
          </cell>
          <cell r="K700">
            <v>150.63999999999999</v>
          </cell>
          <cell r="L700">
            <v>4.5199999999999996</v>
          </cell>
          <cell r="M700">
            <v>155.16</v>
          </cell>
          <cell r="N700">
            <v>20.2</v>
          </cell>
          <cell r="O700">
            <v>12.28</v>
          </cell>
          <cell r="P700">
            <v>6.38</v>
          </cell>
          <cell r="Q700">
            <v>0.56000000000000005</v>
          </cell>
        </row>
        <row r="701">
          <cell r="B701" t="str">
            <v>建3-44</v>
          </cell>
          <cell r="C701" t="str">
            <v>现场搅拌钢筋混凝土 楼板100mm厚 C30</v>
          </cell>
          <cell r="D701" t="str">
            <v>m2</v>
          </cell>
          <cell r="E701">
            <v>196.46</v>
          </cell>
          <cell r="F701">
            <v>27.48</v>
          </cell>
          <cell r="G701">
            <v>119.61</v>
          </cell>
          <cell r="H701">
            <v>4.87</v>
          </cell>
          <cell r="I701">
            <v>151.96</v>
          </cell>
          <cell r="J701">
            <v>0.57999999999999996</v>
          </cell>
          <cell r="K701">
            <v>152.54</v>
          </cell>
          <cell r="L701">
            <v>4.58</v>
          </cell>
          <cell r="M701">
            <v>157.12</v>
          </cell>
          <cell r="N701">
            <v>20.45</v>
          </cell>
          <cell r="O701">
            <v>12.43</v>
          </cell>
          <cell r="P701">
            <v>6.46</v>
          </cell>
          <cell r="Q701">
            <v>0.56000000000000005</v>
          </cell>
        </row>
        <row r="702">
          <cell r="B702" t="str">
            <v>建3-45</v>
          </cell>
          <cell r="C702" t="str">
            <v>现场搅拌钢筋混凝土 迭合板厚50mm C25</v>
          </cell>
          <cell r="D702" t="str">
            <v>m2</v>
          </cell>
          <cell r="E702">
            <v>79.98</v>
          </cell>
          <cell r="F702">
            <v>4.7300000000000004</v>
          </cell>
          <cell r="G702">
            <v>56.06</v>
          </cell>
          <cell r="H702">
            <v>1.18</v>
          </cell>
          <cell r="I702">
            <v>61.97</v>
          </cell>
          <cell r="J702">
            <v>0.13</v>
          </cell>
          <cell r="K702">
            <v>62.1</v>
          </cell>
          <cell r="L702">
            <v>1.86</v>
          </cell>
          <cell r="M702">
            <v>63.96</v>
          </cell>
          <cell r="N702">
            <v>8.33</v>
          </cell>
          <cell r="O702">
            <v>5.0599999999999996</v>
          </cell>
          <cell r="P702">
            <v>2.63</v>
          </cell>
          <cell r="Q702">
            <v>0.09</v>
          </cell>
        </row>
        <row r="703">
          <cell r="B703" t="str">
            <v>建3-46</v>
          </cell>
          <cell r="C703" t="str">
            <v>现场搅拌钢筋混凝土 迭合板厚50mm C30</v>
          </cell>
          <cell r="D703" t="str">
            <v>m2</v>
          </cell>
          <cell r="E703">
            <v>81.319999999999993</v>
          </cell>
          <cell r="F703">
            <v>4.74</v>
          </cell>
          <cell r="G703">
            <v>57.09</v>
          </cell>
          <cell r="H703">
            <v>1.18</v>
          </cell>
          <cell r="I703">
            <v>63.01</v>
          </cell>
          <cell r="J703">
            <v>0.13</v>
          </cell>
          <cell r="K703">
            <v>63.14</v>
          </cell>
          <cell r="L703">
            <v>1.89</v>
          </cell>
          <cell r="M703">
            <v>65.03</v>
          </cell>
          <cell r="N703">
            <v>8.4700000000000006</v>
          </cell>
          <cell r="O703">
            <v>5.15</v>
          </cell>
          <cell r="P703">
            <v>2.67</v>
          </cell>
          <cell r="Q703">
            <v>0.09</v>
          </cell>
        </row>
        <row r="704">
          <cell r="B704" t="str">
            <v>建3-47</v>
          </cell>
          <cell r="C704" t="str">
            <v>现场搅拌钢筋混凝土 压形钢板浇混凝土板厚160mm C25</v>
          </cell>
          <cell r="D704" t="str">
            <v>m2</v>
          </cell>
          <cell r="E704">
            <v>298.7</v>
          </cell>
          <cell r="F704">
            <v>20.87</v>
          </cell>
          <cell r="G704">
            <v>207.54</v>
          </cell>
          <cell r="H704">
            <v>3.05</v>
          </cell>
          <cell r="I704">
            <v>231.46</v>
          </cell>
          <cell r="J704">
            <v>0.46</v>
          </cell>
          <cell r="K704">
            <v>231.92</v>
          </cell>
          <cell r="L704">
            <v>6.96</v>
          </cell>
          <cell r="M704">
            <v>238.88</v>
          </cell>
          <cell r="N704">
            <v>31.1</v>
          </cell>
          <cell r="O704">
            <v>18.899999999999999</v>
          </cell>
          <cell r="P704">
            <v>9.82</v>
          </cell>
          <cell r="Q704">
            <v>0.41</v>
          </cell>
        </row>
        <row r="705">
          <cell r="B705" t="str">
            <v>建3-48</v>
          </cell>
          <cell r="C705" t="str">
            <v>现场搅拌钢筋混凝土 压形钢板浇混凝土板厚160mm C30</v>
          </cell>
          <cell r="D705" t="str">
            <v>m2</v>
          </cell>
          <cell r="E705">
            <v>302.02</v>
          </cell>
          <cell r="F705">
            <v>20.89</v>
          </cell>
          <cell r="G705">
            <v>210.09</v>
          </cell>
          <cell r="H705">
            <v>3.05</v>
          </cell>
          <cell r="I705">
            <v>234.03</v>
          </cell>
          <cell r="J705">
            <v>0.47</v>
          </cell>
          <cell r="K705">
            <v>234.5</v>
          </cell>
          <cell r="L705">
            <v>7.04</v>
          </cell>
          <cell r="M705">
            <v>241.54</v>
          </cell>
          <cell r="N705">
            <v>31.44</v>
          </cell>
          <cell r="O705">
            <v>19.11</v>
          </cell>
          <cell r="P705">
            <v>9.93</v>
          </cell>
          <cell r="Q705">
            <v>0.41</v>
          </cell>
        </row>
        <row r="706">
          <cell r="B706" t="str">
            <v>建3-49</v>
          </cell>
          <cell r="C706" t="str">
            <v>现场搅拌钢筋混凝土 板厚增减10mm C25</v>
          </cell>
          <cell r="D706" t="str">
            <v>m2</v>
          </cell>
          <cell r="E706">
            <v>18.47</v>
          </cell>
          <cell r="F706">
            <v>0.97</v>
          </cell>
          <cell r="G706">
            <v>13.11</v>
          </cell>
          <cell r="H706">
            <v>0.23</v>
          </cell>
          <cell r="I706">
            <v>14.31</v>
          </cell>
          <cell r="J706">
            <v>0.03</v>
          </cell>
          <cell r="K706">
            <v>14.34</v>
          </cell>
          <cell r="L706">
            <v>0.43</v>
          </cell>
          <cell r="M706">
            <v>14.77</v>
          </cell>
          <cell r="N706">
            <v>1.92</v>
          </cell>
          <cell r="O706">
            <v>1.17</v>
          </cell>
          <cell r="P706">
            <v>0.61</v>
          </cell>
          <cell r="Q706">
            <v>0.02</v>
          </cell>
        </row>
        <row r="707">
          <cell r="B707" t="str">
            <v>建3-50</v>
          </cell>
          <cell r="C707" t="str">
            <v>现场搅拌钢筋混凝土 板厚增减10mm C30</v>
          </cell>
          <cell r="D707" t="str">
            <v>m2</v>
          </cell>
          <cell r="E707">
            <v>18.739999999999998</v>
          </cell>
          <cell r="F707">
            <v>0.97</v>
          </cell>
          <cell r="G707">
            <v>13.31</v>
          </cell>
          <cell r="H707">
            <v>0.23</v>
          </cell>
          <cell r="I707">
            <v>14.51</v>
          </cell>
          <cell r="J707">
            <v>0.03</v>
          </cell>
          <cell r="K707">
            <v>14.54</v>
          </cell>
          <cell r="L707">
            <v>0.44</v>
          </cell>
          <cell r="M707">
            <v>14.98</v>
          </cell>
          <cell r="N707">
            <v>1.95</v>
          </cell>
          <cell r="O707">
            <v>1.19</v>
          </cell>
          <cell r="P707">
            <v>0.62</v>
          </cell>
          <cell r="Q707">
            <v>0.02</v>
          </cell>
        </row>
        <row r="708">
          <cell r="B708" t="str">
            <v>建3-51</v>
          </cell>
          <cell r="C708" t="str">
            <v>现场搅拌钢筋混凝土 双曲扁壳 C35</v>
          </cell>
          <cell r="D708" t="str">
            <v>m2</v>
          </cell>
          <cell r="E708">
            <v>2657.78</v>
          </cell>
          <cell r="F708">
            <v>388.77</v>
          </cell>
          <cell r="G708">
            <v>1644.75</v>
          </cell>
          <cell r="H708">
            <v>25.82</v>
          </cell>
          <cell r="I708">
            <v>2059.34</v>
          </cell>
          <cell r="J708">
            <v>4.28</v>
          </cell>
          <cell r="K708">
            <v>2063.62</v>
          </cell>
          <cell r="L708">
            <v>61.91</v>
          </cell>
          <cell r="M708">
            <v>2125.5300000000002</v>
          </cell>
          <cell r="N708">
            <v>276.7</v>
          </cell>
          <cell r="O708">
            <v>168.16</v>
          </cell>
          <cell r="P708">
            <v>87.39</v>
          </cell>
          <cell r="Q708">
            <v>7.91</v>
          </cell>
        </row>
        <row r="709">
          <cell r="B709" t="str">
            <v>建3-52</v>
          </cell>
          <cell r="C709" t="str">
            <v>现场搅拌钢筋混凝土 双曲扁壳 C40</v>
          </cell>
          <cell r="D709" t="str">
            <v>m2</v>
          </cell>
          <cell r="E709">
            <v>2647</v>
          </cell>
          <cell r="F709">
            <v>388.84</v>
          </cell>
          <cell r="G709">
            <v>1636.3</v>
          </cell>
          <cell r="H709">
            <v>25.82</v>
          </cell>
          <cell r="I709">
            <v>2050.96</v>
          </cell>
          <cell r="J709">
            <v>4.29</v>
          </cell>
          <cell r="K709">
            <v>2055.25</v>
          </cell>
          <cell r="L709">
            <v>61.66</v>
          </cell>
          <cell r="M709">
            <v>2116.91</v>
          </cell>
          <cell r="N709">
            <v>275.58</v>
          </cell>
          <cell r="O709">
            <v>167.47</v>
          </cell>
          <cell r="P709">
            <v>87.04</v>
          </cell>
          <cell r="Q709">
            <v>7.91</v>
          </cell>
        </row>
        <row r="710">
          <cell r="B710" t="str">
            <v>建3-53</v>
          </cell>
          <cell r="C710" t="str">
            <v>现场搅拌钢筋混凝土 板支撑高度3.6m以上每增1m 3m~8m</v>
          </cell>
          <cell r="D710" t="str">
            <v>m2</v>
          </cell>
          <cell r="E710">
            <v>9.16</v>
          </cell>
          <cell r="F710">
            <v>5.99</v>
          </cell>
          <cell r="G710">
            <v>0.51</v>
          </cell>
          <cell r="H710">
            <v>0.57999999999999996</v>
          </cell>
          <cell r="I710">
            <v>7.08</v>
          </cell>
          <cell r="J710">
            <v>0.04</v>
          </cell>
          <cell r="K710">
            <v>7.12</v>
          </cell>
          <cell r="L710">
            <v>0.21</v>
          </cell>
          <cell r="M710">
            <v>7.33</v>
          </cell>
          <cell r="N710">
            <v>0.95</v>
          </cell>
          <cell r="O710">
            <v>0.57999999999999996</v>
          </cell>
          <cell r="P710">
            <v>0.3</v>
          </cell>
          <cell r="Q710">
            <v>0.12</v>
          </cell>
        </row>
        <row r="711">
          <cell r="B711" t="str">
            <v>建3-54</v>
          </cell>
          <cell r="C711" t="str">
            <v>现场搅拌钢筋混凝土 板支撑高度3.6m以上每增1m 8m以外</v>
          </cell>
          <cell r="D711" t="str">
            <v>m2</v>
          </cell>
          <cell r="E711">
            <v>13.85</v>
          </cell>
          <cell r="F711">
            <v>9.0399999999999991</v>
          </cell>
          <cell r="G711">
            <v>0.77</v>
          </cell>
          <cell r="H711">
            <v>0.88</v>
          </cell>
          <cell r="I711">
            <v>10.69</v>
          </cell>
          <cell r="J711">
            <v>0.06</v>
          </cell>
          <cell r="K711">
            <v>10.75</v>
          </cell>
          <cell r="L711">
            <v>0.32</v>
          </cell>
          <cell r="M711">
            <v>11.07</v>
          </cell>
          <cell r="N711">
            <v>1.44</v>
          </cell>
          <cell r="O711">
            <v>0.88</v>
          </cell>
          <cell r="P711">
            <v>0.46</v>
          </cell>
          <cell r="Q711">
            <v>0.19</v>
          </cell>
        </row>
        <row r="712">
          <cell r="B712" t="str">
            <v>建3-55</v>
          </cell>
          <cell r="C712" t="str">
            <v>现场搅拌钢筋混凝土 室内直形楼梯 C25</v>
          </cell>
          <cell r="D712" t="str">
            <v>m2</v>
          </cell>
          <cell r="E712">
            <v>359.85</v>
          </cell>
          <cell r="F712">
            <v>74.75</v>
          </cell>
          <cell r="G712">
            <v>191.17</v>
          </cell>
          <cell r="H712">
            <v>12.26</v>
          </cell>
          <cell r="I712">
            <v>278.18</v>
          </cell>
          <cell r="J712">
            <v>1.23</v>
          </cell>
          <cell r="K712">
            <v>279.41000000000003</v>
          </cell>
          <cell r="L712">
            <v>8.3800000000000008</v>
          </cell>
          <cell r="M712">
            <v>287.79000000000002</v>
          </cell>
          <cell r="N712">
            <v>37.46</v>
          </cell>
          <cell r="O712">
            <v>22.77</v>
          </cell>
          <cell r="P712">
            <v>11.83</v>
          </cell>
          <cell r="Q712">
            <v>1.53</v>
          </cell>
        </row>
        <row r="713">
          <cell r="B713" t="str">
            <v>建3-56</v>
          </cell>
          <cell r="C713" t="str">
            <v>现场搅拌钢筋混凝土 室内直形楼梯 C30</v>
          </cell>
          <cell r="D713" t="str">
            <v>m2</v>
          </cell>
          <cell r="E713">
            <v>365.46</v>
          </cell>
          <cell r="F713">
            <v>74.78</v>
          </cell>
          <cell r="G713">
            <v>195.49</v>
          </cell>
          <cell r="H713">
            <v>12.26</v>
          </cell>
          <cell r="I713">
            <v>282.52999999999997</v>
          </cell>
          <cell r="J713">
            <v>1.23</v>
          </cell>
          <cell r="K713">
            <v>283.76</v>
          </cell>
          <cell r="L713">
            <v>8.51</v>
          </cell>
          <cell r="M713">
            <v>292.27</v>
          </cell>
          <cell r="N713">
            <v>38.049999999999997</v>
          </cell>
          <cell r="O713">
            <v>23.12</v>
          </cell>
          <cell r="P713">
            <v>12.02</v>
          </cell>
          <cell r="Q713">
            <v>1.53</v>
          </cell>
        </row>
        <row r="714">
          <cell r="B714" t="str">
            <v>建3-57</v>
          </cell>
          <cell r="C714" t="str">
            <v>现场搅拌钢筋混凝土 弧形(旋转)楼梯 C25</v>
          </cell>
          <cell r="D714" t="str">
            <v>m2</v>
          </cell>
          <cell r="E714">
            <v>469.48</v>
          </cell>
          <cell r="F714">
            <v>99.54</v>
          </cell>
          <cell r="G714">
            <v>251.5</v>
          </cell>
          <cell r="H714">
            <v>12.23</v>
          </cell>
          <cell r="I714">
            <v>363.27</v>
          </cell>
          <cell r="J714">
            <v>1.25</v>
          </cell>
          <cell r="K714">
            <v>364.52</v>
          </cell>
          <cell r="L714">
            <v>10.94</v>
          </cell>
          <cell r="M714">
            <v>375.46</v>
          </cell>
          <cell r="N714">
            <v>48.88</v>
          </cell>
          <cell r="O714">
            <v>29.7</v>
          </cell>
          <cell r="P714">
            <v>15.44</v>
          </cell>
          <cell r="Q714">
            <v>2.04</v>
          </cell>
        </row>
        <row r="715">
          <cell r="B715" t="str">
            <v>建3-58</v>
          </cell>
          <cell r="C715" t="str">
            <v>现场搅拌钢筋混凝土 弧形(旋转)楼梯 C30</v>
          </cell>
          <cell r="D715" t="str">
            <v>m2</v>
          </cell>
          <cell r="E715">
            <v>475.85</v>
          </cell>
          <cell r="F715">
            <v>99.57</v>
          </cell>
          <cell r="G715">
            <v>256.41000000000003</v>
          </cell>
          <cell r="H715">
            <v>12.23</v>
          </cell>
          <cell r="I715">
            <v>368.21</v>
          </cell>
          <cell r="J715">
            <v>1.26</v>
          </cell>
          <cell r="K715">
            <v>369.47</v>
          </cell>
          <cell r="L715">
            <v>11.08</v>
          </cell>
          <cell r="M715">
            <v>380.55</v>
          </cell>
          <cell r="N715">
            <v>49.54</v>
          </cell>
          <cell r="O715">
            <v>30.11</v>
          </cell>
          <cell r="P715">
            <v>15.65</v>
          </cell>
          <cell r="Q715">
            <v>2.04</v>
          </cell>
        </row>
        <row r="716">
          <cell r="B716" t="str">
            <v>建3-59</v>
          </cell>
          <cell r="C716" t="str">
            <v>现场搅拌钢筋混凝土 室外直形楼梯 C25</v>
          </cell>
          <cell r="D716" t="str">
            <v>m2</v>
          </cell>
          <cell r="E716">
            <v>394.49</v>
          </cell>
          <cell r="F716">
            <v>83.62</v>
          </cell>
          <cell r="G716">
            <v>207.52</v>
          </cell>
          <cell r="H716">
            <v>13.79</v>
          </cell>
          <cell r="I716">
            <v>304.93</v>
          </cell>
          <cell r="J716">
            <v>1.37</v>
          </cell>
          <cell r="K716">
            <v>306.3</v>
          </cell>
          <cell r="L716">
            <v>9.19</v>
          </cell>
          <cell r="M716">
            <v>315.49</v>
          </cell>
          <cell r="N716">
            <v>41.07</v>
          </cell>
          <cell r="O716">
            <v>24.96</v>
          </cell>
          <cell r="P716">
            <v>12.97</v>
          </cell>
          <cell r="Q716">
            <v>1.71</v>
          </cell>
        </row>
        <row r="717">
          <cell r="B717" t="str">
            <v>建3-60</v>
          </cell>
          <cell r="C717" t="str">
            <v>现场搅拌钢筋混凝土 室外直形楼梯 C30</v>
          </cell>
          <cell r="D717" t="str">
            <v>m2</v>
          </cell>
          <cell r="E717">
            <v>400.84</v>
          </cell>
          <cell r="F717">
            <v>83.66</v>
          </cell>
          <cell r="G717">
            <v>212.4</v>
          </cell>
          <cell r="H717">
            <v>13.79</v>
          </cell>
          <cell r="I717">
            <v>309.85000000000002</v>
          </cell>
          <cell r="J717">
            <v>1.38</v>
          </cell>
          <cell r="K717">
            <v>311.23</v>
          </cell>
          <cell r="L717">
            <v>9.34</v>
          </cell>
          <cell r="M717">
            <v>320.57</v>
          </cell>
          <cell r="N717">
            <v>41.73</v>
          </cell>
          <cell r="O717">
            <v>25.36</v>
          </cell>
          <cell r="P717">
            <v>13.18</v>
          </cell>
          <cell r="Q717">
            <v>1.71</v>
          </cell>
        </row>
        <row r="718">
          <cell r="B718" t="str">
            <v>建3-61</v>
          </cell>
          <cell r="C718" t="str">
            <v>现场搅拌钢筋混凝土 阳台 C25</v>
          </cell>
          <cell r="D718" t="str">
            <v>m2</v>
          </cell>
          <cell r="E718">
            <v>531.74</v>
          </cell>
          <cell r="F718">
            <v>51.22</v>
          </cell>
          <cell r="G718">
            <v>352</v>
          </cell>
          <cell r="H718">
            <v>8.69</v>
          </cell>
          <cell r="I718">
            <v>411.91</v>
          </cell>
          <cell r="J718">
            <v>0.96</v>
          </cell>
          <cell r="K718">
            <v>412.87</v>
          </cell>
          <cell r="L718">
            <v>12.39</v>
          </cell>
          <cell r="M718">
            <v>425.26</v>
          </cell>
          <cell r="N718">
            <v>55.36</v>
          </cell>
          <cell r="O718">
            <v>33.64</v>
          </cell>
          <cell r="P718">
            <v>17.48</v>
          </cell>
          <cell r="Q718">
            <v>1.03</v>
          </cell>
        </row>
        <row r="719">
          <cell r="B719" t="str">
            <v>建3-62</v>
          </cell>
          <cell r="C719" t="str">
            <v>现场搅拌钢筋混凝土 阳台 C30</v>
          </cell>
          <cell r="D719" t="str">
            <v>m2</v>
          </cell>
          <cell r="E719">
            <v>535.80999999999995</v>
          </cell>
          <cell r="F719">
            <v>51.24</v>
          </cell>
          <cell r="G719">
            <v>355.14</v>
          </cell>
          <cell r="H719">
            <v>8.69</v>
          </cell>
          <cell r="I719">
            <v>415.07</v>
          </cell>
          <cell r="J719">
            <v>0.96</v>
          </cell>
          <cell r="K719">
            <v>416.03</v>
          </cell>
          <cell r="L719">
            <v>12.48</v>
          </cell>
          <cell r="M719">
            <v>428.51</v>
          </cell>
          <cell r="N719">
            <v>55.78</v>
          </cell>
          <cell r="O719">
            <v>33.9</v>
          </cell>
          <cell r="P719">
            <v>17.62</v>
          </cell>
          <cell r="Q719">
            <v>1.03</v>
          </cell>
        </row>
        <row r="720">
          <cell r="B720" t="str">
            <v>建3-63</v>
          </cell>
          <cell r="C720" t="str">
            <v>现场搅拌钢筋混凝土 阳台栏板 C20</v>
          </cell>
          <cell r="D720" t="str">
            <v>m2</v>
          </cell>
          <cell r="E720">
            <v>238.76</v>
          </cell>
          <cell r="F720">
            <v>53.52</v>
          </cell>
          <cell r="G720">
            <v>127.04</v>
          </cell>
          <cell r="H720">
            <v>4.1500000000000004</v>
          </cell>
          <cell r="I720">
            <v>184.71</v>
          </cell>
          <cell r="J720">
            <v>0.67</v>
          </cell>
          <cell r="K720">
            <v>185.38</v>
          </cell>
          <cell r="L720">
            <v>5.56</v>
          </cell>
          <cell r="M720">
            <v>190.94</v>
          </cell>
          <cell r="N720">
            <v>24.86</v>
          </cell>
          <cell r="O720">
            <v>15.11</v>
          </cell>
          <cell r="P720">
            <v>7.85</v>
          </cell>
          <cell r="Q720">
            <v>1.1000000000000001</v>
          </cell>
        </row>
        <row r="721">
          <cell r="B721" t="str">
            <v>建3-64</v>
          </cell>
          <cell r="C721" t="str">
            <v>现场搅拌钢筋混凝土 阳台栏板 C25</v>
          </cell>
          <cell r="D721" t="str">
            <v>m2</v>
          </cell>
          <cell r="E721">
            <v>241.31</v>
          </cell>
          <cell r="F721">
            <v>53.53</v>
          </cell>
          <cell r="G721">
            <v>129.02000000000001</v>
          </cell>
          <cell r="H721">
            <v>4.1500000000000004</v>
          </cell>
          <cell r="I721">
            <v>186.7</v>
          </cell>
          <cell r="J721">
            <v>0.67</v>
          </cell>
          <cell r="K721">
            <v>187.37</v>
          </cell>
          <cell r="L721">
            <v>5.62</v>
          </cell>
          <cell r="M721">
            <v>192.99</v>
          </cell>
          <cell r="N721">
            <v>25.12</v>
          </cell>
          <cell r="O721">
            <v>15.27</v>
          </cell>
          <cell r="P721">
            <v>7.93</v>
          </cell>
          <cell r="Q721">
            <v>1.1000000000000001</v>
          </cell>
        </row>
        <row r="722">
          <cell r="B722" t="str">
            <v>建3-65</v>
          </cell>
          <cell r="C722" t="str">
            <v>现场搅拌钢筋混凝土 雨罩(挑宽2m以内) C25</v>
          </cell>
          <cell r="D722" t="str">
            <v>m2</v>
          </cell>
          <cell r="E722">
            <v>386.8</v>
          </cell>
          <cell r="F722">
            <v>48.36</v>
          </cell>
          <cell r="G722">
            <v>240.61</v>
          </cell>
          <cell r="H722">
            <v>10.33</v>
          </cell>
          <cell r="I722">
            <v>299.3</v>
          </cell>
          <cell r="J722">
            <v>1.03</v>
          </cell>
          <cell r="K722">
            <v>300.33</v>
          </cell>
          <cell r="L722">
            <v>9.01</v>
          </cell>
          <cell r="M722">
            <v>309.33999999999997</v>
          </cell>
          <cell r="N722">
            <v>40.270000000000003</v>
          </cell>
          <cell r="O722">
            <v>24.47</v>
          </cell>
          <cell r="P722">
            <v>12.72</v>
          </cell>
          <cell r="Q722">
            <v>0.98</v>
          </cell>
        </row>
        <row r="723">
          <cell r="B723" t="str">
            <v>建3-66</v>
          </cell>
          <cell r="C723" t="str">
            <v>现场搅拌钢筋混凝土 雨罩(挑宽2m以内) C30</v>
          </cell>
          <cell r="D723" t="str">
            <v>m2</v>
          </cell>
          <cell r="E723">
            <v>392.51</v>
          </cell>
          <cell r="F723">
            <v>48.38</v>
          </cell>
          <cell r="G723">
            <v>245.03</v>
          </cell>
          <cell r="H723">
            <v>10.33</v>
          </cell>
          <cell r="I723">
            <v>303.74</v>
          </cell>
          <cell r="J723">
            <v>1.03</v>
          </cell>
          <cell r="K723">
            <v>304.77</v>
          </cell>
          <cell r="L723">
            <v>9.14</v>
          </cell>
          <cell r="M723">
            <v>313.91000000000003</v>
          </cell>
          <cell r="N723">
            <v>40.86</v>
          </cell>
          <cell r="O723">
            <v>24.83</v>
          </cell>
          <cell r="P723">
            <v>12.91</v>
          </cell>
          <cell r="Q723">
            <v>0.98</v>
          </cell>
        </row>
        <row r="724">
          <cell r="B724" t="str">
            <v>建3-67</v>
          </cell>
          <cell r="C724" t="str">
            <v>现场搅拌钢筋混凝土 雨罩(挑宽2m以外) C25</v>
          </cell>
          <cell r="D724" t="str">
            <v>m2</v>
          </cell>
          <cell r="E724">
            <v>531.36</v>
          </cell>
          <cell r="F724">
            <v>58.91</v>
          </cell>
          <cell r="G724">
            <v>340.03</v>
          </cell>
          <cell r="H724">
            <v>12.38</v>
          </cell>
          <cell r="I724">
            <v>411.32</v>
          </cell>
          <cell r="J724">
            <v>1.25</v>
          </cell>
          <cell r="K724">
            <v>412.57</v>
          </cell>
          <cell r="L724">
            <v>12.38</v>
          </cell>
          <cell r="M724">
            <v>424.95</v>
          </cell>
          <cell r="N724">
            <v>55.32</v>
          </cell>
          <cell r="O724">
            <v>33.619999999999997</v>
          </cell>
          <cell r="P724">
            <v>17.47</v>
          </cell>
          <cell r="Q724">
            <v>1.19</v>
          </cell>
        </row>
        <row r="725">
          <cell r="B725" t="str">
            <v>建3-68</v>
          </cell>
          <cell r="C725" t="str">
            <v>现场搅拌钢筋混凝土 雨罩(挑宽2m以外) C30</v>
          </cell>
          <cell r="D725" t="str">
            <v>m2</v>
          </cell>
          <cell r="E725">
            <v>538.48</v>
          </cell>
          <cell r="F725">
            <v>58.95</v>
          </cell>
          <cell r="G725">
            <v>345.52</v>
          </cell>
          <cell r="H725">
            <v>12.38</v>
          </cell>
          <cell r="I725">
            <v>416.85</v>
          </cell>
          <cell r="J725">
            <v>1.25</v>
          </cell>
          <cell r="K725">
            <v>418.1</v>
          </cell>
          <cell r="L725">
            <v>12.54</v>
          </cell>
          <cell r="M725">
            <v>430.64</v>
          </cell>
          <cell r="N725">
            <v>56.06</v>
          </cell>
          <cell r="O725">
            <v>34.07</v>
          </cell>
          <cell r="P725">
            <v>17.71</v>
          </cell>
          <cell r="Q725">
            <v>1.19</v>
          </cell>
        </row>
        <row r="726">
          <cell r="B726" t="str">
            <v>建3-69</v>
          </cell>
          <cell r="C726" t="str">
            <v>现场搅拌钢筋混凝土 雨罩立板0.5m外 高度1m以内 C20</v>
          </cell>
          <cell r="D726" t="str">
            <v>m</v>
          </cell>
          <cell r="E726">
            <v>187.3</v>
          </cell>
          <cell r="F726">
            <v>47.14</v>
          </cell>
          <cell r="G726">
            <v>91.44</v>
          </cell>
          <cell r="H726">
            <v>6.13</v>
          </cell>
          <cell r="I726">
            <v>144.71</v>
          </cell>
          <cell r="J726">
            <v>0.72</v>
          </cell>
          <cell r="K726">
            <v>145.43</v>
          </cell>
          <cell r="L726">
            <v>4.3600000000000003</v>
          </cell>
          <cell r="M726">
            <v>149.79</v>
          </cell>
          <cell r="N726">
            <v>19.5</v>
          </cell>
          <cell r="O726">
            <v>11.85</v>
          </cell>
          <cell r="P726">
            <v>6.16</v>
          </cell>
          <cell r="Q726">
            <v>0.97</v>
          </cell>
        </row>
        <row r="727">
          <cell r="B727" t="str">
            <v>建3-70</v>
          </cell>
          <cell r="C727" t="str">
            <v>现场搅拌钢筋混凝土 雨罩立板0.5m外 高度1m以内 C25</v>
          </cell>
          <cell r="D727" t="str">
            <v>m</v>
          </cell>
          <cell r="E727">
            <v>189.25</v>
          </cell>
          <cell r="F727">
            <v>47.15</v>
          </cell>
          <cell r="G727">
            <v>92.95</v>
          </cell>
          <cell r="H727">
            <v>6.13</v>
          </cell>
          <cell r="I727">
            <v>146.22999999999999</v>
          </cell>
          <cell r="J727">
            <v>0.72</v>
          </cell>
          <cell r="K727">
            <v>146.94999999999999</v>
          </cell>
          <cell r="L727">
            <v>4.41</v>
          </cell>
          <cell r="M727">
            <v>151.36000000000001</v>
          </cell>
          <cell r="N727">
            <v>19.7</v>
          </cell>
          <cell r="O727">
            <v>11.97</v>
          </cell>
          <cell r="P727">
            <v>6.22</v>
          </cell>
          <cell r="Q727">
            <v>0.97</v>
          </cell>
        </row>
        <row r="728">
          <cell r="B728" t="str">
            <v>建3-71</v>
          </cell>
          <cell r="C728" t="str">
            <v>现场搅拌钢筋混凝土 雨罩立板0.5m内 高度1m以外 C20</v>
          </cell>
          <cell r="D728" t="str">
            <v>m</v>
          </cell>
          <cell r="E728">
            <v>354.17</v>
          </cell>
          <cell r="F728">
            <v>74.14</v>
          </cell>
          <cell r="G728">
            <v>190.33</v>
          </cell>
          <cell r="H728">
            <v>9.41</v>
          </cell>
          <cell r="I728">
            <v>273.88</v>
          </cell>
          <cell r="J728">
            <v>1.1100000000000001</v>
          </cell>
          <cell r="K728">
            <v>274.99</v>
          </cell>
          <cell r="L728">
            <v>8.25</v>
          </cell>
          <cell r="M728">
            <v>283.24</v>
          </cell>
          <cell r="N728">
            <v>36.869999999999997</v>
          </cell>
          <cell r="O728">
            <v>22.41</v>
          </cell>
          <cell r="P728">
            <v>11.65</v>
          </cell>
          <cell r="Q728">
            <v>1.52</v>
          </cell>
        </row>
        <row r="729">
          <cell r="B729" t="str">
            <v>建3-72</v>
          </cell>
          <cell r="C729" t="str">
            <v>现场搅拌钢筋混凝土 雨罩立板0.5m内 高度1m以外 C25</v>
          </cell>
          <cell r="D729" t="str">
            <v>m</v>
          </cell>
          <cell r="E729">
            <v>358.04</v>
          </cell>
          <cell r="F729">
            <v>74.16</v>
          </cell>
          <cell r="G729">
            <v>193.32</v>
          </cell>
          <cell r="H729">
            <v>9.41</v>
          </cell>
          <cell r="I729">
            <v>276.89</v>
          </cell>
          <cell r="J729">
            <v>1.1100000000000001</v>
          </cell>
          <cell r="K729">
            <v>278</v>
          </cell>
          <cell r="L729">
            <v>8.34</v>
          </cell>
          <cell r="M729">
            <v>286.33999999999997</v>
          </cell>
          <cell r="N729">
            <v>37.28</v>
          </cell>
          <cell r="O729">
            <v>22.65</v>
          </cell>
          <cell r="P729">
            <v>11.77</v>
          </cell>
          <cell r="Q729">
            <v>1.52</v>
          </cell>
        </row>
        <row r="730">
          <cell r="B730" t="str">
            <v>建3-73</v>
          </cell>
          <cell r="C730" t="str">
            <v>现场搅拌钢筋混凝土 现浇挑檐(水平) C20</v>
          </cell>
          <cell r="D730" t="str">
            <v>m2</v>
          </cell>
          <cell r="E730">
            <v>493.61</v>
          </cell>
          <cell r="F730">
            <v>64.73</v>
          </cell>
          <cell r="G730">
            <v>310.43</v>
          </cell>
          <cell r="H730">
            <v>7</v>
          </cell>
          <cell r="I730">
            <v>382.16</v>
          </cell>
          <cell r="J730">
            <v>1.1000000000000001</v>
          </cell>
          <cell r="K730">
            <v>383.26</v>
          </cell>
          <cell r="L730">
            <v>11.5</v>
          </cell>
          <cell r="M730">
            <v>394.76</v>
          </cell>
          <cell r="N730">
            <v>51.39</v>
          </cell>
          <cell r="O730">
            <v>31.23</v>
          </cell>
          <cell r="P730">
            <v>16.23</v>
          </cell>
          <cell r="Q730">
            <v>1.31</v>
          </cell>
        </row>
        <row r="731">
          <cell r="B731" t="str">
            <v>建3-74</v>
          </cell>
          <cell r="C731" t="str">
            <v>现场搅拌钢筋混凝土 现浇挑檐(斜挑) C30</v>
          </cell>
          <cell r="D731" t="str">
            <v>m2</v>
          </cell>
          <cell r="E731">
            <v>334.92</v>
          </cell>
          <cell r="F731">
            <v>45.2</v>
          </cell>
          <cell r="G731">
            <v>208.82</v>
          </cell>
          <cell r="H731">
            <v>5.3</v>
          </cell>
          <cell r="I731">
            <v>259.32</v>
          </cell>
          <cell r="J731">
            <v>0.73</v>
          </cell>
          <cell r="K731">
            <v>260.05</v>
          </cell>
          <cell r="L731">
            <v>7.8</v>
          </cell>
          <cell r="M731">
            <v>267.85000000000002</v>
          </cell>
          <cell r="N731">
            <v>34.869999999999997</v>
          </cell>
          <cell r="O731">
            <v>21.19</v>
          </cell>
          <cell r="P731">
            <v>11.01</v>
          </cell>
          <cell r="Q731">
            <v>0.92</v>
          </cell>
        </row>
        <row r="732">
          <cell r="B732" t="str">
            <v>建3-75</v>
          </cell>
          <cell r="C732" t="str">
            <v>现场搅拌钢筋混凝土 现浇挑檐(斜挑) C35</v>
          </cell>
          <cell r="D732" t="str">
            <v>m2</v>
          </cell>
          <cell r="E732">
            <v>338.45</v>
          </cell>
          <cell r="F732">
            <v>45.22</v>
          </cell>
          <cell r="G732">
            <v>211.53</v>
          </cell>
          <cell r="H732">
            <v>5.3</v>
          </cell>
          <cell r="I732">
            <v>262.05</v>
          </cell>
          <cell r="J732">
            <v>0.74</v>
          </cell>
          <cell r="K732">
            <v>262.79000000000002</v>
          </cell>
          <cell r="L732">
            <v>7.88</v>
          </cell>
          <cell r="M732">
            <v>270.67</v>
          </cell>
          <cell r="N732">
            <v>35.24</v>
          </cell>
          <cell r="O732">
            <v>21.41</v>
          </cell>
          <cell r="P732">
            <v>11.13</v>
          </cell>
          <cell r="Q732">
            <v>0.92</v>
          </cell>
        </row>
        <row r="733">
          <cell r="B733" t="str">
            <v>建3-76</v>
          </cell>
          <cell r="C733" t="str">
            <v>现场搅拌钢筋混凝土 看台板 C30</v>
          </cell>
          <cell r="D733" t="str">
            <v>m3</v>
          </cell>
          <cell r="E733">
            <v>2309.89</v>
          </cell>
          <cell r="F733">
            <v>347.79</v>
          </cell>
          <cell r="G733">
            <v>1372.77</v>
          </cell>
          <cell r="H733">
            <v>65.709999999999994</v>
          </cell>
          <cell r="I733">
            <v>1786.27</v>
          </cell>
          <cell r="J733">
            <v>7.23</v>
          </cell>
          <cell r="K733">
            <v>1793.5</v>
          </cell>
          <cell r="L733">
            <v>53.81</v>
          </cell>
          <cell r="M733">
            <v>1847.31</v>
          </cell>
          <cell r="N733">
            <v>240.48</v>
          </cell>
          <cell r="O733">
            <v>146.15</v>
          </cell>
          <cell r="P733">
            <v>75.95</v>
          </cell>
          <cell r="Q733">
            <v>7.07</v>
          </cell>
        </row>
        <row r="734">
          <cell r="B734" t="str">
            <v>建3-77</v>
          </cell>
          <cell r="C734" t="str">
            <v>现场搅拌钢筋混凝土 看台板 C35</v>
          </cell>
          <cell r="D734" t="str">
            <v>m3</v>
          </cell>
          <cell r="E734">
            <v>2332.0300000000002</v>
          </cell>
          <cell r="F734">
            <v>347.89</v>
          </cell>
          <cell r="G734">
            <v>1389.84</v>
          </cell>
          <cell r="H734">
            <v>65.709999999999994</v>
          </cell>
          <cell r="I734">
            <v>1803.44</v>
          </cell>
          <cell r="J734">
            <v>7.25</v>
          </cell>
          <cell r="K734">
            <v>1810.69</v>
          </cell>
          <cell r="L734">
            <v>54.32</v>
          </cell>
          <cell r="M734">
            <v>1865.01</v>
          </cell>
          <cell r="N734">
            <v>242.79</v>
          </cell>
          <cell r="O734">
            <v>147.55000000000001</v>
          </cell>
          <cell r="P734">
            <v>76.680000000000007</v>
          </cell>
          <cell r="Q734">
            <v>7.07</v>
          </cell>
        </row>
        <row r="735">
          <cell r="B735" t="str">
            <v>建3-78</v>
          </cell>
          <cell r="C735" t="str">
            <v>现场搅拌钢筋混凝土 小型构件 钢筋混凝土 C20</v>
          </cell>
          <cell r="D735" t="str">
            <v>m3</v>
          </cell>
          <cell r="E735">
            <v>3600.48</v>
          </cell>
          <cell r="F735">
            <v>805.98</v>
          </cell>
          <cell r="G735">
            <v>1908.85</v>
          </cell>
          <cell r="H735">
            <v>69.069999999999993</v>
          </cell>
          <cell r="I735">
            <v>2783.9</v>
          </cell>
          <cell r="J735">
            <v>11.67</v>
          </cell>
          <cell r="K735">
            <v>2795.57</v>
          </cell>
          <cell r="L735">
            <v>83.87</v>
          </cell>
          <cell r="M735">
            <v>2879.44</v>
          </cell>
          <cell r="N735">
            <v>374.85</v>
          </cell>
          <cell r="O735">
            <v>227.8</v>
          </cell>
          <cell r="P735">
            <v>118.39</v>
          </cell>
          <cell r="Q735">
            <v>16.45</v>
          </cell>
        </row>
        <row r="736">
          <cell r="B736" t="str">
            <v>建3-79</v>
          </cell>
          <cell r="C736" t="str">
            <v>现场搅拌钢筋混凝土 小型构件 钢筋混凝土 C25</v>
          </cell>
          <cell r="D736" t="str">
            <v>m3</v>
          </cell>
          <cell r="E736">
            <v>3624.8</v>
          </cell>
          <cell r="F736">
            <v>806.09</v>
          </cell>
          <cell r="G736">
            <v>1927.61</v>
          </cell>
          <cell r="H736">
            <v>69.069999999999993</v>
          </cell>
          <cell r="I736">
            <v>2802.77</v>
          </cell>
          <cell r="J736">
            <v>11.69</v>
          </cell>
          <cell r="K736">
            <v>2814.46</v>
          </cell>
          <cell r="L736">
            <v>84.43</v>
          </cell>
          <cell r="M736">
            <v>2898.89</v>
          </cell>
          <cell r="N736">
            <v>377.38</v>
          </cell>
          <cell r="O736">
            <v>229.34</v>
          </cell>
          <cell r="P736">
            <v>119.19</v>
          </cell>
          <cell r="Q736">
            <v>16.45</v>
          </cell>
        </row>
        <row r="737">
          <cell r="B737" t="str">
            <v>建3-80</v>
          </cell>
          <cell r="C737" t="str">
            <v>现场搅拌钢筋混凝土 小型构件 混凝土 C20</v>
          </cell>
          <cell r="D737" t="str">
            <v>m3</v>
          </cell>
          <cell r="E737">
            <v>2974.38</v>
          </cell>
          <cell r="F737">
            <v>782.15</v>
          </cell>
          <cell r="G737">
            <v>1447.17</v>
          </cell>
          <cell r="H737">
            <v>68.709999999999994</v>
          </cell>
          <cell r="I737">
            <v>2298.0300000000002</v>
          </cell>
          <cell r="J737">
            <v>11.42</v>
          </cell>
          <cell r="K737">
            <v>2309.4499999999998</v>
          </cell>
          <cell r="L737">
            <v>69.28</v>
          </cell>
          <cell r="M737">
            <v>2378.73</v>
          </cell>
          <cell r="N737">
            <v>309.66000000000003</v>
          </cell>
          <cell r="O737">
            <v>188.19</v>
          </cell>
          <cell r="P737">
            <v>97.8</v>
          </cell>
          <cell r="Q737">
            <v>15.99</v>
          </cell>
        </row>
        <row r="738">
          <cell r="B738" t="str">
            <v>建3-81</v>
          </cell>
          <cell r="C738" t="str">
            <v>现场搅拌钢筋混凝土 小型构件 混凝土 C25</v>
          </cell>
          <cell r="D738" t="str">
            <v>m3</v>
          </cell>
          <cell r="E738">
            <v>2998.73</v>
          </cell>
          <cell r="F738">
            <v>782.26</v>
          </cell>
          <cell r="G738">
            <v>1465.94</v>
          </cell>
          <cell r="H738">
            <v>68.709999999999994</v>
          </cell>
          <cell r="I738">
            <v>2316.91</v>
          </cell>
          <cell r="J738">
            <v>11.44</v>
          </cell>
          <cell r="K738">
            <v>2328.35</v>
          </cell>
          <cell r="L738">
            <v>69.849999999999994</v>
          </cell>
          <cell r="M738">
            <v>2398.1999999999998</v>
          </cell>
          <cell r="N738">
            <v>312.2</v>
          </cell>
          <cell r="O738">
            <v>189.73</v>
          </cell>
          <cell r="P738">
            <v>98.6</v>
          </cell>
          <cell r="Q738">
            <v>15.99</v>
          </cell>
        </row>
        <row r="739">
          <cell r="B739" t="str">
            <v>建3-82</v>
          </cell>
          <cell r="C739" t="str">
            <v>现场搅拌钢筋混凝土 其他构件 C20</v>
          </cell>
          <cell r="D739" t="str">
            <v>m3</v>
          </cell>
          <cell r="E739">
            <v>2015.82</v>
          </cell>
          <cell r="F739">
            <v>409.83</v>
          </cell>
          <cell r="G739">
            <v>1089.1300000000001</v>
          </cell>
          <cell r="H739">
            <v>59.95</v>
          </cell>
          <cell r="I739">
            <v>1558.91</v>
          </cell>
          <cell r="J739">
            <v>6.26</v>
          </cell>
          <cell r="K739">
            <v>1565.17</v>
          </cell>
          <cell r="L739">
            <v>46.96</v>
          </cell>
          <cell r="M739">
            <v>1612.13</v>
          </cell>
          <cell r="N739">
            <v>209.87</v>
          </cell>
          <cell r="O739">
            <v>127.54</v>
          </cell>
          <cell r="P739">
            <v>66.28</v>
          </cell>
          <cell r="Q739">
            <v>8.3800000000000008</v>
          </cell>
        </row>
        <row r="740">
          <cell r="B740" t="str">
            <v>建3-83</v>
          </cell>
          <cell r="C740" t="str">
            <v>现场搅拌钢筋混凝土 其他构件 C25</v>
          </cell>
          <cell r="D740" t="str">
            <v>m3</v>
          </cell>
          <cell r="E740">
            <v>2040.14</v>
          </cell>
          <cell r="F740">
            <v>409.94</v>
          </cell>
          <cell r="G740">
            <v>1107.8900000000001</v>
          </cell>
          <cell r="H740">
            <v>59.95</v>
          </cell>
          <cell r="I740">
            <v>1577.78</v>
          </cell>
          <cell r="J740">
            <v>6.28</v>
          </cell>
          <cell r="K740">
            <v>1584.06</v>
          </cell>
          <cell r="L740">
            <v>47.52</v>
          </cell>
          <cell r="M740">
            <v>1631.58</v>
          </cell>
          <cell r="N740">
            <v>212.4</v>
          </cell>
          <cell r="O740">
            <v>129.08000000000001</v>
          </cell>
          <cell r="P740">
            <v>67.08</v>
          </cell>
          <cell r="Q740">
            <v>8.3800000000000008</v>
          </cell>
        </row>
        <row r="741">
          <cell r="B741" t="str">
            <v>A.3.2</v>
          </cell>
          <cell r="C741" t="str">
            <v>预拌钢筋混凝土</v>
          </cell>
          <cell r="D741">
            <v>0</v>
          </cell>
          <cell r="E741">
            <v>0</v>
          </cell>
          <cell r="F741">
            <v>0</v>
          </cell>
          <cell r="G741">
            <v>0</v>
          </cell>
          <cell r="H741">
            <v>0</v>
          </cell>
          <cell r="I741">
            <v>0</v>
          </cell>
          <cell r="J741">
            <v>0</v>
          </cell>
          <cell r="K741">
            <v>0</v>
          </cell>
          <cell r="L741">
            <v>0</v>
          </cell>
          <cell r="M741">
            <v>0</v>
          </cell>
          <cell r="N741">
            <v>0</v>
          </cell>
          <cell r="O741">
            <v>0</v>
          </cell>
          <cell r="P741">
            <v>0</v>
          </cell>
          <cell r="Q741">
            <v>0</v>
          </cell>
        </row>
        <row r="742">
          <cell r="B742" t="str">
            <v>建3-84</v>
          </cell>
          <cell r="C742" t="str">
            <v>预拌钢筋混凝土 矩形柱 周长1.6m内 C30</v>
          </cell>
          <cell r="D742" t="str">
            <v>m3</v>
          </cell>
          <cell r="E742">
            <v>2277.21</v>
          </cell>
          <cell r="F742">
            <v>279.41000000000003</v>
          </cell>
          <cell r="G742">
            <v>1458.55</v>
          </cell>
          <cell r="H742">
            <v>26.26</v>
          </cell>
          <cell r="I742">
            <v>1764.22</v>
          </cell>
          <cell r="J742">
            <v>3.91</v>
          </cell>
          <cell r="K742">
            <v>1768.13</v>
          </cell>
          <cell r="L742">
            <v>53.04</v>
          </cell>
          <cell r="M742">
            <v>1821.17</v>
          </cell>
          <cell r="N742">
            <v>237.08</v>
          </cell>
          <cell r="O742">
            <v>144.08000000000001</v>
          </cell>
          <cell r="P742">
            <v>74.88</v>
          </cell>
          <cell r="Q742">
            <v>5.64</v>
          </cell>
        </row>
        <row r="743">
          <cell r="B743" t="str">
            <v>建3-85</v>
          </cell>
          <cell r="C743" t="str">
            <v>预拌钢筋混凝土 矩形柱 周长1.6m内 C40</v>
          </cell>
          <cell r="D743" t="str">
            <v>m3</v>
          </cell>
          <cell r="E743">
            <v>2323.04</v>
          </cell>
          <cell r="F743">
            <v>279.64</v>
          </cell>
          <cell r="G743">
            <v>1493.43</v>
          </cell>
          <cell r="H743">
            <v>26.66</v>
          </cell>
          <cell r="I743">
            <v>1799.73</v>
          </cell>
          <cell r="J743">
            <v>3.98</v>
          </cell>
          <cell r="K743">
            <v>1803.71</v>
          </cell>
          <cell r="L743">
            <v>54.11</v>
          </cell>
          <cell r="M743">
            <v>1857.82</v>
          </cell>
          <cell r="N743">
            <v>241.85</v>
          </cell>
          <cell r="O743">
            <v>146.97999999999999</v>
          </cell>
          <cell r="P743">
            <v>76.39</v>
          </cell>
          <cell r="Q743">
            <v>5.64</v>
          </cell>
        </row>
        <row r="744">
          <cell r="B744" t="str">
            <v>建3-86</v>
          </cell>
          <cell r="C744" t="str">
            <v>预拌钢筋混凝土 矩形柱 周长2.4m内 C30</v>
          </cell>
          <cell r="D744" t="str">
            <v>m3</v>
          </cell>
          <cell r="E744">
            <v>2272.4699999999998</v>
          </cell>
          <cell r="F744">
            <v>220.68</v>
          </cell>
          <cell r="G744">
            <v>1521.04</v>
          </cell>
          <cell r="H744">
            <v>19.62</v>
          </cell>
          <cell r="I744">
            <v>1761.34</v>
          </cell>
          <cell r="J744">
            <v>3.11</v>
          </cell>
          <cell r="K744">
            <v>1764.45</v>
          </cell>
          <cell r="L744">
            <v>52.93</v>
          </cell>
          <cell r="M744">
            <v>1817.38</v>
          </cell>
          <cell r="N744">
            <v>236.59</v>
          </cell>
          <cell r="O744">
            <v>143.78</v>
          </cell>
          <cell r="P744">
            <v>74.72</v>
          </cell>
          <cell r="Q744">
            <v>4.42</v>
          </cell>
        </row>
        <row r="745">
          <cell r="B745" t="str">
            <v>建3-87</v>
          </cell>
          <cell r="C745" t="str">
            <v>预拌钢筋混凝土 矩形柱 周长2.4m内 C40</v>
          </cell>
          <cell r="D745" t="str">
            <v>m3</v>
          </cell>
          <cell r="E745">
            <v>2318.3000000000002</v>
          </cell>
          <cell r="F745">
            <v>220.91</v>
          </cell>
          <cell r="G745">
            <v>1555.92</v>
          </cell>
          <cell r="H745">
            <v>20.02</v>
          </cell>
          <cell r="I745">
            <v>1796.85</v>
          </cell>
          <cell r="J745">
            <v>3.18</v>
          </cell>
          <cell r="K745">
            <v>1800.03</v>
          </cell>
          <cell r="L745">
            <v>54</v>
          </cell>
          <cell r="M745">
            <v>1854.03</v>
          </cell>
          <cell r="N745">
            <v>241.36</v>
          </cell>
          <cell r="O745">
            <v>146.68</v>
          </cell>
          <cell r="P745">
            <v>76.23</v>
          </cell>
          <cell r="Q745">
            <v>4.42</v>
          </cell>
        </row>
        <row r="746">
          <cell r="B746" t="str">
            <v>建3-88</v>
          </cell>
          <cell r="C746" t="str">
            <v>预拌钢筋混凝土 矩形柱 周长2.4m外 C30</v>
          </cell>
          <cell r="D746" t="str">
            <v>m3</v>
          </cell>
          <cell r="E746">
            <v>2374.0300000000002</v>
          </cell>
          <cell r="F746">
            <v>207.8</v>
          </cell>
          <cell r="G746">
            <v>1614.8</v>
          </cell>
          <cell r="H746">
            <v>17.78</v>
          </cell>
          <cell r="I746">
            <v>1840.38</v>
          </cell>
          <cell r="J746">
            <v>2.93</v>
          </cell>
          <cell r="K746">
            <v>1843.31</v>
          </cell>
          <cell r="L746">
            <v>55.3</v>
          </cell>
          <cell r="M746">
            <v>1898.61</v>
          </cell>
          <cell r="N746">
            <v>247.16</v>
          </cell>
          <cell r="O746">
            <v>150.19999999999999</v>
          </cell>
          <cell r="P746">
            <v>78.06</v>
          </cell>
          <cell r="Q746">
            <v>4.1500000000000004</v>
          </cell>
        </row>
        <row r="747">
          <cell r="B747" t="str">
            <v>建3-89</v>
          </cell>
          <cell r="C747" t="str">
            <v>预拌钢筋混凝土 矩形柱 周长2.4m外 C40</v>
          </cell>
          <cell r="D747" t="str">
            <v>m3</v>
          </cell>
          <cell r="E747">
            <v>2419.85</v>
          </cell>
          <cell r="F747">
            <v>208.03</v>
          </cell>
          <cell r="G747">
            <v>1649.68</v>
          </cell>
          <cell r="H747">
            <v>18.18</v>
          </cell>
          <cell r="I747">
            <v>1875.89</v>
          </cell>
          <cell r="J747">
            <v>2.99</v>
          </cell>
          <cell r="K747">
            <v>1878.88</v>
          </cell>
          <cell r="L747">
            <v>56.37</v>
          </cell>
          <cell r="M747">
            <v>1935.25</v>
          </cell>
          <cell r="N747">
            <v>251.93</v>
          </cell>
          <cell r="O747">
            <v>153.1</v>
          </cell>
          <cell r="P747">
            <v>79.569999999999993</v>
          </cell>
          <cell r="Q747">
            <v>4.1500000000000004</v>
          </cell>
        </row>
        <row r="748">
          <cell r="B748" t="str">
            <v>建3-90</v>
          </cell>
          <cell r="C748" t="str">
            <v>预拌钢筋混凝土 圆形、多角形柱 直径在0.5m内 C30</v>
          </cell>
          <cell r="D748" t="str">
            <v>m3</v>
          </cell>
          <cell r="E748">
            <v>2575.85</v>
          </cell>
          <cell r="F748">
            <v>328.76</v>
          </cell>
          <cell r="G748">
            <v>1646.43</v>
          </cell>
          <cell r="H748">
            <v>20.83</v>
          </cell>
          <cell r="I748">
            <v>1996.02</v>
          </cell>
          <cell r="J748">
            <v>3.99</v>
          </cell>
          <cell r="K748">
            <v>2000.01</v>
          </cell>
          <cell r="L748">
            <v>60</v>
          </cell>
          <cell r="M748">
            <v>2060.0100000000002</v>
          </cell>
          <cell r="N748">
            <v>268.17</v>
          </cell>
          <cell r="O748">
            <v>162.97</v>
          </cell>
          <cell r="P748">
            <v>84.7</v>
          </cell>
          <cell r="Q748">
            <v>6.65</v>
          </cell>
        </row>
        <row r="749">
          <cell r="B749" t="str">
            <v>建3-91</v>
          </cell>
          <cell r="C749" t="str">
            <v>预拌钢筋混凝土 圆形、多角形柱 直径在0.5m内 C40</v>
          </cell>
          <cell r="D749" t="str">
            <v>m3</v>
          </cell>
          <cell r="E749">
            <v>2621.67</v>
          </cell>
          <cell r="F749">
            <v>328.99</v>
          </cell>
          <cell r="G749">
            <v>1681.31</v>
          </cell>
          <cell r="H749">
            <v>21.23</v>
          </cell>
          <cell r="I749">
            <v>2031.53</v>
          </cell>
          <cell r="J749">
            <v>4.05</v>
          </cell>
          <cell r="K749">
            <v>2035.58</v>
          </cell>
          <cell r="L749">
            <v>61.07</v>
          </cell>
          <cell r="M749">
            <v>2096.65</v>
          </cell>
          <cell r="N749">
            <v>272.94</v>
          </cell>
          <cell r="O749">
            <v>165.87</v>
          </cell>
          <cell r="P749">
            <v>86.21</v>
          </cell>
          <cell r="Q749">
            <v>6.65</v>
          </cell>
        </row>
        <row r="750">
          <cell r="B750" t="str">
            <v>建3-92</v>
          </cell>
          <cell r="C750" t="str">
            <v>预拌钢筋混凝土 圆形、多角形柱 直径在0.5m外 C30</v>
          </cell>
          <cell r="D750" t="str">
            <v>m3</v>
          </cell>
          <cell r="E750">
            <v>2494.04</v>
          </cell>
          <cell r="F750">
            <v>245.32</v>
          </cell>
          <cell r="G750">
            <v>1672.69</v>
          </cell>
          <cell r="H750">
            <v>15.41</v>
          </cell>
          <cell r="I750">
            <v>1933.42</v>
          </cell>
          <cell r="J750">
            <v>3.07</v>
          </cell>
          <cell r="K750">
            <v>1936.49</v>
          </cell>
          <cell r="L750">
            <v>58.09</v>
          </cell>
          <cell r="M750">
            <v>1994.58</v>
          </cell>
          <cell r="N750">
            <v>259.64999999999998</v>
          </cell>
          <cell r="O750">
            <v>157.80000000000001</v>
          </cell>
          <cell r="P750">
            <v>82.01</v>
          </cell>
          <cell r="Q750">
            <v>4.92</v>
          </cell>
        </row>
        <row r="751">
          <cell r="B751" t="str">
            <v>建3-93</v>
          </cell>
          <cell r="C751" t="str">
            <v>预拌钢筋混凝土 圆形、多角形柱 直径在0.5m外 C40</v>
          </cell>
          <cell r="D751" t="str">
            <v>m3</v>
          </cell>
          <cell r="E751">
            <v>2539.88</v>
          </cell>
          <cell r="F751">
            <v>245.55</v>
          </cell>
          <cell r="G751">
            <v>1707.57</v>
          </cell>
          <cell r="H751">
            <v>15.81</v>
          </cell>
          <cell r="I751">
            <v>1968.93</v>
          </cell>
          <cell r="J751">
            <v>3.14</v>
          </cell>
          <cell r="K751">
            <v>1972.07</v>
          </cell>
          <cell r="L751">
            <v>59.16</v>
          </cell>
          <cell r="M751">
            <v>2031.23</v>
          </cell>
          <cell r="N751">
            <v>264.43</v>
          </cell>
          <cell r="O751">
            <v>160.69999999999999</v>
          </cell>
          <cell r="P751">
            <v>83.52</v>
          </cell>
          <cell r="Q751">
            <v>4.92</v>
          </cell>
        </row>
        <row r="752">
          <cell r="B752" t="str">
            <v>建3-94</v>
          </cell>
          <cell r="C752" t="str">
            <v>预拌钢筋混凝土 劲性钢骨架柱 C30</v>
          </cell>
          <cell r="D752" t="str">
            <v>m3</v>
          </cell>
          <cell r="E752">
            <v>7540.24</v>
          </cell>
          <cell r="F752">
            <v>171.05</v>
          </cell>
          <cell r="G752">
            <v>5561.48</v>
          </cell>
          <cell r="H752">
            <v>108.08</v>
          </cell>
          <cell r="I752">
            <v>5840.61</v>
          </cell>
          <cell r="J752">
            <v>13.97</v>
          </cell>
          <cell r="K752">
            <v>5854.58</v>
          </cell>
          <cell r="L752">
            <v>175.64</v>
          </cell>
          <cell r="M752">
            <v>6030.22</v>
          </cell>
          <cell r="N752">
            <v>785.01</v>
          </cell>
          <cell r="O752">
            <v>477.07</v>
          </cell>
          <cell r="P752">
            <v>247.94</v>
          </cell>
          <cell r="Q752">
            <v>3</v>
          </cell>
        </row>
        <row r="753">
          <cell r="B753" t="str">
            <v>建3-95</v>
          </cell>
          <cell r="C753" t="str">
            <v>预拌钢筋混凝土 劲性钢骨架柱 C40</v>
          </cell>
          <cell r="D753" t="str">
            <v>m3</v>
          </cell>
          <cell r="E753">
            <v>7583.32</v>
          </cell>
          <cell r="F753">
            <v>171.27</v>
          </cell>
          <cell r="G753">
            <v>5594.27</v>
          </cell>
          <cell r="H753">
            <v>108.46</v>
          </cell>
          <cell r="I753">
            <v>5874</v>
          </cell>
          <cell r="J753">
            <v>14.04</v>
          </cell>
          <cell r="K753">
            <v>5888.04</v>
          </cell>
          <cell r="L753">
            <v>176.64</v>
          </cell>
          <cell r="M753">
            <v>6064.68</v>
          </cell>
          <cell r="N753">
            <v>789.5</v>
          </cell>
          <cell r="O753">
            <v>479.79</v>
          </cell>
          <cell r="P753">
            <v>249.35</v>
          </cell>
          <cell r="Q753">
            <v>3</v>
          </cell>
        </row>
        <row r="754">
          <cell r="B754" t="str">
            <v>建3-96</v>
          </cell>
          <cell r="C754" t="str">
            <v>预拌钢筋混凝土 单梁 C30</v>
          </cell>
          <cell r="D754" t="str">
            <v>m3</v>
          </cell>
          <cell r="E754">
            <v>2465.06</v>
          </cell>
          <cell r="F754">
            <v>317.7</v>
          </cell>
          <cell r="G754">
            <v>1564.72</v>
          </cell>
          <cell r="H754">
            <v>26.69</v>
          </cell>
          <cell r="I754">
            <v>1909.11</v>
          </cell>
          <cell r="J754">
            <v>4.87</v>
          </cell>
          <cell r="K754">
            <v>1913.98</v>
          </cell>
          <cell r="L754">
            <v>57.42</v>
          </cell>
          <cell r="M754">
            <v>1971.4</v>
          </cell>
          <cell r="N754">
            <v>256.64</v>
          </cell>
          <cell r="O754">
            <v>155.96</v>
          </cell>
          <cell r="P754">
            <v>81.06</v>
          </cell>
          <cell r="Q754">
            <v>6.43</v>
          </cell>
        </row>
        <row r="755">
          <cell r="B755" t="str">
            <v>建3-97</v>
          </cell>
          <cell r="C755" t="str">
            <v>预拌钢筋混凝土 单梁 C35</v>
          </cell>
          <cell r="D755" t="str">
            <v>m3</v>
          </cell>
          <cell r="E755">
            <v>2485.2800000000002</v>
          </cell>
          <cell r="F755">
            <v>317.8</v>
          </cell>
          <cell r="G755">
            <v>1580.12</v>
          </cell>
          <cell r="H755">
            <v>26.87</v>
          </cell>
          <cell r="I755">
            <v>1924.79</v>
          </cell>
          <cell r="J755">
            <v>4.9000000000000004</v>
          </cell>
          <cell r="K755">
            <v>1929.69</v>
          </cell>
          <cell r="L755">
            <v>57.89</v>
          </cell>
          <cell r="M755">
            <v>1987.58</v>
          </cell>
          <cell r="N755">
            <v>258.74</v>
          </cell>
          <cell r="O755">
            <v>157.24</v>
          </cell>
          <cell r="P755">
            <v>81.72</v>
          </cell>
          <cell r="Q755">
            <v>6.43</v>
          </cell>
        </row>
        <row r="756">
          <cell r="B756" t="str">
            <v>建3-98</v>
          </cell>
          <cell r="C756" t="str">
            <v>预拌钢筋混凝土 异形梁 C30</v>
          </cell>
          <cell r="D756" t="str">
            <v>m3</v>
          </cell>
          <cell r="E756">
            <v>2680.55</v>
          </cell>
          <cell r="F756">
            <v>319.48</v>
          </cell>
          <cell r="G756">
            <v>1739.23</v>
          </cell>
          <cell r="H756">
            <v>19.079999999999998</v>
          </cell>
          <cell r="I756">
            <v>2077.79</v>
          </cell>
          <cell r="J756">
            <v>3.51</v>
          </cell>
          <cell r="K756">
            <v>2081.3000000000002</v>
          </cell>
          <cell r="L756">
            <v>62.44</v>
          </cell>
          <cell r="M756">
            <v>2143.7399999999998</v>
          </cell>
          <cell r="N756">
            <v>279.07</v>
          </cell>
          <cell r="O756">
            <v>169.6</v>
          </cell>
          <cell r="P756">
            <v>88.14</v>
          </cell>
          <cell r="Q756">
            <v>6.44</v>
          </cell>
        </row>
        <row r="757">
          <cell r="B757" t="str">
            <v>建3-99</v>
          </cell>
          <cell r="C757" t="str">
            <v>预拌钢筋混凝土 异形梁 C35</v>
          </cell>
          <cell r="D757" t="str">
            <v>m3</v>
          </cell>
          <cell r="E757">
            <v>2699.49</v>
          </cell>
          <cell r="F757">
            <v>319.57</v>
          </cell>
          <cell r="G757">
            <v>1753.65</v>
          </cell>
          <cell r="H757">
            <v>19.25</v>
          </cell>
          <cell r="I757">
            <v>2092.4699999999998</v>
          </cell>
          <cell r="J757">
            <v>3.54</v>
          </cell>
          <cell r="K757">
            <v>2096.0100000000002</v>
          </cell>
          <cell r="L757">
            <v>62.88</v>
          </cell>
          <cell r="M757">
            <v>2158.89</v>
          </cell>
          <cell r="N757">
            <v>281.04000000000002</v>
          </cell>
          <cell r="O757">
            <v>170.8</v>
          </cell>
          <cell r="P757">
            <v>88.76</v>
          </cell>
          <cell r="Q757">
            <v>6.44</v>
          </cell>
        </row>
        <row r="758">
          <cell r="B758" t="str">
            <v>建3-100</v>
          </cell>
          <cell r="C758" t="str">
            <v>预拌钢筋混凝土 弧形梁 C30</v>
          </cell>
          <cell r="D758" t="str">
            <v>m3</v>
          </cell>
          <cell r="E758">
            <v>1587.72</v>
          </cell>
          <cell r="F758">
            <v>369.24</v>
          </cell>
          <cell r="G758">
            <v>818.78</v>
          </cell>
          <cell r="H758">
            <v>40.32</v>
          </cell>
          <cell r="I758">
            <v>1228.3399999999999</v>
          </cell>
          <cell r="J758">
            <v>4.4400000000000004</v>
          </cell>
          <cell r="K758">
            <v>1232.78</v>
          </cell>
          <cell r="L758">
            <v>36.979999999999997</v>
          </cell>
          <cell r="M758">
            <v>1269.76</v>
          </cell>
          <cell r="N758">
            <v>165.3</v>
          </cell>
          <cell r="O758">
            <v>100.45</v>
          </cell>
          <cell r="P758">
            <v>52.21</v>
          </cell>
          <cell r="Q758">
            <v>7.53</v>
          </cell>
        </row>
        <row r="759">
          <cell r="B759" t="str">
            <v>建3-101</v>
          </cell>
          <cell r="C759" t="str">
            <v>预拌钢筋混凝土 弧形梁 C35</v>
          </cell>
          <cell r="D759" t="str">
            <v>m3</v>
          </cell>
          <cell r="E759">
            <v>1606.66</v>
          </cell>
          <cell r="F759">
            <v>369.33</v>
          </cell>
          <cell r="G759">
            <v>833.21</v>
          </cell>
          <cell r="H759">
            <v>40.49</v>
          </cell>
          <cell r="I759">
            <v>1243.03</v>
          </cell>
          <cell r="J759">
            <v>4.46</v>
          </cell>
          <cell r="K759">
            <v>1247.49</v>
          </cell>
          <cell r="L759">
            <v>37.42</v>
          </cell>
          <cell r="M759">
            <v>1284.9100000000001</v>
          </cell>
          <cell r="N759">
            <v>167.27</v>
          </cell>
          <cell r="O759">
            <v>101.65</v>
          </cell>
          <cell r="P759">
            <v>52.83</v>
          </cell>
          <cell r="Q759">
            <v>7.53</v>
          </cell>
        </row>
        <row r="760">
          <cell r="B760" t="str">
            <v>建3-102</v>
          </cell>
          <cell r="C760" t="str">
            <v>预拌钢筋混凝土 框架梁 C30</v>
          </cell>
          <cell r="D760" t="str">
            <v>m3</v>
          </cell>
          <cell r="E760">
            <v>2282.09</v>
          </cell>
          <cell r="F760">
            <v>241.34</v>
          </cell>
          <cell r="G760">
            <v>1507.12</v>
          </cell>
          <cell r="H760">
            <v>19.73</v>
          </cell>
          <cell r="I760">
            <v>1768.19</v>
          </cell>
          <cell r="J760">
            <v>3.72</v>
          </cell>
          <cell r="K760">
            <v>1771.91</v>
          </cell>
          <cell r="L760">
            <v>53.16</v>
          </cell>
          <cell r="M760">
            <v>1825.07</v>
          </cell>
          <cell r="N760">
            <v>237.59</v>
          </cell>
          <cell r="O760">
            <v>144.38999999999999</v>
          </cell>
          <cell r="P760">
            <v>75.040000000000006</v>
          </cell>
          <cell r="Q760">
            <v>4.8600000000000003</v>
          </cell>
        </row>
        <row r="761">
          <cell r="B761" t="str">
            <v>建3-103</v>
          </cell>
          <cell r="C761" t="str">
            <v>预拌钢筋混凝土 框架梁 C35</v>
          </cell>
          <cell r="D761" t="str">
            <v>m3</v>
          </cell>
          <cell r="E761">
            <v>2301.0100000000002</v>
          </cell>
          <cell r="F761">
            <v>241.43</v>
          </cell>
          <cell r="G761">
            <v>1521.55</v>
          </cell>
          <cell r="H761">
            <v>19.89</v>
          </cell>
          <cell r="I761">
            <v>1782.87</v>
          </cell>
          <cell r="J761">
            <v>3.74</v>
          </cell>
          <cell r="K761">
            <v>1786.61</v>
          </cell>
          <cell r="L761">
            <v>53.6</v>
          </cell>
          <cell r="M761">
            <v>1840.21</v>
          </cell>
          <cell r="N761">
            <v>239.56</v>
          </cell>
          <cell r="O761">
            <v>145.58000000000001</v>
          </cell>
          <cell r="P761">
            <v>75.66</v>
          </cell>
          <cell r="Q761">
            <v>4.8600000000000003</v>
          </cell>
        </row>
        <row r="762">
          <cell r="B762" t="str">
            <v>建3-104</v>
          </cell>
          <cell r="C762" t="str">
            <v>预拌钢筋混凝土 劲性钢骨架梁 C30</v>
          </cell>
          <cell r="D762" t="str">
            <v>m3</v>
          </cell>
          <cell r="E762">
            <v>7083.72</v>
          </cell>
          <cell r="F762">
            <v>255.72</v>
          </cell>
          <cell r="G762">
            <v>5104.34</v>
          </cell>
          <cell r="H762">
            <v>124.41</v>
          </cell>
          <cell r="I762">
            <v>5484.47</v>
          </cell>
          <cell r="J762">
            <v>15.65</v>
          </cell>
          <cell r="K762">
            <v>5500.12</v>
          </cell>
          <cell r="L762">
            <v>165</v>
          </cell>
          <cell r="M762">
            <v>5665.12</v>
          </cell>
          <cell r="N762">
            <v>737.49</v>
          </cell>
          <cell r="O762">
            <v>448.18</v>
          </cell>
          <cell r="P762">
            <v>232.93</v>
          </cell>
          <cell r="Q762">
            <v>4.7699999999999996</v>
          </cell>
        </row>
        <row r="763">
          <cell r="B763" t="str">
            <v>建3-105</v>
          </cell>
          <cell r="C763" t="str">
            <v>预拌钢筋混凝土 劲性钢骨架梁 C35</v>
          </cell>
          <cell r="D763" t="str">
            <v>m3</v>
          </cell>
          <cell r="E763">
            <v>7101.56</v>
          </cell>
          <cell r="F763">
            <v>255.81</v>
          </cell>
          <cell r="G763">
            <v>5117.92</v>
          </cell>
          <cell r="H763">
            <v>124.57</v>
          </cell>
          <cell r="I763">
            <v>5498.3</v>
          </cell>
          <cell r="J763">
            <v>15.68</v>
          </cell>
          <cell r="K763">
            <v>5513.98</v>
          </cell>
          <cell r="L763">
            <v>165.42</v>
          </cell>
          <cell r="M763">
            <v>5679.4</v>
          </cell>
          <cell r="N763">
            <v>739.34</v>
          </cell>
          <cell r="O763">
            <v>449.31</v>
          </cell>
          <cell r="P763">
            <v>233.51</v>
          </cell>
          <cell r="Q763">
            <v>4.7699999999999996</v>
          </cell>
        </row>
        <row r="764">
          <cell r="B764" t="str">
            <v>建3-106</v>
          </cell>
          <cell r="C764" t="str">
            <v>预拌钢筋混凝土 迭合梁 C30</v>
          </cell>
          <cell r="D764" t="str">
            <v>m3</v>
          </cell>
          <cell r="E764">
            <v>1883.38</v>
          </cell>
          <cell r="F764">
            <v>79.28</v>
          </cell>
          <cell r="G764">
            <v>1376.23</v>
          </cell>
          <cell r="H764">
            <v>5.49</v>
          </cell>
          <cell r="I764">
            <v>1461</v>
          </cell>
          <cell r="J764">
            <v>1.34</v>
          </cell>
          <cell r="K764">
            <v>1462.34</v>
          </cell>
          <cell r="L764">
            <v>43.87</v>
          </cell>
          <cell r="M764">
            <v>1506.21</v>
          </cell>
          <cell r="N764">
            <v>196.08</v>
          </cell>
          <cell r="O764">
            <v>119.16</v>
          </cell>
          <cell r="P764">
            <v>61.93</v>
          </cell>
          <cell r="Q764">
            <v>1.51</v>
          </cell>
        </row>
        <row r="765">
          <cell r="B765" t="str">
            <v>建3-107</v>
          </cell>
          <cell r="C765" t="str">
            <v>预拌钢筋混凝土 迭合梁 C35</v>
          </cell>
          <cell r="D765" t="str">
            <v>m3</v>
          </cell>
          <cell r="E765">
            <v>1902.34</v>
          </cell>
          <cell r="F765">
            <v>79.38</v>
          </cell>
          <cell r="G765">
            <v>1390.66</v>
          </cell>
          <cell r="H765">
            <v>5.66</v>
          </cell>
          <cell r="I765">
            <v>1475.7</v>
          </cell>
          <cell r="J765">
            <v>1.37</v>
          </cell>
          <cell r="K765">
            <v>1477.07</v>
          </cell>
          <cell r="L765">
            <v>44.31</v>
          </cell>
          <cell r="M765">
            <v>1521.38</v>
          </cell>
          <cell r="N765">
            <v>198.05</v>
          </cell>
          <cell r="O765">
            <v>120.36</v>
          </cell>
          <cell r="P765">
            <v>62.55</v>
          </cell>
          <cell r="Q765">
            <v>1.51</v>
          </cell>
        </row>
        <row r="766">
          <cell r="B766" t="str">
            <v>建3-108</v>
          </cell>
          <cell r="C766" t="str">
            <v>预拌钢筋混凝土 有粘着预应力梁 C30</v>
          </cell>
          <cell r="D766" t="str">
            <v>m3</v>
          </cell>
          <cell r="E766">
            <v>2766.28</v>
          </cell>
          <cell r="F766">
            <v>222.05</v>
          </cell>
          <cell r="G766">
            <v>1896.98</v>
          </cell>
          <cell r="H766">
            <v>24.51</v>
          </cell>
          <cell r="I766">
            <v>2143.54</v>
          </cell>
          <cell r="J766">
            <v>4.32</v>
          </cell>
          <cell r="K766">
            <v>2147.86</v>
          </cell>
          <cell r="L766">
            <v>64.44</v>
          </cell>
          <cell r="M766">
            <v>2212.3000000000002</v>
          </cell>
          <cell r="N766">
            <v>288</v>
          </cell>
          <cell r="O766">
            <v>175.02</v>
          </cell>
          <cell r="P766">
            <v>90.96</v>
          </cell>
          <cell r="Q766">
            <v>4.4000000000000004</v>
          </cell>
        </row>
        <row r="767">
          <cell r="B767" t="str">
            <v>建3-109</v>
          </cell>
          <cell r="C767" t="str">
            <v>预拌钢筋混凝土 有粘着预应力梁 C35</v>
          </cell>
          <cell r="D767" t="str">
            <v>m3</v>
          </cell>
          <cell r="E767">
            <v>2785.68</v>
          </cell>
          <cell r="F767">
            <v>222.14</v>
          </cell>
          <cell r="G767">
            <v>1911.75</v>
          </cell>
          <cell r="H767">
            <v>24.68</v>
          </cell>
          <cell r="I767">
            <v>2158.5700000000002</v>
          </cell>
          <cell r="J767">
            <v>4.3499999999999996</v>
          </cell>
          <cell r="K767">
            <v>2162.92</v>
          </cell>
          <cell r="L767">
            <v>64.89</v>
          </cell>
          <cell r="M767">
            <v>2227.81</v>
          </cell>
          <cell r="N767">
            <v>290.02</v>
          </cell>
          <cell r="O767">
            <v>176.25</v>
          </cell>
          <cell r="P767">
            <v>91.6</v>
          </cell>
          <cell r="Q767">
            <v>4.4000000000000004</v>
          </cell>
        </row>
        <row r="768">
          <cell r="B768" t="str">
            <v>建3-110</v>
          </cell>
          <cell r="C768" t="str">
            <v>预拌钢筋混凝土 板底梁 C30</v>
          </cell>
          <cell r="D768" t="str">
            <v>m3</v>
          </cell>
          <cell r="E768">
            <v>1970.03</v>
          </cell>
          <cell r="F768">
            <v>307.37</v>
          </cell>
          <cell r="G768">
            <v>1190.54</v>
          </cell>
          <cell r="H768">
            <v>26.95</v>
          </cell>
          <cell r="I768">
            <v>1524.86</v>
          </cell>
          <cell r="J768">
            <v>4.76</v>
          </cell>
          <cell r="K768">
            <v>1529.62</v>
          </cell>
          <cell r="L768">
            <v>45.89</v>
          </cell>
          <cell r="M768">
            <v>1575.51</v>
          </cell>
          <cell r="N768">
            <v>205.1</v>
          </cell>
          <cell r="O768">
            <v>124.64</v>
          </cell>
          <cell r="P768">
            <v>64.78</v>
          </cell>
          <cell r="Q768">
            <v>6.25</v>
          </cell>
        </row>
        <row r="769">
          <cell r="B769" t="str">
            <v>建3-111</v>
          </cell>
          <cell r="C769" t="str">
            <v>预拌钢筋混凝土 板底梁 C35</v>
          </cell>
          <cell r="D769" t="str">
            <v>m3</v>
          </cell>
          <cell r="E769">
            <v>1988.82</v>
          </cell>
          <cell r="F769">
            <v>307.47000000000003</v>
          </cell>
          <cell r="G769">
            <v>1204.83</v>
          </cell>
          <cell r="H769">
            <v>27.11</v>
          </cell>
          <cell r="I769">
            <v>1539.41</v>
          </cell>
          <cell r="J769">
            <v>4.79</v>
          </cell>
          <cell r="K769">
            <v>1544.2</v>
          </cell>
          <cell r="L769">
            <v>46.33</v>
          </cell>
          <cell r="M769">
            <v>1590.53</v>
          </cell>
          <cell r="N769">
            <v>207.06</v>
          </cell>
          <cell r="O769">
            <v>125.83</v>
          </cell>
          <cell r="P769">
            <v>65.400000000000006</v>
          </cell>
          <cell r="Q769">
            <v>6.25</v>
          </cell>
        </row>
        <row r="770">
          <cell r="B770" t="str">
            <v>建3-112</v>
          </cell>
          <cell r="C770" t="str">
            <v>预拌钢筋混凝土 圈梁 C20</v>
          </cell>
          <cell r="D770" t="str">
            <v>m3</v>
          </cell>
          <cell r="E770">
            <v>1283.6300000000001</v>
          </cell>
          <cell r="F770">
            <v>187.71</v>
          </cell>
          <cell r="G770">
            <v>794.69</v>
          </cell>
          <cell r="H770">
            <v>9.84</v>
          </cell>
          <cell r="I770">
            <v>992.24</v>
          </cell>
          <cell r="J770">
            <v>4.43</v>
          </cell>
          <cell r="K770">
            <v>996.67</v>
          </cell>
          <cell r="L770">
            <v>29.9</v>
          </cell>
          <cell r="M770">
            <v>1026.57</v>
          </cell>
          <cell r="N770">
            <v>133.63999999999999</v>
          </cell>
          <cell r="O770">
            <v>81.209999999999994</v>
          </cell>
          <cell r="P770">
            <v>42.21</v>
          </cell>
          <cell r="Q770">
            <v>3.8</v>
          </cell>
        </row>
        <row r="771">
          <cell r="B771" t="str">
            <v>建3-113</v>
          </cell>
          <cell r="C771" t="str">
            <v>预拌钢筋混凝土 圈梁 C25</v>
          </cell>
          <cell r="D771" t="str">
            <v>m3</v>
          </cell>
          <cell r="E771">
            <v>1303.8</v>
          </cell>
          <cell r="F771">
            <v>187.86</v>
          </cell>
          <cell r="G771">
            <v>809.89</v>
          </cell>
          <cell r="H771">
            <v>10.11</v>
          </cell>
          <cell r="I771">
            <v>1007.86</v>
          </cell>
          <cell r="J771">
            <v>4.47</v>
          </cell>
          <cell r="K771">
            <v>1012.33</v>
          </cell>
          <cell r="L771">
            <v>30.37</v>
          </cell>
          <cell r="M771">
            <v>1042.7</v>
          </cell>
          <cell r="N771">
            <v>135.74</v>
          </cell>
          <cell r="O771">
            <v>82.49</v>
          </cell>
          <cell r="P771">
            <v>42.87</v>
          </cell>
          <cell r="Q771">
            <v>3.8</v>
          </cell>
        </row>
        <row r="772">
          <cell r="B772" t="str">
            <v>建3-114</v>
          </cell>
          <cell r="C772" t="str">
            <v>预拌钢筋混凝土 弧形圈梁 C20</v>
          </cell>
          <cell r="D772" t="str">
            <v>m3</v>
          </cell>
          <cell r="E772">
            <v>1647.61</v>
          </cell>
          <cell r="F772">
            <v>350.79</v>
          </cell>
          <cell r="G772">
            <v>889.34</v>
          </cell>
          <cell r="H772">
            <v>35.1</v>
          </cell>
          <cell r="I772">
            <v>1275.23</v>
          </cell>
          <cell r="J772">
            <v>4.05</v>
          </cell>
          <cell r="K772">
            <v>1279.28</v>
          </cell>
          <cell r="L772">
            <v>38.380000000000003</v>
          </cell>
          <cell r="M772">
            <v>1317.66</v>
          </cell>
          <cell r="N772">
            <v>171.53</v>
          </cell>
          <cell r="O772">
            <v>104.24</v>
          </cell>
          <cell r="P772">
            <v>54.18</v>
          </cell>
          <cell r="Q772">
            <v>7.15</v>
          </cell>
        </row>
        <row r="773">
          <cell r="B773" t="str">
            <v>建3-115</v>
          </cell>
          <cell r="C773" t="str">
            <v>预拌钢筋混凝土 弧形圈梁 C25</v>
          </cell>
          <cell r="D773" t="str">
            <v>m3</v>
          </cell>
          <cell r="E773">
            <v>1667.81</v>
          </cell>
          <cell r="F773">
            <v>350.94</v>
          </cell>
          <cell r="G773">
            <v>904.54</v>
          </cell>
          <cell r="H773">
            <v>35.380000000000003</v>
          </cell>
          <cell r="I773">
            <v>1290.8599999999999</v>
          </cell>
          <cell r="J773">
            <v>4.0999999999999996</v>
          </cell>
          <cell r="K773">
            <v>1294.96</v>
          </cell>
          <cell r="L773">
            <v>38.85</v>
          </cell>
          <cell r="M773">
            <v>1333.81</v>
          </cell>
          <cell r="N773">
            <v>173.64</v>
          </cell>
          <cell r="O773">
            <v>105.52</v>
          </cell>
          <cell r="P773">
            <v>54.84</v>
          </cell>
          <cell r="Q773">
            <v>7.15</v>
          </cell>
        </row>
        <row r="774">
          <cell r="B774" t="str">
            <v>建3-116</v>
          </cell>
          <cell r="C774" t="str">
            <v>预拌钢筋混凝土 斜板100mm厚 C30</v>
          </cell>
          <cell r="D774" t="str">
            <v>m2</v>
          </cell>
          <cell r="E774">
            <v>184.46</v>
          </cell>
          <cell r="F774">
            <v>25.31</v>
          </cell>
          <cell r="G774">
            <v>114.31</v>
          </cell>
          <cell r="H774">
            <v>3.18</v>
          </cell>
          <cell r="I774">
            <v>142.80000000000001</v>
          </cell>
          <cell r="J774">
            <v>0.42</v>
          </cell>
          <cell r="K774">
            <v>143.22</v>
          </cell>
          <cell r="L774">
            <v>4.3</v>
          </cell>
          <cell r="M774">
            <v>147.52000000000001</v>
          </cell>
          <cell r="N774">
            <v>19.2</v>
          </cell>
          <cell r="O774">
            <v>11.67</v>
          </cell>
          <cell r="P774">
            <v>6.07</v>
          </cell>
          <cell r="Q774">
            <v>0.51</v>
          </cell>
        </row>
        <row r="775">
          <cell r="B775" t="str">
            <v>建3-117</v>
          </cell>
          <cell r="C775" t="str">
            <v>预拌钢筋混凝土 斜板100mm厚 C35</v>
          </cell>
          <cell r="D775" t="str">
            <v>m2</v>
          </cell>
          <cell r="E775">
            <v>186.35</v>
          </cell>
          <cell r="F775">
            <v>25.32</v>
          </cell>
          <cell r="G775">
            <v>115.74</v>
          </cell>
          <cell r="H775">
            <v>3.2</v>
          </cell>
          <cell r="I775">
            <v>144.26</v>
          </cell>
          <cell r="J775">
            <v>0.43</v>
          </cell>
          <cell r="K775">
            <v>144.69</v>
          </cell>
          <cell r="L775">
            <v>4.34</v>
          </cell>
          <cell r="M775">
            <v>149.03</v>
          </cell>
          <cell r="N775">
            <v>19.399999999999999</v>
          </cell>
          <cell r="O775">
            <v>11.79</v>
          </cell>
          <cell r="P775">
            <v>6.13</v>
          </cell>
          <cell r="Q775">
            <v>0.51</v>
          </cell>
        </row>
        <row r="776">
          <cell r="B776" t="str">
            <v>建3-118</v>
          </cell>
          <cell r="C776" t="str">
            <v>预拌钢筋混凝土 无梁板200mm厚 C25</v>
          </cell>
          <cell r="D776" t="str">
            <v>m2</v>
          </cell>
          <cell r="E776">
            <v>379.44</v>
          </cell>
          <cell r="F776">
            <v>32.19</v>
          </cell>
          <cell r="G776">
            <v>258.63</v>
          </cell>
          <cell r="H776">
            <v>3.22</v>
          </cell>
          <cell r="I776">
            <v>294.04000000000002</v>
          </cell>
          <cell r="J776">
            <v>0.56999999999999995</v>
          </cell>
          <cell r="K776">
            <v>294.61</v>
          </cell>
          <cell r="L776">
            <v>8.84</v>
          </cell>
          <cell r="M776">
            <v>303.45</v>
          </cell>
          <cell r="N776">
            <v>39.5</v>
          </cell>
          <cell r="O776">
            <v>24.01</v>
          </cell>
          <cell r="P776">
            <v>12.48</v>
          </cell>
          <cell r="Q776">
            <v>0.64</v>
          </cell>
        </row>
        <row r="777">
          <cell r="B777" t="str">
            <v>建3-119</v>
          </cell>
          <cell r="C777" t="str">
            <v>预拌钢筋混凝土 无梁板200mm厚 C30</v>
          </cell>
          <cell r="D777" t="str">
            <v>m2</v>
          </cell>
          <cell r="E777">
            <v>385.18</v>
          </cell>
          <cell r="F777">
            <v>32.22</v>
          </cell>
          <cell r="G777">
            <v>263.01</v>
          </cell>
          <cell r="H777">
            <v>3.27</v>
          </cell>
          <cell r="I777">
            <v>298.5</v>
          </cell>
          <cell r="J777">
            <v>0.56999999999999995</v>
          </cell>
          <cell r="K777">
            <v>299.07</v>
          </cell>
          <cell r="L777">
            <v>8.9700000000000006</v>
          </cell>
          <cell r="M777">
            <v>308.04000000000002</v>
          </cell>
          <cell r="N777">
            <v>40.1</v>
          </cell>
          <cell r="O777">
            <v>24.37</v>
          </cell>
          <cell r="P777">
            <v>12.67</v>
          </cell>
          <cell r="Q777">
            <v>0.64</v>
          </cell>
        </row>
        <row r="778">
          <cell r="B778" t="str">
            <v>建3-120</v>
          </cell>
          <cell r="C778" t="str">
            <v>预拌钢筋混凝土 无粘着预应力板200mm厚 C25</v>
          </cell>
          <cell r="D778" t="str">
            <v>m2</v>
          </cell>
          <cell r="E778">
            <v>338.43</v>
          </cell>
          <cell r="F778">
            <v>15.6</v>
          </cell>
          <cell r="G778">
            <v>245.14</v>
          </cell>
          <cell r="H778">
            <v>1.66</v>
          </cell>
          <cell r="I778">
            <v>262.39999999999998</v>
          </cell>
          <cell r="J778">
            <v>0.38</v>
          </cell>
          <cell r="K778">
            <v>262.77999999999997</v>
          </cell>
          <cell r="L778">
            <v>7.88</v>
          </cell>
          <cell r="M778">
            <v>270.66000000000003</v>
          </cell>
          <cell r="N778">
            <v>35.229999999999997</v>
          </cell>
          <cell r="O778">
            <v>21.41</v>
          </cell>
          <cell r="P778">
            <v>11.13</v>
          </cell>
          <cell r="Q778">
            <v>0.3</v>
          </cell>
        </row>
        <row r="779">
          <cell r="B779" t="str">
            <v>建3-121</v>
          </cell>
          <cell r="C779" t="str">
            <v>预拌钢筋混凝土 无粘着预应力板200mm厚 C30</v>
          </cell>
          <cell r="D779" t="str">
            <v>m2</v>
          </cell>
          <cell r="E779">
            <v>373.55</v>
          </cell>
          <cell r="F779">
            <v>33.76</v>
          </cell>
          <cell r="G779">
            <v>251.33</v>
          </cell>
          <cell r="H779">
            <v>4.24</v>
          </cell>
          <cell r="I779">
            <v>289.33</v>
          </cell>
          <cell r="J779">
            <v>0.72</v>
          </cell>
          <cell r="K779">
            <v>290.05</v>
          </cell>
          <cell r="L779">
            <v>8.6999999999999993</v>
          </cell>
          <cell r="M779">
            <v>298.75</v>
          </cell>
          <cell r="N779">
            <v>38.89</v>
          </cell>
          <cell r="O779">
            <v>23.63</v>
          </cell>
          <cell r="P779">
            <v>12.28</v>
          </cell>
          <cell r="Q779">
            <v>0.67</v>
          </cell>
        </row>
        <row r="780">
          <cell r="B780" t="str">
            <v>建3-122</v>
          </cell>
          <cell r="C780" t="str">
            <v>预拌钢筋混凝土 楼板100mm厚 C25</v>
          </cell>
          <cell r="D780" t="str">
            <v>m2</v>
          </cell>
          <cell r="E780">
            <v>191.73</v>
          </cell>
          <cell r="F780">
            <v>25.02</v>
          </cell>
          <cell r="G780">
            <v>120.17</v>
          </cell>
          <cell r="H780">
            <v>3.2</v>
          </cell>
          <cell r="I780">
            <v>148.38999999999999</v>
          </cell>
          <cell r="J780">
            <v>0.48</v>
          </cell>
          <cell r="K780">
            <v>148.87</v>
          </cell>
          <cell r="L780">
            <v>4.47</v>
          </cell>
          <cell r="M780">
            <v>153.34</v>
          </cell>
          <cell r="N780">
            <v>19.96</v>
          </cell>
          <cell r="O780">
            <v>12.13</v>
          </cell>
          <cell r="P780">
            <v>6.3</v>
          </cell>
          <cell r="Q780">
            <v>0.51</v>
          </cell>
        </row>
        <row r="781">
          <cell r="B781" t="str">
            <v>建3-123</v>
          </cell>
          <cell r="C781" t="str">
            <v>预拌钢筋混凝土 楼板100mm厚 C30</v>
          </cell>
          <cell r="D781" t="str">
            <v>m2</v>
          </cell>
          <cell r="E781">
            <v>194.22</v>
          </cell>
          <cell r="F781">
            <v>25.03</v>
          </cell>
          <cell r="G781">
            <v>122.07</v>
          </cell>
          <cell r="H781">
            <v>3.22</v>
          </cell>
          <cell r="I781">
            <v>150.32</v>
          </cell>
          <cell r="J781">
            <v>0.48</v>
          </cell>
          <cell r="K781">
            <v>150.80000000000001</v>
          </cell>
          <cell r="L781">
            <v>4.5199999999999996</v>
          </cell>
          <cell r="M781">
            <v>155.32</v>
          </cell>
          <cell r="N781">
            <v>20.22</v>
          </cell>
          <cell r="O781">
            <v>12.29</v>
          </cell>
          <cell r="P781">
            <v>6.39</v>
          </cell>
          <cell r="Q781">
            <v>0.51</v>
          </cell>
        </row>
        <row r="782">
          <cell r="B782" t="str">
            <v>建3-124</v>
          </cell>
          <cell r="C782" t="str">
            <v>预拌钢筋混凝土 迭合板50mm厚 C25</v>
          </cell>
          <cell r="D782" t="str">
            <v>m2</v>
          </cell>
          <cell r="E782">
            <v>78.3</v>
          </cell>
          <cell r="F782">
            <v>3.41</v>
          </cell>
          <cell r="G782">
            <v>57.04</v>
          </cell>
          <cell r="H782">
            <v>0.28999999999999998</v>
          </cell>
          <cell r="I782">
            <v>60.74</v>
          </cell>
          <cell r="J782">
            <v>7.0000000000000007E-2</v>
          </cell>
          <cell r="K782">
            <v>60.81</v>
          </cell>
          <cell r="L782">
            <v>1.82</v>
          </cell>
          <cell r="M782">
            <v>62.63</v>
          </cell>
          <cell r="N782">
            <v>8.15</v>
          </cell>
          <cell r="O782">
            <v>4.95</v>
          </cell>
          <cell r="P782">
            <v>2.57</v>
          </cell>
          <cell r="Q782">
            <v>7.0000000000000007E-2</v>
          </cell>
        </row>
        <row r="783">
          <cell r="B783" t="str">
            <v>建3-125</v>
          </cell>
          <cell r="C783" t="str">
            <v>预拌钢筋混凝土 迭合板50mm厚 C30</v>
          </cell>
          <cell r="D783" t="str">
            <v>m2</v>
          </cell>
          <cell r="E783">
            <v>79.66</v>
          </cell>
          <cell r="F783">
            <v>3.41</v>
          </cell>
          <cell r="G783">
            <v>58.07</v>
          </cell>
          <cell r="H783">
            <v>0.3</v>
          </cell>
          <cell r="I783">
            <v>61.78</v>
          </cell>
          <cell r="J783">
            <v>7.0000000000000007E-2</v>
          </cell>
          <cell r="K783">
            <v>61.85</v>
          </cell>
          <cell r="L783">
            <v>1.86</v>
          </cell>
          <cell r="M783">
            <v>63.71</v>
          </cell>
          <cell r="N783">
            <v>8.2899999999999991</v>
          </cell>
          <cell r="O783">
            <v>5.04</v>
          </cell>
          <cell r="P783">
            <v>2.62</v>
          </cell>
          <cell r="Q783">
            <v>7.0000000000000007E-2</v>
          </cell>
        </row>
        <row r="784">
          <cell r="B784" t="str">
            <v>建3-126</v>
          </cell>
          <cell r="C784" t="str">
            <v>预拌钢筋混凝土 压形钢板现浇混凝土板160mm厚厚 C25</v>
          </cell>
          <cell r="D784" t="str">
            <v>m2</v>
          </cell>
          <cell r="E784">
            <v>294.57</v>
          </cell>
          <cell r="F784">
            <v>17.61</v>
          </cell>
          <cell r="G784">
            <v>209.97</v>
          </cell>
          <cell r="H784">
            <v>0.81</v>
          </cell>
          <cell r="I784">
            <v>228.39</v>
          </cell>
          <cell r="J784">
            <v>0.32</v>
          </cell>
          <cell r="K784">
            <v>228.71</v>
          </cell>
          <cell r="L784">
            <v>6.86</v>
          </cell>
          <cell r="M784">
            <v>235.57</v>
          </cell>
          <cell r="N784">
            <v>30.67</v>
          </cell>
          <cell r="O784">
            <v>18.64</v>
          </cell>
          <cell r="P784">
            <v>9.69</v>
          </cell>
          <cell r="Q784">
            <v>0.34</v>
          </cell>
        </row>
        <row r="785">
          <cell r="B785" t="str">
            <v>建3-127</v>
          </cell>
          <cell r="C785" t="str">
            <v>预拌钢筋混凝土 压形钢板现浇混凝土板160mm厚厚 C30</v>
          </cell>
          <cell r="D785" t="str">
            <v>m2</v>
          </cell>
          <cell r="E785">
            <v>297.94</v>
          </cell>
          <cell r="F785">
            <v>17.63</v>
          </cell>
          <cell r="G785">
            <v>212.54</v>
          </cell>
          <cell r="H785">
            <v>0.83</v>
          </cell>
          <cell r="I785">
            <v>231</v>
          </cell>
          <cell r="J785">
            <v>0.33</v>
          </cell>
          <cell r="K785">
            <v>231.33</v>
          </cell>
          <cell r="L785">
            <v>6.94</v>
          </cell>
          <cell r="M785">
            <v>238.27</v>
          </cell>
          <cell r="N785">
            <v>31.02</v>
          </cell>
          <cell r="O785">
            <v>18.850000000000001</v>
          </cell>
          <cell r="P785">
            <v>9.8000000000000007</v>
          </cell>
          <cell r="Q785">
            <v>0.34</v>
          </cell>
        </row>
        <row r="786">
          <cell r="B786" t="str">
            <v>建3-128</v>
          </cell>
          <cell r="C786" t="str">
            <v>预拌钢筋混凝土 板厚增减10mm C25</v>
          </cell>
          <cell r="D786" t="str">
            <v>m2</v>
          </cell>
          <cell r="E786">
            <v>18.16</v>
          </cell>
          <cell r="F786">
            <v>0.74</v>
          </cell>
          <cell r="G786">
            <v>13.29</v>
          </cell>
          <cell r="H786">
            <v>0.06</v>
          </cell>
          <cell r="I786">
            <v>14.09</v>
          </cell>
          <cell r="J786">
            <v>0.01</v>
          </cell>
          <cell r="K786">
            <v>14.1</v>
          </cell>
          <cell r="L786">
            <v>0.42</v>
          </cell>
          <cell r="M786">
            <v>14.52</v>
          </cell>
          <cell r="N786">
            <v>1.89</v>
          </cell>
          <cell r="O786">
            <v>1.1499999999999999</v>
          </cell>
          <cell r="P786">
            <v>0.6</v>
          </cell>
          <cell r="Q786">
            <v>0.01</v>
          </cell>
        </row>
        <row r="787">
          <cell r="B787" t="str">
            <v>建3-129</v>
          </cell>
          <cell r="C787" t="str">
            <v>预拌钢筋混凝土 板厚增减10mm C30</v>
          </cell>
          <cell r="D787" t="str">
            <v>m2</v>
          </cell>
          <cell r="E787">
            <v>18.45</v>
          </cell>
          <cell r="F787">
            <v>0.74</v>
          </cell>
          <cell r="G787">
            <v>13.5</v>
          </cell>
          <cell r="H787">
            <v>0.06</v>
          </cell>
          <cell r="I787">
            <v>14.3</v>
          </cell>
          <cell r="J787">
            <v>0.02</v>
          </cell>
          <cell r="K787">
            <v>14.32</v>
          </cell>
          <cell r="L787">
            <v>0.43</v>
          </cell>
          <cell r="M787">
            <v>14.75</v>
          </cell>
          <cell r="N787">
            <v>1.92</v>
          </cell>
          <cell r="O787">
            <v>1.17</v>
          </cell>
          <cell r="P787">
            <v>0.61</v>
          </cell>
          <cell r="Q787">
            <v>0.01</v>
          </cell>
        </row>
        <row r="788">
          <cell r="B788" t="str">
            <v>建3-130</v>
          </cell>
          <cell r="C788" t="str">
            <v>预拌钢筋混凝土 双曲扁壳 C35</v>
          </cell>
          <cell r="D788" t="str">
            <v>m2</v>
          </cell>
          <cell r="E788">
            <v>2623.02</v>
          </cell>
          <cell r="F788">
            <v>362.41</v>
          </cell>
          <cell r="G788">
            <v>1662.57</v>
          </cell>
          <cell r="H788">
            <v>8.4700000000000006</v>
          </cell>
          <cell r="I788">
            <v>2033.45</v>
          </cell>
          <cell r="J788">
            <v>3.18</v>
          </cell>
          <cell r="K788">
            <v>2036.63</v>
          </cell>
          <cell r="L788">
            <v>61.1</v>
          </cell>
          <cell r="M788">
            <v>2097.73</v>
          </cell>
          <cell r="N788">
            <v>273.08</v>
          </cell>
          <cell r="O788">
            <v>165.96</v>
          </cell>
          <cell r="P788">
            <v>86.25</v>
          </cell>
          <cell r="Q788">
            <v>7.35</v>
          </cell>
        </row>
        <row r="789">
          <cell r="B789" t="str">
            <v>建3-131</v>
          </cell>
          <cell r="C789" t="str">
            <v>预拌钢筋混凝土 双曲扁壳 C40</v>
          </cell>
          <cell r="D789" t="str">
            <v>m2</v>
          </cell>
          <cell r="E789">
            <v>2650</v>
          </cell>
          <cell r="F789">
            <v>362.55</v>
          </cell>
          <cell r="G789">
            <v>1683.1</v>
          </cell>
          <cell r="H789">
            <v>8.7100000000000009</v>
          </cell>
          <cell r="I789">
            <v>2054.36</v>
          </cell>
          <cell r="J789">
            <v>3.22</v>
          </cell>
          <cell r="K789">
            <v>2057.58</v>
          </cell>
          <cell r="L789">
            <v>61.73</v>
          </cell>
          <cell r="M789">
            <v>2119.31</v>
          </cell>
          <cell r="N789">
            <v>275.89</v>
          </cell>
          <cell r="O789">
            <v>167.66</v>
          </cell>
          <cell r="P789">
            <v>87.14</v>
          </cell>
          <cell r="Q789">
            <v>7.35</v>
          </cell>
        </row>
        <row r="790">
          <cell r="B790" t="str">
            <v>建3-132</v>
          </cell>
          <cell r="C790" t="str">
            <v>预拌钢筋混凝土 室内直形楼梯 C25</v>
          </cell>
          <cell r="D790" t="str">
            <v>m2</v>
          </cell>
          <cell r="E790">
            <v>348.89</v>
          </cell>
          <cell r="F790">
            <v>69.06</v>
          </cell>
          <cell r="G790">
            <v>195.25</v>
          </cell>
          <cell r="H790">
            <v>5.79</v>
          </cell>
          <cell r="I790">
            <v>270.10000000000002</v>
          </cell>
          <cell r="J790">
            <v>0.8</v>
          </cell>
          <cell r="K790">
            <v>270.89999999999998</v>
          </cell>
          <cell r="L790">
            <v>8.1300000000000008</v>
          </cell>
          <cell r="M790">
            <v>279.02999999999997</v>
          </cell>
          <cell r="N790">
            <v>36.32</v>
          </cell>
          <cell r="O790">
            <v>22.07</v>
          </cell>
          <cell r="P790">
            <v>11.47</v>
          </cell>
          <cell r="Q790">
            <v>1.41</v>
          </cell>
        </row>
        <row r="791">
          <cell r="B791" t="str">
            <v>建3-133</v>
          </cell>
          <cell r="C791" t="str">
            <v>预拌钢筋混凝土 室内直形楼梯 C30</v>
          </cell>
          <cell r="D791" t="str">
            <v>m2</v>
          </cell>
          <cell r="E791">
            <v>354.58</v>
          </cell>
          <cell r="F791">
            <v>69.08</v>
          </cell>
          <cell r="G791">
            <v>199.58</v>
          </cell>
          <cell r="H791">
            <v>5.84</v>
          </cell>
          <cell r="I791">
            <v>274.5</v>
          </cell>
          <cell r="J791">
            <v>0.81</v>
          </cell>
          <cell r="K791">
            <v>275.31</v>
          </cell>
          <cell r="L791">
            <v>8.26</v>
          </cell>
          <cell r="M791">
            <v>283.57</v>
          </cell>
          <cell r="N791">
            <v>36.92</v>
          </cell>
          <cell r="O791">
            <v>22.43</v>
          </cell>
          <cell r="P791">
            <v>11.66</v>
          </cell>
          <cell r="Q791">
            <v>1.41</v>
          </cell>
        </row>
        <row r="792">
          <cell r="B792" t="str">
            <v>建3-134</v>
          </cell>
          <cell r="C792" t="str">
            <v>预拌钢筋混凝土 弧形(旋转)楼地 C25</v>
          </cell>
          <cell r="D792" t="str">
            <v>m2</v>
          </cell>
          <cell r="E792">
            <v>457.09</v>
          </cell>
          <cell r="F792">
            <v>93.08</v>
          </cell>
          <cell r="G792">
            <v>256.14</v>
          </cell>
          <cell r="H792">
            <v>4.91</v>
          </cell>
          <cell r="I792">
            <v>354.13</v>
          </cell>
          <cell r="J792">
            <v>0.77</v>
          </cell>
          <cell r="K792">
            <v>354.9</v>
          </cell>
          <cell r="L792">
            <v>10.65</v>
          </cell>
          <cell r="M792">
            <v>365.55</v>
          </cell>
          <cell r="N792">
            <v>47.59</v>
          </cell>
          <cell r="O792">
            <v>28.92</v>
          </cell>
          <cell r="P792">
            <v>15.03</v>
          </cell>
          <cell r="Q792">
            <v>1.9</v>
          </cell>
        </row>
        <row r="793">
          <cell r="B793" t="str">
            <v>建3-135</v>
          </cell>
          <cell r="C793" t="str">
            <v>预拌钢筋混凝土 弧形(旋转)楼地 C30</v>
          </cell>
          <cell r="D793" t="str">
            <v>m2</v>
          </cell>
          <cell r="E793">
            <v>463.55</v>
          </cell>
          <cell r="F793">
            <v>93.12</v>
          </cell>
          <cell r="G793">
            <v>261.06</v>
          </cell>
          <cell r="H793">
            <v>4.96</v>
          </cell>
          <cell r="I793">
            <v>359.14</v>
          </cell>
          <cell r="J793">
            <v>0.78</v>
          </cell>
          <cell r="K793">
            <v>359.92</v>
          </cell>
          <cell r="L793">
            <v>10.8</v>
          </cell>
          <cell r="M793">
            <v>370.72</v>
          </cell>
          <cell r="N793">
            <v>48.26</v>
          </cell>
          <cell r="O793">
            <v>29.33</v>
          </cell>
          <cell r="P793">
            <v>15.24</v>
          </cell>
          <cell r="Q793">
            <v>1.9</v>
          </cell>
        </row>
        <row r="794">
          <cell r="B794" t="str">
            <v>建3-136</v>
          </cell>
          <cell r="C794" t="str">
            <v>预拌钢筋混凝土 室外直形楼地 C25</v>
          </cell>
          <cell r="D794" t="str">
            <v>m2</v>
          </cell>
          <cell r="E794">
            <v>382.18</v>
          </cell>
          <cell r="F794">
            <v>77.22</v>
          </cell>
          <cell r="G794">
            <v>212.11</v>
          </cell>
          <cell r="H794">
            <v>6.51</v>
          </cell>
          <cell r="I794">
            <v>295.83999999999997</v>
          </cell>
          <cell r="J794">
            <v>0.9</v>
          </cell>
          <cell r="K794">
            <v>296.74</v>
          </cell>
          <cell r="L794">
            <v>8.9</v>
          </cell>
          <cell r="M794">
            <v>305.64</v>
          </cell>
          <cell r="N794">
            <v>39.79</v>
          </cell>
          <cell r="O794">
            <v>24.18</v>
          </cell>
          <cell r="P794">
            <v>12.57</v>
          </cell>
          <cell r="Q794">
            <v>1.58</v>
          </cell>
        </row>
        <row r="795">
          <cell r="B795" t="str">
            <v>建3-137</v>
          </cell>
          <cell r="C795" t="str">
            <v>预拌钢筋混凝土 室外直形楼地 C30</v>
          </cell>
          <cell r="D795" t="str">
            <v>m2</v>
          </cell>
          <cell r="E795">
            <v>388.56</v>
          </cell>
          <cell r="F795">
            <v>77.239999999999995</v>
          </cell>
          <cell r="G795">
            <v>216.99</v>
          </cell>
          <cell r="H795">
            <v>6.56</v>
          </cell>
          <cell r="I795">
            <v>300.79000000000002</v>
          </cell>
          <cell r="J795">
            <v>0.91</v>
          </cell>
          <cell r="K795">
            <v>301.7</v>
          </cell>
          <cell r="L795">
            <v>9.0500000000000007</v>
          </cell>
          <cell r="M795">
            <v>310.75</v>
          </cell>
          <cell r="N795">
            <v>40.450000000000003</v>
          </cell>
          <cell r="O795">
            <v>24.58</v>
          </cell>
          <cell r="P795">
            <v>12.78</v>
          </cell>
          <cell r="Q795">
            <v>1.58</v>
          </cell>
        </row>
        <row r="796">
          <cell r="B796" t="str">
            <v>建3-138</v>
          </cell>
          <cell r="C796" t="str">
            <v>预拌钢筋混凝土 阳台 C25</v>
          </cell>
          <cell r="D796" t="str">
            <v>m2</v>
          </cell>
          <cell r="E796">
            <v>523.78</v>
          </cell>
          <cell r="F796">
            <v>47.09</v>
          </cell>
          <cell r="G796">
            <v>354.95</v>
          </cell>
          <cell r="H796">
            <v>4</v>
          </cell>
          <cell r="I796">
            <v>406.04</v>
          </cell>
          <cell r="J796">
            <v>0.65</v>
          </cell>
          <cell r="K796">
            <v>406.69</v>
          </cell>
          <cell r="L796">
            <v>12.2</v>
          </cell>
          <cell r="M796">
            <v>418.89</v>
          </cell>
          <cell r="N796">
            <v>54.53</v>
          </cell>
          <cell r="O796">
            <v>33.14</v>
          </cell>
          <cell r="P796">
            <v>17.22</v>
          </cell>
          <cell r="Q796">
            <v>0.94</v>
          </cell>
        </row>
        <row r="797">
          <cell r="B797" t="str">
            <v>建3-139</v>
          </cell>
          <cell r="C797" t="str">
            <v>预拌钢筋混凝土 阳台 C30</v>
          </cell>
          <cell r="D797" t="str">
            <v>m2</v>
          </cell>
          <cell r="E797">
            <v>527.96</v>
          </cell>
          <cell r="F797">
            <v>47.15</v>
          </cell>
          <cell r="G797">
            <v>358.1</v>
          </cell>
          <cell r="H797">
            <v>4.03</v>
          </cell>
          <cell r="I797">
            <v>409.28</v>
          </cell>
          <cell r="J797">
            <v>0.65</v>
          </cell>
          <cell r="K797">
            <v>409.93</v>
          </cell>
          <cell r="L797">
            <v>12.3</v>
          </cell>
          <cell r="M797">
            <v>422.23</v>
          </cell>
          <cell r="N797">
            <v>54.97</v>
          </cell>
          <cell r="O797">
            <v>33.4</v>
          </cell>
          <cell r="P797">
            <v>17.36</v>
          </cell>
          <cell r="Q797">
            <v>0.94</v>
          </cell>
        </row>
        <row r="798">
          <cell r="B798" t="str">
            <v>建3-140</v>
          </cell>
          <cell r="C798" t="str">
            <v>预拌钢筋混凝土 阳台栏板 C20</v>
          </cell>
          <cell r="D798" t="str">
            <v>m2</v>
          </cell>
          <cell r="E798">
            <v>236.96</v>
          </cell>
          <cell r="F798">
            <v>50.77</v>
          </cell>
          <cell r="G798">
            <v>129.44</v>
          </cell>
          <cell r="H798">
            <v>3.17</v>
          </cell>
          <cell r="I798">
            <v>183.38</v>
          </cell>
          <cell r="J798">
            <v>0.61</v>
          </cell>
          <cell r="K798">
            <v>183.99</v>
          </cell>
          <cell r="L798">
            <v>5.52</v>
          </cell>
          <cell r="M798">
            <v>189.51</v>
          </cell>
          <cell r="N798">
            <v>24.67</v>
          </cell>
          <cell r="O798">
            <v>14.99</v>
          </cell>
          <cell r="P798">
            <v>7.79</v>
          </cell>
          <cell r="Q798">
            <v>1.04</v>
          </cell>
        </row>
        <row r="799">
          <cell r="B799" t="str">
            <v>建3-141</v>
          </cell>
          <cell r="C799" t="str">
            <v>预拌钢筋混凝土 阳台栏板 C25</v>
          </cell>
          <cell r="D799" t="str">
            <v>m2</v>
          </cell>
          <cell r="E799">
            <v>239.13</v>
          </cell>
          <cell r="F799">
            <v>50.79</v>
          </cell>
          <cell r="G799">
            <v>131.07</v>
          </cell>
          <cell r="H799">
            <v>3.2</v>
          </cell>
          <cell r="I799">
            <v>185.06</v>
          </cell>
          <cell r="J799">
            <v>0.61</v>
          </cell>
          <cell r="K799">
            <v>185.67</v>
          </cell>
          <cell r="L799">
            <v>5.57</v>
          </cell>
          <cell r="M799">
            <v>191.24</v>
          </cell>
          <cell r="N799">
            <v>24.9</v>
          </cell>
          <cell r="O799">
            <v>15.13</v>
          </cell>
          <cell r="P799">
            <v>7.86</v>
          </cell>
          <cell r="Q799">
            <v>1.04</v>
          </cell>
        </row>
        <row r="800">
          <cell r="B800" t="str">
            <v>建3-142</v>
          </cell>
          <cell r="C800" t="str">
            <v>预拌钢筋混凝土 雨罩 挑宽2m以内 C25</v>
          </cell>
          <cell r="D800" t="str">
            <v>m2</v>
          </cell>
          <cell r="E800">
            <v>376.33</v>
          </cell>
          <cell r="F800">
            <v>42.61</v>
          </cell>
          <cell r="G800">
            <v>244.78</v>
          </cell>
          <cell r="H800">
            <v>4.18</v>
          </cell>
          <cell r="I800">
            <v>291.57</v>
          </cell>
          <cell r="J800">
            <v>0.63</v>
          </cell>
          <cell r="K800">
            <v>292.2</v>
          </cell>
          <cell r="L800">
            <v>8.77</v>
          </cell>
          <cell r="M800">
            <v>300.97000000000003</v>
          </cell>
          <cell r="N800">
            <v>39.18</v>
          </cell>
          <cell r="O800">
            <v>23.81</v>
          </cell>
          <cell r="P800">
            <v>12.37</v>
          </cell>
          <cell r="Q800">
            <v>0.86</v>
          </cell>
        </row>
        <row r="801">
          <cell r="B801" t="str">
            <v>建3-143</v>
          </cell>
          <cell r="C801" t="str">
            <v>预拌钢筋混凝土 雨罩 挑宽2m以内 C30</v>
          </cell>
          <cell r="D801" t="str">
            <v>m2</v>
          </cell>
          <cell r="E801">
            <v>382.16</v>
          </cell>
          <cell r="F801">
            <v>42.64</v>
          </cell>
          <cell r="G801">
            <v>249.22</v>
          </cell>
          <cell r="H801">
            <v>4.22</v>
          </cell>
          <cell r="I801">
            <v>296.08</v>
          </cell>
          <cell r="J801">
            <v>0.64</v>
          </cell>
          <cell r="K801">
            <v>296.72000000000003</v>
          </cell>
          <cell r="L801">
            <v>8.9</v>
          </cell>
          <cell r="M801">
            <v>305.62</v>
          </cell>
          <cell r="N801">
            <v>39.79</v>
          </cell>
          <cell r="O801">
            <v>24.18</v>
          </cell>
          <cell r="P801">
            <v>12.57</v>
          </cell>
          <cell r="Q801">
            <v>0.86</v>
          </cell>
        </row>
        <row r="802">
          <cell r="B802" t="str">
            <v>建3-144</v>
          </cell>
          <cell r="C802" t="str">
            <v>预拌钢筋混凝土 雨罩 挑宽2m以外 C25</v>
          </cell>
          <cell r="D802" t="str">
            <v>m2</v>
          </cell>
          <cell r="E802">
            <v>518.41999999999996</v>
          </cell>
          <cell r="F802">
            <v>51.8</v>
          </cell>
          <cell r="G802">
            <v>345.21</v>
          </cell>
          <cell r="H802">
            <v>4.76</v>
          </cell>
          <cell r="I802">
            <v>401.77</v>
          </cell>
          <cell r="J802">
            <v>0.75</v>
          </cell>
          <cell r="K802">
            <v>402.52</v>
          </cell>
          <cell r="L802">
            <v>12.08</v>
          </cell>
          <cell r="M802">
            <v>414.6</v>
          </cell>
          <cell r="N802">
            <v>53.97</v>
          </cell>
          <cell r="O802">
            <v>32.799999999999997</v>
          </cell>
          <cell r="P802">
            <v>17.05</v>
          </cell>
          <cell r="Q802">
            <v>1.04</v>
          </cell>
        </row>
        <row r="803">
          <cell r="B803" t="str">
            <v>建3-145</v>
          </cell>
          <cell r="C803" t="str">
            <v>预拌钢筋混凝土 雨罩 挑宽2m以外 C30</v>
          </cell>
          <cell r="D803" t="str">
            <v>m2</v>
          </cell>
          <cell r="E803">
            <v>525.63</v>
          </cell>
          <cell r="F803">
            <v>51.83</v>
          </cell>
          <cell r="G803">
            <v>350.72</v>
          </cell>
          <cell r="H803">
            <v>4.82</v>
          </cell>
          <cell r="I803">
            <v>407.37</v>
          </cell>
          <cell r="J803">
            <v>0.76</v>
          </cell>
          <cell r="K803">
            <v>408.13</v>
          </cell>
          <cell r="L803">
            <v>12.24</v>
          </cell>
          <cell r="M803">
            <v>420.37</v>
          </cell>
          <cell r="N803">
            <v>54.72</v>
          </cell>
          <cell r="O803">
            <v>33.26</v>
          </cell>
          <cell r="P803">
            <v>17.28</v>
          </cell>
          <cell r="Q803">
            <v>1.04</v>
          </cell>
        </row>
        <row r="804">
          <cell r="B804" t="str">
            <v>建3-146</v>
          </cell>
          <cell r="C804" t="str">
            <v>预拌钢筋混凝土 雨罩立板0.5m外 高度1m以内 C20</v>
          </cell>
          <cell r="D804" t="str">
            <v>m</v>
          </cell>
          <cell r="E804">
            <v>185.89</v>
          </cell>
          <cell r="F804">
            <v>45.02</v>
          </cell>
          <cell r="G804">
            <v>93.27</v>
          </cell>
          <cell r="H804">
            <v>5.38</v>
          </cell>
          <cell r="I804">
            <v>143.66999999999999</v>
          </cell>
          <cell r="J804">
            <v>0.67</v>
          </cell>
          <cell r="K804">
            <v>144.34</v>
          </cell>
          <cell r="L804">
            <v>4.33</v>
          </cell>
          <cell r="M804">
            <v>148.66999999999999</v>
          </cell>
          <cell r="N804">
            <v>19.350000000000001</v>
          </cell>
          <cell r="O804">
            <v>11.76</v>
          </cell>
          <cell r="P804">
            <v>6.11</v>
          </cell>
          <cell r="Q804">
            <v>0.92</v>
          </cell>
        </row>
        <row r="805">
          <cell r="B805" t="str">
            <v>建3-147</v>
          </cell>
          <cell r="C805" t="str">
            <v>预拌钢筋混凝土 雨罩立板0.5m外 高度1m以内 C25</v>
          </cell>
          <cell r="D805" t="str">
            <v>m</v>
          </cell>
          <cell r="E805">
            <v>187.52</v>
          </cell>
          <cell r="F805">
            <v>45.03</v>
          </cell>
          <cell r="G805">
            <v>94.5</v>
          </cell>
          <cell r="H805">
            <v>5.4</v>
          </cell>
          <cell r="I805">
            <v>144.93</v>
          </cell>
          <cell r="J805">
            <v>0.67</v>
          </cell>
          <cell r="K805">
            <v>145.6</v>
          </cell>
          <cell r="L805">
            <v>4.37</v>
          </cell>
          <cell r="M805">
            <v>149.97</v>
          </cell>
          <cell r="N805">
            <v>19.52</v>
          </cell>
          <cell r="O805">
            <v>11.86</v>
          </cell>
          <cell r="P805">
            <v>6.17</v>
          </cell>
          <cell r="Q805">
            <v>0.92</v>
          </cell>
        </row>
        <row r="806">
          <cell r="B806" t="str">
            <v>建3-148</v>
          </cell>
          <cell r="C806" t="str">
            <v>预拌钢筋混凝土 雨罩立板0.5m内 高度1m以内 C20</v>
          </cell>
          <cell r="D806" t="str">
            <v>m</v>
          </cell>
          <cell r="E806">
            <v>351.36</v>
          </cell>
          <cell r="F806">
            <v>69.930000000000007</v>
          </cell>
          <cell r="G806">
            <v>193.96</v>
          </cell>
          <cell r="H806">
            <v>7.91</v>
          </cell>
          <cell r="I806">
            <v>271.8</v>
          </cell>
          <cell r="J806">
            <v>1.02</v>
          </cell>
          <cell r="K806">
            <v>272.82</v>
          </cell>
          <cell r="L806">
            <v>8.18</v>
          </cell>
          <cell r="M806">
            <v>281</v>
          </cell>
          <cell r="N806">
            <v>36.58</v>
          </cell>
          <cell r="O806">
            <v>22.23</v>
          </cell>
          <cell r="P806">
            <v>11.55</v>
          </cell>
          <cell r="Q806">
            <v>1.43</v>
          </cell>
        </row>
        <row r="807">
          <cell r="B807" t="str">
            <v>建3-149</v>
          </cell>
          <cell r="C807" t="str">
            <v>预拌钢筋混凝土 雨罩立板0.5m内 高度1m以内 C25</v>
          </cell>
          <cell r="D807" t="str">
            <v>m</v>
          </cell>
          <cell r="E807">
            <v>354.63</v>
          </cell>
          <cell r="F807">
            <v>69.95</v>
          </cell>
          <cell r="G807">
            <v>196.43</v>
          </cell>
          <cell r="H807">
            <v>7.95</v>
          </cell>
          <cell r="I807">
            <v>274.33</v>
          </cell>
          <cell r="J807">
            <v>1.02</v>
          </cell>
          <cell r="K807">
            <v>275.35000000000002</v>
          </cell>
          <cell r="L807">
            <v>8.26</v>
          </cell>
          <cell r="M807">
            <v>283.61</v>
          </cell>
          <cell r="N807">
            <v>36.92</v>
          </cell>
          <cell r="O807">
            <v>22.44</v>
          </cell>
          <cell r="P807">
            <v>11.66</v>
          </cell>
          <cell r="Q807">
            <v>1.43</v>
          </cell>
        </row>
        <row r="808">
          <cell r="B808" t="str">
            <v>建3-150</v>
          </cell>
          <cell r="C808" t="str">
            <v>预拌钢筋混凝土 现浇挑檐(水平) C20</v>
          </cell>
          <cell r="D808" t="str">
            <v>m2</v>
          </cell>
          <cell r="E808">
            <v>492.98</v>
          </cell>
          <cell r="F808">
            <v>63.71</v>
          </cell>
          <cell r="G808">
            <v>315</v>
          </cell>
          <cell r="H808">
            <v>3.21</v>
          </cell>
          <cell r="I808">
            <v>381.92</v>
          </cell>
          <cell r="J808">
            <v>0.86</v>
          </cell>
          <cell r="K808">
            <v>382.78</v>
          </cell>
          <cell r="L808">
            <v>11.48</v>
          </cell>
          <cell r="M808">
            <v>394.26</v>
          </cell>
          <cell r="N808">
            <v>51.32</v>
          </cell>
          <cell r="O808">
            <v>31.19</v>
          </cell>
          <cell r="P808">
            <v>16.21</v>
          </cell>
          <cell r="Q808">
            <v>1.29</v>
          </cell>
        </row>
        <row r="809">
          <cell r="B809" t="str">
            <v>建3-151</v>
          </cell>
          <cell r="C809" t="str">
            <v>预拌钢筋混凝土 现浇挑檐(斜挑) C30</v>
          </cell>
          <cell r="D809" t="str">
            <v>m2</v>
          </cell>
          <cell r="E809">
            <v>329.64</v>
          </cell>
          <cell r="F809">
            <v>40.98</v>
          </cell>
          <cell r="G809">
            <v>211.9</v>
          </cell>
          <cell r="H809">
            <v>2.5</v>
          </cell>
          <cell r="I809">
            <v>255.38</v>
          </cell>
          <cell r="J809">
            <v>0.56000000000000005</v>
          </cell>
          <cell r="K809">
            <v>255.94</v>
          </cell>
          <cell r="L809">
            <v>7.68</v>
          </cell>
          <cell r="M809">
            <v>263.62</v>
          </cell>
          <cell r="N809">
            <v>34.32</v>
          </cell>
          <cell r="O809">
            <v>20.86</v>
          </cell>
          <cell r="P809">
            <v>10.84</v>
          </cell>
          <cell r="Q809">
            <v>0.83</v>
          </cell>
        </row>
        <row r="810">
          <cell r="B810" t="str">
            <v>建3-152</v>
          </cell>
          <cell r="C810" t="str">
            <v>预拌钢筋混凝土 现浇挑檐(斜挑) C35</v>
          </cell>
          <cell r="D810" t="str">
            <v>m2</v>
          </cell>
          <cell r="E810">
            <v>332.84</v>
          </cell>
          <cell r="F810">
            <v>41</v>
          </cell>
          <cell r="G810">
            <v>214.35</v>
          </cell>
          <cell r="H810">
            <v>2.5299999999999998</v>
          </cell>
          <cell r="I810">
            <v>257.88</v>
          </cell>
          <cell r="J810">
            <v>0.56000000000000005</v>
          </cell>
          <cell r="K810">
            <v>258.44</v>
          </cell>
          <cell r="L810">
            <v>7.75</v>
          </cell>
          <cell r="M810">
            <v>266.19</v>
          </cell>
          <cell r="N810">
            <v>34.65</v>
          </cell>
          <cell r="O810">
            <v>21.06</v>
          </cell>
          <cell r="P810">
            <v>10.94</v>
          </cell>
          <cell r="Q810">
            <v>0.83</v>
          </cell>
        </row>
        <row r="811">
          <cell r="B811" t="str">
            <v>建3-153</v>
          </cell>
          <cell r="C811" t="str">
            <v>预拌钢筋混凝土 看台板 C30</v>
          </cell>
          <cell r="D811" t="str">
            <v>m3</v>
          </cell>
          <cell r="E811">
            <v>2281.2399999999998</v>
          </cell>
          <cell r="F811">
            <v>321.33999999999997</v>
          </cell>
          <cell r="G811">
            <v>1409.59</v>
          </cell>
          <cell r="H811">
            <v>35.11</v>
          </cell>
          <cell r="I811">
            <v>1766.04</v>
          </cell>
          <cell r="J811">
            <v>5.22</v>
          </cell>
          <cell r="K811">
            <v>1771.26</v>
          </cell>
          <cell r="L811">
            <v>53.14</v>
          </cell>
          <cell r="M811">
            <v>1824.4</v>
          </cell>
          <cell r="N811">
            <v>237.5</v>
          </cell>
          <cell r="O811">
            <v>144.33000000000001</v>
          </cell>
          <cell r="P811">
            <v>75.010000000000005</v>
          </cell>
          <cell r="Q811">
            <v>6.52</v>
          </cell>
        </row>
        <row r="812">
          <cell r="B812" t="str">
            <v>建3-154</v>
          </cell>
          <cell r="C812" t="str">
            <v>预拌钢筋混凝土 看台板 C35</v>
          </cell>
          <cell r="D812" t="str">
            <v>m3</v>
          </cell>
          <cell r="E812">
            <v>2301.4699999999998</v>
          </cell>
          <cell r="F812">
            <v>321.44</v>
          </cell>
          <cell r="G812">
            <v>1424.98</v>
          </cell>
          <cell r="H812">
            <v>35.29</v>
          </cell>
          <cell r="I812">
            <v>1781.71</v>
          </cell>
          <cell r="J812">
            <v>5.25</v>
          </cell>
          <cell r="K812">
            <v>1786.96</v>
          </cell>
          <cell r="L812">
            <v>53.61</v>
          </cell>
          <cell r="M812">
            <v>1840.57</v>
          </cell>
          <cell r="N812">
            <v>239.61</v>
          </cell>
          <cell r="O812">
            <v>145.61000000000001</v>
          </cell>
          <cell r="P812">
            <v>75.680000000000007</v>
          </cell>
          <cell r="Q812">
            <v>6.52</v>
          </cell>
        </row>
        <row r="813">
          <cell r="B813" t="str">
            <v>建3-155</v>
          </cell>
          <cell r="C813" t="str">
            <v>预拌钢筋混凝土 小型构件 钢筋混凝土 C20</v>
          </cell>
          <cell r="D813" t="str">
            <v>m3</v>
          </cell>
          <cell r="E813">
            <v>3584.54</v>
          </cell>
          <cell r="F813">
            <v>790.92</v>
          </cell>
          <cell r="G813">
            <v>1931.59</v>
          </cell>
          <cell r="H813">
            <v>50.21</v>
          </cell>
          <cell r="I813">
            <v>2772.72</v>
          </cell>
          <cell r="J813">
            <v>10.47</v>
          </cell>
          <cell r="K813">
            <v>2783.19</v>
          </cell>
          <cell r="L813">
            <v>83.5</v>
          </cell>
          <cell r="M813">
            <v>2866.69</v>
          </cell>
          <cell r="N813">
            <v>373.19</v>
          </cell>
          <cell r="O813">
            <v>226.79</v>
          </cell>
          <cell r="P813">
            <v>117.87</v>
          </cell>
          <cell r="Q813">
            <v>16.13</v>
          </cell>
        </row>
        <row r="814">
          <cell r="B814" t="str">
            <v>建3-156</v>
          </cell>
          <cell r="C814" t="str">
            <v>预拌钢筋混凝土 小型构件 钢筋混凝土 C25</v>
          </cell>
          <cell r="D814" t="str">
            <v>m3</v>
          </cell>
          <cell r="E814">
            <v>3605.09</v>
          </cell>
          <cell r="F814">
            <v>791.07</v>
          </cell>
          <cell r="G814">
            <v>1947.08</v>
          </cell>
          <cell r="H814">
            <v>50.49</v>
          </cell>
          <cell r="I814">
            <v>2788.64</v>
          </cell>
          <cell r="J814">
            <v>10.52</v>
          </cell>
          <cell r="K814">
            <v>2799.16</v>
          </cell>
          <cell r="L814">
            <v>83.97</v>
          </cell>
          <cell r="M814">
            <v>2883.13</v>
          </cell>
          <cell r="N814">
            <v>375.33</v>
          </cell>
          <cell r="O814">
            <v>228.09</v>
          </cell>
          <cell r="P814">
            <v>118.54</v>
          </cell>
          <cell r="Q814">
            <v>16.13</v>
          </cell>
        </row>
        <row r="815">
          <cell r="B815" t="str">
            <v>建3-157</v>
          </cell>
          <cell r="C815" t="str">
            <v>预拌钢筋混凝土 小型构件 素混凝土 C20</v>
          </cell>
          <cell r="D815" t="str">
            <v>m3</v>
          </cell>
          <cell r="E815">
            <v>2958.48</v>
          </cell>
          <cell r="F815">
            <v>767.1</v>
          </cell>
          <cell r="G815">
            <v>1469.92</v>
          </cell>
          <cell r="H815">
            <v>49.86</v>
          </cell>
          <cell r="I815">
            <v>2286.88</v>
          </cell>
          <cell r="J815">
            <v>10.220000000000001</v>
          </cell>
          <cell r="K815">
            <v>2297.1</v>
          </cell>
          <cell r="L815">
            <v>68.91</v>
          </cell>
          <cell r="M815">
            <v>2366.0100000000002</v>
          </cell>
          <cell r="N815">
            <v>308.01</v>
          </cell>
          <cell r="O815">
            <v>187.18</v>
          </cell>
          <cell r="P815">
            <v>97.28</v>
          </cell>
          <cell r="Q815">
            <v>15.67</v>
          </cell>
        </row>
        <row r="816">
          <cell r="B816" t="str">
            <v>建3-158</v>
          </cell>
          <cell r="C816" t="str">
            <v>预拌钢筋混凝土 小型构件 素混凝土 C25</v>
          </cell>
          <cell r="D816" t="str">
            <v>m3</v>
          </cell>
          <cell r="E816">
            <v>2979.04</v>
          </cell>
          <cell r="F816">
            <v>767.25</v>
          </cell>
          <cell r="G816">
            <v>1485.41</v>
          </cell>
          <cell r="H816">
            <v>50.13</v>
          </cell>
          <cell r="I816">
            <v>2302.79</v>
          </cell>
          <cell r="J816">
            <v>10.27</v>
          </cell>
          <cell r="K816">
            <v>2313.06</v>
          </cell>
          <cell r="L816">
            <v>69.39</v>
          </cell>
          <cell r="M816">
            <v>2382.4499999999998</v>
          </cell>
          <cell r="N816">
            <v>310.14999999999998</v>
          </cell>
          <cell r="O816">
            <v>188.48</v>
          </cell>
          <cell r="P816">
            <v>97.96</v>
          </cell>
          <cell r="Q816">
            <v>15.67</v>
          </cell>
        </row>
        <row r="817">
          <cell r="B817" t="str">
            <v>建3-159</v>
          </cell>
          <cell r="C817" t="str">
            <v>预拌钢筋混凝土 其它构件 C20</v>
          </cell>
          <cell r="D817" t="str">
            <v>m3</v>
          </cell>
          <cell r="E817">
            <v>2012.88</v>
          </cell>
          <cell r="F817">
            <v>404.85</v>
          </cell>
          <cell r="G817">
            <v>1111.95</v>
          </cell>
          <cell r="H817">
            <v>41.02</v>
          </cell>
          <cell r="I817">
            <v>1557.82</v>
          </cell>
          <cell r="J817">
            <v>5.07</v>
          </cell>
          <cell r="K817">
            <v>1562.89</v>
          </cell>
          <cell r="L817">
            <v>46.89</v>
          </cell>
          <cell r="M817">
            <v>1609.78</v>
          </cell>
          <cell r="N817">
            <v>209.56</v>
          </cell>
          <cell r="O817">
            <v>127.35</v>
          </cell>
          <cell r="P817">
            <v>66.19</v>
          </cell>
          <cell r="Q817">
            <v>8.26</v>
          </cell>
        </row>
        <row r="818">
          <cell r="B818" t="str">
            <v>建3-160</v>
          </cell>
          <cell r="C818" t="str">
            <v>预拌钢筋混凝土 其它构件 C25</v>
          </cell>
          <cell r="D818" t="str">
            <v>m3</v>
          </cell>
          <cell r="E818">
            <v>2033.43</v>
          </cell>
          <cell r="F818">
            <v>405</v>
          </cell>
          <cell r="G818">
            <v>1127.44</v>
          </cell>
          <cell r="H818">
            <v>41.3</v>
          </cell>
          <cell r="I818">
            <v>1573.74</v>
          </cell>
          <cell r="J818">
            <v>5.1100000000000003</v>
          </cell>
          <cell r="K818">
            <v>1578.85</v>
          </cell>
          <cell r="L818">
            <v>47.37</v>
          </cell>
          <cell r="M818">
            <v>1626.22</v>
          </cell>
          <cell r="N818">
            <v>211.7</v>
          </cell>
          <cell r="O818">
            <v>128.65</v>
          </cell>
          <cell r="P818">
            <v>66.86</v>
          </cell>
          <cell r="Q818">
            <v>8.26</v>
          </cell>
        </row>
        <row r="819">
          <cell r="B819" t="str">
            <v>A.3.3</v>
          </cell>
          <cell r="C819" t="str">
            <v>钢筋混凝土清水模板增加费</v>
          </cell>
          <cell r="D819">
            <v>0</v>
          </cell>
          <cell r="E819">
            <v>0</v>
          </cell>
          <cell r="F819">
            <v>0</v>
          </cell>
          <cell r="G819">
            <v>0</v>
          </cell>
          <cell r="H819">
            <v>0</v>
          </cell>
          <cell r="I819">
            <v>0</v>
          </cell>
          <cell r="J819">
            <v>0</v>
          </cell>
          <cell r="K819">
            <v>0</v>
          </cell>
          <cell r="L819">
            <v>0</v>
          </cell>
          <cell r="M819">
            <v>0</v>
          </cell>
          <cell r="N819">
            <v>0</v>
          </cell>
          <cell r="O819">
            <v>0</v>
          </cell>
          <cell r="P819">
            <v>0</v>
          </cell>
          <cell r="Q819">
            <v>0</v>
          </cell>
        </row>
        <row r="820">
          <cell r="B820" t="str">
            <v>建3-161</v>
          </cell>
          <cell r="C820" t="str">
            <v>钢筋混凝土清水模板增加费 矩形柱 周长1.6m内</v>
          </cell>
          <cell r="D820" t="str">
            <v>m3</v>
          </cell>
          <cell r="E820">
            <v>32.57</v>
          </cell>
          <cell r="F820">
            <v>12.25</v>
          </cell>
          <cell r="G820">
            <v>13.03</v>
          </cell>
          <cell r="H820">
            <v>0</v>
          </cell>
          <cell r="I820">
            <v>25.28</v>
          </cell>
          <cell r="J820">
            <v>0.01</v>
          </cell>
          <cell r="K820">
            <v>25.29</v>
          </cell>
          <cell r="L820">
            <v>0.76</v>
          </cell>
          <cell r="M820">
            <v>26.05</v>
          </cell>
          <cell r="N820">
            <v>3.39</v>
          </cell>
          <cell r="O820">
            <v>2.06</v>
          </cell>
          <cell r="P820">
            <v>1.07</v>
          </cell>
          <cell r="Q820">
            <v>0.25</v>
          </cell>
        </row>
        <row r="821">
          <cell r="B821" t="str">
            <v>建3-162</v>
          </cell>
          <cell r="C821" t="str">
            <v>钢筋混凝土清水模板增加费 矩形柱 周长2.4m内</v>
          </cell>
          <cell r="D821" t="str">
            <v>m3</v>
          </cell>
          <cell r="E821">
            <v>21.72</v>
          </cell>
          <cell r="F821">
            <v>8.18</v>
          </cell>
          <cell r="G821">
            <v>8.69</v>
          </cell>
          <cell r="H821">
            <v>0</v>
          </cell>
          <cell r="I821">
            <v>16.87</v>
          </cell>
          <cell r="J821">
            <v>0</v>
          </cell>
          <cell r="K821">
            <v>16.87</v>
          </cell>
          <cell r="L821">
            <v>0.51</v>
          </cell>
          <cell r="M821">
            <v>17.38</v>
          </cell>
          <cell r="N821">
            <v>2.2599999999999998</v>
          </cell>
          <cell r="O821">
            <v>1.37</v>
          </cell>
          <cell r="P821">
            <v>0.71</v>
          </cell>
          <cell r="Q821">
            <v>0.17</v>
          </cell>
        </row>
        <row r="822">
          <cell r="B822" t="str">
            <v>建3-163</v>
          </cell>
          <cell r="C822" t="str">
            <v>钢筋混凝土清水模板增加费 矩形柱 周长2.4m外</v>
          </cell>
          <cell r="D822" t="str">
            <v>m3</v>
          </cell>
          <cell r="E822">
            <v>18.63</v>
          </cell>
          <cell r="F822">
            <v>7.02</v>
          </cell>
          <cell r="G822">
            <v>7.45</v>
          </cell>
          <cell r="H822">
            <v>0</v>
          </cell>
          <cell r="I822">
            <v>14.47</v>
          </cell>
          <cell r="J822">
            <v>0</v>
          </cell>
          <cell r="K822">
            <v>14.47</v>
          </cell>
          <cell r="L822">
            <v>0.43</v>
          </cell>
          <cell r="M822">
            <v>14.9</v>
          </cell>
          <cell r="N822">
            <v>1.94</v>
          </cell>
          <cell r="O822">
            <v>1.18</v>
          </cell>
          <cell r="P822">
            <v>0.61</v>
          </cell>
          <cell r="Q822">
            <v>0.15</v>
          </cell>
        </row>
        <row r="823">
          <cell r="B823" t="str">
            <v>建3-164</v>
          </cell>
          <cell r="C823" t="str">
            <v>钢筋混凝土清水模板增加费 单梁</v>
          </cell>
          <cell r="D823" t="str">
            <v>m3</v>
          </cell>
          <cell r="E823">
            <v>31.7</v>
          </cell>
          <cell r="F823">
            <v>11.78</v>
          </cell>
          <cell r="G823">
            <v>13</v>
          </cell>
          <cell r="H823">
            <v>0</v>
          </cell>
          <cell r="I823">
            <v>24.78</v>
          </cell>
          <cell r="J823">
            <v>-0.17</v>
          </cell>
          <cell r="K823">
            <v>24.61</v>
          </cell>
          <cell r="L823">
            <v>0.74</v>
          </cell>
          <cell r="M823">
            <v>25.35</v>
          </cell>
          <cell r="N823">
            <v>3.3</v>
          </cell>
          <cell r="O823">
            <v>2.0099999999999998</v>
          </cell>
          <cell r="P823">
            <v>1.04</v>
          </cell>
          <cell r="Q823">
            <v>0.24</v>
          </cell>
        </row>
        <row r="824">
          <cell r="B824" t="str">
            <v>建3-165</v>
          </cell>
          <cell r="C824" t="str">
            <v>钢筋混凝土清水模板增加费 框架梁</v>
          </cell>
          <cell r="D824" t="str">
            <v>m3</v>
          </cell>
          <cell r="E824">
            <v>21.58</v>
          </cell>
          <cell r="F824">
            <v>8.01</v>
          </cell>
          <cell r="G824">
            <v>8.85</v>
          </cell>
          <cell r="H824">
            <v>0</v>
          </cell>
          <cell r="I824">
            <v>16.86</v>
          </cell>
          <cell r="J824">
            <v>-0.11</v>
          </cell>
          <cell r="K824">
            <v>16.75</v>
          </cell>
          <cell r="L824">
            <v>0.5</v>
          </cell>
          <cell r="M824">
            <v>17.25</v>
          </cell>
          <cell r="N824">
            <v>2.25</v>
          </cell>
          <cell r="O824">
            <v>1.37</v>
          </cell>
          <cell r="P824">
            <v>0.71</v>
          </cell>
          <cell r="Q824">
            <v>0.16</v>
          </cell>
        </row>
        <row r="825">
          <cell r="B825" t="str">
            <v>建3-166</v>
          </cell>
          <cell r="C825" t="str">
            <v>钢筋混凝土清水模板增加费 板底梁</v>
          </cell>
          <cell r="D825" t="str">
            <v>m3</v>
          </cell>
          <cell r="E825">
            <v>33.049999999999997</v>
          </cell>
          <cell r="F825">
            <v>12.27</v>
          </cell>
          <cell r="G825">
            <v>13.56</v>
          </cell>
          <cell r="H825">
            <v>0</v>
          </cell>
          <cell r="I825">
            <v>25.83</v>
          </cell>
          <cell r="J825">
            <v>-0.17</v>
          </cell>
          <cell r="K825">
            <v>25.66</v>
          </cell>
          <cell r="L825">
            <v>0.77</v>
          </cell>
          <cell r="M825">
            <v>26.43</v>
          </cell>
          <cell r="N825">
            <v>3.44</v>
          </cell>
          <cell r="O825">
            <v>2.09</v>
          </cell>
          <cell r="P825">
            <v>1.0900000000000001</v>
          </cell>
          <cell r="Q825">
            <v>0.25</v>
          </cell>
        </row>
        <row r="826">
          <cell r="B826" t="str">
            <v>建3-167</v>
          </cell>
          <cell r="C826" t="str">
            <v>钢筋混凝土清水模板增加费 斜板</v>
          </cell>
          <cell r="D826" t="str">
            <v>m2</v>
          </cell>
          <cell r="E826">
            <v>5.49</v>
          </cell>
          <cell r="F826">
            <v>1.04</v>
          </cell>
          <cell r="G826">
            <v>3.24</v>
          </cell>
          <cell r="H826">
            <v>0</v>
          </cell>
          <cell r="I826">
            <v>4.28</v>
          </cell>
          <cell r="J826">
            <v>-0.02</v>
          </cell>
          <cell r="K826">
            <v>4.26</v>
          </cell>
          <cell r="L826">
            <v>0.13</v>
          </cell>
          <cell r="M826">
            <v>4.3899999999999997</v>
          </cell>
          <cell r="N826">
            <v>0.56999999999999995</v>
          </cell>
          <cell r="O826">
            <v>0.35</v>
          </cell>
          <cell r="P826">
            <v>0.18</v>
          </cell>
          <cell r="Q826">
            <v>0.02</v>
          </cell>
        </row>
        <row r="827">
          <cell r="B827" t="str">
            <v>建3-168</v>
          </cell>
          <cell r="C827" t="str">
            <v>钢筋混凝土清水模板增加费 无梁板</v>
          </cell>
          <cell r="D827" t="str">
            <v>m2</v>
          </cell>
          <cell r="E827">
            <v>6.14</v>
          </cell>
          <cell r="F827">
            <v>0.99</v>
          </cell>
          <cell r="G827">
            <v>3.78</v>
          </cell>
          <cell r="H827">
            <v>0</v>
          </cell>
          <cell r="I827">
            <v>4.7699999999999996</v>
          </cell>
          <cell r="J827">
            <v>0</v>
          </cell>
          <cell r="K827">
            <v>4.7699999999999996</v>
          </cell>
          <cell r="L827">
            <v>0.14000000000000001</v>
          </cell>
          <cell r="M827">
            <v>4.91</v>
          </cell>
          <cell r="N827">
            <v>0.64</v>
          </cell>
          <cell r="O827">
            <v>0.39</v>
          </cell>
          <cell r="P827">
            <v>0.2</v>
          </cell>
          <cell r="Q827">
            <v>0.02</v>
          </cell>
        </row>
        <row r="828">
          <cell r="B828" t="str">
            <v>建3-169</v>
          </cell>
          <cell r="C828" t="str">
            <v>钢筋混凝土清水模板增加费 无粘着预应力板</v>
          </cell>
          <cell r="D828" t="str">
            <v>m2</v>
          </cell>
          <cell r="E828">
            <v>6.61</v>
          </cell>
          <cell r="F828">
            <v>1.0900000000000001</v>
          </cell>
          <cell r="G828">
            <v>4.04</v>
          </cell>
          <cell r="H828">
            <v>0</v>
          </cell>
          <cell r="I828">
            <v>5.13</v>
          </cell>
          <cell r="J828">
            <v>0</v>
          </cell>
          <cell r="K828">
            <v>5.13</v>
          </cell>
          <cell r="L828">
            <v>0.15</v>
          </cell>
          <cell r="M828">
            <v>5.28</v>
          </cell>
          <cell r="N828">
            <v>0.69</v>
          </cell>
          <cell r="O828">
            <v>0.42</v>
          </cell>
          <cell r="P828">
            <v>0.22</v>
          </cell>
          <cell r="Q828">
            <v>0.02</v>
          </cell>
        </row>
        <row r="829">
          <cell r="B829" t="str">
            <v>建3-170</v>
          </cell>
          <cell r="C829" t="str">
            <v>钢筋混凝土清水模板增加费 楼板</v>
          </cell>
          <cell r="D829" t="str">
            <v>m2</v>
          </cell>
          <cell r="E829">
            <v>6.33</v>
          </cell>
          <cell r="F829">
            <v>1.04</v>
          </cell>
          <cell r="G829">
            <v>3.87</v>
          </cell>
          <cell r="H829">
            <v>0</v>
          </cell>
          <cell r="I829">
            <v>4.91</v>
          </cell>
          <cell r="J829">
            <v>0</v>
          </cell>
          <cell r="K829">
            <v>4.91</v>
          </cell>
          <cell r="L829">
            <v>0.15</v>
          </cell>
          <cell r="M829">
            <v>5.0599999999999996</v>
          </cell>
          <cell r="N829">
            <v>0.66</v>
          </cell>
          <cell r="O829">
            <v>0.4</v>
          </cell>
          <cell r="P829">
            <v>0.21</v>
          </cell>
          <cell r="Q829">
            <v>0.02</v>
          </cell>
        </row>
        <row r="830">
          <cell r="B830" t="str">
            <v>A.3.4</v>
          </cell>
          <cell r="C830" t="str">
            <v>现场预制钢筋混凝土</v>
          </cell>
          <cell r="D830">
            <v>0</v>
          </cell>
          <cell r="E830">
            <v>0</v>
          </cell>
          <cell r="F830">
            <v>0</v>
          </cell>
          <cell r="G830">
            <v>0</v>
          </cell>
          <cell r="H830">
            <v>0</v>
          </cell>
          <cell r="I830">
            <v>0</v>
          </cell>
          <cell r="J830">
            <v>0</v>
          </cell>
          <cell r="K830">
            <v>0</v>
          </cell>
          <cell r="L830">
            <v>0</v>
          </cell>
          <cell r="M830">
            <v>0</v>
          </cell>
          <cell r="N830">
            <v>0</v>
          </cell>
          <cell r="O830">
            <v>0</v>
          </cell>
          <cell r="P830">
            <v>0</v>
          </cell>
          <cell r="Q830">
            <v>0</v>
          </cell>
        </row>
        <row r="831">
          <cell r="B831" t="str">
            <v>建3-171</v>
          </cell>
          <cell r="C831" t="str">
            <v>现场预制钢筋混凝土 柱 C30</v>
          </cell>
          <cell r="D831" t="str">
            <v>m3</v>
          </cell>
          <cell r="E831">
            <v>2534.3000000000002</v>
          </cell>
          <cell r="F831">
            <v>205.44</v>
          </cell>
          <cell r="G831">
            <v>1652.92</v>
          </cell>
          <cell r="H831">
            <v>98.25</v>
          </cell>
          <cell r="I831">
            <v>1956.61</v>
          </cell>
          <cell r="J831">
            <v>11.14</v>
          </cell>
          <cell r="K831">
            <v>1967.75</v>
          </cell>
          <cell r="L831">
            <v>59.03</v>
          </cell>
          <cell r="M831">
            <v>2026.78</v>
          </cell>
          <cell r="N831">
            <v>263.85000000000002</v>
          </cell>
          <cell r="O831">
            <v>160.34</v>
          </cell>
          <cell r="P831">
            <v>83.33</v>
          </cell>
          <cell r="Q831">
            <v>4.0999999999999996</v>
          </cell>
        </row>
        <row r="832">
          <cell r="B832" t="str">
            <v>建3-172</v>
          </cell>
          <cell r="C832" t="str">
            <v>现场预制钢筋混凝土 柱 C35</v>
          </cell>
          <cell r="D832" t="str">
            <v>m3</v>
          </cell>
          <cell r="E832">
            <v>2556.42</v>
          </cell>
          <cell r="F832">
            <v>205.55</v>
          </cell>
          <cell r="G832">
            <v>1669.97</v>
          </cell>
          <cell r="H832">
            <v>98.25</v>
          </cell>
          <cell r="I832">
            <v>1973.77</v>
          </cell>
          <cell r="J832">
            <v>11.15</v>
          </cell>
          <cell r="K832">
            <v>1984.92</v>
          </cell>
          <cell r="L832">
            <v>59.55</v>
          </cell>
          <cell r="M832">
            <v>2044.47</v>
          </cell>
          <cell r="N832">
            <v>266.14999999999998</v>
          </cell>
          <cell r="O832">
            <v>161.74</v>
          </cell>
          <cell r="P832">
            <v>84.06</v>
          </cell>
          <cell r="Q832">
            <v>4.0999999999999996</v>
          </cell>
        </row>
        <row r="833">
          <cell r="B833" t="str">
            <v>建3-173</v>
          </cell>
          <cell r="C833" t="str">
            <v>现场预制钢筋混凝土 梁 C30</v>
          </cell>
          <cell r="D833" t="str">
            <v>m3</v>
          </cell>
          <cell r="E833">
            <v>2735.47</v>
          </cell>
          <cell r="F833">
            <v>199.99</v>
          </cell>
          <cell r="G833">
            <v>1679.2</v>
          </cell>
          <cell r="H833">
            <v>226.86</v>
          </cell>
          <cell r="I833">
            <v>2106.0500000000002</v>
          </cell>
          <cell r="J833">
            <v>17.89</v>
          </cell>
          <cell r="K833">
            <v>2123.94</v>
          </cell>
          <cell r="L833">
            <v>63.72</v>
          </cell>
          <cell r="M833">
            <v>2187.66</v>
          </cell>
          <cell r="N833">
            <v>284.79000000000002</v>
          </cell>
          <cell r="O833">
            <v>173.07</v>
          </cell>
          <cell r="P833">
            <v>89.95</v>
          </cell>
          <cell r="Q833">
            <v>3.96</v>
          </cell>
        </row>
        <row r="834">
          <cell r="B834" t="str">
            <v>建3-174</v>
          </cell>
          <cell r="C834" t="str">
            <v>现场预制钢筋混凝土 梁 C35</v>
          </cell>
          <cell r="D834" t="str">
            <v>m3</v>
          </cell>
          <cell r="E834">
            <v>2757.58</v>
          </cell>
          <cell r="F834">
            <v>200.1</v>
          </cell>
          <cell r="G834">
            <v>1696.25</v>
          </cell>
          <cell r="H834">
            <v>226.86</v>
          </cell>
          <cell r="I834">
            <v>2123.21</v>
          </cell>
          <cell r="J834">
            <v>17.91</v>
          </cell>
          <cell r="K834">
            <v>2141.12</v>
          </cell>
          <cell r="L834">
            <v>64.23</v>
          </cell>
          <cell r="M834">
            <v>2205.35</v>
          </cell>
          <cell r="N834">
            <v>287.08999999999997</v>
          </cell>
          <cell r="O834">
            <v>174.47</v>
          </cell>
          <cell r="P834">
            <v>90.67</v>
          </cell>
          <cell r="Q834">
            <v>3.96</v>
          </cell>
        </row>
        <row r="835">
          <cell r="B835" t="str">
            <v>建3-175</v>
          </cell>
          <cell r="C835" t="str">
            <v>现场预制钢筋混凝土 板 C30</v>
          </cell>
          <cell r="D835" t="str">
            <v>m3</v>
          </cell>
          <cell r="E835">
            <v>1698.59</v>
          </cell>
          <cell r="F835">
            <v>202</v>
          </cell>
          <cell r="G835">
            <v>1013.1</v>
          </cell>
          <cell r="H835">
            <v>95.26</v>
          </cell>
          <cell r="I835">
            <v>1310.3599999999999</v>
          </cell>
          <cell r="J835">
            <v>8.5</v>
          </cell>
          <cell r="K835">
            <v>1318.86</v>
          </cell>
          <cell r="L835">
            <v>39.57</v>
          </cell>
          <cell r="M835">
            <v>1358.43</v>
          </cell>
          <cell r="N835">
            <v>176.84</v>
          </cell>
          <cell r="O835">
            <v>107.47</v>
          </cell>
          <cell r="P835">
            <v>55.85</v>
          </cell>
          <cell r="Q835">
            <v>4.08</v>
          </cell>
        </row>
        <row r="836">
          <cell r="B836" t="str">
            <v>建3-176</v>
          </cell>
          <cell r="C836" t="str">
            <v>现场预制钢筋混凝土 板 C35</v>
          </cell>
          <cell r="D836" t="str">
            <v>m3</v>
          </cell>
          <cell r="E836">
            <v>1725.1</v>
          </cell>
          <cell r="F836">
            <v>202.13</v>
          </cell>
          <cell r="G836">
            <v>1033.54</v>
          </cell>
          <cell r="H836">
            <v>95.26</v>
          </cell>
          <cell r="I836">
            <v>1330.93</v>
          </cell>
          <cell r="J836">
            <v>8.52</v>
          </cell>
          <cell r="K836">
            <v>1339.45</v>
          </cell>
          <cell r="L836">
            <v>40.18</v>
          </cell>
          <cell r="M836">
            <v>1379.63</v>
          </cell>
          <cell r="N836">
            <v>179.6</v>
          </cell>
          <cell r="O836">
            <v>109.15</v>
          </cell>
          <cell r="P836">
            <v>56.72</v>
          </cell>
          <cell r="Q836">
            <v>4.08</v>
          </cell>
        </row>
        <row r="837">
          <cell r="B837" t="str">
            <v>建3-177</v>
          </cell>
          <cell r="C837" t="str">
            <v>现场预制钢筋混凝土 屋架 C30</v>
          </cell>
          <cell r="D837" t="str">
            <v>m3</v>
          </cell>
          <cell r="E837">
            <v>3705.21</v>
          </cell>
          <cell r="F837">
            <v>252.27</v>
          </cell>
          <cell r="G837">
            <v>2500.56</v>
          </cell>
          <cell r="H837">
            <v>113.26</v>
          </cell>
          <cell r="I837">
            <v>2866.09</v>
          </cell>
          <cell r="J837">
            <v>10.8</v>
          </cell>
          <cell r="K837">
            <v>2876.89</v>
          </cell>
          <cell r="L837">
            <v>86.31</v>
          </cell>
          <cell r="M837">
            <v>2963.2</v>
          </cell>
          <cell r="N837">
            <v>385.75</v>
          </cell>
          <cell r="O837">
            <v>234.43</v>
          </cell>
          <cell r="P837">
            <v>121.83</v>
          </cell>
          <cell r="Q837">
            <v>5</v>
          </cell>
        </row>
        <row r="838">
          <cell r="B838" t="str">
            <v>建3-178</v>
          </cell>
          <cell r="C838" t="str">
            <v>现场预制钢筋混凝土 屋架 C35</v>
          </cell>
          <cell r="D838" t="str">
            <v>m3</v>
          </cell>
          <cell r="E838">
            <v>3727.32</v>
          </cell>
          <cell r="F838">
            <v>252.37</v>
          </cell>
          <cell r="G838">
            <v>2517.62</v>
          </cell>
          <cell r="H838">
            <v>113.26</v>
          </cell>
          <cell r="I838">
            <v>2883.25</v>
          </cell>
          <cell r="J838">
            <v>10.81</v>
          </cell>
          <cell r="K838">
            <v>2894.06</v>
          </cell>
          <cell r="L838">
            <v>86.82</v>
          </cell>
          <cell r="M838">
            <v>2980.88</v>
          </cell>
          <cell r="N838">
            <v>388.05</v>
          </cell>
          <cell r="O838">
            <v>235.83</v>
          </cell>
          <cell r="P838">
            <v>122.56</v>
          </cell>
          <cell r="Q838">
            <v>5</v>
          </cell>
        </row>
        <row r="839">
          <cell r="B839" t="str">
            <v>建3-179</v>
          </cell>
          <cell r="C839" t="str">
            <v>现场预制钢筋混凝土 小型构件 钢筋混凝土 C20</v>
          </cell>
          <cell r="D839" t="str">
            <v>m3</v>
          </cell>
          <cell r="E839">
            <v>2416.29</v>
          </cell>
          <cell r="F839">
            <v>370.14</v>
          </cell>
          <cell r="G839">
            <v>1404.58</v>
          </cell>
          <cell r="H839">
            <v>88.08</v>
          </cell>
          <cell r="I839">
            <v>1862.8</v>
          </cell>
          <cell r="J839">
            <v>13.32</v>
          </cell>
          <cell r="K839">
            <v>1876.12</v>
          </cell>
          <cell r="L839">
            <v>56.28</v>
          </cell>
          <cell r="M839">
            <v>1932.4</v>
          </cell>
          <cell r="N839">
            <v>251.56</v>
          </cell>
          <cell r="O839">
            <v>152.88</v>
          </cell>
          <cell r="P839">
            <v>79.45</v>
          </cell>
          <cell r="Q839">
            <v>7.53</v>
          </cell>
        </row>
        <row r="840">
          <cell r="B840" t="str">
            <v>建3-180</v>
          </cell>
          <cell r="C840" t="str">
            <v>现场预制钢筋混凝土 小型构件 钢筋混凝土 C25</v>
          </cell>
          <cell r="D840" t="str">
            <v>m3</v>
          </cell>
          <cell r="E840">
            <v>2440.62</v>
          </cell>
          <cell r="F840">
            <v>370.26</v>
          </cell>
          <cell r="G840">
            <v>1423.33</v>
          </cell>
          <cell r="H840">
            <v>88.08</v>
          </cell>
          <cell r="I840">
            <v>1881.67</v>
          </cell>
          <cell r="J840">
            <v>13.34</v>
          </cell>
          <cell r="K840">
            <v>1895.01</v>
          </cell>
          <cell r="L840">
            <v>56.85</v>
          </cell>
          <cell r="M840">
            <v>1951.86</v>
          </cell>
          <cell r="N840">
            <v>254.09</v>
          </cell>
          <cell r="O840">
            <v>154.41999999999999</v>
          </cell>
          <cell r="P840">
            <v>80.25</v>
          </cell>
          <cell r="Q840">
            <v>7.53</v>
          </cell>
        </row>
        <row r="841">
          <cell r="B841" t="str">
            <v>建3-181</v>
          </cell>
          <cell r="C841" t="str">
            <v>现场预制钢筋混凝土 小型构件 素混凝土 C20</v>
          </cell>
          <cell r="D841" t="str">
            <v>m3</v>
          </cell>
          <cell r="E841">
            <v>1590.68</v>
          </cell>
          <cell r="F841">
            <v>338.73</v>
          </cell>
          <cell r="G841">
            <v>795.74</v>
          </cell>
          <cell r="H841">
            <v>87.62</v>
          </cell>
          <cell r="I841">
            <v>1222.0899999999999</v>
          </cell>
          <cell r="J841">
            <v>12.99</v>
          </cell>
          <cell r="K841">
            <v>1235.08</v>
          </cell>
          <cell r="L841">
            <v>37.049999999999997</v>
          </cell>
          <cell r="M841">
            <v>1272.1300000000001</v>
          </cell>
          <cell r="N841">
            <v>165.61</v>
          </cell>
          <cell r="O841">
            <v>100.64</v>
          </cell>
          <cell r="P841">
            <v>52.3</v>
          </cell>
          <cell r="Q841">
            <v>6.93</v>
          </cell>
        </row>
        <row r="842">
          <cell r="B842" t="str">
            <v>建3-182</v>
          </cell>
          <cell r="C842" t="str">
            <v>现场预制钢筋混凝土 小型构件 素混凝土 C25</v>
          </cell>
          <cell r="D842" t="str">
            <v>m3</v>
          </cell>
          <cell r="E842">
            <v>1615.01</v>
          </cell>
          <cell r="F842">
            <v>338.85</v>
          </cell>
          <cell r="G842">
            <v>814.49</v>
          </cell>
          <cell r="H842">
            <v>87.62</v>
          </cell>
          <cell r="I842">
            <v>1240.96</v>
          </cell>
          <cell r="J842">
            <v>13.01</v>
          </cell>
          <cell r="K842">
            <v>1253.97</v>
          </cell>
          <cell r="L842">
            <v>37.619999999999997</v>
          </cell>
          <cell r="M842">
            <v>1291.5899999999999</v>
          </cell>
          <cell r="N842">
            <v>168.14</v>
          </cell>
          <cell r="O842">
            <v>102.18</v>
          </cell>
          <cell r="P842">
            <v>53.1</v>
          </cell>
          <cell r="Q842">
            <v>6.93</v>
          </cell>
        </row>
        <row r="843">
          <cell r="B843" t="str">
            <v>建3-183</v>
          </cell>
          <cell r="C843" t="str">
            <v>现场预制 预拌混凝土 柱 C30</v>
          </cell>
          <cell r="D843" t="str">
            <v>m3</v>
          </cell>
          <cell r="E843">
            <v>2502.06</v>
          </cell>
          <cell r="F843">
            <v>179.09</v>
          </cell>
          <cell r="G843">
            <v>1671.98</v>
          </cell>
          <cell r="H843">
            <v>81.59</v>
          </cell>
          <cell r="I843">
            <v>1932.66</v>
          </cell>
          <cell r="J843">
            <v>10.06</v>
          </cell>
          <cell r="K843">
            <v>1942.72</v>
          </cell>
          <cell r="L843">
            <v>58.28</v>
          </cell>
          <cell r="M843">
            <v>2001</v>
          </cell>
          <cell r="N843">
            <v>260.49</v>
          </cell>
          <cell r="O843">
            <v>158.30000000000001</v>
          </cell>
          <cell r="P843">
            <v>82.27</v>
          </cell>
          <cell r="Q843">
            <v>3.54</v>
          </cell>
        </row>
        <row r="844">
          <cell r="B844" t="str">
            <v>建3-184</v>
          </cell>
          <cell r="C844" t="str">
            <v>现场预制 预拌混凝土 柱 C35</v>
          </cell>
          <cell r="D844" t="str">
            <v>m3</v>
          </cell>
          <cell r="E844">
            <v>2522.3200000000002</v>
          </cell>
          <cell r="F844">
            <v>179.19</v>
          </cell>
          <cell r="G844">
            <v>1687.38</v>
          </cell>
          <cell r="H844">
            <v>81.78</v>
          </cell>
          <cell r="I844">
            <v>1948.35</v>
          </cell>
          <cell r="J844">
            <v>10.09</v>
          </cell>
          <cell r="K844">
            <v>1958.44</v>
          </cell>
          <cell r="L844">
            <v>58.75</v>
          </cell>
          <cell r="M844">
            <v>2017.19</v>
          </cell>
          <cell r="N844">
            <v>262.60000000000002</v>
          </cell>
          <cell r="O844">
            <v>159.59</v>
          </cell>
          <cell r="P844">
            <v>82.94</v>
          </cell>
          <cell r="Q844">
            <v>3.54</v>
          </cell>
        </row>
        <row r="845">
          <cell r="B845" t="str">
            <v>建3-185</v>
          </cell>
          <cell r="C845" t="str">
            <v>现场预制 预拌混凝土 梁 C30</v>
          </cell>
          <cell r="D845" t="str">
            <v>m3</v>
          </cell>
          <cell r="E845">
            <v>2694</v>
          </cell>
          <cell r="F845">
            <v>173.27</v>
          </cell>
          <cell r="G845">
            <v>1694.95</v>
          </cell>
          <cell r="H845">
            <v>206.88</v>
          </cell>
          <cell r="I845">
            <v>2075.1</v>
          </cell>
          <cell r="J845">
            <v>16.649999999999999</v>
          </cell>
          <cell r="K845">
            <v>2091.75</v>
          </cell>
          <cell r="L845">
            <v>62.75</v>
          </cell>
          <cell r="M845">
            <v>2154.5</v>
          </cell>
          <cell r="N845">
            <v>280.47000000000003</v>
          </cell>
          <cell r="O845">
            <v>170.45</v>
          </cell>
          <cell r="P845">
            <v>88.58</v>
          </cell>
          <cell r="Q845">
            <v>3.4</v>
          </cell>
        </row>
        <row r="846">
          <cell r="B846" t="str">
            <v>建3-186</v>
          </cell>
          <cell r="C846" t="str">
            <v>现场预制 预拌混凝土 梁 C35</v>
          </cell>
          <cell r="D846" t="str">
            <v>m3</v>
          </cell>
          <cell r="E846">
            <v>2714.25</v>
          </cell>
          <cell r="F846">
            <v>173.37</v>
          </cell>
          <cell r="G846">
            <v>1710.35</v>
          </cell>
          <cell r="H846">
            <v>207.07</v>
          </cell>
          <cell r="I846">
            <v>2090.79</v>
          </cell>
          <cell r="J846">
            <v>16.68</v>
          </cell>
          <cell r="K846">
            <v>2107.4699999999998</v>
          </cell>
          <cell r="L846">
            <v>63.22</v>
          </cell>
          <cell r="M846">
            <v>2170.69</v>
          </cell>
          <cell r="N846">
            <v>282.58</v>
          </cell>
          <cell r="O846">
            <v>171.73</v>
          </cell>
          <cell r="P846">
            <v>89.25</v>
          </cell>
          <cell r="Q846">
            <v>3.4</v>
          </cell>
        </row>
        <row r="847">
          <cell r="B847" t="str">
            <v>建3-187</v>
          </cell>
          <cell r="C847" t="str">
            <v>现场预制 预拌混凝土 板 C25</v>
          </cell>
          <cell r="D847" t="str">
            <v>m3</v>
          </cell>
          <cell r="E847">
            <v>1665.85</v>
          </cell>
          <cell r="F847">
            <v>175.65</v>
          </cell>
          <cell r="G847">
            <v>1032.19</v>
          </cell>
          <cell r="H847">
            <v>78.2</v>
          </cell>
          <cell r="I847">
            <v>1286.04</v>
          </cell>
          <cell r="J847">
            <v>7.4</v>
          </cell>
          <cell r="K847">
            <v>1293.44</v>
          </cell>
          <cell r="L847">
            <v>38.799999999999997</v>
          </cell>
          <cell r="M847">
            <v>1332.24</v>
          </cell>
          <cell r="N847">
            <v>173.43</v>
          </cell>
          <cell r="O847">
            <v>105.4</v>
          </cell>
          <cell r="P847">
            <v>54.78</v>
          </cell>
          <cell r="Q847">
            <v>3.52</v>
          </cell>
        </row>
        <row r="848">
          <cell r="B848" t="str">
            <v>建3-188</v>
          </cell>
          <cell r="C848" t="str">
            <v>现场预制 预拌混凝土 板 C30</v>
          </cell>
          <cell r="D848" t="str">
            <v>m3</v>
          </cell>
          <cell r="E848">
            <v>1692.7</v>
          </cell>
          <cell r="F848">
            <v>175.76</v>
          </cell>
          <cell r="G848">
            <v>1052.68</v>
          </cell>
          <cell r="H848">
            <v>78.41</v>
          </cell>
          <cell r="I848">
            <v>1306.8499999999999</v>
          </cell>
          <cell r="J848">
            <v>7.43</v>
          </cell>
          <cell r="K848">
            <v>1314.28</v>
          </cell>
          <cell r="L848">
            <v>39.43</v>
          </cell>
          <cell r="M848">
            <v>1353.71</v>
          </cell>
          <cell r="N848">
            <v>176.23</v>
          </cell>
          <cell r="O848">
            <v>107.1</v>
          </cell>
          <cell r="P848">
            <v>55.66</v>
          </cell>
          <cell r="Q848">
            <v>3.52</v>
          </cell>
        </row>
        <row r="849">
          <cell r="B849" t="str">
            <v>建3-189</v>
          </cell>
          <cell r="C849" t="str">
            <v>现场预制 预拌混凝土 屋架 C30</v>
          </cell>
          <cell r="D849" t="str">
            <v>m3</v>
          </cell>
          <cell r="E849">
            <v>3673.4</v>
          </cell>
          <cell r="F849">
            <v>225.92</v>
          </cell>
          <cell r="G849">
            <v>2520.02</v>
          </cell>
          <cell r="H849">
            <v>96.51</v>
          </cell>
          <cell r="I849">
            <v>2842.45</v>
          </cell>
          <cell r="J849">
            <v>9.74</v>
          </cell>
          <cell r="K849">
            <v>2852.19</v>
          </cell>
          <cell r="L849">
            <v>85.57</v>
          </cell>
          <cell r="M849">
            <v>2937.76</v>
          </cell>
          <cell r="N849">
            <v>382.44</v>
          </cell>
          <cell r="O849">
            <v>232.41</v>
          </cell>
          <cell r="P849">
            <v>120.79</v>
          </cell>
          <cell r="Q849">
            <v>4.4400000000000004</v>
          </cell>
        </row>
        <row r="850">
          <cell r="B850" t="str">
            <v>建3-190</v>
          </cell>
          <cell r="C850" t="str">
            <v>现场预制 预拌混凝土 屋架 C35</v>
          </cell>
          <cell r="D850" t="str">
            <v>m3</v>
          </cell>
          <cell r="E850">
            <v>3693.61</v>
          </cell>
          <cell r="F850">
            <v>226.02</v>
          </cell>
          <cell r="G850">
            <v>2535.42</v>
          </cell>
          <cell r="H850">
            <v>96.68</v>
          </cell>
          <cell r="I850">
            <v>2858.12</v>
          </cell>
          <cell r="J850">
            <v>9.77</v>
          </cell>
          <cell r="K850">
            <v>2867.89</v>
          </cell>
          <cell r="L850">
            <v>86.04</v>
          </cell>
          <cell r="M850">
            <v>2953.93</v>
          </cell>
          <cell r="N850">
            <v>384.54</v>
          </cell>
          <cell r="O850">
            <v>233.69</v>
          </cell>
          <cell r="P850">
            <v>121.45</v>
          </cell>
          <cell r="Q850">
            <v>4.4400000000000004</v>
          </cell>
        </row>
        <row r="851">
          <cell r="B851" t="str">
            <v>建3-191</v>
          </cell>
          <cell r="C851" t="str">
            <v>现场预制 预拌混凝土 小型构件 钢筋混凝土 C20</v>
          </cell>
          <cell r="D851" t="str">
            <v>m3</v>
          </cell>
          <cell r="E851">
            <v>2390.4499999999998</v>
          </cell>
          <cell r="F851">
            <v>343.75</v>
          </cell>
          <cell r="G851">
            <v>1427.25</v>
          </cell>
          <cell r="H851">
            <v>72.709999999999994</v>
          </cell>
          <cell r="I851">
            <v>1843.71</v>
          </cell>
          <cell r="J851">
            <v>12.35</v>
          </cell>
          <cell r="K851">
            <v>1856.06</v>
          </cell>
          <cell r="L851">
            <v>55.68</v>
          </cell>
          <cell r="M851">
            <v>1911.74</v>
          </cell>
          <cell r="N851">
            <v>248.87</v>
          </cell>
          <cell r="O851">
            <v>151.24</v>
          </cell>
          <cell r="P851">
            <v>78.599999999999994</v>
          </cell>
          <cell r="Q851">
            <v>6.97</v>
          </cell>
        </row>
        <row r="852">
          <cell r="B852" t="str">
            <v>建3-192</v>
          </cell>
          <cell r="C852" t="str">
            <v>现场预制 预拌混凝土 小型构件 钢筋混凝土 C25</v>
          </cell>
          <cell r="D852" t="str">
            <v>m3</v>
          </cell>
          <cell r="E852">
            <v>2412.73</v>
          </cell>
          <cell r="F852">
            <v>343.92</v>
          </cell>
          <cell r="G852">
            <v>1442.76</v>
          </cell>
          <cell r="H852">
            <v>74.19</v>
          </cell>
          <cell r="I852">
            <v>1860.87</v>
          </cell>
          <cell r="J852">
            <v>12.48</v>
          </cell>
          <cell r="K852">
            <v>1873.35</v>
          </cell>
          <cell r="L852">
            <v>56.2</v>
          </cell>
          <cell r="M852">
            <v>1929.55</v>
          </cell>
          <cell r="N852">
            <v>251.19</v>
          </cell>
          <cell r="O852">
            <v>152.65</v>
          </cell>
          <cell r="P852">
            <v>79.34</v>
          </cell>
          <cell r="Q852">
            <v>6.97</v>
          </cell>
        </row>
        <row r="853">
          <cell r="B853" t="str">
            <v>建3-193</v>
          </cell>
          <cell r="C853" t="str">
            <v>现场预制 预拌混凝土 小型构件 素混凝土 C20</v>
          </cell>
          <cell r="D853" t="str">
            <v>m3</v>
          </cell>
          <cell r="E853">
            <v>1564.87</v>
          </cell>
          <cell r="F853">
            <v>312.33999999999997</v>
          </cell>
          <cell r="G853">
            <v>818.42</v>
          </cell>
          <cell r="H853">
            <v>72.25</v>
          </cell>
          <cell r="I853">
            <v>1203.01</v>
          </cell>
          <cell r="J853">
            <v>12.02</v>
          </cell>
          <cell r="K853">
            <v>1215.03</v>
          </cell>
          <cell r="L853">
            <v>36.450000000000003</v>
          </cell>
          <cell r="M853">
            <v>1251.48</v>
          </cell>
          <cell r="N853">
            <v>162.91999999999999</v>
          </cell>
          <cell r="O853">
            <v>99.01</v>
          </cell>
          <cell r="P853">
            <v>51.46</v>
          </cell>
          <cell r="Q853">
            <v>6.37</v>
          </cell>
        </row>
        <row r="854">
          <cell r="B854" t="str">
            <v>建3-194</v>
          </cell>
          <cell r="C854" t="str">
            <v>现场预制 预拌混凝土 小型构件 素混凝土 C25</v>
          </cell>
          <cell r="D854" t="str">
            <v>m3</v>
          </cell>
          <cell r="E854">
            <v>1587.12</v>
          </cell>
          <cell r="F854">
            <v>312.51</v>
          </cell>
          <cell r="G854">
            <v>833.92</v>
          </cell>
          <cell r="H854">
            <v>73.73</v>
          </cell>
          <cell r="I854">
            <v>1220.1600000000001</v>
          </cell>
          <cell r="J854">
            <v>12.15</v>
          </cell>
          <cell r="K854">
            <v>1232.31</v>
          </cell>
          <cell r="L854">
            <v>36.97</v>
          </cell>
          <cell r="M854">
            <v>1269.28</v>
          </cell>
          <cell r="N854">
            <v>165.23</v>
          </cell>
          <cell r="O854">
            <v>100.42</v>
          </cell>
          <cell r="P854">
            <v>52.19</v>
          </cell>
          <cell r="Q854">
            <v>6.37</v>
          </cell>
        </row>
        <row r="855">
          <cell r="B855" t="str">
            <v>A.3.5</v>
          </cell>
          <cell r="C855" t="str">
            <v>钢筋铁件</v>
          </cell>
          <cell r="D855">
            <v>0</v>
          </cell>
          <cell r="E855">
            <v>0</v>
          </cell>
          <cell r="F855">
            <v>0</v>
          </cell>
          <cell r="G855">
            <v>0</v>
          </cell>
          <cell r="H855">
            <v>0</v>
          </cell>
          <cell r="I855">
            <v>0</v>
          </cell>
          <cell r="J855">
            <v>0</v>
          </cell>
          <cell r="K855">
            <v>0</v>
          </cell>
          <cell r="L855">
            <v>0</v>
          </cell>
          <cell r="M855">
            <v>0</v>
          </cell>
          <cell r="N855">
            <v>0</v>
          </cell>
          <cell r="O855">
            <v>0</v>
          </cell>
          <cell r="P855">
            <v>0</v>
          </cell>
          <cell r="Q855">
            <v>0</v>
          </cell>
        </row>
        <row r="856">
          <cell r="B856" t="str">
            <v>建3-195</v>
          </cell>
          <cell r="C856" t="str">
            <v>钢筋铁件 钢筋每增减1t</v>
          </cell>
          <cell r="D856" t="str">
            <v>t</v>
          </cell>
          <cell r="E856">
            <v>6880.06</v>
          </cell>
          <cell r="F856">
            <v>261.76</v>
          </cell>
          <cell r="G856">
            <v>5073.6400000000003</v>
          </cell>
          <cell r="H856">
            <v>3.88</v>
          </cell>
          <cell r="I856">
            <v>5339.28</v>
          </cell>
          <cell r="J856">
            <v>2.71</v>
          </cell>
          <cell r="K856">
            <v>5341.99</v>
          </cell>
          <cell r="L856">
            <v>160.26</v>
          </cell>
          <cell r="M856">
            <v>5502.25</v>
          </cell>
          <cell r="N856">
            <v>716.28</v>
          </cell>
          <cell r="O856">
            <v>435.3</v>
          </cell>
          <cell r="P856">
            <v>226.23</v>
          </cell>
          <cell r="Q856">
            <v>5.01</v>
          </cell>
        </row>
        <row r="857">
          <cell r="B857" t="str">
            <v>建3-196</v>
          </cell>
          <cell r="C857" t="str">
            <v>钢筋铁件 冷轧带助钢筋增加</v>
          </cell>
          <cell r="D857" t="str">
            <v>t</v>
          </cell>
          <cell r="E857">
            <v>5997.51</v>
          </cell>
          <cell r="F857">
            <v>277.42</v>
          </cell>
          <cell r="G857">
            <v>4372.2299999999996</v>
          </cell>
          <cell r="H857">
            <v>4.1900000000000004</v>
          </cell>
          <cell r="I857">
            <v>4653.84</v>
          </cell>
          <cell r="J857">
            <v>2.9</v>
          </cell>
          <cell r="K857">
            <v>4656.74</v>
          </cell>
          <cell r="L857">
            <v>139.69999999999999</v>
          </cell>
          <cell r="M857">
            <v>4796.4399999999996</v>
          </cell>
          <cell r="N857">
            <v>624.4</v>
          </cell>
          <cell r="O857">
            <v>379.46</v>
          </cell>
          <cell r="P857">
            <v>197.21</v>
          </cell>
          <cell r="Q857">
            <v>5.3</v>
          </cell>
        </row>
        <row r="858">
          <cell r="B858" t="str">
            <v>建3-197</v>
          </cell>
          <cell r="C858" t="str">
            <v>钢筋铁件 冷轧带助钢筋网片</v>
          </cell>
          <cell r="D858" t="str">
            <v>t</v>
          </cell>
          <cell r="E858">
            <v>6328.99</v>
          </cell>
          <cell r="F858">
            <v>199.1</v>
          </cell>
          <cell r="G858">
            <v>4707.75</v>
          </cell>
          <cell r="H858">
            <v>4.7</v>
          </cell>
          <cell r="I858">
            <v>4911.55</v>
          </cell>
          <cell r="J858">
            <v>2.57</v>
          </cell>
          <cell r="K858">
            <v>4914.12</v>
          </cell>
          <cell r="L858">
            <v>147.41999999999999</v>
          </cell>
          <cell r="M858">
            <v>5061.54</v>
          </cell>
          <cell r="N858">
            <v>658.91</v>
          </cell>
          <cell r="O858">
            <v>400.43</v>
          </cell>
          <cell r="P858">
            <v>208.11</v>
          </cell>
          <cell r="Q858">
            <v>3.61</v>
          </cell>
        </row>
        <row r="859">
          <cell r="B859" t="str">
            <v>建3-198</v>
          </cell>
          <cell r="C859" t="str">
            <v>钢筋铁件 预埋铁件制安</v>
          </cell>
          <cell r="D859" t="str">
            <v>t</v>
          </cell>
          <cell r="E859">
            <v>7052.53</v>
          </cell>
          <cell r="F859">
            <v>808.3</v>
          </cell>
          <cell r="G859">
            <v>4628.95</v>
          </cell>
          <cell r="H859">
            <v>29.21</v>
          </cell>
          <cell r="I859">
            <v>5466.46</v>
          </cell>
          <cell r="J859">
            <v>9.44</v>
          </cell>
          <cell r="K859">
            <v>5475.9</v>
          </cell>
          <cell r="L859">
            <v>164.28</v>
          </cell>
          <cell r="M859">
            <v>5640.18</v>
          </cell>
          <cell r="N859">
            <v>734.24</v>
          </cell>
          <cell r="O859">
            <v>446.21</v>
          </cell>
          <cell r="P859">
            <v>231.9</v>
          </cell>
          <cell r="Q859">
            <v>16.27</v>
          </cell>
        </row>
        <row r="860">
          <cell r="B860" t="str">
            <v>建3-199</v>
          </cell>
          <cell r="C860" t="str">
            <v>钢筋铁件 镀锌钢筋网</v>
          </cell>
          <cell r="D860" t="str">
            <v>m</v>
          </cell>
          <cell r="E860">
            <v>6.16</v>
          </cell>
          <cell r="F860">
            <v>0.5</v>
          </cell>
          <cell r="G860">
            <v>4.24</v>
          </cell>
          <cell r="H860">
            <v>0.04</v>
          </cell>
          <cell r="I860">
            <v>4.78</v>
          </cell>
          <cell r="J860">
            <v>0.01</v>
          </cell>
          <cell r="K860">
            <v>4.79</v>
          </cell>
          <cell r="L860">
            <v>0.14000000000000001</v>
          </cell>
          <cell r="M860">
            <v>4.93</v>
          </cell>
          <cell r="N860">
            <v>0.64</v>
          </cell>
          <cell r="O860">
            <v>0.39</v>
          </cell>
          <cell r="P860">
            <v>0.2</v>
          </cell>
          <cell r="Q860">
            <v>0.01</v>
          </cell>
        </row>
        <row r="861">
          <cell r="B861" t="str">
            <v>建3-200</v>
          </cell>
          <cell r="C861" t="str">
            <v>预应力钢丝束</v>
          </cell>
          <cell r="D861" t="str">
            <v>t</v>
          </cell>
          <cell r="E861">
            <v>10741.16</v>
          </cell>
          <cell r="F861">
            <v>278.43</v>
          </cell>
          <cell r="G861">
            <v>8051.92</v>
          </cell>
          <cell r="H861">
            <v>6.39</v>
          </cell>
          <cell r="I861">
            <v>8336.74</v>
          </cell>
          <cell r="J861">
            <v>3.18</v>
          </cell>
          <cell r="K861">
            <v>8339.92</v>
          </cell>
          <cell r="L861">
            <v>250.2</v>
          </cell>
          <cell r="M861">
            <v>8590.1200000000008</v>
          </cell>
          <cell r="N861">
            <v>1118.26</v>
          </cell>
          <cell r="O861">
            <v>679.59</v>
          </cell>
          <cell r="P861">
            <v>353.19</v>
          </cell>
          <cell r="Q861">
            <v>5.07</v>
          </cell>
        </row>
        <row r="862">
          <cell r="B862" t="str">
            <v>建3-201</v>
          </cell>
          <cell r="C862" t="str">
            <v>预应力钢绞线</v>
          </cell>
          <cell r="D862" t="str">
            <v>t</v>
          </cell>
          <cell r="E862">
            <v>9157.48</v>
          </cell>
          <cell r="F862">
            <v>287</v>
          </cell>
          <cell r="G862">
            <v>6811.37</v>
          </cell>
          <cell r="H862">
            <v>7.95</v>
          </cell>
          <cell r="I862">
            <v>7106.32</v>
          </cell>
          <cell r="J862">
            <v>3.96</v>
          </cell>
          <cell r="K862">
            <v>7110.28</v>
          </cell>
          <cell r="L862">
            <v>213.31</v>
          </cell>
          <cell r="M862">
            <v>7323.59</v>
          </cell>
          <cell r="N862">
            <v>953.38</v>
          </cell>
          <cell r="O862">
            <v>579.39</v>
          </cell>
          <cell r="P862">
            <v>301.12</v>
          </cell>
          <cell r="Q862">
            <v>5.07</v>
          </cell>
        </row>
        <row r="863">
          <cell r="B863" t="str">
            <v>建3-202</v>
          </cell>
          <cell r="C863" t="str">
            <v>无粘结预应力钢丝束</v>
          </cell>
          <cell r="D863" t="str">
            <v>t</v>
          </cell>
          <cell r="E863">
            <v>10744.23</v>
          </cell>
          <cell r="F863">
            <v>273.27999999999997</v>
          </cell>
          <cell r="G863">
            <v>8054.81</v>
          </cell>
          <cell r="H863">
            <v>9.49</v>
          </cell>
          <cell r="I863">
            <v>8337.58</v>
          </cell>
          <cell r="J863">
            <v>4.7300000000000004</v>
          </cell>
          <cell r="K863">
            <v>8342.31</v>
          </cell>
          <cell r="L863">
            <v>250.27</v>
          </cell>
          <cell r="M863">
            <v>8592.58</v>
          </cell>
          <cell r="N863">
            <v>1118.58</v>
          </cell>
          <cell r="O863">
            <v>679.78</v>
          </cell>
          <cell r="P863">
            <v>353.29</v>
          </cell>
          <cell r="Q863">
            <v>4.6100000000000003</v>
          </cell>
        </row>
        <row r="864">
          <cell r="B864" t="str">
            <v>建3-203</v>
          </cell>
          <cell r="C864" t="str">
            <v>无粘结预应力钢绞线</v>
          </cell>
          <cell r="D864" t="str">
            <v>t</v>
          </cell>
          <cell r="E864">
            <v>10698.18</v>
          </cell>
          <cell r="F864">
            <v>285.93</v>
          </cell>
          <cell r="G864">
            <v>8002.94</v>
          </cell>
          <cell r="H864">
            <v>11.79</v>
          </cell>
          <cell r="I864">
            <v>8300.66</v>
          </cell>
          <cell r="J864">
            <v>5.88</v>
          </cell>
          <cell r="K864">
            <v>8306.5400000000009</v>
          </cell>
          <cell r="L864">
            <v>249.2</v>
          </cell>
          <cell r="M864">
            <v>8555.74</v>
          </cell>
          <cell r="N864">
            <v>1113.79</v>
          </cell>
          <cell r="O864">
            <v>676.87</v>
          </cell>
          <cell r="P864">
            <v>351.78</v>
          </cell>
          <cell r="Q864">
            <v>4.6100000000000003</v>
          </cell>
        </row>
        <row r="865">
          <cell r="B865" t="str">
            <v>建3-204</v>
          </cell>
          <cell r="C865" t="str">
            <v>预埋管孔道 铺设、灌浆</v>
          </cell>
          <cell r="D865" t="str">
            <v>m</v>
          </cell>
          <cell r="E865">
            <v>22.41</v>
          </cell>
          <cell r="F865">
            <v>0.95</v>
          </cell>
          <cell r="G865">
            <v>15.51</v>
          </cell>
          <cell r="H865">
            <v>0.86</v>
          </cell>
          <cell r="I865">
            <v>17.32</v>
          </cell>
          <cell r="J865">
            <v>0.08</v>
          </cell>
          <cell r="K865">
            <v>17.399999999999999</v>
          </cell>
          <cell r="L865">
            <v>0.52</v>
          </cell>
          <cell r="M865">
            <v>17.920000000000002</v>
          </cell>
          <cell r="N865">
            <v>2.33</v>
          </cell>
          <cell r="O865">
            <v>1.42</v>
          </cell>
          <cell r="P865">
            <v>0.74</v>
          </cell>
          <cell r="Q865">
            <v>0.02</v>
          </cell>
        </row>
        <row r="866">
          <cell r="B866" t="str">
            <v>建3-205</v>
          </cell>
          <cell r="C866" t="str">
            <v>预应力钢丝束、钢绞线锚具安装 单锚</v>
          </cell>
          <cell r="D866" t="str">
            <v>孔</v>
          </cell>
          <cell r="E866">
            <v>134.44999999999999</v>
          </cell>
          <cell r="F866">
            <v>22.13</v>
          </cell>
          <cell r="G866">
            <v>78.92</v>
          </cell>
          <cell r="H866">
            <v>2.69</v>
          </cell>
          <cell r="I866">
            <v>103.74</v>
          </cell>
          <cell r="J866">
            <v>0.65</v>
          </cell>
          <cell r="K866">
            <v>104.39</v>
          </cell>
          <cell r="L866">
            <v>3.13</v>
          </cell>
          <cell r="M866">
            <v>107.52</v>
          </cell>
          <cell r="N866">
            <v>14</v>
          </cell>
          <cell r="O866">
            <v>8.51</v>
          </cell>
          <cell r="P866">
            <v>4.42</v>
          </cell>
          <cell r="Q866">
            <v>0.45</v>
          </cell>
        </row>
        <row r="867">
          <cell r="B867" t="str">
            <v>建3-206</v>
          </cell>
          <cell r="C867" t="str">
            <v>预应力钢丝束、钢绞线锚具安装 群锚</v>
          </cell>
          <cell r="D867" t="str">
            <v>孔</v>
          </cell>
          <cell r="E867">
            <v>438.55</v>
          </cell>
          <cell r="F867">
            <v>38.340000000000003</v>
          </cell>
          <cell r="G867">
            <v>294.49</v>
          </cell>
          <cell r="H867">
            <v>6.18</v>
          </cell>
          <cell r="I867">
            <v>339.01</v>
          </cell>
          <cell r="J867">
            <v>1.49</v>
          </cell>
          <cell r="K867">
            <v>340.5</v>
          </cell>
          <cell r="L867">
            <v>10.220000000000001</v>
          </cell>
          <cell r="M867">
            <v>350.72</v>
          </cell>
          <cell r="N867">
            <v>45.66</v>
          </cell>
          <cell r="O867">
            <v>27.75</v>
          </cell>
          <cell r="P867">
            <v>14.42</v>
          </cell>
          <cell r="Q867">
            <v>0.76</v>
          </cell>
        </row>
        <row r="868">
          <cell r="B868" t="str">
            <v>A.3.6</v>
          </cell>
          <cell r="C868" t="str">
            <v>工厂预制钢筋混凝土</v>
          </cell>
          <cell r="D868">
            <v>0</v>
          </cell>
          <cell r="E868">
            <v>0</v>
          </cell>
          <cell r="F868">
            <v>0</v>
          </cell>
          <cell r="G868">
            <v>0</v>
          </cell>
          <cell r="H868">
            <v>0</v>
          </cell>
          <cell r="I868">
            <v>0</v>
          </cell>
          <cell r="J868">
            <v>0</v>
          </cell>
          <cell r="K868">
            <v>0</v>
          </cell>
          <cell r="L868">
            <v>0</v>
          </cell>
          <cell r="M868">
            <v>0</v>
          </cell>
          <cell r="N868">
            <v>0</v>
          </cell>
          <cell r="O868">
            <v>0</v>
          </cell>
          <cell r="P868">
            <v>0</v>
          </cell>
          <cell r="Q868">
            <v>0</v>
          </cell>
        </row>
        <row r="869">
          <cell r="B869" t="str">
            <v>建3-207</v>
          </cell>
          <cell r="C869" t="str">
            <v>工厂预制钢筋混凝土 矩形柱</v>
          </cell>
          <cell r="D869" t="str">
            <v>m3</v>
          </cell>
          <cell r="E869">
            <v>3265.38</v>
          </cell>
          <cell r="F869">
            <v>78.37</v>
          </cell>
          <cell r="G869">
            <v>2124.94</v>
          </cell>
          <cell r="H869">
            <v>305.39</v>
          </cell>
          <cell r="I869">
            <v>2508.6999999999998</v>
          </cell>
          <cell r="J869">
            <v>26.69</v>
          </cell>
          <cell r="K869">
            <v>2535.39</v>
          </cell>
          <cell r="L869">
            <v>76.06</v>
          </cell>
          <cell r="M869">
            <v>2611.4499999999998</v>
          </cell>
          <cell r="N869">
            <v>339.96</v>
          </cell>
          <cell r="O869">
            <v>206.6</v>
          </cell>
          <cell r="P869">
            <v>107.37</v>
          </cell>
          <cell r="Q869">
            <v>1.35</v>
          </cell>
        </row>
        <row r="870">
          <cell r="B870" t="str">
            <v>建3-208</v>
          </cell>
          <cell r="C870" t="str">
            <v>工厂预制钢筋混凝土 工字形柱</v>
          </cell>
          <cell r="D870" t="str">
            <v>m3</v>
          </cell>
          <cell r="E870">
            <v>3328.04</v>
          </cell>
          <cell r="F870">
            <v>64.41</v>
          </cell>
          <cell r="G870">
            <v>2187.3000000000002</v>
          </cell>
          <cell r="H870">
            <v>305.39</v>
          </cell>
          <cell r="I870">
            <v>2557.1</v>
          </cell>
          <cell r="J870">
            <v>26.95</v>
          </cell>
          <cell r="K870">
            <v>2584.0500000000002</v>
          </cell>
          <cell r="L870">
            <v>77.52</v>
          </cell>
          <cell r="M870">
            <v>2661.57</v>
          </cell>
          <cell r="N870">
            <v>346.48</v>
          </cell>
          <cell r="O870">
            <v>210.56</v>
          </cell>
          <cell r="P870">
            <v>109.43</v>
          </cell>
          <cell r="Q870">
            <v>1.03</v>
          </cell>
        </row>
        <row r="871">
          <cell r="B871" t="str">
            <v>建3-209</v>
          </cell>
          <cell r="C871" t="str">
            <v>工厂预制钢筋混凝土 基础梁</v>
          </cell>
          <cell r="D871" t="str">
            <v>m3</v>
          </cell>
          <cell r="E871">
            <v>1652.7</v>
          </cell>
          <cell r="F871">
            <v>44.18</v>
          </cell>
          <cell r="G871">
            <v>1154.8499999999999</v>
          </cell>
          <cell r="H871">
            <v>77.62</v>
          </cell>
          <cell r="I871">
            <v>1276.6500000000001</v>
          </cell>
          <cell r="J871">
            <v>6.58</v>
          </cell>
          <cell r="K871">
            <v>1283.23</v>
          </cell>
          <cell r="L871">
            <v>38.5</v>
          </cell>
          <cell r="M871">
            <v>1321.73</v>
          </cell>
          <cell r="N871">
            <v>172.06</v>
          </cell>
          <cell r="O871">
            <v>104.57</v>
          </cell>
          <cell r="P871">
            <v>54.34</v>
          </cell>
          <cell r="Q871">
            <v>0.79</v>
          </cell>
        </row>
        <row r="872">
          <cell r="B872" t="str">
            <v>建3-210</v>
          </cell>
          <cell r="C872" t="str">
            <v>工厂预制钢筋混凝土 长梁</v>
          </cell>
          <cell r="D872" t="str">
            <v>m3</v>
          </cell>
          <cell r="E872">
            <v>2436.65</v>
          </cell>
          <cell r="F872">
            <v>58.22</v>
          </cell>
          <cell r="G872">
            <v>1677.71</v>
          </cell>
          <cell r="H872">
            <v>143.72999999999999</v>
          </cell>
          <cell r="I872">
            <v>1879.66</v>
          </cell>
          <cell r="J872">
            <v>12.26</v>
          </cell>
          <cell r="K872">
            <v>1891.92</v>
          </cell>
          <cell r="L872">
            <v>56.76</v>
          </cell>
          <cell r="M872">
            <v>1948.68</v>
          </cell>
          <cell r="N872">
            <v>253.68</v>
          </cell>
          <cell r="O872">
            <v>154.16999999999999</v>
          </cell>
          <cell r="P872">
            <v>80.12</v>
          </cell>
          <cell r="Q872">
            <v>0.97</v>
          </cell>
        </row>
        <row r="873">
          <cell r="B873" t="str">
            <v>建3-211</v>
          </cell>
          <cell r="C873" t="str">
            <v>工厂预制钢筋混凝土 进深梁、开间梁</v>
          </cell>
          <cell r="D873" t="str">
            <v>m3</v>
          </cell>
          <cell r="E873">
            <v>2061.34</v>
          </cell>
          <cell r="F873">
            <v>57.85</v>
          </cell>
          <cell r="G873">
            <v>1440.42</v>
          </cell>
          <cell r="H873">
            <v>93.36</v>
          </cell>
          <cell r="I873">
            <v>1591.63</v>
          </cell>
          <cell r="J873">
            <v>8.8800000000000008</v>
          </cell>
          <cell r="K873">
            <v>1600.51</v>
          </cell>
          <cell r="L873">
            <v>48.02</v>
          </cell>
          <cell r="M873">
            <v>1648.53</v>
          </cell>
          <cell r="N873">
            <v>214.61</v>
          </cell>
          <cell r="O873">
            <v>130.41999999999999</v>
          </cell>
          <cell r="P873">
            <v>67.78</v>
          </cell>
          <cell r="Q873">
            <v>1.02</v>
          </cell>
        </row>
        <row r="874">
          <cell r="B874" t="str">
            <v>建3-212</v>
          </cell>
          <cell r="C874" t="str">
            <v>工厂预制钢筋混凝土 非预应力单坡屋面梁</v>
          </cell>
          <cell r="D874" t="str">
            <v>m3</v>
          </cell>
          <cell r="E874">
            <v>3309.09</v>
          </cell>
          <cell r="F874">
            <v>87.84</v>
          </cell>
          <cell r="G874">
            <v>2317.88</v>
          </cell>
          <cell r="H874">
            <v>149.68</v>
          </cell>
          <cell r="I874">
            <v>2555.4</v>
          </cell>
          <cell r="J874">
            <v>13.93</v>
          </cell>
          <cell r="K874">
            <v>2569.33</v>
          </cell>
          <cell r="L874">
            <v>77.08</v>
          </cell>
          <cell r="M874">
            <v>2646.41</v>
          </cell>
          <cell r="N874">
            <v>344.51</v>
          </cell>
          <cell r="O874">
            <v>209.36</v>
          </cell>
          <cell r="P874">
            <v>108.81</v>
          </cell>
          <cell r="Q874">
            <v>1.54</v>
          </cell>
        </row>
        <row r="875">
          <cell r="B875" t="str">
            <v>建3-213</v>
          </cell>
          <cell r="C875" t="str">
            <v>工厂预制钢筋混凝土 非预应力单坡屋面梁</v>
          </cell>
          <cell r="D875" t="str">
            <v>m3</v>
          </cell>
          <cell r="E875">
            <v>3128.49</v>
          </cell>
          <cell r="F875">
            <v>87.06</v>
          </cell>
          <cell r="G875">
            <v>2235.9699999999998</v>
          </cell>
          <cell r="H875">
            <v>95.96</v>
          </cell>
          <cell r="I875">
            <v>2418.9899999999998</v>
          </cell>
          <cell r="J875">
            <v>10.11</v>
          </cell>
          <cell r="K875">
            <v>2429.1</v>
          </cell>
          <cell r="L875">
            <v>72.87</v>
          </cell>
          <cell r="M875">
            <v>2501.9699999999998</v>
          </cell>
          <cell r="N875">
            <v>325.70999999999998</v>
          </cell>
          <cell r="O875">
            <v>197.94</v>
          </cell>
          <cell r="P875">
            <v>102.87</v>
          </cell>
          <cell r="Q875">
            <v>1.55</v>
          </cell>
        </row>
        <row r="876">
          <cell r="B876" t="str">
            <v>建3-214</v>
          </cell>
          <cell r="C876" t="str">
            <v>工厂预制钢筋混凝土 T型吊车梁</v>
          </cell>
          <cell r="D876" t="str">
            <v>m3</v>
          </cell>
          <cell r="E876">
            <v>2996.3</v>
          </cell>
          <cell r="F876">
            <v>77.650000000000006</v>
          </cell>
          <cell r="G876">
            <v>2150.09</v>
          </cell>
          <cell r="H876">
            <v>89.37</v>
          </cell>
          <cell r="I876">
            <v>2317.11</v>
          </cell>
          <cell r="J876">
            <v>9.36</v>
          </cell>
          <cell r="K876">
            <v>2326.4699999999998</v>
          </cell>
          <cell r="L876">
            <v>69.790000000000006</v>
          </cell>
          <cell r="M876">
            <v>2396.2600000000002</v>
          </cell>
          <cell r="N876">
            <v>311.95</v>
          </cell>
          <cell r="O876">
            <v>189.57</v>
          </cell>
          <cell r="P876">
            <v>98.52</v>
          </cell>
          <cell r="Q876">
            <v>1.4</v>
          </cell>
        </row>
        <row r="877">
          <cell r="B877" t="str">
            <v>建3-215</v>
          </cell>
          <cell r="C877" t="str">
            <v>工厂预制钢筋混凝土 过梁</v>
          </cell>
          <cell r="D877" t="str">
            <v>m3</v>
          </cell>
          <cell r="E877">
            <v>1532.59</v>
          </cell>
          <cell r="F877">
            <v>94.94</v>
          </cell>
          <cell r="G877">
            <v>1015.09</v>
          </cell>
          <cell r="H877">
            <v>73.53</v>
          </cell>
          <cell r="I877">
            <v>1183.56</v>
          </cell>
          <cell r="J877">
            <v>6.41</v>
          </cell>
          <cell r="K877">
            <v>1189.97</v>
          </cell>
          <cell r="L877">
            <v>35.700000000000003</v>
          </cell>
          <cell r="M877">
            <v>1225.67</v>
          </cell>
          <cell r="N877">
            <v>159.56</v>
          </cell>
          <cell r="O877">
            <v>96.97</v>
          </cell>
          <cell r="P877">
            <v>50.39</v>
          </cell>
          <cell r="Q877">
            <v>1.84</v>
          </cell>
        </row>
        <row r="878">
          <cell r="B878" t="str">
            <v>建3-216</v>
          </cell>
          <cell r="C878" t="str">
            <v>工厂预制钢筋混凝土 薄腹梁</v>
          </cell>
          <cell r="D878" t="str">
            <v>m3</v>
          </cell>
          <cell r="E878">
            <v>3878.75</v>
          </cell>
          <cell r="F878">
            <v>76.05</v>
          </cell>
          <cell r="G878">
            <v>2782.19</v>
          </cell>
          <cell r="H878">
            <v>140.18</v>
          </cell>
          <cell r="I878">
            <v>2998.42</v>
          </cell>
          <cell r="J878">
            <v>13.21</v>
          </cell>
          <cell r="K878">
            <v>3011.63</v>
          </cell>
          <cell r="L878">
            <v>90.35</v>
          </cell>
          <cell r="M878">
            <v>3101.98</v>
          </cell>
          <cell r="N878">
            <v>403.82</v>
          </cell>
          <cell r="O878">
            <v>245.41</v>
          </cell>
          <cell r="P878">
            <v>127.54</v>
          </cell>
          <cell r="Q878">
            <v>1.27</v>
          </cell>
        </row>
        <row r="879">
          <cell r="B879" t="str">
            <v>建3-217</v>
          </cell>
          <cell r="C879" t="str">
            <v>工厂预制钢筋混凝土 花架梁</v>
          </cell>
          <cell r="D879" t="str">
            <v>m3</v>
          </cell>
          <cell r="E879">
            <v>2494.7800000000002</v>
          </cell>
          <cell r="F879">
            <v>68.61</v>
          </cell>
          <cell r="G879">
            <v>1705.59</v>
          </cell>
          <cell r="H879">
            <v>149.75</v>
          </cell>
          <cell r="I879">
            <v>1923.95</v>
          </cell>
          <cell r="J879">
            <v>13.12</v>
          </cell>
          <cell r="K879">
            <v>1937.07</v>
          </cell>
          <cell r="L879">
            <v>58.11</v>
          </cell>
          <cell r="M879">
            <v>1995.18</v>
          </cell>
          <cell r="N879">
            <v>259.73</v>
          </cell>
          <cell r="O879">
            <v>157.84</v>
          </cell>
          <cell r="P879">
            <v>82.03</v>
          </cell>
          <cell r="Q879">
            <v>1.21</v>
          </cell>
        </row>
        <row r="880">
          <cell r="B880" t="str">
            <v>建3-218</v>
          </cell>
          <cell r="C880" t="str">
            <v>工厂预制钢筋混凝土 预应力圆孔板 4.2m内</v>
          </cell>
          <cell r="D880" t="str">
            <v>m2</v>
          </cell>
          <cell r="E880">
            <v>110.15</v>
          </cell>
          <cell r="F880">
            <v>8.6999999999999993</v>
          </cell>
          <cell r="G880">
            <v>70.19</v>
          </cell>
          <cell r="H880">
            <v>6.06</v>
          </cell>
          <cell r="I880">
            <v>84.95</v>
          </cell>
          <cell r="J880">
            <v>0.56999999999999995</v>
          </cell>
          <cell r="K880">
            <v>85.52</v>
          </cell>
          <cell r="L880">
            <v>2.57</v>
          </cell>
          <cell r="M880">
            <v>88.09</v>
          </cell>
          <cell r="N880">
            <v>11.47</v>
          </cell>
          <cell r="O880">
            <v>6.97</v>
          </cell>
          <cell r="P880">
            <v>3.62</v>
          </cell>
          <cell r="Q880">
            <v>0.17</v>
          </cell>
        </row>
        <row r="881">
          <cell r="B881" t="str">
            <v>建3-219</v>
          </cell>
          <cell r="C881" t="str">
            <v>工厂预制钢筋混凝土 预应力圆孔板 6m内</v>
          </cell>
          <cell r="D881" t="str">
            <v>m2</v>
          </cell>
          <cell r="E881">
            <v>157.74</v>
          </cell>
          <cell r="F881">
            <v>12.23</v>
          </cell>
          <cell r="G881">
            <v>101.61</v>
          </cell>
          <cell r="H881">
            <v>7.9</v>
          </cell>
          <cell r="I881">
            <v>121.74</v>
          </cell>
          <cell r="J881">
            <v>0.74</v>
          </cell>
          <cell r="K881">
            <v>122.48</v>
          </cell>
          <cell r="L881">
            <v>3.67</v>
          </cell>
          <cell r="M881">
            <v>126.15</v>
          </cell>
          <cell r="N881">
            <v>16.420000000000002</v>
          </cell>
          <cell r="O881">
            <v>9.98</v>
          </cell>
          <cell r="P881">
            <v>5.19</v>
          </cell>
          <cell r="Q881">
            <v>0.24</v>
          </cell>
        </row>
        <row r="882">
          <cell r="B882" t="str">
            <v>建3-220</v>
          </cell>
          <cell r="C882" t="str">
            <v>工厂预制钢筋混凝土 预应力圆孔板 6m外</v>
          </cell>
          <cell r="D882" t="str">
            <v>m2</v>
          </cell>
          <cell r="E882">
            <v>188.04</v>
          </cell>
          <cell r="F882">
            <v>12.1</v>
          </cell>
          <cell r="G882">
            <v>120.55</v>
          </cell>
          <cell r="H882">
            <v>12.31</v>
          </cell>
          <cell r="I882">
            <v>144.96</v>
          </cell>
          <cell r="J882">
            <v>1.04</v>
          </cell>
          <cell r="K882">
            <v>146</v>
          </cell>
          <cell r="L882">
            <v>4.38</v>
          </cell>
          <cell r="M882">
            <v>150.38</v>
          </cell>
          <cell r="N882">
            <v>19.579999999999998</v>
          </cell>
          <cell r="O882">
            <v>11.9</v>
          </cell>
          <cell r="P882">
            <v>6.18</v>
          </cell>
          <cell r="Q882">
            <v>0.24</v>
          </cell>
        </row>
        <row r="883">
          <cell r="B883" t="str">
            <v>建3-221</v>
          </cell>
          <cell r="C883" t="str">
            <v>工厂预制钢筋混凝土 槽形楼板</v>
          </cell>
          <cell r="D883" t="str">
            <v>m2</v>
          </cell>
          <cell r="E883">
            <v>288.61</v>
          </cell>
          <cell r="F883">
            <v>10.55</v>
          </cell>
          <cell r="G883">
            <v>203.18</v>
          </cell>
          <cell r="H883">
            <v>9.42</v>
          </cell>
          <cell r="I883">
            <v>223.15</v>
          </cell>
          <cell r="J883">
            <v>0.94</v>
          </cell>
          <cell r="K883">
            <v>224.09</v>
          </cell>
          <cell r="L883">
            <v>6.72</v>
          </cell>
          <cell r="M883">
            <v>230.81</v>
          </cell>
          <cell r="N883">
            <v>30.05</v>
          </cell>
          <cell r="O883">
            <v>18.260000000000002</v>
          </cell>
          <cell r="P883">
            <v>9.49</v>
          </cell>
          <cell r="Q883">
            <v>0.2</v>
          </cell>
        </row>
        <row r="884">
          <cell r="B884" t="str">
            <v>建3-222</v>
          </cell>
          <cell r="C884" t="str">
            <v>工厂预制钢筋混凝土 预制平板</v>
          </cell>
          <cell r="D884" t="str">
            <v>m2</v>
          </cell>
          <cell r="E884">
            <v>148.04</v>
          </cell>
          <cell r="F884">
            <v>5.13</v>
          </cell>
          <cell r="G884">
            <v>101.82</v>
          </cell>
          <cell r="H884">
            <v>7.3</v>
          </cell>
          <cell r="I884">
            <v>114.25</v>
          </cell>
          <cell r="J884">
            <v>0.69</v>
          </cell>
          <cell r="K884">
            <v>114.94</v>
          </cell>
          <cell r="L884">
            <v>3.45</v>
          </cell>
          <cell r="M884">
            <v>118.39</v>
          </cell>
          <cell r="N884">
            <v>15.41</v>
          </cell>
          <cell r="O884">
            <v>9.3699999999999992</v>
          </cell>
          <cell r="P884">
            <v>4.87</v>
          </cell>
          <cell r="Q884">
            <v>0.09</v>
          </cell>
        </row>
        <row r="885">
          <cell r="B885" t="str">
            <v>建3-223</v>
          </cell>
          <cell r="C885" t="str">
            <v>工厂预制钢筋混凝土 预应力大型屋面板</v>
          </cell>
          <cell r="D885" t="str">
            <v>m2</v>
          </cell>
          <cell r="E885">
            <v>112.25</v>
          </cell>
          <cell r="F885">
            <v>4.34</v>
          </cell>
          <cell r="G885">
            <v>77.430000000000007</v>
          </cell>
          <cell r="H885">
            <v>4.92</v>
          </cell>
          <cell r="I885">
            <v>86.69</v>
          </cell>
          <cell r="J885">
            <v>0.47</v>
          </cell>
          <cell r="K885">
            <v>87.16</v>
          </cell>
          <cell r="L885">
            <v>2.61</v>
          </cell>
          <cell r="M885">
            <v>89.77</v>
          </cell>
          <cell r="N885">
            <v>11.69</v>
          </cell>
          <cell r="O885">
            <v>7.1</v>
          </cell>
          <cell r="P885">
            <v>3.69</v>
          </cell>
          <cell r="Q885">
            <v>0.08</v>
          </cell>
        </row>
        <row r="886">
          <cell r="B886" t="str">
            <v>建3-224</v>
          </cell>
          <cell r="C886" t="str">
            <v>工厂预制钢筋混凝土 侧板</v>
          </cell>
          <cell r="D886" t="str">
            <v>m3</v>
          </cell>
          <cell r="E886">
            <v>1786.2</v>
          </cell>
          <cell r="F886">
            <v>174.67</v>
          </cell>
          <cell r="G886">
            <v>1093.5899999999999</v>
          </cell>
          <cell r="H886">
            <v>108.8</v>
          </cell>
          <cell r="I886">
            <v>1377.06</v>
          </cell>
          <cell r="J886">
            <v>9.83</v>
          </cell>
          <cell r="K886">
            <v>1386.89</v>
          </cell>
          <cell r="L886">
            <v>41.61</v>
          </cell>
          <cell r="M886">
            <v>1428.5</v>
          </cell>
          <cell r="N886">
            <v>185.96</v>
          </cell>
          <cell r="O886">
            <v>113.01</v>
          </cell>
          <cell r="P886">
            <v>58.73</v>
          </cell>
          <cell r="Q886">
            <v>3.45</v>
          </cell>
        </row>
        <row r="887">
          <cell r="B887" t="str">
            <v>建3-225</v>
          </cell>
          <cell r="C887" t="str">
            <v>工厂预制钢筋混凝土 天窗架端壁板</v>
          </cell>
          <cell r="D887" t="str">
            <v>m3</v>
          </cell>
          <cell r="E887">
            <v>2550.11</v>
          </cell>
          <cell r="F887">
            <v>266.24</v>
          </cell>
          <cell r="G887">
            <v>1592.55</v>
          </cell>
          <cell r="H887">
            <v>108.49</v>
          </cell>
          <cell r="I887">
            <v>1967.28</v>
          </cell>
          <cell r="J887">
            <v>12.75</v>
          </cell>
          <cell r="K887">
            <v>1980.03</v>
          </cell>
          <cell r="L887">
            <v>59.4</v>
          </cell>
          <cell r="M887">
            <v>2039.43</v>
          </cell>
          <cell r="N887">
            <v>265.49</v>
          </cell>
          <cell r="O887">
            <v>161.34</v>
          </cell>
          <cell r="P887">
            <v>83.85</v>
          </cell>
          <cell r="Q887">
            <v>5.28</v>
          </cell>
        </row>
        <row r="888">
          <cell r="B888" t="str">
            <v>建3-226</v>
          </cell>
          <cell r="C888" t="str">
            <v>工厂预制钢筋混凝土 楼梯休、息平台</v>
          </cell>
          <cell r="D888" t="str">
            <v>m2</v>
          </cell>
          <cell r="E888">
            <v>177.62</v>
          </cell>
          <cell r="F888">
            <v>12.93</v>
          </cell>
          <cell r="G888">
            <v>116.3</v>
          </cell>
          <cell r="H888">
            <v>7.92</v>
          </cell>
          <cell r="I888">
            <v>137.15</v>
          </cell>
          <cell r="J888">
            <v>0.76</v>
          </cell>
          <cell r="K888">
            <v>137.91</v>
          </cell>
          <cell r="L888">
            <v>4.1399999999999997</v>
          </cell>
          <cell r="M888">
            <v>142.05000000000001</v>
          </cell>
          <cell r="N888">
            <v>18.489999999999998</v>
          </cell>
          <cell r="O888">
            <v>11.24</v>
          </cell>
          <cell r="P888">
            <v>5.84</v>
          </cell>
          <cell r="Q888">
            <v>0.25</v>
          </cell>
        </row>
        <row r="889">
          <cell r="B889" t="str">
            <v>建3-227</v>
          </cell>
          <cell r="C889" t="str">
            <v>工厂预制钢筋混凝土 阳台</v>
          </cell>
          <cell r="D889" t="str">
            <v>m2</v>
          </cell>
          <cell r="E889">
            <v>130.59</v>
          </cell>
          <cell r="F889">
            <v>7.97</v>
          </cell>
          <cell r="G889">
            <v>86.53</v>
          </cell>
          <cell r="H889">
            <v>6.29</v>
          </cell>
          <cell r="I889">
            <v>100.79</v>
          </cell>
          <cell r="J889">
            <v>0.61</v>
          </cell>
          <cell r="K889">
            <v>101.4</v>
          </cell>
          <cell r="L889">
            <v>3.04</v>
          </cell>
          <cell r="M889">
            <v>104.44</v>
          </cell>
          <cell r="N889">
            <v>13.6</v>
          </cell>
          <cell r="O889">
            <v>8.26</v>
          </cell>
          <cell r="P889">
            <v>4.29</v>
          </cell>
          <cell r="Q889">
            <v>0.15</v>
          </cell>
        </row>
        <row r="890">
          <cell r="B890" t="str">
            <v>建3-228</v>
          </cell>
          <cell r="C890" t="str">
            <v>工厂预制钢筋混凝土 阳台拦板</v>
          </cell>
          <cell r="D890" t="str">
            <v>m2</v>
          </cell>
          <cell r="E890">
            <v>113.91</v>
          </cell>
          <cell r="F890">
            <v>5.0199999999999996</v>
          </cell>
          <cell r="G890">
            <v>79.930000000000007</v>
          </cell>
          <cell r="H890">
            <v>3.15</v>
          </cell>
          <cell r="I890">
            <v>88.1</v>
          </cell>
          <cell r="J890">
            <v>0.34</v>
          </cell>
          <cell r="K890">
            <v>88.44</v>
          </cell>
          <cell r="L890">
            <v>2.65</v>
          </cell>
          <cell r="M890">
            <v>91.09</v>
          </cell>
          <cell r="N890">
            <v>11.86</v>
          </cell>
          <cell r="O890">
            <v>7.21</v>
          </cell>
          <cell r="P890">
            <v>3.75</v>
          </cell>
          <cell r="Q890">
            <v>0.09</v>
          </cell>
        </row>
        <row r="891">
          <cell r="B891" t="str">
            <v>建3-229</v>
          </cell>
          <cell r="C891" t="str">
            <v>工厂预制钢筋混凝土 雨罩</v>
          </cell>
          <cell r="D891" t="str">
            <v>m2</v>
          </cell>
          <cell r="E891">
            <v>112.81</v>
          </cell>
          <cell r="F891">
            <v>8.25</v>
          </cell>
          <cell r="G891">
            <v>72.09</v>
          </cell>
          <cell r="H891">
            <v>6.63</v>
          </cell>
          <cell r="I891">
            <v>86.97</v>
          </cell>
          <cell r="J891">
            <v>0.62</v>
          </cell>
          <cell r="K891">
            <v>87.59</v>
          </cell>
          <cell r="L891">
            <v>2.63</v>
          </cell>
          <cell r="M891">
            <v>90.22</v>
          </cell>
          <cell r="N891">
            <v>11.74</v>
          </cell>
          <cell r="O891">
            <v>7.14</v>
          </cell>
          <cell r="P891">
            <v>3.71</v>
          </cell>
          <cell r="Q891">
            <v>0.16</v>
          </cell>
        </row>
        <row r="892">
          <cell r="B892" t="str">
            <v>建3-230</v>
          </cell>
          <cell r="C892" t="str">
            <v>工厂预制钢筋混凝土 挑檐</v>
          </cell>
          <cell r="D892" t="str">
            <v>m2</v>
          </cell>
          <cell r="E892">
            <v>275.92</v>
          </cell>
          <cell r="F892">
            <v>24.56</v>
          </cell>
          <cell r="G892">
            <v>171.83</v>
          </cell>
          <cell r="H892">
            <v>16.34</v>
          </cell>
          <cell r="I892">
            <v>212.73</v>
          </cell>
          <cell r="J892">
            <v>1.5</v>
          </cell>
          <cell r="K892">
            <v>214.23</v>
          </cell>
          <cell r="L892">
            <v>6.43</v>
          </cell>
          <cell r="M892">
            <v>220.66</v>
          </cell>
          <cell r="N892">
            <v>28.73</v>
          </cell>
          <cell r="O892">
            <v>17.46</v>
          </cell>
          <cell r="P892">
            <v>9.07</v>
          </cell>
          <cell r="Q892">
            <v>0.49</v>
          </cell>
        </row>
        <row r="893">
          <cell r="B893" t="str">
            <v>建3-231</v>
          </cell>
          <cell r="C893" t="str">
            <v>工厂预制钢筋混凝土 天沟</v>
          </cell>
          <cell r="D893" t="str">
            <v>m2</v>
          </cell>
          <cell r="E893">
            <v>180.75</v>
          </cell>
          <cell r="F893">
            <v>11.77</v>
          </cell>
          <cell r="G893">
            <v>117.93</v>
          </cell>
          <cell r="H893">
            <v>9.7200000000000006</v>
          </cell>
          <cell r="I893">
            <v>139.41999999999999</v>
          </cell>
          <cell r="J893">
            <v>0.92</v>
          </cell>
          <cell r="K893">
            <v>140.34</v>
          </cell>
          <cell r="L893">
            <v>4.21</v>
          </cell>
          <cell r="M893">
            <v>144.55000000000001</v>
          </cell>
          <cell r="N893">
            <v>18.82</v>
          </cell>
          <cell r="O893">
            <v>11.44</v>
          </cell>
          <cell r="P893">
            <v>5.94</v>
          </cell>
          <cell r="Q893">
            <v>0.23</v>
          </cell>
        </row>
        <row r="894">
          <cell r="B894" t="str">
            <v>建3-232</v>
          </cell>
          <cell r="C894" t="str">
            <v>工厂预制钢筋混凝土 小型构件</v>
          </cell>
          <cell r="D894" t="str">
            <v>m2</v>
          </cell>
          <cell r="E894">
            <v>1924.21</v>
          </cell>
          <cell r="F894">
            <v>137.86000000000001</v>
          </cell>
          <cell r="G894">
            <v>1248.1400000000001</v>
          </cell>
          <cell r="H894">
            <v>98.71</v>
          </cell>
          <cell r="I894">
            <v>1484.71</v>
          </cell>
          <cell r="J894">
            <v>9.34</v>
          </cell>
          <cell r="K894">
            <v>1494.05</v>
          </cell>
          <cell r="L894">
            <v>44.82</v>
          </cell>
          <cell r="M894">
            <v>1538.87</v>
          </cell>
          <cell r="N894">
            <v>200.33</v>
          </cell>
          <cell r="O894">
            <v>121.74</v>
          </cell>
          <cell r="P894">
            <v>63.27</v>
          </cell>
          <cell r="Q894">
            <v>2.67</v>
          </cell>
        </row>
        <row r="895">
          <cell r="B895" t="str">
            <v>A.4</v>
          </cell>
          <cell r="C895" t="str">
            <v>木结构工程</v>
          </cell>
          <cell r="D895">
            <v>0</v>
          </cell>
          <cell r="E895">
            <v>0</v>
          </cell>
          <cell r="F895">
            <v>0</v>
          </cell>
          <cell r="G895">
            <v>0</v>
          </cell>
          <cell r="H895">
            <v>0</v>
          </cell>
          <cell r="I895">
            <v>0</v>
          </cell>
          <cell r="J895">
            <v>0</v>
          </cell>
          <cell r="K895">
            <v>0</v>
          </cell>
          <cell r="L895">
            <v>0</v>
          </cell>
          <cell r="M895">
            <v>0</v>
          </cell>
          <cell r="N895">
            <v>0</v>
          </cell>
          <cell r="O895">
            <v>0</v>
          </cell>
          <cell r="P895">
            <v>0</v>
          </cell>
          <cell r="Q895">
            <v>0</v>
          </cell>
        </row>
        <row r="896">
          <cell r="B896" t="str">
            <v>A.4.1</v>
          </cell>
          <cell r="C896" t="str">
            <v>木结构制作安装</v>
          </cell>
          <cell r="D896">
            <v>0</v>
          </cell>
          <cell r="E896">
            <v>0</v>
          </cell>
          <cell r="F896">
            <v>0</v>
          </cell>
          <cell r="G896">
            <v>0</v>
          </cell>
          <cell r="H896">
            <v>0</v>
          </cell>
          <cell r="I896">
            <v>0</v>
          </cell>
          <cell r="J896">
            <v>0</v>
          </cell>
          <cell r="K896">
            <v>0</v>
          </cell>
          <cell r="L896">
            <v>0</v>
          </cell>
          <cell r="M896">
            <v>0</v>
          </cell>
          <cell r="N896">
            <v>0</v>
          </cell>
          <cell r="O896">
            <v>0</v>
          </cell>
          <cell r="P896">
            <v>0</v>
          </cell>
          <cell r="Q896">
            <v>0</v>
          </cell>
        </row>
        <row r="897">
          <cell r="B897" t="str">
            <v>建4-1</v>
          </cell>
          <cell r="C897" t="str">
            <v>木屋架 跨度在6m内</v>
          </cell>
          <cell r="D897" t="str">
            <v>榀</v>
          </cell>
          <cell r="E897">
            <v>2360.87</v>
          </cell>
          <cell r="F897">
            <v>170.81</v>
          </cell>
          <cell r="G897">
            <v>1643.65</v>
          </cell>
          <cell r="H897">
            <v>16.3</v>
          </cell>
          <cell r="I897">
            <v>1830.76</v>
          </cell>
          <cell r="J897">
            <v>2.33</v>
          </cell>
          <cell r="K897">
            <v>1833.09</v>
          </cell>
          <cell r="L897">
            <v>54.99</v>
          </cell>
          <cell r="M897">
            <v>1888.08</v>
          </cell>
          <cell r="N897">
            <v>245.79</v>
          </cell>
          <cell r="O897">
            <v>149.37</v>
          </cell>
          <cell r="P897">
            <v>77.63</v>
          </cell>
          <cell r="Q897">
            <v>3.41</v>
          </cell>
        </row>
        <row r="898">
          <cell r="B898" t="str">
            <v>建4-2</v>
          </cell>
          <cell r="C898" t="str">
            <v>木屋架 跨度在9m内</v>
          </cell>
          <cell r="D898" t="str">
            <v>榀</v>
          </cell>
          <cell r="E898">
            <v>4330.6400000000003</v>
          </cell>
          <cell r="F898">
            <v>313.2</v>
          </cell>
          <cell r="G898">
            <v>3015.15</v>
          </cell>
          <cell r="H898">
            <v>29.87</v>
          </cell>
          <cell r="I898">
            <v>3358.22</v>
          </cell>
          <cell r="J898">
            <v>4.28</v>
          </cell>
          <cell r="K898">
            <v>3362.5</v>
          </cell>
          <cell r="L898">
            <v>100.88</v>
          </cell>
          <cell r="M898">
            <v>3463.38</v>
          </cell>
          <cell r="N898">
            <v>450.86</v>
          </cell>
          <cell r="O898">
            <v>274</v>
          </cell>
          <cell r="P898">
            <v>142.4</v>
          </cell>
          <cell r="Q898">
            <v>6.26</v>
          </cell>
        </row>
        <row r="899">
          <cell r="B899" t="str">
            <v>建4-3</v>
          </cell>
          <cell r="C899" t="str">
            <v>木屋架 跨度在9m外</v>
          </cell>
          <cell r="D899" t="str">
            <v>榀</v>
          </cell>
          <cell r="E899">
            <v>5243.52</v>
          </cell>
          <cell r="F899">
            <v>362.94</v>
          </cell>
          <cell r="G899">
            <v>3676.58</v>
          </cell>
          <cell r="H899">
            <v>27.27</v>
          </cell>
          <cell r="I899">
            <v>4066.79</v>
          </cell>
          <cell r="J899">
            <v>4.5199999999999996</v>
          </cell>
          <cell r="K899">
            <v>4071.31</v>
          </cell>
          <cell r="L899">
            <v>122.14</v>
          </cell>
          <cell r="M899">
            <v>4193.45</v>
          </cell>
          <cell r="N899">
            <v>545.9</v>
          </cell>
          <cell r="O899">
            <v>331.75</v>
          </cell>
          <cell r="P899">
            <v>172.42</v>
          </cell>
          <cell r="Q899">
            <v>7.24</v>
          </cell>
        </row>
        <row r="900">
          <cell r="B900" t="str">
            <v>建4-4</v>
          </cell>
          <cell r="C900" t="str">
            <v>钢木屋架 屋架跨度在12m内</v>
          </cell>
          <cell r="D900" t="str">
            <v>榀</v>
          </cell>
          <cell r="E900">
            <v>4052.16</v>
          </cell>
          <cell r="F900">
            <v>430.64</v>
          </cell>
          <cell r="G900">
            <v>2657.53</v>
          </cell>
          <cell r="H900">
            <v>51.34</v>
          </cell>
          <cell r="I900">
            <v>3139.51</v>
          </cell>
          <cell r="J900">
            <v>6.77</v>
          </cell>
          <cell r="K900">
            <v>3146.28</v>
          </cell>
          <cell r="L900">
            <v>94.39</v>
          </cell>
          <cell r="M900">
            <v>3240.67</v>
          </cell>
          <cell r="N900">
            <v>421.87</v>
          </cell>
          <cell r="O900">
            <v>256.38</v>
          </cell>
          <cell r="P900">
            <v>133.24</v>
          </cell>
          <cell r="Q900">
            <v>8.6999999999999993</v>
          </cell>
        </row>
        <row r="901">
          <cell r="B901" t="str">
            <v>建4-5</v>
          </cell>
          <cell r="C901" t="str">
            <v>钢木屋架 屋架跨度在15m内</v>
          </cell>
          <cell r="D901" t="str">
            <v>榀</v>
          </cell>
          <cell r="E901">
            <v>5857.84</v>
          </cell>
          <cell r="F901">
            <v>617.24</v>
          </cell>
          <cell r="G901">
            <v>3847.31</v>
          </cell>
          <cell r="H901">
            <v>73.97</v>
          </cell>
          <cell r="I901">
            <v>4538.5200000000004</v>
          </cell>
          <cell r="J901">
            <v>9.77</v>
          </cell>
          <cell r="K901">
            <v>4548.29</v>
          </cell>
          <cell r="L901">
            <v>136.44999999999999</v>
          </cell>
          <cell r="M901">
            <v>4684.74</v>
          </cell>
          <cell r="N901">
            <v>609.86</v>
          </cell>
          <cell r="O901">
            <v>370.62</v>
          </cell>
          <cell r="P901">
            <v>192.62</v>
          </cell>
          <cell r="Q901">
            <v>12.46</v>
          </cell>
        </row>
        <row r="902">
          <cell r="B902" t="str">
            <v>建4-6</v>
          </cell>
          <cell r="C902" t="str">
            <v>钢木屋架 屋架跨度在15m外</v>
          </cell>
          <cell r="D902" t="str">
            <v>榀</v>
          </cell>
          <cell r="E902">
            <v>8096.76</v>
          </cell>
          <cell r="F902">
            <v>848.72</v>
          </cell>
          <cell r="G902">
            <v>5322.42</v>
          </cell>
          <cell r="H902">
            <v>102.05</v>
          </cell>
          <cell r="I902">
            <v>6273.19</v>
          </cell>
          <cell r="J902">
            <v>13.5</v>
          </cell>
          <cell r="K902">
            <v>6286.69</v>
          </cell>
          <cell r="L902">
            <v>188.6</v>
          </cell>
          <cell r="M902">
            <v>6475.29</v>
          </cell>
          <cell r="N902">
            <v>842.95</v>
          </cell>
          <cell r="O902">
            <v>512.28</v>
          </cell>
          <cell r="P902">
            <v>266.24</v>
          </cell>
          <cell r="Q902">
            <v>17.14</v>
          </cell>
        </row>
        <row r="903">
          <cell r="B903" t="str">
            <v>建4-7</v>
          </cell>
          <cell r="C903" t="str">
            <v>方檀木 12m内</v>
          </cell>
          <cell r="D903" t="str">
            <v>m2</v>
          </cell>
          <cell r="E903">
            <v>105.57</v>
          </cell>
          <cell r="F903">
            <v>7.02</v>
          </cell>
          <cell r="G903">
            <v>74.64</v>
          </cell>
          <cell r="H903">
            <v>0.24</v>
          </cell>
          <cell r="I903">
            <v>81.900000000000006</v>
          </cell>
          <cell r="J903">
            <v>7.0000000000000007E-2</v>
          </cell>
          <cell r="K903">
            <v>81.97</v>
          </cell>
          <cell r="L903">
            <v>2.46</v>
          </cell>
          <cell r="M903">
            <v>84.43</v>
          </cell>
          <cell r="N903">
            <v>10.99</v>
          </cell>
          <cell r="O903">
            <v>6.68</v>
          </cell>
          <cell r="P903">
            <v>3.47</v>
          </cell>
          <cell r="Q903">
            <v>0.14000000000000001</v>
          </cell>
        </row>
        <row r="904">
          <cell r="B904" t="str">
            <v>建4-8</v>
          </cell>
          <cell r="C904" t="str">
            <v>方檀木 12m外</v>
          </cell>
          <cell r="D904" t="str">
            <v>m2</v>
          </cell>
          <cell r="E904">
            <v>147.15</v>
          </cell>
          <cell r="F904">
            <v>9.68</v>
          </cell>
          <cell r="G904">
            <v>104.15</v>
          </cell>
          <cell r="H904">
            <v>0.32</v>
          </cell>
          <cell r="I904">
            <v>114.15</v>
          </cell>
          <cell r="J904">
            <v>0.1</v>
          </cell>
          <cell r="K904">
            <v>114.25</v>
          </cell>
          <cell r="L904">
            <v>3.43</v>
          </cell>
          <cell r="M904">
            <v>117.68</v>
          </cell>
          <cell r="N904">
            <v>15.32</v>
          </cell>
          <cell r="O904">
            <v>9.31</v>
          </cell>
          <cell r="P904">
            <v>4.84</v>
          </cell>
          <cell r="Q904">
            <v>0.19</v>
          </cell>
        </row>
        <row r="905">
          <cell r="B905" t="str">
            <v>建4-9</v>
          </cell>
          <cell r="C905" t="str">
            <v>木桩</v>
          </cell>
          <cell r="D905" t="str">
            <v>m3</v>
          </cell>
          <cell r="E905">
            <v>4985.24</v>
          </cell>
          <cell r="F905">
            <v>509.07</v>
          </cell>
          <cell r="G905">
            <v>3350.73</v>
          </cell>
          <cell r="H905">
            <v>7.94</v>
          </cell>
          <cell r="I905">
            <v>3867.74</v>
          </cell>
          <cell r="J905">
            <v>3.04</v>
          </cell>
          <cell r="K905">
            <v>3870.78</v>
          </cell>
          <cell r="L905">
            <v>116.12</v>
          </cell>
          <cell r="M905">
            <v>3986.9</v>
          </cell>
          <cell r="N905">
            <v>519.01</v>
          </cell>
          <cell r="O905">
            <v>315.41000000000003</v>
          </cell>
          <cell r="P905">
            <v>163.92</v>
          </cell>
          <cell r="Q905">
            <v>10.33</v>
          </cell>
        </row>
        <row r="906">
          <cell r="B906" t="str">
            <v>建4-10</v>
          </cell>
          <cell r="C906" t="str">
            <v>木梁</v>
          </cell>
          <cell r="D906" t="str">
            <v>m3</v>
          </cell>
          <cell r="E906">
            <v>5061.5600000000004</v>
          </cell>
          <cell r="F906">
            <v>481.88</v>
          </cell>
          <cell r="G906">
            <v>3423.96</v>
          </cell>
          <cell r="H906">
            <v>19.84</v>
          </cell>
          <cell r="I906">
            <v>3925.68</v>
          </cell>
          <cell r="J906">
            <v>4.3499999999999996</v>
          </cell>
          <cell r="K906">
            <v>3930.03</v>
          </cell>
          <cell r="L906">
            <v>117.9</v>
          </cell>
          <cell r="M906">
            <v>4047.93</v>
          </cell>
          <cell r="N906">
            <v>526.96</v>
          </cell>
          <cell r="O906">
            <v>320.24</v>
          </cell>
          <cell r="P906">
            <v>166.43</v>
          </cell>
          <cell r="Q906">
            <v>9.7100000000000009</v>
          </cell>
        </row>
        <row r="907">
          <cell r="B907" t="str">
            <v>建4-11</v>
          </cell>
          <cell r="C907" t="str">
            <v>木楼梯</v>
          </cell>
          <cell r="D907" t="str">
            <v>m2</v>
          </cell>
          <cell r="E907">
            <v>468.46</v>
          </cell>
          <cell r="F907">
            <v>107.24</v>
          </cell>
          <cell r="G907">
            <v>254.41</v>
          </cell>
          <cell r="H907">
            <v>1.43</v>
          </cell>
          <cell r="I907">
            <v>363.08</v>
          </cell>
          <cell r="J907">
            <v>0.66</v>
          </cell>
          <cell r="K907">
            <v>363.74</v>
          </cell>
          <cell r="L907">
            <v>10.91</v>
          </cell>
          <cell r="M907">
            <v>374.65</v>
          </cell>
          <cell r="N907">
            <v>48.77</v>
          </cell>
          <cell r="O907">
            <v>29.64</v>
          </cell>
          <cell r="P907">
            <v>15.4</v>
          </cell>
          <cell r="Q907">
            <v>2.19</v>
          </cell>
        </row>
        <row r="908">
          <cell r="B908" t="str">
            <v>建4-12</v>
          </cell>
          <cell r="C908" t="str">
            <v>钢木楼梯</v>
          </cell>
          <cell r="D908" t="str">
            <v>m2</v>
          </cell>
          <cell r="E908">
            <v>816.56</v>
          </cell>
          <cell r="F908">
            <v>121.48</v>
          </cell>
          <cell r="G908">
            <v>509.81</v>
          </cell>
          <cell r="H908">
            <v>1.81</v>
          </cell>
          <cell r="I908">
            <v>633.1</v>
          </cell>
          <cell r="J908">
            <v>0.92</v>
          </cell>
          <cell r="K908">
            <v>634.02</v>
          </cell>
          <cell r="L908">
            <v>19.02</v>
          </cell>
          <cell r="M908">
            <v>653.04</v>
          </cell>
          <cell r="N908">
            <v>85.01</v>
          </cell>
          <cell r="O908">
            <v>51.66</v>
          </cell>
          <cell r="P908">
            <v>26.85</v>
          </cell>
          <cell r="Q908">
            <v>2.4500000000000002</v>
          </cell>
        </row>
        <row r="909">
          <cell r="B909" t="str">
            <v>A.6</v>
          </cell>
          <cell r="C909" t="str">
            <v>屋面工程</v>
          </cell>
          <cell r="D909">
            <v>0</v>
          </cell>
          <cell r="E909">
            <v>0</v>
          </cell>
          <cell r="F909">
            <v>0</v>
          </cell>
          <cell r="G909">
            <v>0</v>
          </cell>
          <cell r="H909">
            <v>0</v>
          </cell>
          <cell r="I909">
            <v>0</v>
          </cell>
          <cell r="J909">
            <v>0</v>
          </cell>
          <cell r="K909">
            <v>0</v>
          </cell>
          <cell r="L909">
            <v>0</v>
          </cell>
          <cell r="M909">
            <v>0</v>
          </cell>
          <cell r="N909">
            <v>0</v>
          </cell>
          <cell r="O909">
            <v>0</v>
          </cell>
          <cell r="P909">
            <v>0</v>
          </cell>
          <cell r="Q909">
            <v>0</v>
          </cell>
        </row>
        <row r="910">
          <cell r="B910" t="str">
            <v>A.6.1</v>
          </cell>
          <cell r="C910" t="str">
            <v>平屋面</v>
          </cell>
          <cell r="D910">
            <v>0</v>
          </cell>
          <cell r="E910">
            <v>0</v>
          </cell>
          <cell r="F910">
            <v>0</v>
          </cell>
          <cell r="G910">
            <v>0</v>
          </cell>
          <cell r="H910">
            <v>0</v>
          </cell>
          <cell r="I910">
            <v>0</v>
          </cell>
          <cell r="J910">
            <v>0</v>
          </cell>
          <cell r="K910">
            <v>0</v>
          </cell>
          <cell r="L910">
            <v>0</v>
          </cell>
          <cell r="M910">
            <v>0</v>
          </cell>
          <cell r="N910">
            <v>0</v>
          </cell>
          <cell r="O910">
            <v>0</v>
          </cell>
          <cell r="P910">
            <v>0</v>
          </cell>
          <cell r="Q910">
            <v>0</v>
          </cell>
        </row>
        <row r="911">
          <cell r="B911" t="str">
            <v>建6-1</v>
          </cell>
          <cell r="C911" t="str">
            <v>平屋面 架空板屋面 保温厚度(mm) 30聚苯 100加气混凝土</v>
          </cell>
          <cell r="D911" t="str">
            <v>m2</v>
          </cell>
          <cell r="E911">
            <v>150.02000000000001</v>
          </cell>
          <cell r="F911">
            <v>15.26</v>
          </cell>
          <cell r="G911">
            <v>99.55</v>
          </cell>
          <cell r="H911">
            <v>1.38</v>
          </cell>
          <cell r="I911">
            <v>116.19</v>
          </cell>
          <cell r="J911">
            <v>0.3</v>
          </cell>
          <cell r="K911">
            <v>116.49</v>
          </cell>
          <cell r="L911">
            <v>3.49</v>
          </cell>
          <cell r="M911">
            <v>119.98</v>
          </cell>
          <cell r="N911">
            <v>15.62</v>
          </cell>
          <cell r="O911">
            <v>9.49</v>
          </cell>
          <cell r="P911">
            <v>4.93</v>
          </cell>
          <cell r="Q911">
            <v>0.31</v>
          </cell>
        </row>
        <row r="912">
          <cell r="B912" t="str">
            <v>建6-2</v>
          </cell>
          <cell r="C912" t="str">
            <v>平屋面 架空板屋面 保温厚度(mm) 50聚苯 60陶粒混凝土</v>
          </cell>
          <cell r="D912" t="str">
            <v>m2</v>
          </cell>
          <cell r="E912">
            <v>102.6</v>
          </cell>
          <cell r="F912">
            <v>13.59</v>
          </cell>
          <cell r="G912">
            <v>64.650000000000006</v>
          </cell>
          <cell r="H912">
            <v>1.17</v>
          </cell>
          <cell r="I912">
            <v>79.41</v>
          </cell>
          <cell r="J912">
            <v>0.26</v>
          </cell>
          <cell r="K912">
            <v>79.67</v>
          </cell>
          <cell r="L912">
            <v>2.39</v>
          </cell>
          <cell r="M912">
            <v>82.06</v>
          </cell>
          <cell r="N912">
            <v>10.68</v>
          </cell>
          <cell r="O912">
            <v>6.49</v>
          </cell>
          <cell r="P912">
            <v>3.37</v>
          </cell>
          <cell r="Q912">
            <v>0.27</v>
          </cell>
        </row>
        <row r="913">
          <cell r="B913" t="str">
            <v>建6-3</v>
          </cell>
          <cell r="C913" t="str">
            <v>平屋面 架空板屋面 保温厚度(mm) 50聚苯 40细石混凝土</v>
          </cell>
          <cell r="D913" t="str">
            <v>m2</v>
          </cell>
          <cell r="E913">
            <v>109.22</v>
          </cell>
          <cell r="F913">
            <v>14.43</v>
          </cell>
          <cell r="G913">
            <v>68.430000000000007</v>
          </cell>
          <cell r="H913">
            <v>1.63</v>
          </cell>
          <cell r="I913">
            <v>84.49</v>
          </cell>
          <cell r="J913">
            <v>0.32</v>
          </cell>
          <cell r="K913">
            <v>84.81</v>
          </cell>
          <cell r="L913">
            <v>2.54</v>
          </cell>
          <cell r="M913">
            <v>87.35</v>
          </cell>
          <cell r="N913">
            <v>11.37</v>
          </cell>
          <cell r="O913">
            <v>6.91</v>
          </cell>
          <cell r="P913">
            <v>3.59</v>
          </cell>
          <cell r="Q913">
            <v>0.28999999999999998</v>
          </cell>
        </row>
        <row r="914">
          <cell r="B914" t="str">
            <v>建6-4</v>
          </cell>
          <cell r="C914" t="str">
            <v>平屋面 架空板屋面 保温厚度(mm) 120 水泥聚苯颗粒</v>
          </cell>
          <cell r="D914" t="str">
            <v>m2</v>
          </cell>
          <cell r="E914">
            <v>121.87</v>
          </cell>
          <cell r="F914">
            <v>14.46</v>
          </cell>
          <cell r="G914">
            <v>78.5</v>
          </cell>
          <cell r="H914">
            <v>1.35</v>
          </cell>
          <cell r="I914">
            <v>94.31</v>
          </cell>
          <cell r="J914">
            <v>0.31</v>
          </cell>
          <cell r="K914">
            <v>94.62</v>
          </cell>
          <cell r="L914">
            <v>2.84</v>
          </cell>
          <cell r="M914">
            <v>97.46</v>
          </cell>
          <cell r="N914">
            <v>12.69</v>
          </cell>
          <cell r="O914">
            <v>7.71</v>
          </cell>
          <cell r="P914">
            <v>4.01</v>
          </cell>
          <cell r="Q914">
            <v>0.28999999999999998</v>
          </cell>
        </row>
        <row r="915">
          <cell r="B915" t="str">
            <v>建6-5</v>
          </cell>
          <cell r="C915" t="str">
            <v>平屋面 架空板屋面 保温厚度(mm) 90 硅酸盐聚苯颗粒</v>
          </cell>
          <cell r="D915" t="str">
            <v>m2</v>
          </cell>
          <cell r="E915">
            <v>118.25</v>
          </cell>
          <cell r="F915">
            <v>14.36</v>
          </cell>
          <cell r="G915">
            <v>74.77</v>
          </cell>
          <cell r="H915">
            <v>2.33</v>
          </cell>
          <cell r="I915">
            <v>91.46</v>
          </cell>
          <cell r="J915">
            <v>0.36</v>
          </cell>
          <cell r="K915">
            <v>91.82</v>
          </cell>
          <cell r="L915">
            <v>2.75</v>
          </cell>
          <cell r="M915">
            <v>94.57</v>
          </cell>
          <cell r="N915">
            <v>12.31</v>
          </cell>
          <cell r="O915">
            <v>7.48</v>
          </cell>
          <cell r="P915">
            <v>3.89</v>
          </cell>
          <cell r="Q915">
            <v>0.28999999999999998</v>
          </cell>
        </row>
        <row r="916">
          <cell r="B916" t="str">
            <v>建6-6</v>
          </cell>
          <cell r="C916" t="str">
            <v>平屋面 架空板屋面 保温厚度(mm) 100 憎水膨胀珍珠岩</v>
          </cell>
          <cell r="D916" t="str">
            <v>m2</v>
          </cell>
          <cell r="E916">
            <v>123.59</v>
          </cell>
          <cell r="F916">
            <v>13.39</v>
          </cell>
          <cell r="G916">
            <v>81.290000000000006</v>
          </cell>
          <cell r="H916">
            <v>1.06</v>
          </cell>
          <cell r="I916">
            <v>95.74</v>
          </cell>
          <cell r="J916">
            <v>0.22</v>
          </cell>
          <cell r="K916">
            <v>95.96</v>
          </cell>
          <cell r="L916">
            <v>2.88</v>
          </cell>
          <cell r="M916">
            <v>98.84</v>
          </cell>
          <cell r="N916">
            <v>12.87</v>
          </cell>
          <cell r="O916">
            <v>7.82</v>
          </cell>
          <cell r="P916">
            <v>4.0599999999999996</v>
          </cell>
          <cell r="Q916">
            <v>0.27</v>
          </cell>
        </row>
        <row r="917">
          <cell r="B917" t="str">
            <v>建6-7</v>
          </cell>
          <cell r="C917" t="str">
            <v>平屋面 架空板屋面 保温厚度(mm) 150 特制加气块</v>
          </cell>
          <cell r="D917" t="str">
            <v>m2</v>
          </cell>
          <cell r="E917">
            <v>175.64</v>
          </cell>
          <cell r="F917">
            <v>16.28</v>
          </cell>
          <cell r="G917">
            <v>117.28</v>
          </cell>
          <cell r="H917">
            <v>1.7</v>
          </cell>
          <cell r="I917">
            <v>135.26</v>
          </cell>
          <cell r="J917">
            <v>1.1100000000000001</v>
          </cell>
          <cell r="K917">
            <v>136.37</v>
          </cell>
          <cell r="L917">
            <v>4.09</v>
          </cell>
          <cell r="M917">
            <v>140.46</v>
          </cell>
          <cell r="N917">
            <v>18.29</v>
          </cell>
          <cell r="O917">
            <v>11.11</v>
          </cell>
          <cell r="P917">
            <v>5.78</v>
          </cell>
          <cell r="Q917">
            <v>0.32</v>
          </cell>
        </row>
        <row r="918">
          <cell r="B918" t="str">
            <v>建6-8</v>
          </cell>
          <cell r="C918" t="str">
            <v>平屋面 防滑地砖带架空板屋面 保温厚度(mm) 30聚苯 100加气混凝土</v>
          </cell>
          <cell r="D918" t="str">
            <v>m2</v>
          </cell>
          <cell r="E918">
            <v>232.71</v>
          </cell>
          <cell r="F918">
            <v>27.52</v>
          </cell>
          <cell r="G918">
            <v>146.19</v>
          </cell>
          <cell r="H918">
            <v>6.07</v>
          </cell>
          <cell r="I918">
            <v>179.78</v>
          </cell>
          <cell r="J918">
            <v>0.91</v>
          </cell>
          <cell r="K918">
            <v>180.69</v>
          </cell>
          <cell r="L918">
            <v>5.42</v>
          </cell>
          <cell r="M918">
            <v>186.11</v>
          </cell>
          <cell r="N918">
            <v>24.23</v>
          </cell>
          <cell r="O918">
            <v>14.72</v>
          </cell>
          <cell r="P918">
            <v>7.65</v>
          </cell>
          <cell r="Q918">
            <v>0.55000000000000004</v>
          </cell>
        </row>
        <row r="919">
          <cell r="B919" t="str">
            <v>建6-9</v>
          </cell>
          <cell r="C919" t="str">
            <v>平屋面 防滑地砖带架空板屋面 保温厚度(mm) 50聚苯 60陶粒混凝土</v>
          </cell>
          <cell r="D919" t="str">
            <v>m2</v>
          </cell>
          <cell r="E919">
            <v>185.3</v>
          </cell>
          <cell r="F919">
            <v>25.85</v>
          </cell>
          <cell r="G919">
            <v>111.3</v>
          </cell>
          <cell r="H919">
            <v>5.86</v>
          </cell>
          <cell r="I919">
            <v>143.01</v>
          </cell>
          <cell r="J919">
            <v>0.87</v>
          </cell>
          <cell r="K919">
            <v>143.88</v>
          </cell>
          <cell r="L919">
            <v>4.32</v>
          </cell>
          <cell r="M919">
            <v>148.19999999999999</v>
          </cell>
          <cell r="N919">
            <v>19.29</v>
          </cell>
          <cell r="O919">
            <v>11.72</v>
          </cell>
          <cell r="P919">
            <v>6.09</v>
          </cell>
          <cell r="Q919">
            <v>0.52</v>
          </cell>
        </row>
        <row r="920">
          <cell r="B920" t="str">
            <v>建6-10</v>
          </cell>
          <cell r="C920" t="str">
            <v>平屋面 防滑地砖带架空板屋面 保温厚度(mm) 50聚苯 40细石混凝土</v>
          </cell>
          <cell r="D920" t="str">
            <v>m2</v>
          </cell>
          <cell r="E920">
            <v>191.92</v>
          </cell>
          <cell r="F920">
            <v>26.69</v>
          </cell>
          <cell r="G920">
            <v>115.07</v>
          </cell>
          <cell r="H920">
            <v>6.33</v>
          </cell>
          <cell r="I920">
            <v>148.09</v>
          </cell>
          <cell r="J920">
            <v>0.93</v>
          </cell>
          <cell r="K920">
            <v>149.02000000000001</v>
          </cell>
          <cell r="L920">
            <v>4.47</v>
          </cell>
          <cell r="M920">
            <v>153.49</v>
          </cell>
          <cell r="N920">
            <v>19.98</v>
          </cell>
          <cell r="O920">
            <v>12.14</v>
          </cell>
          <cell r="P920">
            <v>6.31</v>
          </cell>
          <cell r="Q920">
            <v>0.54</v>
          </cell>
        </row>
        <row r="921">
          <cell r="B921" t="str">
            <v>建6-11</v>
          </cell>
          <cell r="C921" t="str">
            <v>平屋面 防滑地砖带架空板屋面 保温厚度(mm) 120 水泥聚苯颗粒</v>
          </cell>
          <cell r="D921" t="str">
            <v>m2</v>
          </cell>
          <cell r="E921">
            <v>204.61</v>
          </cell>
          <cell r="F921">
            <v>26.73</v>
          </cell>
          <cell r="G921">
            <v>125.15</v>
          </cell>
          <cell r="H921">
            <v>6.05</v>
          </cell>
          <cell r="I921">
            <v>157.93</v>
          </cell>
          <cell r="J921">
            <v>0.93</v>
          </cell>
          <cell r="K921">
            <v>158.86000000000001</v>
          </cell>
          <cell r="L921">
            <v>4.7699999999999996</v>
          </cell>
          <cell r="M921">
            <v>163.63</v>
          </cell>
          <cell r="N921">
            <v>21.3</v>
          </cell>
          <cell r="O921">
            <v>12.95</v>
          </cell>
          <cell r="P921">
            <v>6.73</v>
          </cell>
          <cell r="Q921">
            <v>0.54</v>
          </cell>
        </row>
        <row r="922">
          <cell r="B922" t="str">
            <v>建6-12</v>
          </cell>
          <cell r="C922" t="str">
            <v>平屋面 防滑地砖带架空板屋面 保温厚度(mm) 90 硅酸盐聚苯颗粒</v>
          </cell>
          <cell r="D922" t="str">
            <v>m2</v>
          </cell>
          <cell r="E922">
            <v>200.94</v>
          </cell>
          <cell r="F922">
            <v>26.62</v>
          </cell>
          <cell r="G922">
            <v>121.41</v>
          </cell>
          <cell r="H922">
            <v>7.02</v>
          </cell>
          <cell r="I922">
            <v>155.05000000000001</v>
          </cell>
          <cell r="J922">
            <v>0.97</v>
          </cell>
          <cell r="K922">
            <v>156.02000000000001</v>
          </cell>
          <cell r="L922">
            <v>4.68</v>
          </cell>
          <cell r="M922">
            <v>160.69999999999999</v>
          </cell>
          <cell r="N922">
            <v>20.92</v>
          </cell>
          <cell r="O922">
            <v>12.71</v>
          </cell>
          <cell r="P922">
            <v>6.61</v>
          </cell>
          <cell r="Q922">
            <v>0.53</v>
          </cell>
        </row>
        <row r="923">
          <cell r="B923" t="str">
            <v>建6-13</v>
          </cell>
          <cell r="C923" t="str">
            <v>平屋面 防滑地砖带架空板屋面 保温厚度(mm) 100 憎水膨胀珍珠岩</v>
          </cell>
          <cell r="D923" t="str">
            <v>m2</v>
          </cell>
          <cell r="E923">
            <v>206.29</v>
          </cell>
          <cell r="F923">
            <v>25.65</v>
          </cell>
          <cell r="G923">
            <v>127.94</v>
          </cell>
          <cell r="H923">
            <v>5.75</v>
          </cell>
          <cell r="I923">
            <v>159.34</v>
          </cell>
          <cell r="J923">
            <v>0.83</v>
          </cell>
          <cell r="K923">
            <v>160.16999999999999</v>
          </cell>
          <cell r="L923">
            <v>4.8099999999999996</v>
          </cell>
          <cell r="M923">
            <v>164.98</v>
          </cell>
          <cell r="N923">
            <v>21.48</v>
          </cell>
          <cell r="O923">
            <v>13.05</v>
          </cell>
          <cell r="P923">
            <v>6.78</v>
          </cell>
          <cell r="Q923">
            <v>0.52</v>
          </cell>
        </row>
        <row r="924">
          <cell r="B924" t="str">
            <v>建6-14</v>
          </cell>
          <cell r="C924" t="str">
            <v>平屋面 防滑地砖带架空板屋面 保温厚度(mm) 150 特制加气块</v>
          </cell>
          <cell r="D924" t="str">
            <v>m2</v>
          </cell>
          <cell r="E924">
            <v>258.36</v>
          </cell>
          <cell r="F924">
            <v>28.54</v>
          </cell>
          <cell r="G924">
            <v>163.93</v>
          </cell>
          <cell r="H924">
            <v>6.4</v>
          </cell>
          <cell r="I924">
            <v>198.87</v>
          </cell>
          <cell r="J924">
            <v>1.72</v>
          </cell>
          <cell r="K924">
            <v>200.59</v>
          </cell>
          <cell r="L924">
            <v>6.02</v>
          </cell>
          <cell r="M924">
            <v>206.61</v>
          </cell>
          <cell r="N924">
            <v>26.9</v>
          </cell>
          <cell r="O924">
            <v>16.350000000000001</v>
          </cell>
          <cell r="P924">
            <v>8.5</v>
          </cell>
          <cell r="Q924">
            <v>0.56999999999999995</v>
          </cell>
        </row>
        <row r="925">
          <cell r="B925" t="str">
            <v>建6-15</v>
          </cell>
          <cell r="C925" t="str">
            <v>平屋面 彩色水泥砖屋面 保温厚度(mm) 30聚苯 100加气混凝土</v>
          </cell>
          <cell r="D925" t="str">
            <v>m2</v>
          </cell>
          <cell r="E925">
            <v>163.22999999999999</v>
          </cell>
          <cell r="F925">
            <v>18.14</v>
          </cell>
          <cell r="G925">
            <v>105.61</v>
          </cell>
          <cell r="H925">
            <v>2.4900000000000002</v>
          </cell>
          <cell r="I925">
            <v>126.24</v>
          </cell>
          <cell r="J925">
            <v>0.5</v>
          </cell>
          <cell r="K925">
            <v>126.74</v>
          </cell>
          <cell r="L925">
            <v>3.8</v>
          </cell>
          <cell r="M925">
            <v>130.54</v>
          </cell>
          <cell r="N925">
            <v>16.989999999999998</v>
          </cell>
          <cell r="O925">
            <v>10.33</v>
          </cell>
          <cell r="P925">
            <v>5.37</v>
          </cell>
          <cell r="Q925">
            <v>0.37</v>
          </cell>
        </row>
        <row r="926">
          <cell r="B926" t="str">
            <v>建6-16</v>
          </cell>
          <cell r="C926" t="str">
            <v>平屋面 彩色水泥砖屋面 保温厚度(mm) 50聚苯 60陶粒混凝土</v>
          </cell>
          <cell r="D926" t="str">
            <v>m2</v>
          </cell>
          <cell r="E926">
            <v>115.82</v>
          </cell>
          <cell r="F926">
            <v>16.47</v>
          </cell>
          <cell r="G926">
            <v>70.709999999999994</v>
          </cell>
          <cell r="H926">
            <v>2.2799999999999998</v>
          </cell>
          <cell r="I926">
            <v>89.46</v>
          </cell>
          <cell r="J926">
            <v>0.46</v>
          </cell>
          <cell r="K926">
            <v>89.92</v>
          </cell>
          <cell r="L926">
            <v>2.7</v>
          </cell>
          <cell r="M926">
            <v>92.62</v>
          </cell>
          <cell r="N926">
            <v>12.06</v>
          </cell>
          <cell r="O926">
            <v>7.33</v>
          </cell>
          <cell r="P926">
            <v>3.81</v>
          </cell>
          <cell r="Q926">
            <v>0.33</v>
          </cell>
        </row>
        <row r="927">
          <cell r="B927" t="str">
            <v>建6-17</v>
          </cell>
          <cell r="C927" t="str">
            <v>平屋面 彩色水泥砖屋面 保温厚度(mm) 50聚苯 40细石混凝土</v>
          </cell>
          <cell r="D927" t="str">
            <v>m2</v>
          </cell>
          <cell r="E927">
            <v>122.44</v>
          </cell>
          <cell r="F927">
            <v>17.309999999999999</v>
          </cell>
          <cell r="G927">
            <v>74.489999999999995</v>
          </cell>
          <cell r="H927">
            <v>2.75</v>
          </cell>
          <cell r="I927">
            <v>94.55</v>
          </cell>
          <cell r="J927">
            <v>0.51</v>
          </cell>
          <cell r="K927">
            <v>95.06</v>
          </cell>
          <cell r="L927">
            <v>2.85</v>
          </cell>
          <cell r="M927">
            <v>97.91</v>
          </cell>
          <cell r="N927">
            <v>12.75</v>
          </cell>
          <cell r="O927">
            <v>7.75</v>
          </cell>
          <cell r="P927">
            <v>4.03</v>
          </cell>
          <cell r="Q927">
            <v>0.35</v>
          </cell>
        </row>
        <row r="928">
          <cell r="B928" t="str">
            <v>建6-18</v>
          </cell>
          <cell r="C928" t="str">
            <v>平屋面 彩色水泥砖屋面 保温厚度(mm) 120 水泥聚苯颗粒</v>
          </cell>
          <cell r="D928" t="str">
            <v>m2</v>
          </cell>
          <cell r="E928">
            <v>135.09</v>
          </cell>
          <cell r="F928">
            <v>17.34</v>
          </cell>
          <cell r="G928">
            <v>84.57</v>
          </cell>
          <cell r="H928">
            <v>2.4700000000000002</v>
          </cell>
          <cell r="I928">
            <v>104.38</v>
          </cell>
          <cell r="J928">
            <v>0.51</v>
          </cell>
          <cell r="K928">
            <v>104.89</v>
          </cell>
          <cell r="L928">
            <v>3.15</v>
          </cell>
          <cell r="M928">
            <v>108.04</v>
          </cell>
          <cell r="N928">
            <v>14.06</v>
          </cell>
          <cell r="O928">
            <v>8.5500000000000007</v>
          </cell>
          <cell r="P928">
            <v>4.4400000000000004</v>
          </cell>
          <cell r="Q928">
            <v>0.35</v>
          </cell>
        </row>
        <row r="929">
          <cell r="B929" t="str">
            <v>建6-19</v>
          </cell>
          <cell r="C929" t="str">
            <v>平屋面 彩色水泥砖屋面 保温厚度(mm) 90 硅酸盐聚苯颗粒</v>
          </cell>
          <cell r="D929" t="str">
            <v>m2</v>
          </cell>
          <cell r="E929">
            <v>131.46</v>
          </cell>
          <cell r="F929">
            <v>17.239999999999998</v>
          </cell>
          <cell r="G929">
            <v>80.83</v>
          </cell>
          <cell r="H929">
            <v>3.44</v>
          </cell>
          <cell r="I929">
            <v>101.51</v>
          </cell>
          <cell r="J929">
            <v>0.56000000000000005</v>
          </cell>
          <cell r="K929">
            <v>102.07</v>
          </cell>
          <cell r="L929">
            <v>3.06</v>
          </cell>
          <cell r="M929">
            <v>105.13</v>
          </cell>
          <cell r="N929">
            <v>13.69</v>
          </cell>
          <cell r="O929">
            <v>8.32</v>
          </cell>
          <cell r="P929">
            <v>4.32</v>
          </cell>
          <cell r="Q929">
            <v>0.35</v>
          </cell>
        </row>
        <row r="930">
          <cell r="B930" t="str">
            <v>建6-20</v>
          </cell>
          <cell r="C930" t="str">
            <v>平屋面 彩色水泥砖屋面 保温厚度(mm) 100 憎水膨胀珍珠岩</v>
          </cell>
          <cell r="D930" t="str">
            <v>m2</v>
          </cell>
          <cell r="E930">
            <v>136.78</v>
          </cell>
          <cell r="F930">
            <v>16.27</v>
          </cell>
          <cell r="G930">
            <v>87.34</v>
          </cell>
          <cell r="H930">
            <v>2.17</v>
          </cell>
          <cell r="I930">
            <v>105.78</v>
          </cell>
          <cell r="J930">
            <v>0.42</v>
          </cell>
          <cell r="K930">
            <v>106.2</v>
          </cell>
          <cell r="L930">
            <v>3.19</v>
          </cell>
          <cell r="M930">
            <v>109.39</v>
          </cell>
          <cell r="N930">
            <v>14.24</v>
          </cell>
          <cell r="O930">
            <v>8.65</v>
          </cell>
          <cell r="P930">
            <v>4.5</v>
          </cell>
          <cell r="Q930">
            <v>0.33</v>
          </cell>
        </row>
        <row r="931">
          <cell r="B931" t="str">
            <v>建6-21</v>
          </cell>
          <cell r="C931" t="str">
            <v>平屋面 彩色水泥砖屋面 保温厚度(mm) 150 特制加气块</v>
          </cell>
          <cell r="D931" t="str">
            <v>m2</v>
          </cell>
          <cell r="E931">
            <v>188.85</v>
          </cell>
          <cell r="F931">
            <v>19.16</v>
          </cell>
          <cell r="G931">
            <v>123.34</v>
          </cell>
          <cell r="H931">
            <v>2.82</v>
          </cell>
          <cell r="I931">
            <v>145.32</v>
          </cell>
          <cell r="J931">
            <v>1.31</v>
          </cell>
          <cell r="K931">
            <v>146.63</v>
          </cell>
          <cell r="L931">
            <v>4.4000000000000004</v>
          </cell>
          <cell r="M931">
            <v>151.03</v>
          </cell>
          <cell r="N931">
            <v>19.66</v>
          </cell>
          <cell r="O931">
            <v>11.95</v>
          </cell>
          <cell r="P931">
            <v>6.21</v>
          </cell>
          <cell r="Q931">
            <v>0.38</v>
          </cell>
        </row>
        <row r="932">
          <cell r="B932" t="str">
            <v>建6-22</v>
          </cell>
          <cell r="C932" t="str">
            <v>平屋面 刚性防水混凝土屋面(上人) 保温厚度(mm) 30聚苯 100加气混凝土</v>
          </cell>
          <cell r="D932" t="str">
            <v>m2</v>
          </cell>
          <cell r="E932">
            <v>131.12</v>
          </cell>
          <cell r="F932">
            <v>14.79</v>
          </cell>
          <cell r="G932">
            <v>84.68</v>
          </cell>
          <cell r="H932">
            <v>1.51</v>
          </cell>
          <cell r="I932">
            <v>100.98</v>
          </cell>
          <cell r="J932">
            <v>0.83</v>
          </cell>
          <cell r="K932">
            <v>101.81</v>
          </cell>
          <cell r="L932">
            <v>3.05</v>
          </cell>
          <cell r="M932">
            <v>104.86</v>
          </cell>
          <cell r="N932">
            <v>13.65</v>
          </cell>
          <cell r="O932">
            <v>8.3000000000000007</v>
          </cell>
          <cell r="P932">
            <v>4.3099999999999996</v>
          </cell>
          <cell r="Q932">
            <v>0.3</v>
          </cell>
        </row>
        <row r="933">
          <cell r="B933" t="str">
            <v>建6-23</v>
          </cell>
          <cell r="C933" t="str">
            <v>平屋面 刚性防水混凝土屋面(上人) 保温厚度(mm) 50聚苯 60陶粒混凝土</v>
          </cell>
          <cell r="D933" t="str">
            <v>m2</v>
          </cell>
          <cell r="E933">
            <v>83.79</v>
          </cell>
          <cell r="F933">
            <v>13.18</v>
          </cell>
          <cell r="G933">
            <v>49.79</v>
          </cell>
          <cell r="H933">
            <v>1.3</v>
          </cell>
          <cell r="I933">
            <v>64.27</v>
          </cell>
          <cell r="J933">
            <v>0.79</v>
          </cell>
          <cell r="K933">
            <v>65.06</v>
          </cell>
          <cell r="L933">
            <v>1.95</v>
          </cell>
          <cell r="M933">
            <v>67.010000000000005</v>
          </cell>
          <cell r="N933">
            <v>8.7200000000000006</v>
          </cell>
          <cell r="O933">
            <v>5.3</v>
          </cell>
          <cell r="P933">
            <v>2.76</v>
          </cell>
          <cell r="Q933">
            <v>0.27</v>
          </cell>
        </row>
        <row r="934">
          <cell r="B934" t="str">
            <v>建6-24</v>
          </cell>
          <cell r="C934" t="str">
            <v>平屋面 刚性防水混凝土屋面(上人) 保温厚度(mm) 50聚苯 40细石混凝土</v>
          </cell>
          <cell r="D934" t="str">
            <v>m2</v>
          </cell>
          <cell r="E934">
            <v>90.31</v>
          </cell>
          <cell r="F934">
            <v>13.96</v>
          </cell>
          <cell r="G934">
            <v>53.56</v>
          </cell>
          <cell r="H934">
            <v>1.77</v>
          </cell>
          <cell r="I934">
            <v>69.290000000000006</v>
          </cell>
          <cell r="J934">
            <v>0.84</v>
          </cell>
          <cell r="K934">
            <v>70.13</v>
          </cell>
          <cell r="L934">
            <v>2.1</v>
          </cell>
          <cell r="M934">
            <v>72.23</v>
          </cell>
          <cell r="N934">
            <v>9.4</v>
          </cell>
          <cell r="O934">
            <v>5.71</v>
          </cell>
          <cell r="P934">
            <v>2.97</v>
          </cell>
          <cell r="Q934">
            <v>0.28000000000000003</v>
          </cell>
        </row>
        <row r="935">
          <cell r="B935" t="str">
            <v>建6-25</v>
          </cell>
          <cell r="C935" t="str">
            <v>平屋面 刚性防水混凝土屋面(上人) 保温厚度(mm) 120 水泥聚苯颗粒</v>
          </cell>
          <cell r="D935" t="str">
            <v>m2</v>
          </cell>
          <cell r="E935">
            <v>103.04</v>
          </cell>
          <cell r="F935">
            <v>14.04</v>
          </cell>
          <cell r="G935">
            <v>63.64</v>
          </cell>
          <cell r="H935">
            <v>1.48</v>
          </cell>
          <cell r="I935">
            <v>79.16</v>
          </cell>
          <cell r="J935">
            <v>0.84</v>
          </cell>
          <cell r="K935">
            <v>80</v>
          </cell>
          <cell r="L935">
            <v>2.4</v>
          </cell>
          <cell r="M935">
            <v>82.4</v>
          </cell>
          <cell r="N935">
            <v>10.73</v>
          </cell>
          <cell r="O935">
            <v>6.52</v>
          </cell>
          <cell r="P935">
            <v>3.39</v>
          </cell>
          <cell r="Q935">
            <v>0.28000000000000003</v>
          </cell>
        </row>
        <row r="936">
          <cell r="B936" t="str">
            <v>建6-26</v>
          </cell>
          <cell r="C936" t="str">
            <v>平屋面 刚性防水混凝土屋面(上人) 保温厚度(mm) 90 硅酸盐聚苯颗粒</v>
          </cell>
          <cell r="D936" t="str">
            <v>m2</v>
          </cell>
          <cell r="E936">
            <v>99.4</v>
          </cell>
          <cell r="F936">
            <v>13.94</v>
          </cell>
          <cell r="G936">
            <v>59.89</v>
          </cell>
          <cell r="H936">
            <v>2.46</v>
          </cell>
          <cell r="I936">
            <v>76.290000000000006</v>
          </cell>
          <cell r="J936">
            <v>0.88</v>
          </cell>
          <cell r="K936">
            <v>77.17</v>
          </cell>
          <cell r="L936">
            <v>2.3199999999999998</v>
          </cell>
          <cell r="M936">
            <v>79.489999999999995</v>
          </cell>
          <cell r="N936">
            <v>10.35</v>
          </cell>
          <cell r="O936">
            <v>6.29</v>
          </cell>
          <cell r="P936">
            <v>3.27</v>
          </cell>
          <cell r="Q936">
            <v>0.28000000000000003</v>
          </cell>
        </row>
        <row r="937">
          <cell r="B937" t="str">
            <v>建6-27</v>
          </cell>
          <cell r="C937" t="str">
            <v>平屋面 刚性防水混凝土屋面(上人) 保温厚度(mm) 100 憎水膨胀珍珠岩</v>
          </cell>
          <cell r="D937" t="str">
            <v>m2</v>
          </cell>
          <cell r="E937">
            <v>104.75</v>
          </cell>
          <cell r="F937">
            <v>12.97</v>
          </cell>
          <cell r="G937">
            <v>66.42</v>
          </cell>
          <cell r="H937">
            <v>1.19</v>
          </cell>
          <cell r="I937">
            <v>80.58</v>
          </cell>
          <cell r="J937">
            <v>0.75</v>
          </cell>
          <cell r="K937">
            <v>81.33</v>
          </cell>
          <cell r="L937">
            <v>2.44</v>
          </cell>
          <cell r="M937">
            <v>83.77</v>
          </cell>
          <cell r="N937">
            <v>10.91</v>
          </cell>
          <cell r="O937">
            <v>6.63</v>
          </cell>
          <cell r="P937">
            <v>3.44</v>
          </cell>
          <cell r="Q937">
            <v>0.26</v>
          </cell>
        </row>
        <row r="938">
          <cell r="B938" t="str">
            <v>建6-28</v>
          </cell>
          <cell r="C938" t="str">
            <v>平屋面 刚性防水混凝土屋面(上人) 保温厚度(mm) 150 特制加气块</v>
          </cell>
          <cell r="D938" t="str">
            <v>m2</v>
          </cell>
          <cell r="E938">
            <v>156.72999999999999</v>
          </cell>
          <cell r="F938">
            <v>15.82</v>
          </cell>
          <cell r="G938">
            <v>102.41</v>
          </cell>
          <cell r="H938">
            <v>1.83</v>
          </cell>
          <cell r="I938">
            <v>120.06</v>
          </cell>
          <cell r="J938">
            <v>1.63</v>
          </cell>
          <cell r="K938">
            <v>121.69</v>
          </cell>
          <cell r="L938">
            <v>3.65</v>
          </cell>
          <cell r="M938">
            <v>125.34</v>
          </cell>
          <cell r="N938">
            <v>16.32</v>
          </cell>
          <cell r="O938">
            <v>9.92</v>
          </cell>
          <cell r="P938">
            <v>5.15</v>
          </cell>
          <cell r="Q938">
            <v>0.32</v>
          </cell>
        </row>
        <row r="939">
          <cell r="B939" t="str">
            <v>建6-29</v>
          </cell>
          <cell r="C939" t="str">
            <v>平屋面 刚性防水混凝土屋面(上人) 保温厚度(mm) 30聚苯 100加气混凝土</v>
          </cell>
          <cell r="D939" t="str">
            <v>m2</v>
          </cell>
          <cell r="E939">
            <v>133.52000000000001</v>
          </cell>
          <cell r="F939">
            <v>14.13</v>
          </cell>
          <cell r="G939">
            <v>86.97</v>
          </cell>
          <cell r="H939">
            <v>1.72</v>
          </cell>
          <cell r="I939">
            <v>102.82</v>
          </cell>
          <cell r="J939">
            <v>0.85</v>
          </cell>
          <cell r="K939">
            <v>103.67</v>
          </cell>
          <cell r="L939">
            <v>3.11</v>
          </cell>
          <cell r="M939">
            <v>106.78</v>
          </cell>
          <cell r="N939">
            <v>13.9</v>
          </cell>
          <cell r="O939">
            <v>8.4499999999999993</v>
          </cell>
          <cell r="P939">
            <v>4.3899999999999997</v>
          </cell>
          <cell r="Q939">
            <v>0.28999999999999998</v>
          </cell>
        </row>
        <row r="940">
          <cell r="B940" t="str">
            <v>建6-30</v>
          </cell>
          <cell r="C940" t="str">
            <v>平屋面 刚性防水混凝土屋面(上人) 保温厚度(mm) 50聚苯 60陶粒混凝土</v>
          </cell>
          <cell r="D940" t="str">
            <v>m2</v>
          </cell>
          <cell r="E940">
            <v>86.1</v>
          </cell>
          <cell r="F940">
            <v>12.47</v>
          </cell>
          <cell r="G940">
            <v>52.06</v>
          </cell>
          <cell r="H940">
            <v>1.51</v>
          </cell>
          <cell r="I940">
            <v>66.040000000000006</v>
          </cell>
          <cell r="J940">
            <v>0.81</v>
          </cell>
          <cell r="K940">
            <v>66.849999999999994</v>
          </cell>
          <cell r="L940">
            <v>2.0099999999999998</v>
          </cell>
          <cell r="M940">
            <v>68.86</v>
          </cell>
          <cell r="N940">
            <v>8.9600000000000009</v>
          </cell>
          <cell r="O940">
            <v>5.45</v>
          </cell>
          <cell r="P940">
            <v>2.83</v>
          </cell>
          <cell r="Q940">
            <v>0.25</v>
          </cell>
        </row>
        <row r="941">
          <cell r="B941" t="str">
            <v>建6-31</v>
          </cell>
          <cell r="C941" t="str">
            <v>平屋面 刚性防水混凝土屋面(上人) 保温厚度(mm) 50聚苯 40细石混凝土</v>
          </cell>
          <cell r="D941" t="str">
            <v>m2</v>
          </cell>
          <cell r="E941">
            <v>92.72</v>
          </cell>
          <cell r="F941">
            <v>13.3</v>
          </cell>
          <cell r="G941">
            <v>55.85</v>
          </cell>
          <cell r="H941">
            <v>1.98</v>
          </cell>
          <cell r="I941">
            <v>71.13</v>
          </cell>
          <cell r="J941">
            <v>0.86</v>
          </cell>
          <cell r="K941">
            <v>71.989999999999995</v>
          </cell>
          <cell r="L941">
            <v>2.16</v>
          </cell>
          <cell r="M941">
            <v>74.150000000000006</v>
          </cell>
          <cell r="N941">
            <v>9.65</v>
          </cell>
          <cell r="O941">
            <v>5.87</v>
          </cell>
          <cell r="P941">
            <v>3.05</v>
          </cell>
          <cell r="Q941">
            <v>0.27</v>
          </cell>
        </row>
        <row r="942">
          <cell r="B942" t="str">
            <v>建6-32</v>
          </cell>
          <cell r="C942" t="str">
            <v>平屋面 刚性防水混凝土屋面(上人) 保温厚度(mm) 120 水泥聚苯颗粒</v>
          </cell>
          <cell r="D942" t="str">
            <v>m2</v>
          </cell>
          <cell r="E942">
            <v>105.39</v>
          </cell>
          <cell r="F942">
            <v>13.34</v>
          </cell>
          <cell r="G942">
            <v>65.930000000000007</v>
          </cell>
          <cell r="H942">
            <v>1.7</v>
          </cell>
          <cell r="I942">
            <v>80.97</v>
          </cell>
          <cell r="J942">
            <v>0.86</v>
          </cell>
          <cell r="K942">
            <v>81.83</v>
          </cell>
          <cell r="L942">
            <v>2.4500000000000002</v>
          </cell>
          <cell r="M942">
            <v>84.28</v>
          </cell>
          <cell r="N942">
            <v>10.97</v>
          </cell>
          <cell r="O942">
            <v>6.67</v>
          </cell>
          <cell r="P942">
            <v>3.47</v>
          </cell>
          <cell r="Q942">
            <v>0.27</v>
          </cell>
        </row>
        <row r="943">
          <cell r="B943" t="str">
            <v>建6-33</v>
          </cell>
          <cell r="C943" t="str">
            <v>平屋面 刚性防水混凝土屋面(上人) 保温厚度(mm) 90 硅酸盐聚苯颗粒</v>
          </cell>
          <cell r="D943" t="str">
            <v>m2</v>
          </cell>
          <cell r="E943">
            <v>101.75</v>
          </cell>
          <cell r="F943">
            <v>13.24</v>
          </cell>
          <cell r="G943">
            <v>62.18</v>
          </cell>
          <cell r="H943">
            <v>2.67</v>
          </cell>
          <cell r="I943">
            <v>78.09</v>
          </cell>
          <cell r="J943">
            <v>0.91</v>
          </cell>
          <cell r="K943">
            <v>79</v>
          </cell>
          <cell r="L943">
            <v>2.37</v>
          </cell>
          <cell r="M943">
            <v>81.37</v>
          </cell>
          <cell r="N943">
            <v>10.59</v>
          </cell>
          <cell r="O943">
            <v>6.44</v>
          </cell>
          <cell r="P943">
            <v>3.35</v>
          </cell>
          <cell r="Q943">
            <v>0.27</v>
          </cell>
        </row>
        <row r="944">
          <cell r="B944" t="str">
            <v>建6-34</v>
          </cell>
          <cell r="C944" t="str">
            <v>平屋面 刚性防水混凝土屋面(上人) 保温厚度(mm) 100 憎水膨胀珍珠岩</v>
          </cell>
          <cell r="D944" t="str">
            <v>m2</v>
          </cell>
          <cell r="E944">
            <v>107.07</v>
          </cell>
          <cell r="F944">
            <v>12.26</v>
          </cell>
          <cell r="G944">
            <v>68.709999999999994</v>
          </cell>
          <cell r="H944">
            <v>1.4</v>
          </cell>
          <cell r="I944">
            <v>82.37</v>
          </cell>
          <cell r="J944">
            <v>0.77</v>
          </cell>
          <cell r="K944">
            <v>83.14</v>
          </cell>
          <cell r="L944">
            <v>2.4900000000000002</v>
          </cell>
          <cell r="M944">
            <v>85.63</v>
          </cell>
          <cell r="N944">
            <v>11.15</v>
          </cell>
          <cell r="O944">
            <v>6.77</v>
          </cell>
          <cell r="P944">
            <v>3.52</v>
          </cell>
          <cell r="Q944">
            <v>0.25</v>
          </cell>
        </row>
        <row r="945">
          <cell r="B945" t="str">
            <v>建6-35</v>
          </cell>
          <cell r="C945" t="str">
            <v>平屋面 刚性防水混凝土屋面(上人) 保温厚度(mm) 150 特制加气块</v>
          </cell>
          <cell r="D945" t="str">
            <v>m2</v>
          </cell>
          <cell r="E945">
            <v>159.09</v>
          </cell>
          <cell r="F945">
            <v>15.11</v>
          </cell>
          <cell r="G945">
            <v>104.7</v>
          </cell>
          <cell r="H945">
            <v>2.0499999999999998</v>
          </cell>
          <cell r="I945">
            <v>121.86</v>
          </cell>
          <cell r="J945">
            <v>1.66</v>
          </cell>
          <cell r="K945">
            <v>123.52</v>
          </cell>
          <cell r="L945">
            <v>3.71</v>
          </cell>
          <cell r="M945">
            <v>127.23</v>
          </cell>
          <cell r="N945">
            <v>16.559999999999999</v>
          </cell>
          <cell r="O945">
            <v>10.07</v>
          </cell>
          <cell r="P945">
            <v>5.23</v>
          </cell>
          <cell r="Q945">
            <v>0.3</v>
          </cell>
        </row>
        <row r="946">
          <cell r="B946" t="str">
            <v>建6-36</v>
          </cell>
          <cell r="C946" t="str">
            <v>平屋面 刚性防水混凝土屋面(不上人) 保温厚度(mm) 30聚苯 100加气混凝土</v>
          </cell>
          <cell r="D946" t="str">
            <v>m2</v>
          </cell>
          <cell r="E946">
            <v>129.35</v>
          </cell>
          <cell r="F946">
            <v>13.92</v>
          </cell>
          <cell r="G946">
            <v>84.16</v>
          </cell>
          <cell r="H946">
            <v>1.7</v>
          </cell>
          <cell r="I946">
            <v>99.78</v>
          </cell>
          <cell r="J946">
            <v>0.66</v>
          </cell>
          <cell r="K946">
            <v>100.44</v>
          </cell>
          <cell r="L946">
            <v>3.01</v>
          </cell>
          <cell r="M946">
            <v>103.45</v>
          </cell>
          <cell r="N946">
            <v>13.47</v>
          </cell>
          <cell r="O946">
            <v>8.18</v>
          </cell>
          <cell r="P946">
            <v>4.25</v>
          </cell>
          <cell r="Q946">
            <v>0.28000000000000003</v>
          </cell>
        </row>
        <row r="947">
          <cell r="B947" t="str">
            <v>建6-37</v>
          </cell>
          <cell r="C947" t="str">
            <v>平屋面 人造草皮屋面 保温厚度(mm) 30聚苯 100加气混凝土</v>
          </cell>
          <cell r="D947" t="str">
            <v>m2</v>
          </cell>
          <cell r="E947">
            <v>174.52</v>
          </cell>
          <cell r="F947">
            <v>20.13</v>
          </cell>
          <cell r="G947">
            <v>112.78</v>
          </cell>
          <cell r="H947">
            <v>1.77</v>
          </cell>
          <cell r="I947">
            <v>134.68</v>
          </cell>
          <cell r="J947">
            <v>0.82</v>
          </cell>
          <cell r="K947">
            <v>135.5</v>
          </cell>
          <cell r="L947">
            <v>4.07</v>
          </cell>
          <cell r="M947">
            <v>139.57</v>
          </cell>
          <cell r="N947">
            <v>18.170000000000002</v>
          </cell>
          <cell r="O947">
            <v>11.04</v>
          </cell>
          <cell r="P947">
            <v>5.74</v>
          </cell>
          <cell r="Q947">
            <v>0.41</v>
          </cell>
        </row>
        <row r="948">
          <cell r="B948" t="str">
            <v>建6-38</v>
          </cell>
          <cell r="C948" t="str">
            <v>平屋面 人造草皮屋面 保温厚度(mm) 50聚苯 60陶粒混凝土</v>
          </cell>
          <cell r="D948" t="str">
            <v>m2</v>
          </cell>
          <cell r="E948">
            <v>127.1</v>
          </cell>
          <cell r="F948">
            <v>18.47</v>
          </cell>
          <cell r="G948">
            <v>77.88</v>
          </cell>
          <cell r="H948">
            <v>1.56</v>
          </cell>
          <cell r="I948">
            <v>97.91</v>
          </cell>
          <cell r="J948">
            <v>0.78</v>
          </cell>
          <cell r="K948">
            <v>98.69</v>
          </cell>
          <cell r="L948">
            <v>2.96</v>
          </cell>
          <cell r="M948">
            <v>101.65</v>
          </cell>
          <cell r="N948">
            <v>13.23</v>
          </cell>
          <cell r="O948">
            <v>8.0399999999999991</v>
          </cell>
          <cell r="P948">
            <v>4.18</v>
          </cell>
          <cell r="Q948">
            <v>0.37</v>
          </cell>
        </row>
        <row r="949">
          <cell r="B949" t="str">
            <v>建6-39</v>
          </cell>
          <cell r="C949" t="str">
            <v>平屋面 人造草皮屋面 保温厚度(mm) 50聚苯 40细石混凝土</v>
          </cell>
          <cell r="D949" t="str">
            <v>m2</v>
          </cell>
          <cell r="E949">
            <v>133.69999999999999</v>
          </cell>
          <cell r="F949">
            <v>19.3</v>
          </cell>
          <cell r="G949">
            <v>81.650000000000006</v>
          </cell>
          <cell r="H949">
            <v>2.0299999999999998</v>
          </cell>
          <cell r="I949">
            <v>102.98</v>
          </cell>
          <cell r="J949">
            <v>0.83</v>
          </cell>
          <cell r="K949">
            <v>103.81</v>
          </cell>
          <cell r="L949">
            <v>3.11</v>
          </cell>
          <cell r="M949">
            <v>106.92</v>
          </cell>
          <cell r="N949">
            <v>13.92</v>
          </cell>
          <cell r="O949">
            <v>8.4600000000000009</v>
          </cell>
          <cell r="P949">
            <v>4.4000000000000004</v>
          </cell>
          <cell r="Q949">
            <v>0.39</v>
          </cell>
        </row>
        <row r="950">
          <cell r="B950" t="str">
            <v>建6-40</v>
          </cell>
          <cell r="C950" t="str">
            <v>平屋面 人造草皮屋面 保温厚度(mm) 120 水泥聚苯颗粒</v>
          </cell>
          <cell r="D950" t="str">
            <v>m2</v>
          </cell>
          <cell r="E950">
            <v>146.36000000000001</v>
          </cell>
          <cell r="F950">
            <v>19.329999999999998</v>
          </cell>
          <cell r="G950">
            <v>91.73</v>
          </cell>
          <cell r="H950">
            <v>1.75</v>
          </cell>
          <cell r="I950">
            <v>112.81</v>
          </cell>
          <cell r="J950">
            <v>0.83</v>
          </cell>
          <cell r="K950">
            <v>113.64</v>
          </cell>
          <cell r="L950">
            <v>3.41</v>
          </cell>
          <cell r="M950">
            <v>117.05</v>
          </cell>
          <cell r="N950">
            <v>15.24</v>
          </cell>
          <cell r="O950">
            <v>9.26</v>
          </cell>
          <cell r="P950">
            <v>4.8099999999999996</v>
          </cell>
          <cell r="Q950">
            <v>0.39</v>
          </cell>
        </row>
        <row r="951">
          <cell r="B951" t="str">
            <v>建6-41</v>
          </cell>
          <cell r="C951" t="str">
            <v>平屋面 人造草皮屋面 保温厚度(mm) 90 硅酸盐聚苯颗粒</v>
          </cell>
          <cell r="D951" t="str">
            <v>m2</v>
          </cell>
          <cell r="E951">
            <v>142.71</v>
          </cell>
          <cell r="F951">
            <v>19.23</v>
          </cell>
          <cell r="G951">
            <v>87.98</v>
          </cell>
          <cell r="H951">
            <v>2.72</v>
          </cell>
          <cell r="I951">
            <v>109.93</v>
          </cell>
          <cell r="J951">
            <v>0.88</v>
          </cell>
          <cell r="K951">
            <v>110.81</v>
          </cell>
          <cell r="L951">
            <v>3.32</v>
          </cell>
          <cell r="M951">
            <v>114.13</v>
          </cell>
          <cell r="N951">
            <v>14.86</v>
          </cell>
          <cell r="O951">
            <v>9.0299999999999994</v>
          </cell>
          <cell r="P951">
            <v>4.6900000000000004</v>
          </cell>
          <cell r="Q951">
            <v>0.39</v>
          </cell>
        </row>
        <row r="952">
          <cell r="B952" t="str">
            <v>建6-42</v>
          </cell>
          <cell r="C952" t="str">
            <v>平屋面 人造草皮屋面 保温厚度(mm) 100 憎水膨胀珍珠岩</v>
          </cell>
          <cell r="D952" t="str">
            <v>m2</v>
          </cell>
          <cell r="E952">
            <v>148.08000000000001</v>
          </cell>
          <cell r="F952">
            <v>18.260000000000002</v>
          </cell>
          <cell r="G952">
            <v>94.51</v>
          </cell>
          <cell r="H952">
            <v>1.46</v>
          </cell>
          <cell r="I952">
            <v>114.23</v>
          </cell>
          <cell r="J952">
            <v>0.74</v>
          </cell>
          <cell r="K952">
            <v>114.97</v>
          </cell>
          <cell r="L952">
            <v>3.45</v>
          </cell>
          <cell r="M952">
            <v>118.42</v>
          </cell>
          <cell r="N952">
            <v>15.42</v>
          </cell>
          <cell r="O952">
            <v>9.3699999999999992</v>
          </cell>
          <cell r="P952">
            <v>4.87</v>
          </cell>
          <cell r="Q952">
            <v>0.37</v>
          </cell>
        </row>
        <row r="953">
          <cell r="B953" t="str">
            <v>建6-43</v>
          </cell>
          <cell r="C953" t="str">
            <v>平屋面 人造草皮屋面 保温厚度(mm) 150 特制加气块</v>
          </cell>
          <cell r="D953" t="str">
            <v>m2</v>
          </cell>
          <cell r="E953">
            <v>200.11</v>
          </cell>
          <cell r="F953">
            <v>21.14</v>
          </cell>
          <cell r="G953">
            <v>130.51</v>
          </cell>
          <cell r="H953">
            <v>2.1</v>
          </cell>
          <cell r="I953">
            <v>153.75</v>
          </cell>
          <cell r="J953">
            <v>1.63</v>
          </cell>
          <cell r="K953">
            <v>155.38</v>
          </cell>
          <cell r="L953">
            <v>4.66</v>
          </cell>
          <cell r="M953">
            <v>160.04</v>
          </cell>
          <cell r="N953">
            <v>20.83</v>
          </cell>
          <cell r="O953">
            <v>12.66</v>
          </cell>
          <cell r="P953">
            <v>6.58</v>
          </cell>
          <cell r="Q953">
            <v>0.42</v>
          </cell>
        </row>
        <row r="954">
          <cell r="B954" t="str">
            <v>建6-44</v>
          </cell>
          <cell r="C954" t="str">
            <v>平屋面 水泥砂浆面层屋面 保温厚度(mm) 30聚苯 100加气混凝土</v>
          </cell>
          <cell r="D954" t="str">
            <v>m2</v>
          </cell>
          <cell r="E954">
            <v>111.78</v>
          </cell>
          <cell r="F954">
            <v>12.94</v>
          </cell>
          <cell r="G954">
            <v>71.930000000000007</v>
          </cell>
          <cell r="H954">
            <v>1.1000000000000001</v>
          </cell>
          <cell r="I954">
            <v>85.97</v>
          </cell>
          <cell r="J954">
            <v>0.82</v>
          </cell>
          <cell r="K954">
            <v>86.79</v>
          </cell>
          <cell r="L954">
            <v>2.6</v>
          </cell>
          <cell r="M954">
            <v>89.39</v>
          </cell>
          <cell r="N954">
            <v>11.64</v>
          </cell>
          <cell r="O954">
            <v>7.07</v>
          </cell>
          <cell r="P954">
            <v>3.68</v>
          </cell>
          <cell r="Q954">
            <v>0.26</v>
          </cell>
        </row>
        <row r="955">
          <cell r="B955" t="str">
            <v>建6-45</v>
          </cell>
          <cell r="C955" t="str">
            <v>平屋面 水泥砂浆面层屋面 保温厚度(mm) 50聚苯 60陶粒混凝土</v>
          </cell>
          <cell r="D955" t="str">
            <v>m2</v>
          </cell>
          <cell r="E955">
            <v>64.36</v>
          </cell>
          <cell r="F955">
            <v>11.28</v>
          </cell>
          <cell r="G955">
            <v>37.03</v>
          </cell>
          <cell r="H955">
            <v>0.89</v>
          </cell>
          <cell r="I955">
            <v>49.2</v>
          </cell>
          <cell r="J955">
            <v>0.77</v>
          </cell>
          <cell r="K955">
            <v>49.97</v>
          </cell>
          <cell r="L955">
            <v>1.5</v>
          </cell>
          <cell r="M955">
            <v>51.47</v>
          </cell>
          <cell r="N955">
            <v>6.7</v>
          </cell>
          <cell r="O955">
            <v>4.07</v>
          </cell>
          <cell r="P955">
            <v>2.12</v>
          </cell>
          <cell r="Q955">
            <v>0.23</v>
          </cell>
        </row>
        <row r="956">
          <cell r="B956" t="str">
            <v>建6-46</v>
          </cell>
          <cell r="C956" t="str">
            <v>平屋面 水泥砂浆面层屋面 保温厚度(mm) 50聚苯 40细石混凝土</v>
          </cell>
          <cell r="D956" t="str">
            <v>m2</v>
          </cell>
          <cell r="E956">
            <v>70.98</v>
          </cell>
          <cell r="F956">
            <v>12.12</v>
          </cell>
          <cell r="G956">
            <v>40.81</v>
          </cell>
          <cell r="H956">
            <v>1.36</v>
          </cell>
          <cell r="I956">
            <v>54.29</v>
          </cell>
          <cell r="J956">
            <v>0.83</v>
          </cell>
          <cell r="K956">
            <v>55.12</v>
          </cell>
          <cell r="L956">
            <v>1.65</v>
          </cell>
          <cell r="M956">
            <v>56.77</v>
          </cell>
          <cell r="N956">
            <v>7.39</v>
          </cell>
          <cell r="O956">
            <v>4.49</v>
          </cell>
          <cell r="P956">
            <v>2.33</v>
          </cell>
          <cell r="Q956">
            <v>0.25</v>
          </cell>
        </row>
        <row r="957">
          <cell r="B957" t="str">
            <v>建6-47</v>
          </cell>
          <cell r="C957" t="str">
            <v>平屋面 水泥砂浆面层屋面 保温厚度(mm) 120 水泥聚苯颗粒</v>
          </cell>
          <cell r="D957" t="str">
            <v>m2</v>
          </cell>
          <cell r="E957">
            <v>83.65</v>
          </cell>
          <cell r="F957">
            <v>12.15</v>
          </cell>
          <cell r="G957">
            <v>50.89</v>
          </cell>
          <cell r="H957">
            <v>1.08</v>
          </cell>
          <cell r="I957">
            <v>64.12</v>
          </cell>
          <cell r="J957">
            <v>0.83</v>
          </cell>
          <cell r="K957">
            <v>64.95</v>
          </cell>
          <cell r="L957">
            <v>1.95</v>
          </cell>
          <cell r="M957">
            <v>66.900000000000006</v>
          </cell>
          <cell r="N957">
            <v>8.7100000000000009</v>
          </cell>
          <cell r="O957">
            <v>5.29</v>
          </cell>
          <cell r="P957">
            <v>2.75</v>
          </cell>
          <cell r="Q957">
            <v>0.25</v>
          </cell>
        </row>
        <row r="958">
          <cell r="B958" t="str">
            <v>建6-48</v>
          </cell>
          <cell r="C958" t="str">
            <v>平屋面 水泥砂浆面层屋面 保温厚度(mm) 90 硅酸盐聚苯颗粒</v>
          </cell>
          <cell r="D958" t="str">
            <v>m2</v>
          </cell>
          <cell r="E958">
            <v>79.989999999999995</v>
          </cell>
          <cell r="F958">
            <v>12.04</v>
          </cell>
          <cell r="G958">
            <v>47.15</v>
          </cell>
          <cell r="H958">
            <v>2.0499999999999998</v>
          </cell>
          <cell r="I958">
            <v>61.24</v>
          </cell>
          <cell r="J958">
            <v>0.87</v>
          </cell>
          <cell r="K958">
            <v>62.11</v>
          </cell>
          <cell r="L958">
            <v>1.86</v>
          </cell>
          <cell r="M958">
            <v>63.97</v>
          </cell>
          <cell r="N958">
            <v>8.33</v>
          </cell>
          <cell r="O958">
            <v>5.0599999999999996</v>
          </cell>
          <cell r="P958">
            <v>2.63</v>
          </cell>
          <cell r="Q958">
            <v>0.24</v>
          </cell>
        </row>
        <row r="959">
          <cell r="B959" t="str">
            <v>建6-49</v>
          </cell>
          <cell r="C959" t="str">
            <v>平屋面 水泥砂浆面层屋面 保温厚度(mm) 100 憎水膨胀珍珠岩</v>
          </cell>
          <cell r="D959" t="str">
            <v>m2</v>
          </cell>
          <cell r="E959">
            <v>85.36</v>
          </cell>
          <cell r="F959">
            <v>11.08</v>
          </cell>
          <cell r="G959">
            <v>53.67</v>
          </cell>
          <cell r="H959">
            <v>0.78</v>
          </cell>
          <cell r="I959">
            <v>65.53</v>
          </cell>
          <cell r="J959">
            <v>0.74</v>
          </cell>
          <cell r="K959">
            <v>66.27</v>
          </cell>
          <cell r="L959">
            <v>1.99</v>
          </cell>
          <cell r="M959">
            <v>68.260000000000005</v>
          </cell>
          <cell r="N959">
            <v>8.89</v>
          </cell>
          <cell r="O959">
            <v>5.4</v>
          </cell>
          <cell r="P959">
            <v>2.81</v>
          </cell>
          <cell r="Q959">
            <v>0.23</v>
          </cell>
        </row>
        <row r="960">
          <cell r="B960" t="str">
            <v>建6-50</v>
          </cell>
          <cell r="C960" t="str">
            <v>平屋面 水泥砂浆面层屋面 保温厚度(mm) 150 特制加气块</v>
          </cell>
          <cell r="D960" t="str">
            <v>m2</v>
          </cell>
          <cell r="E960">
            <v>137.38</v>
          </cell>
          <cell r="F960">
            <v>13.96</v>
          </cell>
          <cell r="G960">
            <v>89.66</v>
          </cell>
          <cell r="H960">
            <v>1.43</v>
          </cell>
          <cell r="I960">
            <v>105.05</v>
          </cell>
          <cell r="J960">
            <v>1.62</v>
          </cell>
          <cell r="K960">
            <v>106.67</v>
          </cell>
          <cell r="L960">
            <v>3.2</v>
          </cell>
          <cell r="M960">
            <v>109.87</v>
          </cell>
          <cell r="N960">
            <v>14.3</v>
          </cell>
          <cell r="O960">
            <v>8.69</v>
          </cell>
          <cell r="P960">
            <v>4.5199999999999996</v>
          </cell>
          <cell r="Q960">
            <v>0.28000000000000003</v>
          </cell>
        </row>
        <row r="961">
          <cell r="B961" t="str">
            <v>建6-51</v>
          </cell>
          <cell r="C961" t="str">
            <v>平屋面 银粉着色剂保护层屋面 保温厚度(mm) 30聚苯 100加气混凝土</v>
          </cell>
          <cell r="D961" t="str">
            <v>m2</v>
          </cell>
          <cell r="E961">
            <v>94.33</v>
          </cell>
          <cell r="F961">
            <v>9.31</v>
          </cell>
          <cell r="G961">
            <v>62.97</v>
          </cell>
          <cell r="H961">
            <v>0.79</v>
          </cell>
          <cell r="I961">
            <v>73.069999999999993</v>
          </cell>
          <cell r="J961">
            <v>0.17</v>
          </cell>
          <cell r="K961">
            <v>73.239999999999995</v>
          </cell>
          <cell r="L961">
            <v>2.2000000000000002</v>
          </cell>
          <cell r="M961">
            <v>75.44</v>
          </cell>
          <cell r="N961">
            <v>9.82</v>
          </cell>
          <cell r="O961">
            <v>5.97</v>
          </cell>
          <cell r="P961">
            <v>3.1</v>
          </cell>
          <cell r="Q961">
            <v>0.19</v>
          </cell>
        </row>
        <row r="962">
          <cell r="B962" t="str">
            <v>建6-52</v>
          </cell>
          <cell r="C962" t="str">
            <v>平屋面 银粉着色剂保护层屋面 保温厚度(mm) 50聚苯 60陶粒混凝土</v>
          </cell>
          <cell r="D962" t="str">
            <v>m2</v>
          </cell>
          <cell r="E962">
            <v>46.97</v>
          </cell>
          <cell r="F962">
            <v>7.7</v>
          </cell>
          <cell r="G962">
            <v>28.08</v>
          </cell>
          <cell r="H962">
            <v>0.57999999999999996</v>
          </cell>
          <cell r="I962">
            <v>36.36</v>
          </cell>
          <cell r="J962">
            <v>0.12</v>
          </cell>
          <cell r="K962">
            <v>36.479999999999997</v>
          </cell>
          <cell r="L962">
            <v>1.0900000000000001</v>
          </cell>
          <cell r="M962">
            <v>37.57</v>
          </cell>
          <cell r="N962">
            <v>4.8899999999999997</v>
          </cell>
          <cell r="O962">
            <v>2.97</v>
          </cell>
          <cell r="P962">
            <v>1.54</v>
          </cell>
          <cell r="Q962">
            <v>0.16</v>
          </cell>
        </row>
        <row r="963">
          <cell r="B963" t="str">
            <v>建6-53</v>
          </cell>
          <cell r="C963" t="str">
            <v>平屋面 银粉着色剂保护层屋面 保温厚度(mm) 50聚苯 40细石混凝土</v>
          </cell>
          <cell r="D963" t="str">
            <v>m2</v>
          </cell>
          <cell r="E963">
            <v>53.53</v>
          </cell>
          <cell r="F963">
            <v>8.49</v>
          </cell>
          <cell r="G963">
            <v>31.84</v>
          </cell>
          <cell r="H963">
            <v>1.05</v>
          </cell>
          <cell r="I963">
            <v>41.38</v>
          </cell>
          <cell r="J963">
            <v>0.18</v>
          </cell>
          <cell r="K963">
            <v>41.56</v>
          </cell>
          <cell r="L963">
            <v>1.25</v>
          </cell>
          <cell r="M963">
            <v>42.81</v>
          </cell>
          <cell r="N963">
            <v>5.57</v>
          </cell>
          <cell r="O963">
            <v>3.39</v>
          </cell>
          <cell r="P963">
            <v>1.76</v>
          </cell>
          <cell r="Q963">
            <v>0.17</v>
          </cell>
        </row>
        <row r="964">
          <cell r="B964" t="str">
            <v>建6-54</v>
          </cell>
          <cell r="C964" t="str">
            <v>平屋面 银粉着色剂保护层屋面 保温厚度(mm) 120 水泥聚苯颗粒</v>
          </cell>
          <cell r="D964" t="str">
            <v>m2</v>
          </cell>
          <cell r="E964">
            <v>66.25</v>
          </cell>
          <cell r="F964">
            <v>8.57</v>
          </cell>
          <cell r="G964">
            <v>41.93</v>
          </cell>
          <cell r="H964">
            <v>0.76</v>
          </cell>
          <cell r="I964">
            <v>51.26</v>
          </cell>
          <cell r="J964">
            <v>0.18</v>
          </cell>
          <cell r="K964">
            <v>51.44</v>
          </cell>
          <cell r="L964">
            <v>1.54</v>
          </cell>
          <cell r="M964">
            <v>52.98</v>
          </cell>
          <cell r="N964">
            <v>6.9</v>
          </cell>
          <cell r="O964">
            <v>4.1900000000000004</v>
          </cell>
          <cell r="P964">
            <v>2.1800000000000002</v>
          </cell>
          <cell r="Q964">
            <v>0.17</v>
          </cell>
        </row>
        <row r="965">
          <cell r="B965" t="str">
            <v>建6-55</v>
          </cell>
          <cell r="C965" t="str">
            <v>平屋面 银粉着色剂保护层屋面 保温厚度(mm) 90 硅酸盐聚苯颗粒</v>
          </cell>
          <cell r="D965" t="str">
            <v>m2</v>
          </cell>
          <cell r="E965">
            <v>62.61</v>
          </cell>
          <cell r="F965">
            <v>8.4600000000000009</v>
          </cell>
          <cell r="G965">
            <v>38.19</v>
          </cell>
          <cell r="H965">
            <v>1.74</v>
          </cell>
          <cell r="I965">
            <v>48.39</v>
          </cell>
          <cell r="J965">
            <v>0.22</v>
          </cell>
          <cell r="K965">
            <v>48.61</v>
          </cell>
          <cell r="L965">
            <v>1.46</v>
          </cell>
          <cell r="M965">
            <v>50.07</v>
          </cell>
          <cell r="N965">
            <v>6.52</v>
          </cell>
          <cell r="O965">
            <v>3.96</v>
          </cell>
          <cell r="P965">
            <v>2.06</v>
          </cell>
          <cell r="Q965">
            <v>0.17</v>
          </cell>
        </row>
        <row r="966">
          <cell r="B966" t="str">
            <v>建6-56</v>
          </cell>
          <cell r="C966" t="str">
            <v>平屋面 银粉着色剂保护层屋面 保温厚度(mm) 100 憎水膨胀珍珠岩</v>
          </cell>
          <cell r="D966" t="str">
            <v>m2</v>
          </cell>
          <cell r="E966">
            <v>67.94</v>
          </cell>
          <cell r="F966">
            <v>7.49</v>
          </cell>
          <cell r="G966">
            <v>44.72</v>
          </cell>
          <cell r="H966">
            <v>0.47</v>
          </cell>
          <cell r="I966">
            <v>52.68</v>
          </cell>
          <cell r="J966">
            <v>0.08</v>
          </cell>
          <cell r="K966">
            <v>52.76</v>
          </cell>
          <cell r="L966">
            <v>1.58</v>
          </cell>
          <cell r="M966">
            <v>54.34</v>
          </cell>
          <cell r="N966">
            <v>7.07</v>
          </cell>
          <cell r="O966">
            <v>4.3</v>
          </cell>
          <cell r="P966">
            <v>2.23</v>
          </cell>
          <cell r="Q966">
            <v>0.15</v>
          </cell>
        </row>
        <row r="967">
          <cell r="B967" t="str">
            <v>建6-57</v>
          </cell>
          <cell r="C967" t="str">
            <v>平屋面 银粉着色剂保护层屋面 保温厚度(mm) 150 特制加气块</v>
          </cell>
          <cell r="D967" t="str">
            <v>m2</v>
          </cell>
          <cell r="E967">
            <v>119.94</v>
          </cell>
          <cell r="F967">
            <v>10.34</v>
          </cell>
          <cell r="G967">
            <v>80.709999999999994</v>
          </cell>
          <cell r="H967">
            <v>1.1100000000000001</v>
          </cell>
          <cell r="I967">
            <v>92.16</v>
          </cell>
          <cell r="J967">
            <v>0.97</v>
          </cell>
          <cell r="K967">
            <v>93.13</v>
          </cell>
          <cell r="L967">
            <v>2.79</v>
          </cell>
          <cell r="M967">
            <v>95.92</v>
          </cell>
          <cell r="N967">
            <v>12.49</v>
          </cell>
          <cell r="O967">
            <v>7.59</v>
          </cell>
          <cell r="P967">
            <v>3.94</v>
          </cell>
          <cell r="Q967">
            <v>0.21</v>
          </cell>
        </row>
        <row r="968">
          <cell r="B968" t="str">
            <v>建6-58</v>
          </cell>
          <cell r="C968" t="str">
            <v>平屋面 种植土屋面(土含种植土) 保温厚度(mm) 100 挤塑泡沫保温板</v>
          </cell>
          <cell r="D968" t="str">
            <v>m2</v>
          </cell>
          <cell r="E968">
            <v>295.36</v>
          </cell>
          <cell r="F968">
            <v>27.85</v>
          </cell>
          <cell r="G968">
            <v>197.76</v>
          </cell>
          <cell r="H968">
            <v>3.26</v>
          </cell>
          <cell r="I968">
            <v>228.87</v>
          </cell>
          <cell r="J968">
            <v>0.46</v>
          </cell>
          <cell r="K968">
            <v>229.33</v>
          </cell>
          <cell r="L968">
            <v>6.88</v>
          </cell>
          <cell r="M968">
            <v>236.21</v>
          </cell>
          <cell r="N968">
            <v>30.75</v>
          </cell>
          <cell r="O968">
            <v>18.690000000000001</v>
          </cell>
          <cell r="P968">
            <v>9.7100000000000009</v>
          </cell>
          <cell r="Q968">
            <v>0.56999999999999995</v>
          </cell>
        </row>
        <row r="969">
          <cell r="B969" t="str">
            <v>建6-59</v>
          </cell>
          <cell r="C969" t="str">
            <v>平屋面 彩色水泥砖屋面(倒置式) 保温厚度(mm) 100挤塑泡沫保温板</v>
          </cell>
          <cell r="D969" t="str">
            <v>m2</v>
          </cell>
          <cell r="E969">
            <v>271.8</v>
          </cell>
          <cell r="F969">
            <v>10.58</v>
          </cell>
          <cell r="G969">
            <v>199.12</v>
          </cell>
          <cell r="H969">
            <v>1.1000000000000001</v>
          </cell>
          <cell r="I969">
            <v>210.8</v>
          </cell>
          <cell r="J969">
            <v>0.23</v>
          </cell>
          <cell r="K969">
            <v>211.03</v>
          </cell>
          <cell r="L969">
            <v>6.33</v>
          </cell>
          <cell r="M969">
            <v>217.36</v>
          </cell>
          <cell r="N969">
            <v>28.3</v>
          </cell>
          <cell r="O969">
            <v>17.2</v>
          </cell>
          <cell r="P969">
            <v>8.94</v>
          </cell>
          <cell r="Q969">
            <v>0.21</v>
          </cell>
        </row>
        <row r="970">
          <cell r="B970" t="str">
            <v>建6-60</v>
          </cell>
          <cell r="C970" t="str">
            <v>平屋面 卵石保护层屋面 保温厚度(mm) 100 挤塑泡沫保温板</v>
          </cell>
          <cell r="D970" t="str">
            <v>m2</v>
          </cell>
          <cell r="E970">
            <v>229.71</v>
          </cell>
          <cell r="F970">
            <v>8.0399999999999991</v>
          </cell>
          <cell r="G970">
            <v>169.11</v>
          </cell>
          <cell r="H970">
            <v>0.77</v>
          </cell>
          <cell r="I970">
            <v>177.92</v>
          </cell>
          <cell r="J970">
            <v>0.44</v>
          </cell>
          <cell r="K970">
            <v>178.36</v>
          </cell>
          <cell r="L970">
            <v>5.35</v>
          </cell>
          <cell r="M970">
            <v>183.71</v>
          </cell>
          <cell r="N970">
            <v>23.92</v>
          </cell>
          <cell r="O970">
            <v>14.53</v>
          </cell>
          <cell r="P970">
            <v>7.55</v>
          </cell>
          <cell r="Q970">
            <v>0.16</v>
          </cell>
        </row>
        <row r="971">
          <cell r="B971" t="str">
            <v>建6-61</v>
          </cell>
          <cell r="C971" t="str">
            <v>平屋面 水泥砂浆面层 保温厚度(mm) 50 挤塑泡沫保温板</v>
          </cell>
          <cell r="D971" t="str">
            <v>m2</v>
          </cell>
          <cell r="E971">
            <v>127.81</v>
          </cell>
          <cell r="F971">
            <v>7.92</v>
          </cell>
          <cell r="G971">
            <v>90.12</v>
          </cell>
          <cell r="H971">
            <v>0.6</v>
          </cell>
          <cell r="I971">
            <v>98.64</v>
          </cell>
          <cell r="J971">
            <v>0.59</v>
          </cell>
          <cell r="K971">
            <v>99.23</v>
          </cell>
          <cell r="L971">
            <v>2.98</v>
          </cell>
          <cell r="M971">
            <v>102.21</v>
          </cell>
          <cell r="N971">
            <v>13.31</v>
          </cell>
          <cell r="O971">
            <v>8.09</v>
          </cell>
          <cell r="P971">
            <v>4.2</v>
          </cell>
          <cell r="Q971">
            <v>0.16</v>
          </cell>
        </row>
        <row r="972">
          <cell r="B972" t="str">
            <v>建6-62</v>
          </cell>
          <cell r="C972" t="str">
            <v>平屋面 架空板隔热屋面 无保温屋面</v>
          </cell>
          <cell r="D972" t="str">
            <v>m2</v>
          </cell>
          <cell r="E972">
            <v>71.98</v>
          </cell>
          <cell r="F972">
            <v>10.76</v>
          </cell>
          <cell r="G972">
            <v>44.07</v>
          </cell>
          <cell r="H972">
            <v>0.89</v>
          </cell>
          <cell r="I972">
            <v>55.72</v>
          </cell>
          <cell r="J972">
            <v>0.17</v>
          </cell>
          <cell r="K972">
            <v>55.89</v>
          </cell>
          <cell r="L972">
            <v>1.68</v>
          </cell>
          <cell r="M972">
            <v>57.57</v>
          </cell>
          <cell r="N972">
            <v>7.49</v>
          </cell>
          <cell r="O972">
            <v>4.55</v>
          </cell>
          <cell r="P972">
            <v>2.37</v>
          </cell>
          <cell r="Q972">
            <v>0.22</v>
          </cell>
        </row>
        <row r="973">
          <cell r="B973" t="str">
            <v>建6-63</v>
          </cell>
          <cell r="C973" t="str">
            <v>平屋面 银粉(着色剂) 无保温屋面</v>
          </cell>
          <cell r="D973" t="str">
            <v>m2</v>
          </cell>
          <cell r="E973">
            <v>63.39</v>
          </cell>
          <cell r="F973">
            <v>9.07</v>
          </cell>
          <cell r="G973">
            <v>38</v>
          </cell>
          <cell r="H973">
            <v>1.93</v>
          </cell>
          <cell r="I973">
            <v>49</v>
          </cell>
          <cell r="J973">
            <v>0.22</v>
          </cell>
          <cell r="K973">
            <v>49.22</v>
          </cell>
          <cell r="L973">
            <v>1.48</v>
          </cell>
          <cell r="M973">
            <v>50.7</v>
          </cell>
          <cell r="N973">
            <v>6.6</v>
          </cell>
          <cell r="O973">
            <v>4.01</v>
          </cell>
          <cell r="P973">
            <v>2.08</v>
          </cell>
          <cell r="Q973">
            <v>0.18</v>
          </cell>
        </row>
        <row r="974">
          <cell r="B974" t="str">
            <v>建6-64</v>
          </cell>
          <cell r="C974" t="str">
            <v>平屋面 门头、雨罩防水涂料屋面 无保温屋面</v>
          </cell>
          <cell r="D974" t="str">
            <v>m2</v>
          </cell>
          <cell r="E974">
            <v>125.48</v>
          </cell>
          <cell r="F974">
            <v>11.35</v>
          </cell>
          <cell r="G974">
            <v>83.4</v>
          </cell>
          <cell r="H974">
            <v>2.38</v>
          </cell>
          <cell r="I974">
            <v>97.13</v>
          </cell>
          <cell r="J974">
            <v>0.3</v>
          </cell>
          <cell r="K974">
            <v>97.43</v>
          </cell>
          <cell r="L974">
            <v>2.92</v>
          </cell>
          <cell r="M974">
            <v>100.35</v>
          </cell>
          <cell r="N974">
            <v>13.06</v>
          </cell>
          <cell r="O974">
            <v>7.94</v>
          </cell>
          <cell r="P974">
            <v>4.13</v>
          </cell>
          <cell r="Q974">
            <v>0.23</v>
          </cell>
        </row>
        <row r="975">
          <cell r="B975" t="str">
            <v>建6-65</v>
          </cell>
          <cell r="C975" t="str">
            <v>平屋面 屋面加气混凝土保温(浆铺)每增减10mm</v>
          </cell>
          <cell r="D975" t="str">
            <v>m2</v>
          </cell>
          <cell r="E975">
            <v>6.9</v>
          </cell>
          <cell r="F975">
            <v>0.36</v>
          </cell>
          <cell r="G975">
            <v>4.9400000000000004</v>
          </cell>
          <cell r="H975">
            <v>0.04</v>
          </cell>
          <cell r="I975">
            <v>5.34</v>
          </cell>
          <cell r="J975">
            <v>0.01</v>
          </cell>
          <cell r="K975">
            <v>5.35</v>
          </cell>
          <cell r="L975">
            <v>0.16</v>
          </cell>
          <cell r="M975">
            <v>5.51</v>
          </cell>
          <cell r="N975">
            <v>0.72</v>
          </cell>
          <cell r="O975">
            <v>0.44</v>
          </cell>
          <cell r="P975">
            <v>0.23</v>
          </cell>
          <cell r="Q975">
            <v>0.01</v>
          </cell>
        </row>
        <row r="976">
          <cell r="B976" t="str">
            <v>建6-66</v>
          </cell>
          <cell r="C976" t="str">
            <v>平屋面 屋面加气混凝土保温(干铺)每增减10mm</v>
          </cell>
          <cell r="D976" t="str">
            <v>m2</v>
          </cell>
          <cell r="E976">
            <v>5.76</v>
          </cell>
          <cell r="F976">
            <v>0.2</v>
          </cell>
          <cell r="G976">
            <v>4.26</v>
          </cell>
          <cell r="H976">
            <v>0.02</v>
          </cell>
          <cell r="I976">
            <v>4.4800000000000004</v>
          </cell>
          <cell r="J976">
            <v>0</v>
          </cell>
          <cell r="K976">
            <v>4.4800000000000004</v>
          </cell>
          <cell r="L976">
            <v>0.13</v>
          </cell>
          <cell r="M976">
            <v>4.6100000000000003</v>
          </cell>
          <cell r="N976">
            <v>0.6</v>
          </cell>
          <cell r="O976">
            <v>0.36</v>
          </cell>
          <cell r="P976">
            <v>0.19</v>
          </cell>
          <cell r="Q976">
            <v>0</v>
          </cell>
        </row>
        <row r="977">
          <cell r="B977" t="str">
            <v>建6-67</v>
          </cell>
          <cell r="C977" t="str">
            <v>平屋面 屋面特制加气混凝土块浆铺保温 每增减10mm</v>
          </cell>
          <cell r="D977" t="str">
            <v>m2</v>
          </cell>
          <cell r="E977">
            <v>7.2</v>
          </cell>
          <cell r="F977">
            <v>0.37</v>
          </cell>
          <cell r="G977">
            <v>5.0999999999999996</v>
          </cell>
          <cell r="H977">
            <v>0.05</v>
          </cell>
          <cell r="I977">
            <v>5.52</v>
          </cell>
          <cell r="J977">
            <v>0.06</v>
          </cell>
          <cell r="K977">
            <v>5.58</v>
          </cell>
          <cell r="L977">
            <v>0.17</v>
          </cell>
          <cell r="M977">
            <v>5.75</v>
          </cell>
          <cell r="N977">
            <v>0.75</v>
          </cell>
          <cell r="O977">
            <v>0.46</v>
          </cell>
          <cell r="P977">
            <v>0.24</v>
          </cell>
          <cell r="Q977">
            <v>0.01</v>
          </cell>
        </row>
        <row r="978">
          <cell r="B978" t="str">
            <v>建6-68</v>
          </cell>
          <cell r="C978" t="str">
            <v>平屋面 屋面陶粒混凝土块干铺保温 每增减10mm</v>
          </cell>
          <cell r="D978" t="str">
            <v>m2</v>
          </cell>
          <cell r="E978">
            <v>2.06</v>
          </cell>
          <cell r="F978">
            <v>0.2</v>
          </cell>
          <cell r="G978">
            <v>1.37</v>
          </cell>
          <cell r="H978">
            <v>0.02</v>
          </cell>
          <cell r="I978">
            <v>1.59</v>
          </cell>
          <cell r="J978">
            <v>0.01</v>
          </cell>
          <cell r="K978">
            <v>1.6</v>
          </cell>
          <cell r="L978">
            <v>0.05</v>
          </cell>
          <cell r="M978">
            <v>1.65</v>
          </cell>
          <cell r="N978">
            <v>0.21</v>
          </cell>
          <cell r="O978">
            <v>0.13</v>
          </cell>
          <cell r="P978">
            <v>7.0000000000000007E-2</v>
          </cell>
          <cell r="Q978">
            <v>0</v>
          </cell>
        </row>
        <row r="979">
          <cell r="B979" t="str">
            <v>建6-69</v>
          </cell>
          <cell r="C979" t="str">
            <v>平屋面 屋面细石混凝土保温 每增减10mm</v>
          </cell>
          <cell r="D979" t="str">
            <v>m2</v>
          </cell>
          <cell r="E979">
            <v>4.96</v>
          </cell>
          <cell r="F979">
            <v>0.55000000000000004</v>
          </cell>
          <cell r="G979">
            <v>3.14</v>
          </cell>
          <cell r="H979">
            <v>0.14000000000000001</v>
          </cell>
          <cell r="I979">
            <v>3.83</v>
          </cell>
          <cell r="J979">
            <v>0.02</v>
          </cell>
          <cell r="K979">
            <v>3.85</v>
          </cell>
          <cell r="L979">
            <v>0.12</v>
          </cell>
          <cell r="M979">
            <v>3.97</v>
          </cell>
          <cell r="N979">
            <v>0.52</v>
          </cell>
          <cell r="O979">
            <v>0.31</v>
          </cell>
          <cell r="P979">
            <v>0.16</v>
          </cell>
          <cell r="Q979">
            <v>0.01</v>
          </cell>
        </row>
        <row r="980">
          <cell r="B980" t="str">
            <v>建6-70</v>
          </cell>
          <cell r="C980" t="str">
            <v>平屋面 屋面抹硅酸盐聚苯颗粒保温 每增减10mm</v>
          </cell>
          <cell r="D980" t="str">
            <v>m2</v>
          </cell>
          <cell r="E980">
            <v>5.16</v>
          </cell>
          <cell r="F980">
            <v>0.41</v>
          </cell>
          <cell r="G980">
            <v>3.41</v>
          </cell>
          <cell r="H980">
            <v>0.16</v>
          </cell>
          <cell r="I980">
            <v>3.98</v>
          </cell>
          <cell r="J980">
            <v>0.02</v>
          </cell>
          <cell r="K980">
            <v>4</v>
          </cell>
          <cell r="L980">
            <v>0.12</v>
          </cell>
          <cell r="M980">
            <v>4.12</v>
          </cell>
          <cell r="N980">
            <v>0.54</v>
          </cell>
          <cell r="O980">
            <v>0.33</v>
          </cell>
          <cell r="P980">
            <v>0.17</v>
          </cell>
          <cell r="Q980">
            <v>0.01</v>
          </cell>
        </row>
        <row r="981">
          <cell r="B981" t="str">
            <v>建6-71</v>
          </cell>
          <cell r="C981" t="str">
            <v>平屋面 屋面聚苯乙烯泡沫板保温 每增减10mm</v>
          </cell>
          <cell r="D981" t="str">
            <v>m2</v>
          </cell>
          <cell r="E981">
            <v>3.81</v>
          </cell>
          <cell r="F981">
            <v>0.31</v>
          </cell>
          <cell r="G981">
            <v>2.59</v>
          </cell>
          <cell r="H981">
            <v>0.04</v>
          </cell>
          <cell r="I981">
            <v>2.94</v>
          </cell>
          <cell r="J981">
            <v>0.01</v>
          </cell>
          <cell r="K981">
            <v>2.95</v>
          </cell>
          <cell r="L981">
            <v>0.09</v>
          </cell>
          <cell r="M981">
            <v>3.04</v>
          </cell>
          <cell r="N981">
            <v>0.4</v>
          </cell>
          <cell r="O981">
            <v>0.24</v>
          </cell>
          <cell r="P981">
            <v>0.13</v>
          </cell>
          <cell r="Q981">
            <v>0.01</v>
          </cell>
        </row>
        <row r="982">
          <cell r="B982" t="str">
            <v>建6-72</v>
          </cell>
          <cell r="C982" t="str">
            <v>平屋面 水泥聚苯颗粒保温板 每增减10mm</v>
          </cell>
          <cell r="D982" t="str">
            <v>m2</v>
          </cell>
          <cell r="E982">
            <v>4.2</v>
          </cell>
          <cell r="F982">
            <v>0.31</v>
          </cell>
          <cell r="G982">
            <v>2.89</v>
          </cell>
          <cell r="H982">
            <v>0.04</v>
          </cell>
          <cell r="I982">
            <v>3.24</v>
          </cell>
          <cell r="J982">
            <v>0.01</v>
          </cell>
          <cell r="K982">
            <v>3.25</v>
          </cell>
          <cell r="L982">
            <v>0.1</v>
          </cell>
          <cell r="M982">
            <v>3.35</v>
          </cell>
          <cell r="N982">
            <v>0.44</v>
          </cell>
          <cell r="O982">
            <v>0.27</v>
          </cell>
          <cell r="P982">
            <v>0.14000000000000001</v>
          </cell>
          <cell r="Q982">
            <v>0.01</v>
          </cell>
        </row>
        <row r="983">
          <cell r="B983" t="str">
            <v>建6-73</v>
          </cell>
          <cell r="C983" t="str">
            <v>平屋面 挤塑料泡沫保温板 每增减10mm</v>
          </cell>
          <cell r="D983" t="str">
            <v>m2</v>
          </cell>
          <cell r="E983">
            <v>24.85</v>
          </cell>
          <cell r="F983">
            <v>4.1500000000000004</v>
          </cell>
          <cell r="G983">
            <v>15.05</v>
          </cell>
          <cell r="H983">
            <v>0.06</v>
          </cell>
          <cell r="I983">
            <v>19.260000000000002</v>
          </cell>
          <cell r="J983">
            <v>0.03</v>
          </cell>
          <cell r="K983">
            <v>19.29</v>
          </cell>
          <cell r="L983">
            <v>0.57999999999999996</v>
          </cell>
          <cell r="M983">
            <v>19.87</v>
          </cell>
          <cell r="N983">
            <v>2.59</v>
          </cell>
          <cell r="O983">
            <v>1.57</v>
          </cell>
          <cell r="P983">
            <v>0.82</v>
          </cell>
          <cell r="Q983">
            <v>0.08</v>
          </cell>
        </row>
        <row r="984">
          <cell r="B984" t="str">
            <v>建6-74</v>
          </cell>
          <cell r="C984" t="str">
            <v>平屋面 憎水膨胀珍珠岩保温 每增减10mm</v>
          </cell>
          <cell r="D984" t="str">
            <v>m2</v>
          </cell>
          <cell r="E984">
            <v>5.07</v>
          </cell>
          <cell r="F984">
            <v>0.25</v>
          </cell>
          <cell r="G984">
            <v>3.65</v>
          </cell>
          <cell r="H984">
            <v>0.02</v>
          </cell>
          <cell r="I984">
            <v>3.92</v>
          </cell>
          <cell r="J984">
            <v>0.01</v>
          </cell>
          <cell r="K984">
            <v>3.93</v>
          </cell>
          <cell r="L984">
            <v>0.12</v>
          </cell>
          <cell r="M984">
            <v>4.05</v>
          </cell>
          <cell r="N984">
            <v>0.53</v>
          </cell>
          <cell r="O984">
            <v>0.32</v>
          </cell>
          <cell r="P984">
            <v>0.17</v>
          </cell>
          <cell r="Q984">
            <v>0.01</v>
          </cell>
        </row>
        <row r="985">
          <cell r="B985" t="str">
            <v>建6-75</v>
          </cell>
          <cell r="C985" t="str">
            <v>平屋面 屋面沥青珍珠岩块保温</v>
          </cell>
          <cell r="D985" t="str">
            <v>m3</v>
          </cell>
          <cell r="E985">
            <v>233.82</v>
          </cell>
          <cell r="F985">
            <v>27.33</v>
          </cell>
          <cell r="G985">
            <v>151.47</v>
          </cell>
          <cell r="H985">
            <v>2.11</v>
          </cell>
          <cell r="I985">
            <v>180.91</v>
          </cell>
          <cell r="J985">
            <v>0.64</v>
          </cell>
          <cell r="K985">
            <v>181.55</v>
          </cell>
          <cell r="L985">
            <v>5.45</v>
          </cell>
          <cell r="M985">
            <v>187</v>
          </cell>
          <cell r="N985">
            <v>24.34</v>
          </cell>
          <cell r="O985">
            <v>14.79</v>
          </cell>
          <cell r="P985">
            <v>7.69</v>
          </cell>
          <cell r="Q985">
            <v>0.55000000000000004</v>
          </cell>
        </row>
        <row r="986">
          <cell r="B986" t="str">
            <v>建6-76</v>
          </cell>
          <cell r="C986" t="str">
            <v>平屋面 屋面膨胀珍珠岩块保温</v>
          </cell>
          <cell r="D986" t="str">
            <v>m3</v>
          </cell>
          <cell r="E986">
            <v>187.77</v>
          </cell>
          <cell r="F986">
            <v>27.08</v>
          </cell>
          <cell r="G986">
            <v>116.52</v>
          </cell>
          <cell r="H986">
            <v>1.68</v>
          </cell>
          <cell r="I986">
            <v>145.28</v>
          </cell>
          <cell r="J986">
            <v>0.52</v>
          </cell>
          <cell r="K986">
            <v>145.80000000000001</v>
          </cell>
          <cell r="L986">
            <v>4.37</v>
          </cell>
          <cell r="M986">
            <v>150.16999999999999</v>
          </cell>
          <cell r="N986">
            <v>19.55</v>
          </cell>
          <cell r="O986">
            <v>11.88</v>
          </cell>
          <cell r="P986">
            <v>6.17</v>
          </cell>
          <cell r="Q986">
            <v>0.55000000000000004</v>
          </cell>
        </row>
        <row r="987">
          <cell r="B987" t="str">
            <v>建6-77</v>
          </cell>
          <cell r="C987" t="str">
            <v>平屋面 屋面水泥蛭石块保温</v>
          </cell>
          <cell r="D987" t="str">
            <v>m3</v>
          </cell>
          <cell r="E987">
            <v>432.97</v>
          </cell>
          <cell r="F987">
            <v>28.43</v>
          </cell>
          <cell r="G987">
            <v>302.89999999999998</v>
          </cell>
          <cell r="H987">
            <v>4.13</v>
          </cell>
          <cell r="I987">
            <v>335.46</v>
          </cell>
          <cell r="J987">
            <v>0.71</v>
          </cell>
          <cell r="K987">
            <v>336.17</v>
          </cell>
          <cell r="L987">
            <v>10.09</v>
          </cell>
          <cell r="M987">
            <v>346.26</v>
          </cell>
          <cell r="N987">
            <v>45.08</v>
          </cell>
          <cell r="O987">
            <v>27.39</v>
          </cell>
          <cell r="P987">
            <v>14.24</v>
          </cell>
          <cell r="Q987">
            <v>0.55000000000000004</v>
          </cell>
        </row>
        <row r="988">
          <cell r="B988" t="str">
            <v>建6-78</v>
          </cell>
          <cell r="C988" t="str">
            <v>平屋面 屋面沥青矿渣棉毡保温</v>
          </cell>
          <cell r="D988" t="str">
            <v>m3</v>
          </cell>
          <cell r="E988">
            <v>209.88</v>
          </cell>
          <cell r="F988">
            <v>23.45</v>
          </cell>
          <cell r="G988">
            <v>137.22</v>
          </cell>
          <cell r="H988">
            <v>1.96</v>
          </cell>
          <cell r="I988">
            <v>162.63</v>
          </cell>
          <cell r="J988">
            <v>0.33</v>
          </cell>
          <cell r="K988">
            <v>162.96</v>
          </cell>
          <cell r="L988">
            <v>4.8899999999999997</v>
          </cell>
          <cell r="M988">
            <v>167.85</v>
          </cell>
          <cell r="N988">
            <v>21.85</v>
          </cell>
          <cell r="O988">
            <v>13.28</v>
          </cell>
          <cell r="P988">
            <v>6.9</v>
          </cell>
          <cell r="Q988">
            <v>0.47</v>
          </cell>
        </row>
        <row r="989">
          <cell r="B989" t="str">
            <v>建6-79</v>
          </cell>
          <cell r="C989" t="str">
            <v>平屋面 屋面沥青玻璃棉毡保温</v>
          </cell>
          <cell r="D989" t="str">
            <v>m3</v>
          </cell>
          <cell r="E989">
            <v>279.97000000000003</v>
          </cell>
          <cell r="F989">
            <v>24.24</v>
          </cell>
          <cell r="G989">
            <v>189.18</v>
          </cell>
          <cell r="H989">
            <v>3.39</v>
          </cell>
          <cell r="I989">
            <v>216.81</v>
          </cell>
          <cell r="J989">
            <v>0.56999999999999995</v>
          </cell>
          <cell r="K989">
            <v>217.38</v>
          </cell>
          <cell r="L989">
            <v>6.52</v>
          </cell>
          <cell r="M989">
            <v>223.9</v>
          </cell>
          <cell r="N989">
            <v>29.15</v>
          </cell>
          <cell r="O989">
            <v>17.71</v>
          </cell>
          <cell r="P989">
            <v>9.2100000000000009</v>
          </cell>
          <cell r="Q989">
            <v>0.47</v>
          </cell>
        </row>
        <row r="990">
          <cell r="B990" t="str">
            <v>建6-80</v>
          </cell>
          <cell r="C990" t="str">
            <v>平屋面 屋面现浇水泥珍珠岩保温</v>
          </cell>
          <cell r="D990" t="str">
            <v>m3</v>
          </cell>
          <cell r="E990">
            <v>238.51</v>
          </cell>
          <cell r="F990">
            <v>35.6</v>
          </cell>
          <cell r="G990">
            <v>147.27000000000001</v>
          </cell>
          <cell r="H990">
            <v>1.99</v>
          </cell>
          <cell r="I990">
            <v>184.86</v>
          </cell>
          <cell r="J990">
            <v>0.33</v>
          </cell>
          <cell r="K990">
            <v>185.19</v>
          </cell>
          <cell r="L990">
            <v>5.56</v>
          </cell>
          <cell r="M990">
            <v>190.75</v>
          </cell>
          <cell r="N990">
            <v>24.83</v>
          </cell>
          <cell r="O990">
            <v>15.09</v>
          </cell>
          <cell r="P990">
            <v>7.84</v>
          </cell>
          <cell r="Q990">
            <v>0.72</v>
          </cell>
        </row>
        <row r="991">
          <cell r="B991" t="str">
            <v>建6-81</v>
          </cell>
          <cell r="C991" t="str">
            <v>平屋面 屋面现浇水泥蛭石保温</v>
          </cell>
          <cell r="D991" t="str">
            <v>m3</v>
          </cell>
          <cell r="E991">
            <v>356.86</v>
          </cell>
          <cell r="F991">
            <v>36.28</v>
          </cell>
          <cell r="G991">
            <v>237.05</v>
          </cell>
          <cell r="H991">
            <v>3.22</v>
          </cell>
          <cell r="I991">
            <v>276.55</v>
          </cell>
          <cell r="J991">
            <v>0.54</v>
          </cell>
          <cell r="K991">
            <v>277.08999999999997</v>
          </cell>
          <cell r="L991">
            <v>8.31</v>
          </cell>
          <cell r="M991">
            <v>285.39999999999998</v>
          </cell>
          <cell r="N991">
            <v>37.15</v>
          </cell>
          <cell r="O991">
            <v>22.58</v>
          </cell>
          <cell r="P991">
            <v>11.73</v>
          </cell>
          <cell r="Q991">
            <v>0.72</v>
          </cell>
        </row>
        <row r="992">
          <cell r="B992" t="str">
            <v>建6-82</v>
          </cell>
          <cell r="C992" t="str">
            <v>平屋面 屋面发泡聚氨脂保温</v>
          </cell>
          <cell r="D992" t="str">
            <v>m3</v>
          </cell>
          <cell r="E992">
            <v>558.46</v>
          </cell>
          <cell r="F992">
            <v>41.55</v>
          </cell>
          <cell r="G992">
            <v>385.6</v>
          </cell>
          <cell r="H992">
            <v>5.55</v>
          </cell>
          <cell r="I992">
            <v>432.7</v>
          </cell>
          <cell r="J992">
            <v>0.92</v>
          </cell>
          <cell r="K992">
            <v>433.62</v>
          </cell>
          <cell r="L992">
            <v>13.01</v>
          </cell>
          <cell r="M992">
            <v>446.63</v>
          </cell>
          <cell r="N992">
            <v>58.14</v>
          </cell>
          <cell r="O992">
            <v>35.33</v>
          </cell>
          <cell r="P992">
            <v>18.36</v>
          </cell>
          <cell r="Q992">
            <v>0.8</v>
          </cell>
        </row>
        <row r="993">
          <cell r="B993" t="str">
            <v>建6-83</v>
          </cell>
          <cell r="C993" t="str">
            <v>平屋面 水泥焦渣屋面找坡层</v>
          </cell>
          <cell r="D993" t="str">
            <v>m2</v>
          </cell>
          <cell r="E993">
            <v>27.06</v>
          </cell>
          <cell r="F993">
            <v>4</v>
          </cell>
          <cell r="G993">
            <v>16.760000000000002</v>
          </cell>
          <cell r="H993">
            <v>0.21</v>
          </cell>
          <cell r="I993">
            <v>20.97</v>
          </cell>
          <cell r="J993">
            <v>0.04</v>
          </cell>
          <cell r="K993">
            <v>21.01</v>
          </cell>
          <cell r="L993">
            <v>0.63</v>
          </cell>
          <cell r="M993">
            <v>21.64</v>
          </cell>
          <cell r="N993">
            <v>2.82</v>
          </cell>
          <cell r="O993">
            <v>1.71</v>
          </cell>
          <cell r="P993">
            <v>0.89</v>
          </cell>
          <cell r="Q993">
            <v>0.08</v>
          </cell>
        </row>
        <row r="994">
          <cell r="B994" t="str">
            <v>建6-84</v>
          </cell>
          <cell r="C994" t="str">
            <v>平屋面 水泥、粉煤灰、页岩陶粒屋面找坡层</v>
          </cell>
          <cell r="D994" t="str">
            <v>m2</v>
          </cell>
          <cell r="E994">
            <v>48.41</v>
          </cell>
          <cell r="F994">
            <v>4.5</v>
          </cell>
          <cell r="G994">
            <v>31.28</v>
          </cell>
          <cell r="H994">
            <v>1.66</v>
          </cell>
          <cell r="I994">
            <v>37.44</v>
          </cell>
          <cell r="J994">
            <v>0.15</v>
          </cell>
          <cell r="K994">
            <v>37.590000000000003</v>
          </cell>
          <cell r="L994">
            <v>1.1299999999999999</v>
          </cell>
          <cell r="M994">
            <v>38.72</v>
          </cell>
          <cell r="N994">
            <v>5.04</v>
          </cell>
          <cell r="O994">
            <v>3.06</v>
          </cell>
          <cell r="P994">
            <v>1.59</v>
          </cell>
          <cell r="Q994">
            <v>0.09</v>
          </cell>
        </row>
        <row r="995">
          <cell r="B995" t="str">
            <v>A.6.2</v>
          </cell>
          <cell r="C995" t="str">
            <v>坡屋面</v>
          </cell>
          <cell r="D995">
            <v>0</v>
          </cell>
          <cell r="E995">
            <v>0</v>
          </cell>
          <cell r="F995">
            <v>0</v>
          </cell>
          <cell r="G995">
            <v>0</v>
          </cell>
          <cell r="H995">
            <v>0</v>
          </cell>
          <cell r="I995">
            <v>0</v>
          </cell>
          <cell r="J995">
            <v>0</v>
          </cell>
          <cell r="K995">
            <v>0</v>
          </cell>
          <cell r="L995">
            <v>0</v>
          </cell>
          <cell r="M995">
            <v>0</v>
          </cell>
          <cell r="N995">
            <v>0</v>
          </cell>
          <cell r="O995">
            <v>0</v>
          </cell>
          <cell r="P995">
            <v>0</v>
          </cell>
          <cell r="Q995">
            <v>0</v>
          </cell>
        </row>
        <row r="996">
          <cell r="B996" t="str">
            <v>建6-85</v>
          </cell>
          <cell r="C996" t="str">
            <v>坡屋面 彩色水泥瓦屋面 钢挂瓦条 坡屋1B</v>
          </cell>
          <cell r="D996" t="str">
            <v>m2</v>
          </cell>
          <cell r="E996">
            <v>140.16</v>
          </cell>
          <cell r="F996">
            <v>20.68</v>
          </cell>
          <cell r="G996">
            <v>86.41</v>
          </cell>
          <cell r="H996">
            <v>1.46</v>
          </cell>
          <cell r="I996">
            <v>108.55</v>
          </cell>
          <cell r="J996">
            <v>0.28000000000000003</v>
          </cell>
          <cell r="K996">
            <v>108.83</v>
          </cell>
          <cell r="L996">
            <v>3.26</v>
          </cell>
          <cell r="M996">
            <v>112.09</v>
          </cell>
          <cell r="N996">
            <v>14.59</v>
          </cell>
          <cell r="O996">
            <v>8.8699999999999992</v>
          </cell>
          <cell r="P996">
            <v>4.6100000000000003</v>
          </cell>
          <cell r="Q996">
            <v>0.42</v>
          </cell>
        </row>
        <row r="997">
          <cell r="B997" t="str">
            <v>建6-86</v>
          </cell>
          <cell r="C997" t="str">
            <v>坡屋面 彩色水泥瓦屋面 混合砂浆卧铺 坡屋1C</v>
          </cell>
          <cell r="D997" t="str">
            <v>m2</v>
          </cell>
          <cell r="E997">
            <v>98.62</v>
          </cell>
          <cell r="F997">
            <v>15.68</v>
          </cell>
          <cell r="G997">
            <v>59.79</v>
          </cell>
          <cell r="H997">
            <v>0.9</v>
          </cell>
          <cell r="I997">
            <v>76.37</v>
          </cell>
          <cell r="J997">
            <v>0.2</v>
          </cell>
          <cell r="K997">
            <v>76.569999999999993</v>
          </cell>
          <cell r="L997">
            <v>2.2999999999999998</v>
          </cell>
          <cell r="M997">
            <v>78.87</v>
          </cell>
          <cell r="N997">
            <v>10.27</v>
          </cell>
          <cell r="O997">
            <v>6.24</v>
          </cell>
          <cell r="P997">
            <v>3.24</v>
          </cell>
          <cell r="Q997">
            <v>0.32</v>
          </cell>
        </row>
        <row r="998">
          <cell r="B998" t="str">
            <v>建6-87</v>
          </cell>
          <cell r="C998" t="str">
            <v>坡屋面 彩色水泥瓦屋面 木挂瓦条 聚苯板度(厚度60mm) 坡屋1D</v>
          </cell>
          <cell r="D998" t="str">
            <v>m2</v>
          </cell>
          <cell r="E998">
            <v>125.58</v>
          </cell>
          <cell r="F998">
            <v>11.06</v>
          </cell>
          <cell r="G998">
            <v>84.57</v>
          </cell>
          <cell r="H998">
            <v>1.24</v>
          </cell>
          <cell r="I998">
            <v>96.87</v>
          </cell>
          <cell r="J998">
            <v>0.63</v>
          </cell>
          <cell r="K998">
            <v>97.5</v>
          </cell>
          <cell r="L998">
            <v>2.93</v>
          </cell>
          <cell r="M998">
            <v>100.43</v>
          </cell>
          <cell r="N998">
            <v>13.07</v>
          </cell>
          <cell r="O998">
            <v>7.95</v>
          </cell>
          <cell r="P998">
            <v>4.13</v>
          </cell>
          <cell r="Q998">
            <v>0.22</v>
          </cell>
        </row>
        <row r="999">
          <cell r="B999" t="str">
            <v>建6-88</v>
          </cell>
          <cell r="C999" t="str">
            <v>坡屋面 彩色水泥瓦屋面 聚苯板(厚度80mm) 坡屋1D</v>
          </cell>
          <cell r="D999" t="str">
            <v>m2</v>
          </cell>
          <cell r="E999">
            <v>133.19999999999999</v>
          </cell>
          <cell r="F999">
            <v>11.69</v>
          </cell>
          <cell r="G999">
            <v>89.76</v>
          </cell>
          <cell r="H999">
            <v>1.32</v>
          </cell>
          <cell r="I999">
            <v>102.77</v>
          </cell>
          <cell r="J999">
            <v>0.65</v>
          </cell>
          <cell r="K999">
            <v>103.42</v>
          </cell>
          <cell r="L999">
            <v>3.1</v>
          </cell>
          <cell r="M999">
            <v>106.52</v>
          </cell>
          <cell r="N999">
            <v>13.87</v>
          </cell>
          <cell r="O999">
            <v>8.43</v>
          </cell>
          <cell r="P999">
            <v>4.38</v>
          </cell>
          <cell r="Q999">
            <v>0.23</v>
          </cell>
        </row>
        <row r="1000">
          <cell r="B1000" t="str">
            <v>建6-89</v>
          </cell>
          <cell r="C1000" t="str">
            <v>坡屋面 彩色水泥瓦屋面 钢筋挂瓦条 聚苯板(厚度60mm) 坡屋1E</v>
          </cell>
          <cell r="D1000" t="str">
            <v>m2</v>
          </cell>
          <cell r="E1000">
            <v>147.24</v>
          </cell>
          <cell r="F1000">
            <v>26.82</v>
          </cell>
          <cell r="G1000">
            <v>85.14</v>
          </cell>
          <cell r="H1000">
            <v>1.76</v>
          </cell>
          <cell r="I1000">
            <v>113.72</v>
          </cell>
          <cell r="J1000">
            <v>0.6</v>
          </cell>
          <cell r="K1000">
            <v>114.32</v>
          </cell>
          <cell r="L1000">
            <v>3.43</v>
          </cell>
          <cell r="M1000">
            <v>117.75</v>
          </cell>
          <cell r="N1000">
            <v>15.33</v>
          </cell>
          <cell r="O1000">
            <v>9.32</v>
          </cell>
          <cell r="P1000">
            <v>4.84</v>
          </cell>
          <cell r="Q1000">
            <v>0.54</v>
          </cell>
        </row>
        <row r="1001">
          <cell r="B1001" t="str">
            <v>建6-90</v>
          </cell>
          <cell r="C1001" t="str">
            <v>坡屋面 彩色水泥瓦屋面 钢筋挂瓦条 聚苯板(厚度80mm) 坡屋1E</v>
          </cell>
          <cell r="D1001" t="str">
            <v>m2</v>
          </cell>
          <cell r="E1001">
            <v>153.6</v>
          </cell>
          <cell r="F1001">
            <v>26.82</v>
          </cell>
          <cell r="G1001">
            <v>90.08</v>
          </cell>
          <cell r="H1001">
            <v>1.76</v>
          </cell>
          <cell r="I1001">
            <v>118.66</v>
          </cell>
          <cell r="J1001">
            <v>0.6</v>
          </cell>
          <cell r="K1001">
            <v>119.26</v>
          </cell>
          <cell r="L1001">
            <v>3.58</v>
          </cell>
          <cell r="M1001">
            <v>122.84</v>
          </cell>
          <cell r="N1001">
            <v>15.99</v>
          </cell>
          <cell r="O1001">
            <v>9.7200000000000006</v>
          </cell>
          <cell r="P1001">
            <v>5.05</v>
          </cell>
          <cell r="Q1001">
            <v>0.54</v>
          </cell>
        </row>
        <row r="1002">
          <cell r="B1002" t="str">
            <v>建6-91</v>
          </cell>
          <cell r="C1002" t="str">
            <v>坡屋面 彩色水泥瓦屋面 混合砂浆卧铺 聚苯板(厚度80mm) 坡屋1F</v>
          </cell>
          <cell r="D1002" t="str">
            <v>m2</v>
          </cell>
          <cell r="E1002">
            <v>169.22</v>
          </cell>
          <cell r="F1002">
            <v>26.17</v>
          </cell>
          <cell r="G1002">
            <v>102.48</v>
          </cell>
          <cell r="H1002">
            <v>1.96</v>
          </cell>
          <cell r="I1002">
            <v>130.61000000000001</v>
          </cell>
          <cell r="J1002">
            <v>0.78</v>
          </cell>
          <cell r="K1002">
            <v>131.38999999999999</v>
          </cell>
          <cell r="L1002">
            <v>3.94</v>
          </cell>
          <cell r="M1002">
            <v>135.33000000000001</v>
          </cell>
          <cell r="N1002">
            <v>17.62</v>
          </cell>
          <cell r="O1002">
            <v>10.71</v>
          </cell>
          <cell r="P1002">
            <v>5.56</v>
          </cell>
          <cell r="Q1002">
            <v>0.53</v>
          </cell>
        </row>
        <row r="1003">
          <cell r="B1003" t="str">
            <v>建6-92</v>
          </cell>
          <cell r="C1003" t="str">
            <v>坡屋面 彩色水泥瓦屋面 钢筋挂瓦条 颗粒聚苯板(厚度120mm) 坡屋1G</v>
          </cell>
          <cell r="D1003" t="str">
            <v>m2</v>
          </cell>
          <cell r="E1003">
            <v>237.34</v>
          </cell>
          <cell r="F1003">
            <v>32.36</v>
          </cell>
          <cell r="G1003">
            <v>148.62</v>
          </cell>
          <cell r="H1003">
            <v>2.54</v>
          </cell>
          <cell r="I1003">
            <v>183.52</v>
          </cell>
          <cell r="J1003">
            <v>0.76</v>
          </cell>
          <cell r="K1003">
            <v>184.28</v>
          </cell>
          <cell r="L1003">
            <v>5.53</v>
          </cell>
          <cell r="M1003">
            <v>189.81</v>
          </cell>
          <cell r="N1003">
            <v>24.71</v>
          </cell>
          <cell r="O1003">
            <v>15.02</v>
          </cell>
          <cell r="P1003">
            <v>7.8</v>
          </cell>
          <cell r="Q1003">
            <v>0.65</v>
          </cell>
        </row>
        <row r="1004">
          <cell r="B1004" t="str">
            <v>建6-93</v>
          </cell>
          <cell r="C1004" t="str">
            <v>坡屋面 彩色水泥瓦屋面 钢筋挂瓦条 发泡聚氨脂(厚度60mm) 坡屋1H</v>
          </cell>
          <cell r="D1004" t="str">
            <v>m2</v>
          </cell>
          <cell r="E1004">
            <v>153.13</v>
          </cell>
          <cell r="F1004">
            <v>26.06</v>
          </cell>
          <cell r="G1004">
            <v>90.54</v>
          </cell>
          <cell r="H1004">
            <v>1.74</v>
          </cell>
          <cell r="I1004">
            <v>118.34</v>
          </cell>
          <cell r="J1004">
            <v>0.55000000000000004</v>
          </cell>
          <cell r="K1004">
            <v>118.89</v>
          </cell>
          <cell r="L1004">
            <v>3.57</v>
          </cell>
          <cell r="M1004">
            <v>122.46</v>
          </cell>
          <cell r="N1004">
            <v>15.94</v>
          </cell>
          <cell r="O1004">
            <v>9.69</v>
          </cell>
          <cell r="P1004">
            <v>5.04</v>
          </cell>
          <cell r="Q1004">
            <v>0.53</v>
          </cell>
        </row>
        <row r="1005">
          <cell r="B1005" t="str">
            <v>建6-94</v>
          </cell>
          <cell r="C1005" t="str">
            <v>坡屋面 彩色水泥瓦屋面 钢筋挂瓦条 发泡聚氨脂(厚度80mm) 坡屋1H</v>
          </cell>
          <cell r="D1005" t="str">
            <v>m2</v>
          </cell>
          <cell r="E1005">
            <v>164.57</v>
          </cell>
          <cell r="F1005">
            <v>26.89</v>
          </cell>
          <cell r="G1005">
            <v>98.48</v>
          </cell>
          <cell r="H1005">
            <v>1.85</v>
          </cell>
          <cell r="I1005">
            <v>127.22</v>
          </cell>
          <cell r="J1005">
            <v>0.56999999999999995</v>
          </cell>
          <cell r="K1005">
            <v>127.79</v>
          </cell>
          <cell r="L1005">
            <v>3.83</v>
          </cell>
          <cell r="M1005">
            <v>131.62</v>
          </cell>
          <cell r="N1005">
            <v>17.13</v>
          </cell>
          <cell r="O1005">
            <v>10.41</v>
          </cell>
          <cell r="P1005">
            <v>5.41</v>
          </cell>
          <cell r="Q1005">
            <v>0.54</v>
          </cell>
        </row>
        <row r="1006">
          <cell r="B1006" t="str">
            <v>建6-95</v>
          </cell>
          <cell r="C1006" t="str">
            <v>坡屋面 彩色水泥瓦屋面 钢筋挂瓦条 硅酸盐板(厚度100mm) 坡屋1J</v>
          </cell>
          <cell r="D1006" t="str">
            <v>m2</v>
          </cell>
          <cell r="E1006">
            <v>154.86000000000001</v>
          </cell>
          <cell r="F1006">
            <v>13.29</v>
          </cell>
          <cell r="G1006">
            <v>103.53</v>
          </cell>
          <cell r="H1006">
            <v>2.65</v>
          </cell>
          <cell r="I1006">
            <v>119.47</v>
          </cell>
          <cell r="J1006">
            <v>0.77</v>
          </cell>
          <cell r="K1006">
            <v>120.24</v>
          </cell>
          <cell r="L1006">
            <v>3.61</v>
          </cell>
          <cell r="M1006">
            <v>123.85</v>
          </cell>
          <cell r="N1006">
            <v>16.12</v>
          </cell>
          <cell r="O1006">
            <v>9.8000000000000007</v>
          </cell>
          <cell r="P1006">
            <v>5.09</v>
          </cell>
          <cell r="Q1006">
            <v>0.26</v>
          </cell>
        </row>
        <row r="1007">
          <cell r="B1007" t="str">
            <v>建6-96</v>
          </cell>
          <cell r="C1007" t="str">
            <v>坡屋面 彩色水泥瓦屋面 钢筋挂瓦条 硅酸盐板(厚度130mm) 坡屋1J</v>
          </cell>
          <cell r="D1007" t="str">
            <v>m2</v>
          </cell>
          <cell r="E1007">
            <v>170.77</v>
          </cell>
          <cell r="F1007">
            <v>14.52</v>
          </cell>
          <cell r="G1007">
            <v>114.1</v>
          </cell>
          <cell r="H1007">
            <v>3.14</v>
          </cell>
          <cell r="I1007">
            <v>131.76</v>
          </cell>
          <cell r="J1007">
            <v>0.83</v>
          </cell>
          <cell r="K1007">
            <v>132.59</v>
          </cell>
          <cell r="L1007">
            <v>3.98</v>
          </cell>
          <cell r="M1007">
            <v>136.57</v>
          </cell>
          <cell r="N1007">
            <v>17.78</v>
          </cell>
          <cell r="O1007">
            <v>10.8</v>
          </cell>
          <cell r="P1007">
            <v>5.62</v>
          </cell>
          <cell r="Q1007">
            <v>0.28999999999999998</v>
          </cell>
        </row>
        <row r="1008">
          <cell r="B1008" t="str">
            <v>建6-97</v>
          </cell>
          <cell r="C1008" t="str">
            <v>坡屋面 木基层</v>
          </cell>
          <cell r="D1008" t="str">
            <v>m2</v>
          </cell>
          <cell r="E1008">
            <v>108.41</v>
          </cell>
          <cell r="F1008">
            <v>11.04</v>
          </cell>
          <cell r="G1008">
            <v>71.8</v>
          </cell>
          <cell r="H1008">
            <v>0.71</v>
          </cell>
          <cell r="I1008">
            <v>83.55</v>
          </cell>
          <cell r="J1008">
            <v>0.62</v>
          </cell>
          <cell r="K1008">
            <v>84.17</v>
          </cell>
          <cell r="L1008">
            <v>2.5299999999999998</v>
          </cell>
          <cell r="M1008">
            <v>86.7</v>
          </cell>
          <cell r="N1008">
            <v>11.29</v>
          </cell>
          <cell r="O1008">
            <v>6.86</v>
          </cell>
          <cell r="P1008">
            <v>3.56</v>
          </cell>
          <cell r="Q1008">
            <v>0.22</v>
          </cell>
        </row>
        <row r="1009">
          <cell r="B1009" t="str">
            <v>建6-98</v>
          </cell>
          <cell r="C1009" t="str">
            <v>坡屋面 瓦屋面(不含檀条层面板) 油毡瓦</v>
          </cell>
          <cell r="D1009" t="str">
            <v>m2</v>
          </cell>
          <cell r="E1009">
            <v>44.94</v>
          </cell>
          <cell r="F1009">
            <v>2.62</v>
          </cell>
          <cell r="G1009">
            <v>30.26</v>
          </cell>
          <cell r="H1009">
            <v>0.4</v>
          </cell>
          <cell r="I1009">
            <v>33.28</v>
          </cell>
          <cell r="J1009">
            <v>1.61</v>
          </cell>
          <cell r="K1009">
            <v>34.89</v>
          </cell>
          <cell r="L1009">
            <v>1.05</v>
          </cell>
          <cell r="M1009">
            <v>35.94</v>
          </cell>
          <cell r="N1009">
            <v>4.68</v>
          </cell>
          <cell r="O1009">
            <v>2.84</v>
          </cell>
          <cell r="P1009">
            <v>1.48</v>
          </cell>
          <cell r="Q1009">
            <v>0.05</v>
          </cell>
        </row>
        <row r="1010">
          <cell r="B1010" t="str">
            <v>建6-99</v>
          </cell>
          <cell r="C1010" t="str">
            <v>坡屋面 瓦屋面(不含檀条层面板) 小青瓦</v>
          </cell>
          <cell r="D1010" t="str">
            <v>m2</v>
          </cell>
          <cell r="E1010">
            <v>48.59</v>
          </cell>
          <cell r="F1010">
            <v>11.02</v>
          </cell>
          <cell r="G1010">
            <v>25.86</v>
          </cell>
          <cell r="H1010">
            <v>0.5</v>
          </cell>
          <cell r="I1010">
            <v>37.380000000000003</v>
          </cell>
          <cell r="J1010">
            <v>0.35</v>
          </cell>
          <cell r="K1010">
            <v>37.729999999999997</v>
          </cell>
          <cell r="L1010">
            <v>1.1299999999999999</v>
          </cell>
          <cell r="M1010">
            <v>38.86</v>
          </cell>
          <cell r="N1010">
            <v>5.0599999999999996</v>
          </cell>
          <cell r="O1010">
            <v>3.07</v>
          </cell>
          <cell r="P1010">
            <v>1.6</v>
          </cell>
          <cell r="Q1010">
            <v>0.23</v>
          </cell>
        </row>
        <row r="1011">
          <cell r="B1011" t="str">
            <v>建6-100</v>
          </cell>
          <cell r="C1011" t="str">
            <v>坡屋面 瓦屋面(不含檀条层面板) 彩色压型钢板波形瓦</v>
          </cell>
          <cell r="D1011" t="str">
            <v>m2</v>
          </cell>
          <cell r="E1011">
            <v>82.91</v>
          </cell>
          <cell r="F1011">
            <v>12.6</v>
          </cell>
          <cell r="G1011">
            <v>50.99</v>
          </cell>
          <cell r="H1011">
            <v>0.65</v>
          </cell>
          <cell r="I1011">
            <v>64.239999999999995</v>
          </cell>
          <cell r="J1011">
            <v>0.13</v>
          </cell>
          <cell r="K1011">
            <v>64.37</v>
          </cell>
          <cell r="L1011">
            <v>1.93</v>
          </cell>
          <cell r="M1011">
            <v>66.3</v>
          </cell>
          <cell r="N1011">
            <v>8.6300000000000008</v>
          </cell>
          <cell r="O1011">
            <v>5.25</v>
          </cell>
          <cell r="P1011">
            <v>2.73</v>
          </cell>
          <cell r="Q1011">
            <v>0.26</v>
          </cell>
        </row>
        <row r="1012">
          <cell r="B1012" t="str">
            <v>建6-101</v>
          </cell>
          <cell r="C1012" t="str">
            <v>坡屋面 瓦屋面(不含檀条层面板) 波纹装饰瓦</v>
          </cell>
          <cell r="D1012" t="str">
            <v>m2</v>
          </cell>
          <cell r="E1012">
            <v>78.42</v>
          </cell>
          <cell r="F1012">
            <v>12.98</v>
          </cell>
          <cell r="G1012">
            <v>46.63</v>
          </cell>
          <cell r="H1012">
            <v>0.75</v>
          </cell>
          <cell r="I1012">
            <v>60.36</v>
          </cell>
          <cell r="J1012">
            <v>0.53</v>
          </cell>
          <cell r="K1012">
            <v>60.89</v>
          </cell>
          <cell r="L1012">
            <v>1.83</v>
          </cell>
          <cell r="M1012">
            <v>62.72</v>
          </cell>
          <cell r="N1012">
            <v>8.16</v>
          </cell>
          <cell r="O1012">
            <v>4.96</v>
          </cell>
          <cell r="P1012">
            <v>2.58</v>
          </cell>
          <cell r="Q1012">
            <v>0.26</v>
          </cell>
        </row>
        <row r="1013">
          <cell r="B1013" t="str">
            <v>建6-102</v>
          </cell>
          <cell r="C1013" t="str">
            <v>坡屋面 瓦屋面(不含檀条层面板) 琉璃型轻质波形瓦</v>
          </cell>
          <cell r="D1013" t="str">
            <v>m2</v>
          </cell>
          <cell r="E1013">
            <v>50.08</v>
          </cell>
          <cell r="F1013">
            <v>30.09</v>
          </cell>
          <cell r="G1013">
            <v>8.25</v>
          </cell>
          <cell r="H1013">
            <v>0.34</v>
          </cell>
          <cell r="I1013">
            <v>38.68</v>
          </cell>
          <cell r="J1013">
            <v>0.2</v>
          </cell>
          <cell r="K1013">
            <v>38.880000000000003</v>
          </cell>
          <cell r="L1013">
            <v>1.17</v>
          </cell>
          <cell r="M1013">
            <v>40.049999999999997</v>
          </cell>
          <cell r="N1013">
            <v>5.21</v>
          </cell>
          <cell r="O1013">
            <v>3.17</v>
          </cell>
          <cell r="P1013">
            <v>1.65</v>
          </cell>
          <cell r="Q1013">
            <v>0.62</v>
          </cell>
        </row>
        <row r="1014">
          <cell r="B1014" t="str">
            <v>建6-103</v>
          </cell>
          <cell r="C1014" t="str">
            <v>坡屋面 彩色压型板屋面 不含檩条 钢板</v>
          </cell>
          <cell r="D1014" t="str">
            <v>m2</v>
          </cell>
          <cell r="E1014">
            <v>67.709999999999994</v>
          </cell>
          <cell r="F1014">
            <v>7.67</v>
          </cell>
          <cell r="G1014">
            <v>43.32</v>
          </cell>
          <cell r="H1014">
            <v>1.23</v>
          </cell>
          <cell r="I1014">
            <v>52.22</v>
          </cell>
          <cell r="J1014">
            <v>0.35</v>
          </cell>
          <cell r="K1014">
            <v>52.57</v>
          </cell>
          <cell r="L1014">
            <v>1.58</v>
          </cell>
          <cell r="M1014">
            <v>54.15</v>
          </cell>
          <cell r="N1014">
            <v>7.05</v>
          </cell>
          <cell r="O1014">
            <v>4.28</v>
          </cell>
          <cell r="P1014">
            <v>2.23</v>
          </cell>
          <cell r="Q1014">
            <v>0.15</v>
          </cell>
        </row>
        <row r="1015">
          <cell r="B1015" t="str">
            <v>建6-104</v>
          </cell>
          <cell r="C1015" t="str">
            <v>坡屋面 彩色压型板屋面 不含檩条 夹心板(夹板50mm)</v>
          </cell>
          <cell r="D1015" t="str">
            <v>m2</v>
          </cell>
          <cell r="E1015">
            <v>149.69999999999999</v>
          </cell>
          <cell r="F1015">
            <v>13.16</v>
          </cell>
          <cell r="G1015">
            <v>100.38</v>
          </cell>
          <cell r="H1015">
            <v>2.0499999999999998</v>
          </cell>
          <cell r="I1015">
            <v>115.59</v>
          </cell>
          <cell r="J1015">
            <v>0.64</v>
          </cell>
          <cell r="K1015">
            <v>116.23</v>
          </cell>
          <cell r="L1015">
            <v>3.49</v>
          </cell>
          <cell r="M1015">
            <v>119.72</v>
          </cell>
          <cell r="N1015">
            <v>15.59</v>
          </cell>
          <cell r="O1015">
            <v>9.4700000000000006</v>
          </cell>
          <cell r="P1015">
            <v>4.92</v>
          </cell>
          <cell r="Q1015">
            <v>0.26</v>
          </cell>
        </row>
        <row r="1016">
          <cell r="B1016" t="str">
            <v>建6-105</v>
          </cell>
          <cell r="C1016" t="str">
            <v>坡屋面 瓦垄铁屋面 不含檩条</v>
          </cell>
          <cell r="D1016" t="str">
            <v>m2</v>
          </cell>
          <cell r="E1016">
            <v>35.479999999999997</v>
          </cell>
          <cell r="F1016">
            <v>1.43</v>
          </cell>
          <cell r="G1016">
            <v>24.14</v>
          </cell>
          <cell r="H1016">
            <v>0.32</v>
          </cell>
          <cell r="I1016">
            <v>25.89</v>
          </cell>
          <cell r="J1016">
            <v>1.66</v>
          </cell>
          <cell r="K1016">
            <v>27.55</v>
          </cell>
          <cell r="L1016">
            <v>0.83</v>
          </cell>
          <cell r="M1016">
            <v>28.38</v>
          </cell>
          <cell r="N1016">
            <v>3.69</v>
          </cell>
          <cell r="O1016">
            <v>2.2400000000000002</v>
          </cell>
          <cell r="P1016">
            <v>1.17</v>
          </cell>
          <cell r="Q1016">
            <v>0.03</v>
          </cell>
        </row>
        <row r="1017">
          <cell r="B1017" t="str">
            <v>建6-106</v>
          </cell>
          <cell r="C1017" t="str">
            <v>坡屋面 玻璃钢瓦屋面 不含檩条</v>
          </cell>
          <cell r="D1017" t="str">
            <v>m2</v>
          </cell>
          <cell r="E1017">
            <v>99.63</v>
          </cell>
          <cell r="F1017">
            <v>2.93</v>
          </cell>
          <cell r="G1017">
            <v>73.25</v>
          </cell>
          <cell r="H1017">
            <v>0.89</v>
          </cell>
          <cell r="I1017">
            <v>77.069999999999993</v>
          </cell>
          <cell r="J1017">
            <v>0.28999999999999998</v>
          </cell>
          <cell r="K1017">
            <v>77.36</v>
          </cell>
          <cell r="L1017">
            <v>2.3199999999999998</v>
          </cell>
          <cell r="M1017">
            <v>79.680000000000007</v>
          </cell>
          <cell r="N1017">
            <v>10.37</v>
          </cell>
          <cell r="O1017">
            <v>6.3</v>
          </cell>
          <cell r="P1017">
            <v>3.28</v>
          </cell>
          <cell r="Q1017">
            <v>0.05</v>
          </cell>
        </row>
        <row r="1018">
          <cell r="B1018" t="str">
            <v>建6-107</v>
          </cell>
          <cell r="C1018" t="str">
            <v>坡屋面 小波石棉瓦屋面 不含檩条 钢檩条</v>
          </cell>
          <cell r="D1018" t="str">
            <v>m2</v>
          </cell>
          <cell r="E1018">
            <v>24.72</v>
          </cell>
          <cell r="F1018">
            <v>3.72</v>
          </cell>
          <cell r="G1018">
            <v>15.14</v>
          </cell>
          <cell r="H1018">
            <v>0.22</v>
          </cell>
          <cell r="I1018">
            <v>19.079999999999998</v>
          </cell>
          <cell r="J1018">
            <v>0.12</v>
          </cell>
          <cell r="K1018">
            <v>19.2</v>
          </cell>
          <cell r="L1018">
            <v>0.57999999999999996</v>
          </cell>
          <cell r="M1018">
            <v>19.78</v>
          </cell>
          <cell r="N1018">
            <v>2.57</v>
          </cell>
          <cell r="O1018">
            <v>1.56</v>
          </cell>
          <cell r="P1018">
            <v>0.81</v>
          </cell>
          <cell r="Q1018">
            <v>0.08</v>
          </cell>
        </row>
        <row r="1019">
          <cell r="B1019" t="str">
            <v>建6-108</v>
          </cell>
          <cell r="C1019" t="str">
            <v>坡屋面 小波石棉瓦屋面 不含檩条 混凝土檩条</v>
          </cell>
          <cell r="D1019" t="str">
            <v>m2</v>
          </cell>
          <cell r="E1019">
            <v>24.85</v>
          </cell>
          <cell r="F1019">
            <v>3.72</v>
          </cell>
          <cell r="G1019">
            <v>15.22</v>
          </cell>
          <cell r="H1019">
            <v>0.23</v>
          </cell>
          <cell r="I1019">
            <v>19.170000000000002</v>
          </cell>
          <cell r="J1019">
            <v>0.12</v>
          </cell>
          <cell r="K1019">
            <v>19.29</v>
          </cell>
          <cell r="L1019">
            <v>0.57999999999999996</v>
          </cell>
          <cell r="M1019">
            <v>19.87</v>
          </cell>
          <cell r="N1019">
            <v>2.59</v>
          </cell>
          <cell r="O1019">
            <v>1.57</v>
          </cell>
          <cell r="P1019">
            <v>0.82</v>
          </cell>
          <cell r="Q1019">
            <v>0.08</v>
          </cell>
        </row>
        <row r="1020">
          <cell r="B1020" t="str">
            <v>建6-109</v>
          </cell>
          <cell r="C1020" t="str">
            <v>坡屋面 阳光板屋面</v>
          </cell>
          <cell r="D1020" t="str">
            <v>m2</v>
          </cell>
          <cell r="E1020">
            <v>187.43</v>
          </cell>
          <cell r="F1020">
            <v>36.369999999999997</v>
          </cell>
          <cell r="G1020">
            <v>106.15</v>
          </cell>
          <cell r="H1020">
            <v>2.19</v>
          </cell>
          <cell r="I1020">
            <v>144.71</v>
          </cell>
          <cell r="J1020">
            <v>0.82</v>
          </cell>
          <cell r="K1020">
            <v>145.53</v>
          </cell>
          <cell r="L1020">
            <v>4.37</v>
          </cell>
          <cell r="M1020">
            <v>149.9</v>
          </cell>
          <cell r="N1020">
            <v>19.510000000000002</v>
          </cell>
          <cell r="O1020">
            <v>11.86</v>
          </cell>
          <cell r="P1020">
            <v>6.16</v>
          </cell>
          <cell r="Q1020">
            <v>0.74</v>
          </cell>
        </row>
        <row r="1021">
          <cell r="B1021" t="str">
            <v>建6-110</v>
          </cell>
          <cell r="C1021" t="str">
            <v>坡屋面 太空板</v>
          </cell>
          <cell r="D1021" t="str">
            <v>m2</v>
          </cell>
          <cell r="E1021">
            <v>573.13</v>
          </cell>
          <cell r="F1021">
            <v>36.369999999999997</v>
          </cell>
          <cell r="G1021">
            <v>393.06</v>
          </cell>
          <cell r="H1021">
            <v>2.19</v>
          </cell>
          <cell r="I1021">
            <v>431.62</v>
          </cell>
          <cell r="J1021">
            <v>13.38</v>
          </cell>
          <cell r="K1021">
            <v>445</v>
          </cell>
          <cell r="L1021">
            <v>13.35</v>
          </cell>
          <cell r="M1021">
            <v>458.35</v>
          </cell>
          <cell r="N1021">
            <v>59.67</v>
          </cell>
          <cell r="O1021">
            <v>36.26</v>
          </cell>
          <cell r="P1021">
            <v>18.850000000000001</v>
          </cell>
          <cell r="Q1021">
            <v>0.74</v>
          </cell>
        </row>
        <row r="1022">
          <cell r="B1022" t="str">
            <v>建6-111</v>
          </cell>
          <cell r="C1022" t="str">
            <v>坡屋面 采光井罩 波形透明瓦</v>
          </cell>
          <cell r="D1022" t="str">
            <v>m2</v>
          </cell>
          <cell r="E1022">
            <v>454.65</v>
          </cell>
          <cell r="F1022">
            <v>50.42</v>
          </cell>
          <cell r="G1022">
            <v>297.95</v>
          </cell>
          <cell r="H1022">
            <v>0</v>
          </cell>
          <cell r="I1022">
            <v>348.37</v>
          </cell>
          <cell r="J1022">
            <v>4.6399999999999997</v>
          </cell>
          <cell r="K1022">
            <v>353.01</v>
          </cell>
          <cell r="L1022">
            <v>10.59</v>
          </cell>
          <cell r="M1022">
            <v>363.6</v>
          </cell>
          <cell r="N1022">
            <v>47.33</v>
          </cell>
          <cell r="O1022">
            <v>28.77</v>
          </cell>
          <cell r="P1022">
            <v>14.95</v>
          </cell>
          <cell r="Q1022">
            <v>0</v>
          </cell>
        </row>
        <row r="1023">
          <cell r="B1023" t="str">
            <v>建6-112</v>
          </cell>
          <cell r="C1023" t="str">
            <v>坡屋面 采光井罩 波形瓦棱铁</v>
          </cell>
          <cell r="D1023" t="str">
            <v>m2</v>
          </cell>
          <cell r="E1023">
            <v>391.62</v>
          </cell>
          <cell r="F1023">
            <v>49.8</v>
          </cell>
          <cell r="G1023">
            <v>249.67</v>
          </cell>
          <cell r="H1023">
            <v>0</v>
          </cell>
          <cell r="I1023">
            <v>299.47000000000003</v>
          </cell>
          <cell r="J1023">
            <v>4.5999999999999996</v>
          </cell>
          <cell r="K1023">
            <v>304.07</v>
          </cell>
          <cell r="L1023">
            <v>9.1199999999999992</v>
          </cell>
          <cell r="M1023">
            <v>313.19</v>
          </cell>
          <cell r="N1023">
            <v>40.770000000000003</v>
          </cell>
          <cell r="O1023">
            <v>24.78</v>
          </cell>
          <cell r="P1023">
            <v>12.88</v>
          </cell>
          <cell r="Q1023">
            <v>0</v>
          </cell>
        </row>
        <row r="1024">
          <cell r="B1024" t="str">
            <v>建6-113</v>
          </cell>
          <cell r="C1024" t="str">
            <v>坡屋面 采光井罩 铁篦子</v>
          </cell>
          <cell r="D1024" t="str">
            <v>m2</v>
          </cell>
          <cell r="E1024">
            <v>293.88</v>
          </cell>
          <cell r="F1024">
            <v>48.25</v>
          </cell>
          <cell r="G1024">
            <v>175.43</v>
          </cell>
          <cell r="H1024">
            <v>0</v>
          </cell>
          <cell r="I1024">
            <v>223.68</v>
          </cell>
          <cell r="J1024">
            <v>4.5</v>
          </cell>
          <cell r="K1024">
            <v>228.18</v>
          </cell>
          <cell r="L1024">
            <v>6.85</v>
          </cell>
          <cell r="M1024">
            <v>235.03</v>
          </cell>
          <cell r="N1024">
            <v>30.6</v>
          </cell>
          <cell r="O1024">
            <v>18.59</v>
          </cell>
          <cell r="P1024">
            <v>9.66</v>
          </cell>
          <cell r="Q1024">
            <v>0</v>
          </cell>
        </row>
        <row r="1025">
          <cell r="B1025" t="str">
            <v>建6-114</v>
          </cell>
          <cell r="C1025" t="str">
            <v>坡屋面 采光井罩 钢筋混凝土</v>
          </cell>
          <cell r="D1025" t="str">
            <v>m2</v>
          </cell>
          <cell r="E1025">
            <v>247.46</v>
          </cell>
          <cell r="F1025">
            <v>34.020000000000003</v>
          </cell>
          <cell r="G1025">
            <v>154.59</v>
          </cell>
          <cell r="H1025">
            <v>0</v>
          </cell>
          <cell r="I1025">
            <v>188.61</v>
          </cell>
          <cell r="J1025">
            <v>3.53</v>
          </cell>
          <cell r="K1025">
            <v>192.14</v>
          </cell>
          <cell r="L1025">
            <v>5.76</v>
          </cell>
          <cell r="M1025">
            <v>197.9</v>
          </cell>
          <cell r="N1025">
            <v>25.76</v>
          </cell>
          <cell r="O1025">
            <v>15.66</v>
          </cell>
          <cell r="P1025">
            <v>8.14</v>
          </cell>
          <cell r="Q1025">
            <v>0</v>
          </cell>
        </row>
        <row r="1026">
          <cell r="B1026" t="str">
            <v>A.6.3</v>
          </cell>
          <cell r="C1026" t="str">
            <v>屋面防水</v>
          </cell>
          <cell r="D1026">
            <v>0</v>
          </cell>
          <cell r="E1026">
            <v>0</v>
          </cell>
          <cell r="F1026">
            <v>0</v>
          </cell>
          <cell r="G1026">
            <v>0</v>
          </cell>
          <cell r="H1026">
            <v>0</v>
          </cell>
          <cell r="I1026">
            <v>0</v>
          </cell>
          <cell r="J1026">
            <v>0</v>
          </cell>
          <cell r="K1026">
            <v>0</v>
          </cell>
          <cell r="L1026">
            <v>0</v>
          </cell>
          <cell r="M1026">
            <v>0</v>
          </cell>
          <cell r="N1026">
            <v>0</v>
          </cell>
          <cell r="O1026">
            <v>0</v>
          </cell>
          <cell r="P1026">
            <v>0</v>
          </cell>
          <cell r="Q1026">
            <v>0</v>
          </cell>
        </row>
        <row r="1027">
          <cell r="B1027" t="str">
            <v>建6-115</v>
          </cell>
          <cell r="C1027" t="str">
            <v>屋面 三元乙丙橡胶防水卷材 厚度(mm) 1</v>
          </cell>
          <cell r="D1027" t="str">
            <v>m2</v>
          </cell>
          <cell r="E1027">
            <v>86.84</v>
          </cell>
          <cell r="F1027">
            <v>4.01</v>
          </cell>
          <cell r="G1027">
            <v>61.34</v>
          </cell>
          <cell r="H1027">
            <v>0.76</v>
          </cell>
          <cell r="I1027">
            <v>66.11</v>
          </cell>
          <cell r="J1027">
            <v>1.32</v>
          </cell>
          <cell r="K1027">
            <v>67.430000000000007</v>
          </cell>
          <cell r="L1027">
            <v>2.02</v>
          </cell>
          <cell r="M1027">
            <v>69.45</v>
          </cell>
          <cell r="N1027">
            <v>9.0399999999999991</v>
          </cell>
          <cell r="O1027">
            <v>5.49</v>
          </cell>
          <cell r="P1027">
            <v>2.86</v>
          </cell>
          <cell r="Q1027">
            <v>0.08</v>
          </cell>
        </row>
        <row r="1028">
          <cell r="B1028" t="str">
            <v>建6-116</v>
          </cell>
          <cell r="C1028" t="str">
            <v>屋面 三元乙丙橡胶防水卷材 厚度(mm) 1.2</v>
          </cell>
          <cell r="D1028" t="str">
            <v>m2</v>
          </cell>
          <cell r="E1028">
            <v>95.06</v>
          </cell>
          <cell r="F1028">
            <v>4.04</v>
          </cell>
          <cell r="G1028">
            <v>67.66</v>
          </cell>
          <cell r="H1028">
            <v>0.79</v>
          </cell>
          <cell r="I1028">
            <v>72.489999999999995</v>
          </cell>
          <cell r="J1028">
            <v>1.32</v>
          </cell>
          <cell r="K1028">
            <v>73.81</v>
          </cell>
          <cell r="L1028">
            <v>2.21</v>
          </cell>
          <cell r="M1028">
            <v>76.02</v>
          </cell>
          <cell r="N1028">
            <v>9.9</v>
          </cell>
          <cell r="O1028">
            <v>6.01</v>
          </cell>
          <cell r="P1028">
            <v>3.13</v>
          </cell>
          <cell r="Q1028">
            <v>0.08</v>
          </cell>
        </row>
        <row r="1029">
          <cell r="B1029" t="str">
            <v>建6-117</v>
          </cell>
          <cell r="C1029" t="str">
            <v>屋面 三元乙丙橡胶防水卷材 厚度(mm) 1.5</v>
          </cell>
          <cell r="D1029" t="str">
            <v>m2</v>
          </cell>
          <cell r="E1029">
            <v>100.06</v>
          </cell>
          <cell r="F1029">
            <v>4.05</v>
          </cell>
          <cell r="G1029">
            <v>71.48</v>
          </cell>
          <cell r="H1029">
            <v>0.83</v>
          </cell>
          <cell r="I1029">
            <v>76.36</v>
          </cell>
          <cell r="J1029">
            <v>1.33</v>
          </cell>
          <cell r="K1029">
            <v>77.69</v>
          </cell>
          <cell r="L1029">
            <v>2.33</v>
          </cell>
          <cell r="M1029">
            <v>80.02</v>
          </cell>
          <cell r="N1029">
            <v>10.42</v>
          </cell>
          <cell r="O1029">
            <v>6.33</v>
          </cell>
          <cell r="P1029">
            <v>3.29</v>
          </cell>
          <cell r="Q1029">
            <v>0.08</v>
          </cell>
        </row>
        <row r="1030">
          <cell r="B1030" t="str">
            <v>建6-118</v>
          </cell>
          <cell r="C1030" t="str">
            <v>屋面 氯丁橡胶防水卷材 厚度(mm) 1.2</v>
          </cell>
          <cell r="D1030" t="str">
            <v>m2</v>
          </cell>
          <cell r="E1030">
            <v>68.86</v>
          </cell>
          <cell r="F1030">
            <v>3.94</v>
          </cell>
          <cell r="G1030">
            <v>47.83</v>
          </cell>
          <cell r="H1030">
            <v>0.63</v>
          </cell>
          <cell r="I1030">
            <v>52.4</v>
          </cell>
          <cell r="J1030">
            <v>1.07</v>
          </cell>
          <cell r="K1030">
            <v>53.47</v>
          </cell>
          <cell r="L1030">
            <v>1.6</v>
          </cell>
          <cell r="M1030">
            <v>55.07</v>
          </cell>
          <cell r="N1030">
            <v>7.17</v>
          </cell>
          <cell r="O1030">
            <v>4.3600000000000003</v>
          </cell>
          <cell r="P1030">
            <v>2.2599999999999998</v>
          </cell>
          <cell r="Q1030">
            <v>0.08</v>
          </cell>
        </row>
        <row r="1031">
          <cell r="B1031" t="str">
            <v>建6-119</v>
          </cell>
          <cell r="C1031" t="str">
            <v>屋面 氯丁橡胶防水卷材 厚度(mm) 1.5</v>
          </cell>
          <cell r="D1031" t="str">
            <v>m2</v>
          </cell>
          <cell r="E1031">
            <v>76.28</v>
          </cell>
          <cell r="F1031">
            <v>3.98</v>
          </cell>
          <cell r="G1031">
            <v>53.45</v>
          </cell>
          <cell r="H1031">
            <v>0.7</v>
          </cell>
          <cell r="I1031">
            <v>58.13</v>
          </cell>
          <cell r="J1031">
            <v>1.0900000000000001</v>
          </cell>
          <cell r="K1031">
            <v>59.22</v>
          </cell>
          <cell r="L1031">
            <v>1.78</v>
          </cell>
          <cell r="M1031">
            <v>61</v>
          </cell>
          <cell r="N1031">
            <v>7.94</v>
          </cell>
          <cell r="O1031">
            <v>4.83</v>
          </cell>
          <cell r="P1031">
            <v>2.5099999999999998</v>
          </cell>
          <cell r="Q1031">
            <v>0.08</v>
          </cell>
        </row>
        <row r="1032">
          <cell r="B1032" t="str">
            <v>建6-120</v>
          </cell>
          <cell r="C1032" t="str">
            <v>屋面 氯化聚乙烯-橡胶共混防水卷材 厚度(mm) 1.2</v>
          </cell>
          <cell r="D1032" t="str">
            <v>m2</v>
          </cell>
          <cell r="E1032">
            <v>72.11</v>
          </cell>
          <cell r="F1032">
            <v>3.98</v>
          </cell>
          <cell r="G1032">
            <v>49.7</v>
          </cell>
          <cell r="H1032">
            <v>0.67</v>
          </cell>
          <cell r="I1032">
            <v>54.35</v>
          </cell>
          <cell r="J1032">
            <v>1.64</v>
          </cell>
          <cell r="K1032">
            <v>55.99</v>
          </cell>
          <cell r="L1032">
            <v>1.68</v>
          </cell>
          <cell r="M1032">
            <v>57.67</v>
          </cell>
          <cell r="N1032">
            <v>7.51</v>
          </cell>
          <cell r="O1032">
            <v>4.5599999999999996</v>
          </cell>
          <cell r="P1032">
            <v>2.37</v>
          </cell>
          <cell r="Q1032">
            <v>0.08</v>
          </cell>
        </row>
        <row r="1033">
          <cell r="B1033" t="str">
            <v>建6-121</v>
          </cell>
          <cell r="C1033" t="str">
            <v>屋面 氯化聚乙烯-橡胶共混防水卷材 厚度(mm) 1.5</v>
          </cell>
          <cell r="D1033" t="str">
            <v>m2</v>
          </cell>
          <cell r="E1033">
            <v>80.510000000000005</v>
          </cell>
          <cell r="F1033">
            <v>4.01</v>
          </cell>
          <cell r="G1033">
            <v>56.08</v>
          </cell>
          <cell r="H1033">
            <v>0.77</v>
          </cell>
          <cell r="I1033">
            <v>60.86</v>
          </cell>
          <cell r="J1033">
            <v>1.65</v>
          </cell>
          <cell r="K1033">
            <v>62.51</v>
          </cell>
          <cell r="L1033">
            <v>1.88</v>
          </cell>
          <cell r="M1033">
            <v>64.39</v>
          </cell>
          <cell r="N1033">
            <v>8.3800000000000008</v>
          </cell>
          <cell r="O1033">
            <v>5.09</v>
          </cell>
          <cell r="P1033">
            <v>2.65</v>
          </cell>
          <cell r="Q1033">
            <v>0.08</v>
          </cell>
        </row>
        <row r="1034">
          <cell r="B1034" t="str">
            <v>建6-122</v>
          </cell>
          <cell r="C1034" t="str">
            <v>屋面 高密度聚乙烯防水卷材 厚度(mm) 1.2</v>
          </cell>
          <cell r="D1034" t="str">
            <v>m2</v>
          </cell>
          <cell r="E1034">
            <v>66.53</v>
          </cell>
          <cell r="F1034">
            <v>3.93</v>
          </cell>
          <cell r="G1034">
            <v>46.25</v>
          </cell>
          <cell r="H1034">
            <v>0.6</v>
          </cell>
          <cell r="I1034">
            <v>50.78</v>
          </cell>
          <cell r="J1034">
            <v>0.87</v>
          </cell>
          <cell r="K1034">
            <v>51.65</v>
          </cell>
          <cell r="L1034">
            <v>1.55</v>
          </cell>
          <cell r="M1034">
            <v>53.2</v>
          </cell>
          <cell r="N1034">
            <v>6.93</v>
          </cell>
          <cell r="O1034">
            <v>4.21</v>
          </cell>
          <cell r="P1034">
            <v>2.19</v>
          </cell>
          <cell r="Q1034">
            <v>0.08</v>
          </cell>
        </row>
        <row r="1035">
          <cell r="B1035" t="str">
            <v>建6-123</v>
          </cell>
          <cell r="C1035" t="str">
            <v>屋面 高密度聚乙烯防水卷材 厚度(mm) 1.5</v>
          </cell>
          <cell r="D1035" t="str">
            <v>m2</v>
          </cell>
          <cell r="E1035">
            <v>73.87</v>
          </cell>
          <cell r="F1035">
            <v>3.96</v>
          </cell>
          <cell r="G1035">
            <v>51.85</v>
          </cell>
          <cell r="H1035">
            <v>0.67</v>
          </cell>
          <cell r="I1035">
            <v>56.48</v>
          </cell>
          <cell r="J1035">
            <v>0.88</v>
          </cell>
          <cell r="K1035">
            <v>57.36</v>
          </cell>
          <cell r="L1035">
            <v>1.72</v>
          </cell>
          <cell r="M1035">
            <v>59.08</v>
          </cell>
          <cell r="N1035">
            <v>7.69</v>
          </cell>
          <cell r="O1035">
            <v>4.67</v>
          </cell>
          <cell r="P1035">
            <v>2.4300000000000002</v>
          </cell>
          <cell r="Q1035">
            <v>0.08</v>
          </cell>
        </row>
        <row r="1036">
          <cell r="B1036" t="str">
            <v>建6-124</v>
          </cell>
          <cell r="C1036" t="str">
            <v>屋面 高密度聚乙烯防水卷材 厚度(mm) 2</v>
          </cell>
          <cell r="D1036" t="str">
            <v>m2</v>
          </cell>
          <cell r="E1036">
            <v>84.97</v>
          </cell>
          <cell r="F1036">
            <v>4.03</v>
          </cell>
          <cell r="G1036">
            <v>60.26</v>
          </cell>
          <cell r="H1036">
            <v>0.78</v>
          </cell>
          <cell r="I1036">
            <v>65.069999999999993</v>
          </cell>
          <cell r="J1036">
            <v>0.9</v>
          </cell>
          <cell r="K1036">
            <v>65.97</v>
          </cell>
          <cell r="L1036">
            <v>1.98</v>
          </cell>
          <cell r="M1036">
            <v>67.95</v>
          </cell>
          <cell r="N1036">
            <v>8.85</v>
          </cell>
          <cell r="O1036">
            <v>5.38</v>
          </cell>
          <cell r="P1036">
            <v>2.79</v>
          </cell>
          <cell r="Q1036">
            <v>0.08</v>
          </cell>
        </row>
        <row r="1037">
          <cell r="B1037" t="str">
            <v>建6-125</v>
          </cell>
          <cell r="C1037" t="str">
            <v>屋面 高分子聚乙烯防水卷材 厚度(mm) 1.2</v>
          </cell>
          <cell r="D1037" t="str">
            <v>m2</v>
          </cell>
          <cell r="E1037">
            <v>95.85</v>
          </cell>
          <cell r="F1037">
            <v>4.0999999999999996</v>
          </cell>
          <cell r="G1037">
            <v>68.41</v>
          </cell>
          <cell r="H1037">
            <v>0.92</v>
          </cell>
          <cell r="I1037">
            <v>73.430000000000007</v>
          </cell>
          <cell r="J1037">
            <v>1</v>
          </cell>
          <cell r="K1037">
            <v>74.430000000000007</v>
          </cell>
          <cell r="L1037">
            <v>2.23</v>
          </cell>
          <cell r="M1037">
            <v>76.66</v>
          </cell>
          <cell r="N1037">
            <v>9.98</v>
          </cell>
          <cell r="O1037">
            <v>6.06</v>
          </cell>
          <cell r="P1037">
            <v>3.15</v>
          </cell>
          <cell r="Q1037">
            <v>0.08</v>
          </cell>
        </row>
        <row r="1038">
          <cell r="B1038" t="str">
            <v>建6-126</v>
          </cell>
          <cell r="C1038" t="str">
            <v>屋面 氯化聚氯乙烯防水卷材 厚度(mm) 1.2</v>
          </cell>
          <cell r="D1038" t="str">
            <v>m2</v>
          </cell>
          <cell r="E1038">
            <v>70.239999999999995</v>
          </cell>
          <cell r="F1038">
            <v>3.95</v>
          </cell>
          <cell r="G1038">
            <v>48.53</v>
          </cell>
          <cell r="H1038">
            <v>0.64</v>
          </cell>
          <cell r="I1038">
            <v>53.12</v>
          </cell>
          <cell r="J1038">
            <v>1.42</v>
          </cell>
          <cell r="K1038">
            <v>54.54</v>
          </cell>
          <cell r="L1038">
            <v>1.64</v>
          </cell>
          <cell r="M1038">
            <v>56.18</v>
          </cell>
          <cell r="N1038">
            <v>7.31</v>
          </cell>
          <cell r="O1038">
            <v>4.4400000000000004</v>
          </cell>
          <cell r="P1038">
            <v>2.31</v>
          </cell>
          <cell r="Q1038">
            <v>0.08</v>
          </cell>
        </row>
        <row r="1039">
          <cell r="B1039" t="str">
            <v>建6-127</v>
          </cell>
          <cell r="C1039" t="str">
            <v>屋面 氯化聚氯乙烯防水卷材 厚度(mm) 1.5</v>
          </cell>
          <cell r="D1039" t="str">
            <v>m2</v>
          </cell>
          <cell r="E1039">
            <v>75.8</v>
          </cell>
          <cell r="F1039">
            <v>3.98</v>
          </cell>
          <cell r="G1039">
            <v>52.74</v>
          </cell>
          <cell r="H1039">
            <v>0.7</v>
          </cell>
          <cell r="I1039">
            <v>57.42</v>
          </cell>
          <cell r="J1039">
            <v>1.43</v>
          </cell>
          <cell r="K1039">
            <v>58.85</v>
          </cell>
          <cell r="L1039">
            <v>1.77</v>
          </cell>
          <cell r="M1039">
            <v>60.62</v>
          </cell>
          <cell r="N1039">
            <v>7.89</v>
          </cell>
          <cell r="O1039">
            <v>4.8</v>
          </cell>
          <cell r="P1039">
            <v>2.4900000000000002</v>
          </cell>
          <cell r="Q1039">
            <v>0.08</v>
          </cell>
        </row>
        <row r="1040">
          <cell r="B1040" t="str">
            <v>建6-128</v>
          </cell>
          <cell r="C1040" t="str">
            <v>屋面 红泥塑料合金防水卷材 厚度(mm) 1.2</v>
          </cell>
          <cell r="D1040" t="str">
            <v>m2</v>
          </cell>
          <cell r="E1040">
            <v>106.58</v>
          </cell>
          <cell r="F1040">
            <v>3.93</v>
          </cell>
          <cell r="G1040">
            <v>76.83</v>
          </cell>
          <cell r="H1040">
            <v>0.59</v>
          </cell>
          <cell r="I1040">
            <v>81.349999999999994</v>
          </cell>
          <cell r="J1040">
            <v>1.41</v>
          </cell>
          <cell r="K1040">
            <v>82.76</v>
          </cell>
          <cell r="L1040">
            <v>2.48</v>
          </cell>
          <cell r="M1040">
            <v>85.24</v>
          </cell>
          <cell r="N1040">
            <v>11.1</v>
          </cell>
          <cell r="O1040">
            <v>6.74</v>
          </cell>
          <cell r="P1040">
            <v>3.5</v>
          </cell>
          <cell r="Q1040">
            <v>0.08</v>
          </cell>
        </row>
        <row r="1041">
          <cell r="B1041" t="str">
            <v>建6-129</v>
          </cell>
          <cell r="C1041" t="str">
            <v>屋面 红泥塑料合金防水卷材 厚度(mm) 1.5</v>
          </cell>
          <cell r="D1041" t="str">
            <v>m2</v>
          </cell>
          <cell r="E1041">
            <v>118.18</v>
          </cell>
          <cell r="F1041">
            <v>3.96</v>
          </cell>
          <cell r="G1041">
            <v>85.72</v>
          </cell>
          <cell r="H1041">
            <v>0.66</v>
          </cell>
          <cell r="I1041">
            <v>90.34</v>
          </cell>
          <cell r="J1041">
            <v>1.42</v>
          </cell>
          <cell r="K1041">
            <v>91.76</v>
          </cell>
          <cell r="L1041">
            <v>2.75</v>
          </cell>
          <cell r="M1041">
            <v>94.51</v>
          </cell>
          <cell r="N1041">
            <v>12.3</v>
          </cell>
          <cell r="O1041">
            <v>7.48</v>
          </cell>
          <cell r="P1041">
            <v>3.89</v>
          </cell>
          <cell r="Q1041">
            <v>0.08</v>
          </cell>
        </row>
        <row r="1042">
          <cell r="B1042" t="str">
            <v>建6-130</v>
          </cell>
          <cell r="C1042" t="str">
            <v>屋面 SBS改性沥青防水卷材 厚度(mm) 3</v>
          </cell>
          <cell r="D1042" t="str">
            <v>m2</v>
          </cell>
          <cell r="E1042">
            <v>66</v>
          </cell>
          <cell r="F1042">
            <v>3.93</v>
          </cell>
          <cell r="G1042">
            <v>45.9</v>
          </cell>
          <cell r="H1042">
            <v>0.6</v>
          </cell>
          <cell r="I1042">
            <v>50.43</v>
          </cell>
          <cell r="J1042">
            <v>0.81</v>
          </cell>
          <cell r="K1042">
            <v>51.24</v>
          </cell>
          <cell r="L1042">
            <v>1.54</v>
          </cell>
          <cell r="M1042">
            <v>52.78</v>
          </cell>
          <cell r="N1042">
            <v>6.87</v>
          </cell>
          <cell r="O1042">
            <v>4.18</v>
          </cell>
          <cell r="P1042">
            <v>2.17</v>
          </cell>
          <cell r="Q1042">
            <v>0.08</v>
          </cell>
        </row>
        <row r="1043">
          <cell r="B1043" t="str">
            <v>建6-131</v>
          </cell>
          <cell r="C1043" t="str">
            <v>屋面 SBS改性沥青防水卷材 厚度(mm) 4</v>
          </cell>
          <cell r="D1043" t="str">
            <v>m2</v>
          </cell>
          <cell r="E1043">
            <v>82.98</v>
          </cell>
          <cell r="F1043">
            <v>4.01</v>
          </cell>
          <cell r="G1043">
            <v>58.81</v>
          </cell>
          <cell r="H1043">
            <v>0.77</v>
          </cell>
          <cell r="I1043">
            <v>63.59</v>
          </cell>
          <cell r="J1043">
            <v>0.84</v>
          </cell>
          <cell r="K1043">
            <v>64.430000000000007</v>
          </cell>
          <cell r="L1043">
            <v>1.93</v>
          </cell>
          <cell r="M1043">
            <v>66.36</v>
          </cell>
          <cell r="N1043">
            <v>8.64</v>
          </cell>
          <cell r="O1043">
            <v>5.25</v>
          </cell>
          <cell r="P1043">
            <v>2.73</v>
          </cell>
          <cell r="Q1043">
            <v>0.08</v>
          </cell>
        </row>
        <row r="1044">
          <cell r="B1044" t="str">
            <v>建6-132</v>
          </cell>
          <cell r="C1044" t="str">
            <v>屋面 SBS改性沥青防水卷材 厚度(mm) 5</v>
          </cell>
          <cell r="D1044" t="str">
            <v>m2</v>
          </cell>
          <cell r="E1044">
            <v>89.35</v>
          </cell>
          <cell r="F1044">
            <v>4.05</v>
          </cell>
          <cell r="G1044">
            <v>63.65</v>
          </cell>
          <cell r="H1044">
            <v>0.83</v>
          </cell>
          <cell r="I1044">
            <v>68.53</v>
          </cell>
          <cell r="J1044">
            <v>0.85</v>
          </cell>
          <cell r="K1044">
            <v>69.38</v>
          </cell>
          <cell r="L1044">
            <v>2.08</v>
          </cell>
          <cell r="M1044">
            <v>71.459999999999994</v>
          </cell>
          <cell r="N1044">
            <v>9.3000000000000007</v>
          </cell>
          <cell r="O1044">
            <v>5.65</v>
          </cell>
          <cell r="P1044">
            <v>2.94</v>
          </cell>
          <cell r="Q1044">
            <v>0.08</v>
          </cell>
        </row>
        <row r="1045">
          <cell r="B1045" t="str">
            <v>建6-133</v>
          </cell>
          <cell r="C1045" t="str">
            <v>屋面 APP改性沥青防水卷材 厚度(mm) 3</v>
          </cell>
          <cell r="D1045" t="str">
            <v>m2</v>
          </cell>
          <cell r="E1045">
            <v>89.35</v>
          </cell>
          <cell r="F1045">
            <v>4.05</v>
          </cell>
          <cell r="G1045">
            <v>63.65</v>
          </cell>
          <cell r="H1045">
            <v>0.83</v>
          </cell>
          <cell r="I1045">
            <v>68.53</v>
          </cell>
          <cell r="J1045">
            <v>0.85</v>
          </cell>
          <cell r="K1045">
            <v>69.38</v>
          </cell>
          <cell r="L1045">
            <v>2.08</v>
          </cell>
          <cell r="M1045">
            <v>71.459999999999994</v>
          </cell>
          <cell r="N1045">
            <v>9.3000000000000007</v>
          </cell>
          <cell r="O1045">
            <v>5.65</v>
          </cell>
          <cell r="P1045">
            <v>2.94</v>
          </cell>
          <cell r="Q1045">
            <v>0.08</v>
          </cell>
        </row>
        <row r="1046">
          <cell r="B1046" t="str">
            <v>建6-134</v>
          </cell>
          <cell r="C1046" t="str">
            <v>屋面 APP改性沥青防水卷材 厚度(mm) 4</v>
          </cell>
          <cell r="D1046" t="str">
            <v>m2</v>
          </cell>
          <cell r="E1046">
            <v>93.59</v>
          </cell>
          <cell r="F1046">
            <v>4.08</v>
          </cell>
          <cell r="G1046">
            <v>66.88</v>
          </cell>
          <cell r="H1046">
            <v>0.86</v>
          </cell>
          <cell r="I1046">
            <v>71.819999999999993</v>
          </cell>
          <cell r="J1046">
            <v>0.85</v>
          </cell>
          <cell r="K1046">
            <v>72.67</v>
          </cell>
          <cell r="L1046">
            <v>2.1800000000000002</v>
          </cell>
          <cell r="M1046">
            <v>74.849999999999994</v>
          </cell>
          <cell r="N1046">
            <v>9.74</v>
          </cell>
          <cell r="O1046">
            <v>5.92</v>
          </cell>
          <cell r="P1046">
            <v>3.08</v>
          </cell>
          <cell r="Q1046">
            <v>0.08</v>
          </cell>
        </row>
        <row r="1047">
          <cell r="B1047" t="str">
            <v>建6-135</v>
          </cell>
          <cell r="C1047" t="str">
            <v>屋面 APP改性沥青防水卷材 厚度(mm) 5</v>
          </cell>
          <cell r="D1047" t="str">
            <v>m2</v>
          </cell>
          <cell r="E1047">
            <v>99.96</v>
          </cell>
          <cell r="F1047">
            <v>4.0999999999999996</v>
          </cell>
          <cell r="G1047">
            <v>71.73</v>
          </cell>
          <cell r="H1047">
            <v>0.92</v>
          </cell>
          <cell r="I1047">
            <v>76.75</v>
          </cell>
          <cell r="J1047">
            <v>0.86</v>
          </cell>
          <cell r="K1047">
            <v>77.61</v>
          </cell>
          <cell r="L1047">
            <v>2.33</v>
          </cell>
          <cell r="M1047">
            <v>79.94</v>
          </cell>
          <cell r="N1047">
            <v>10.41</v>
          </cell>
          <cell r="O1047">
            <v>6.32</v>
          </cell>
          <cell r="P1047">
            <v>3.29</v>
          </cell>
          <cell r="Q1047">
            <v>0.08</v>
          </cell>
        </row>
        <row r="1048">
          <cell r="B1048" t="str">
            <v>建6-136</v>
          </cell>
          <cell r="C1048" t="str">
            <v>屋面 弹性体-自粘性纤胎橡胶改性沥青防水卷材 厚度(mm) 3</v>
          </cell>
          <cell r="D1048" t="str">
            <v>m2</v>
          </cell>
          <cell r="E1048">
            <v>65.5</v>
          </cell>
          <cell r="F1048">
            <v>3.93</v>
          </cell>
          <cell r="G1048">
            <v>45.34</v>
          </cell>
          <cell r="H1048">
            <v>0.59</v>
          </cell>
          <cell r="I1048">
            <v>49.86</v>
          </cell>
          <cell r="J1048">
            <v>1</v>
          </cell>
          <cell r="K1048">
            <v>50.86</v>
          </cell>
          <cell r="L1048">
            <v>1.53</v>
          </cell>
          <cell r="M1048">
            <v>52.39</v>
          </cell>
          <cell r="N1048">
            <v>6.82</v>
          </cell>
          <cell r="O1048">
            <v>4.1399999999999997</v>
          </cell>
          <cell r="P1048">
            <v>2.15</v>
          </cell>
          <cell r="Q1048">
            <v>0.08</v>
          </cell>
        </row>
        <row r="1049">
          <cell r="B1049" t="str">
            <v>建6-137</v>
          </cell>
          <cell r="C1049" t="str">
            <v>屋面 弹性体-自粘性纤胎橡胶改性沥青防水卷材 厚度(mm) 4</v>
          </cell>
          <cell r="D1049" t="str">
            <v>m2</v>
          </cell>
          <cell r="E1049">
            <v>73.48</v>
          </cell>
          <cell r="F1049">
            <v>3.96</v>
          </cell>
          <cell r="G1049">
            <v>51.35</v>
          </cell>
          <cell r="H1049">
            <v>0.66</v>
          </cell>
          <cell r="I1049">
            <v>55.97</v>
          </cell>
          <cell r="J1049">
            <v>1.08</v>
          </cell>
          <cell r="K1049">
            <v>57.05</v>
          </cell>
          <cell r="L1049">
            <v>1.71</v>
          </cell>
          <cell r="M1049">
            <v>58.76</v>
          </cell>
          <cell r="N1049">
            <v>7.65</v>
          </cell>
          <cell r="O1049">
            <v>4.6500000000000004</v>
          </cell>
          <cell r="P1049">
            <v>2.42</v>
          </cell>
          <cell r="Q1049">
            <v>0.08</v>
          </cell>
        </row>
        <row r="1050">
          <cell r="B1050" t="str">
            <v>建6-138</v>
          </cell>
          <cell r="C1050" t="str">
            <v>屋面 弹性体-化纤胎改性沥青防水卷材 厚度(mm) 3</v>
          </cell>
          <cell r="D1050" t="str">
            <v>m2</v>
          </cell>
          <cell r="E1050">
            <v>70.989999999999995</v>
          </cell>
          <cell r="F1050">
            <v>3.95</v>
          </cell>
          <cell r="G1050">
            <v>49.54</v>
          </cell>
          <cell r="H1050">
            <v>0.64</v>
          </cell>
          <cell r="I1050">
            <v>54.13</v>
          </cell>
          <cell r="J1050">
            <v>1</v>
          </cell>
          <cell r="K1050">
            <v>55.13</v>
          </cell>
          <cell r="L1050">
            <v>1.65</v>
          </cell>
          <cell r="M1050">
            <v>56.78</v>
          </cell>
          <cell r="N1050">
            <v>7.39</v>
          </cell>
          <cell r="O1050">
            <v>4.49</v>
          </cell>
          <cell r="P1050">
            <v>2.33</v>
          </cell>
          <cell r="Q1050">
            <v>0.08</v>
          </cell>
        </row>
        <row r="1051">
          <cell r="B1051" t="str">
            <v>建6-139</v>
          </cell>
          <cell r="C1051" t="str">
            <v>屋面 弹性体-化纤胎改性沥青防水卷材 厚度(mm) 4</v>
          </cell>
          <cell r="D1051" t="str">
            <v>m2</v>
          </cell>
          <cell r="E1051">
            <v>76.239999999999995</v>
          </cell>
          <cell r="F1051">
            <v>3.98</v>
          </cell>
          <cell r="G1051">
            <v>53.43</v>
          </cell>
          <cell r="H1051">
            <v>0.7</v>
          </cell>
          <cell r="I1051">
            <v>58.11</v>
          </cell>
          <cell r="J1051">
            <v>1.08</v>
          </cell>
          <cell r="K1051">
            <v>59.19</v>
          </cell>
          <cell r="L1051">
            <v>1.78</v>
          </cell>
          <cell r="M1051">
            <v>60.97</v>
          </cell>
          <cell r="N1051">
            <v>7.94</v>
          </cell>
          <cell r="O1051">
            <v>4.82</v>
          </cell>
          <cell r="P1051">
            <v>2.5099999999999998</v>
          </cell>
          <cell r="Q1051">
            <v>0.08</v>
          </cell>
        </row>
        <row r="1052">
          <cell r="B1052" t="str">
            <v>建6-140</v>
          </cell>
          <cell r="C1052" t="str">
            <v>屋面 橡塑改性沥青防水卷材 厚度(mm) 3</v>
          </cell>
          <cell r="D1052" t="str">
            <v>m2</v>
          </cell>
          <cell r="E1052">
            <v>69.16</v>
          </cell>
          <cell r="F1052">
            <v>3.94</v>
          </cell>
          <cell r="G1052">
            <v>48.13</v>
          </cell>
          <cell r="H1052">
            <v>0.63</v>
          </cell>
          <cell r="I1052">
            <v>52.7</v>
          </cell>
          <cell r="J1052">
            <v>1</v>
          </cell>
          <cell r="K1052">
            <v>53.7</v>
          </cell>
          <cell r="L1052">
            <v>1.61</v>
          </cell>
          <cell r="M1052">
            <v>55.31</v>
          </cell>
          <cell r="N1052">
            <v>7.2</v>
          </cell>
          <cell r="O1052">
            <v>4.38</v>
          </cell>
          <cell r="P1052">
            <v>2.27</v>
          </cell>
          <cell r="Q1052">
            <v>0.08</v>
          </cell>
        </row>
        <row r="1053">
          <cell r="B1053" t="str">
            <v>建6-141</v>
          </cell>
          <cell r="C1053" t="str">
            <v>屋面 橡塑改性沥青防水卷材 厚度(mm) 4</v>
          </cell>
          <cell r="D1053" t="str">
            <v>m2</v>
          </cell>
          <cell r="E1053">
            <v>74.38</v>
          </cell>
          <cell r="F1053">
            <v>3.96</v>
          </cell>
          <cell r="G1053">
            <v>52.04</v>
          </cell>
          <cell r="H1053">
            <v>0.67</v>
          </cell>
          <cell r="I1053">
            <v>56.67</v>
          </cell>
          <cell r="J1053">
            <v>1.08</v>
          </cell>
          <cell r="K1053">
            <v>57.75</v>
          </cell>
          <cell r="L1053">
            <v>1.73</v>
          </cell>
          <cell r="M1053">
            <v>59.48</v>
          </cell>
          <cell r="N1053">
            <v>7.74</v>
          </cell>
          <cell r="O1053">
            <v>4.71</v>
          </cell>
          <cell r="P1053">
            <v>2.4500000000000002</v>
          </cell>
          <cell r="Q1053">
            <v>0.08</v>
          </cell>
        </row>
        <row r="1054">
          <cell r="B1054" t="str">
            <v>建6-142</v>
          </cell>
          <cell r="C1054" t="str">
            <v>屋面 橡塑共混-铝箔橡胶改性沥青防水卷材 厚度(mm) 2</v>
          </cell>
          <cell r="D1054" t="str">
            <v>m2</v>
          </cell>
          <cell r="E1054">
            <v>52.27</v>
          </cell>
          <cell r="F1054">
            <v>3.85</v>
          </cell>
          <cell r="G1054">
            <v>35.22</v>
          </cell>
          <cell r="H1054">
            <v>0.46</v>
          </cell>
          <cell r="I1054">
            <v>39.53</v>
          </cell>
          <cell r="J1054">
            <v>1.05</v>
          </cell>
          <cell r="K1054">
            <v>40.58</v>
          </cell>
          <cell r="L1054">
            <v>1.22</v>
          </cell>
          <cell r="M1054">
            <v>41.8</v>
          </cell>
          <cell r="N1054">
            <v>5.44</v>
          </cell>
          <cell r="O1054">
            <v>3.31</v>
          </cell>
          <cell r="P1054">
            <v>1.72</v>
          </cell>
          <cell r="Q1054">
            <v>0.08</v>
          </cell>
        </row>
        <row r="1055">
          <cell r="B1055" t="str">
            <v>建6-143</v>
          </cell>
          <cell r="C1055" t="str">
            <v>屋面 橡塑共混-铝箔橡胶改性沥青防水卷材 厚度(mm) 3</v>
          </cell>
          <cell r="D1055" t="str">
            <v>m2</v>
          </cell>
          <cell r="E1055">
            <v>57.83</v>
          </cell>
          <cell r="F1055">
            <v>3.89</v>
          </cell>
          <cell r="G1055">
            <v>39.43</v>
          </cell>
          <cell r="H1055">
            <v>0.52</v>
          </cell>
          <cell r="I1055">
            <v>43.84</v>
          </cell>
          <cell r="J1055">
            <v>1.06</v>
          </cell>
          <cell r="K1055">
            <v>44.9</v>
          </cell>
          <cell r="L1055">
            <v>1.35</v>
          </cell>
          <cell r="M1055">
            <v>46.25</v>
          </cell>
          <cell r="N1055">
            <v>6.02</v>
          </cell>
          <cell r="O1055">
            <v>3.66</v>
          </cell>
          <cell r="P1055">
            <v>1.9</v>
          </cell>
          <cell r="Q1055">
            <v>0.08</v>
          </cell>
        </row>
        <row r="1056">
          <cell r="B1056" t="str">
            <v>建6-144</v>
          </cell>
          <cell r="C1056" t="str">
            <v>屋面 橡塑共混-铝箔橡胶改性沥青防水卷材 厚度(mm) 4</v>
          </cell>
          <cell r="D1056" t="str">
            <v>m2</v>
          </cell>
          <cell r="E1056">
            <v>67.02</v>
          </cell>
          <cell r="F1056">
            <v>3.93</v>
          </cell>
          <cell r="G1056">
            <v>46.44</v>
          </cell>
          <cell r="H1056">
            <v>0.6</v>
          </cell>
          <cell r="I1056">
            <v>50.97</v>
          </cell>
          <cell r="J1056">
            <v>1.07</v>
          </cell>
          <cell r="K1056">
            <v>52.04</v>
          </cell>
          <cell r="L1056">
            <v>1.56</v>
          </cell>
          <cell r="M1056">
            <v>53.6</v>
          </cell>
          <cell r="N1056">
            <v>6.98</v>
          </cell>
          <cell r="O1056">
            <v>4.24</v>
          </cell>
          <cell r="P1056">
            <v>2.2000000000000002</v>
          </cell>
          <cell r="Q1056">
            <v>0.08</v>
          </cell>
        </row>
        <row r="1057">
          <cell r="B1057" t="str">
            <v>建6-145</v>
          </cell>
          <cell r="C1057" t="str">
            <v>屋面 改性改性沥青聚乙烯防水卷材 厚度(mm) 3</v>
          </cell>
          <cell r="D1057" t="str">
            <v>m2</v>
          </cell>
          <cell r="E1057">
            <v>78.099999999999994</v>
          </cell>
          <cell r="F1057">
            <v>3.99</v>
          </cell>
          <cell r="G1057">
            <v>54.85</v>
          </cell>
          <cell r="H1057">
            <v>0.71</v>
          </cell>
          <cell r="I1057">
            <v>59.55</v>
          </cell>
          <cell r="J1057">
            <v>1.0900000000000001</v>
          </cell>
          <cell r="K1057">
            <v>60.64</v>
          </cell>
          <cell r="L1057">
            <v>1.82</v>
          </cell>
          <cell r="M1057">
            <v>62.46</v>
          </cell>
          <cell r="N1057">
            <v>8.1300000000000008</v>
          </cell>
          <cell r="O1057">
            <v>4.9400000000000004</v>
          </cell>
          <cell r="P1057">
            <v>2.57</v>
          </cell>
          <cell r="Q1057">
            <v>0.08</v>
          </cell>
        </row>
        <row r="1058">
          <cell r="B1058" t="str">
            <v>建6-146</v>
          </cell>
          <cell r="C1058" t="str">
            <v>屋面 改性改性沥青聚乙烯防水卷材 厚度(mm) 4</v>
          </cell>
          <cell r="D1058" t="str">
            <v>m2</v>
          </cell>
          <cell r="E1058">
            <v>80.239999999999995</v>
          </cell>
          <cell r="F1058">
            <v>4</v>
          </cell>
          <cell r="G1058">
            <v>56.55</v>
          </cell>
          <cell r="H1058">
            <v>0.73</v>
          </cell>
          <cell r="I1058">
            <v>61.28</v>
          </cell>
          <cell r="J1058">
            <v>1.02</v>
          </cell>
          <cell r="K1058">
            <v>62.3</v>
          </cell>
          <cell r="L1058">
            <v>1.87</v>
          </cell>
          <cell r="M1058">
            <v>64.17</v>
          </cell>
          <cell r="N1058">
            <v>8.35</v>
          </cell>
          <cell r="O1058">
            <v>5.08</v>
          </cell>
          <cell r="P1058">
            <v>2.64</v>
          </cell>
          <cell r="Q1058">
            <v>0.08</v>
          </cell>
        </row>
        <row r="1059">
          <cell r="B1059" t="str">
            <v>建6-147</v>
          </cell>
          <cell r="C1059" t="str">
            <v>屋面 优质氧化沥青防水卷材 厚度(mm) 3</v>
          </cell>
          <cell r="D1059" t="str">
            <v>m2</v>
          </cell>
          <cell r="E1059">
            <v>46.12</v>
          </cell>
          <cell r="F1059">
            <v>3.83</v>
          </cell>
          <cell r="G1059">
            <v>30.61</v>
          </cell>
          <cell r="H1059">
            <v>0.41</v>
          </cell>
          <cell r="I1059">
            <v>34.85</v>
          </cell>
          <cell r="J1059">
            <v>0.96</v>
          </cell>
          <cell r="K1059">
            <v>35.81</v>
          </cell>
          <cell r="L1059">
            <v>1.07</v>
          </cell>
          <cell r="M1059">
            <v>36.880000000000003</v>
          </cell>
          <cell r="N1059">
            <v>4.8</v>
          </cell>
          <cell r="O1059">
            <v>2.92</v>
          </cell>
          <cell r="P1059">
            <v>1.52</v>
          </cell>
          <cell r="Q1059">
            <v>0.08</v>
          </cell>
        </row>
        <row r="1060">
          <cell r="B1060" t="str">
            <v>建6-148</v>
          </cell>
          <cell r="C1060" t="str">
            <v>屋面 优质氧化沥青防水卷材 厚度(mm) 4</v>
          </cell>
          <cell r="D1060" t="str">
            <v>m2</v>
          </cell>
          <cell r="E1060">
            <v>51.37</v>
          </cell>
          <cell r="F1060">
            <v>3.85</v>
          </cell>
          <cell r="G1060">
            <v>34.520000000000003</v>
          </cell>
          <cell r="H1060">
            <v>0.46</v>
          </cell>
          <cell r="I1060">
            <v>38.83</v>
          </cell>
          <cell r="J1060">
            <v>1.05</v>
          </cell>
          <cell r="K1060">
            <v>39.880000000000003</v>
          </cell>
          <cell r="L1060">
            <v>1.2</v>
          </cell>
          <cell r="M1060">
            <v>41.08</v>
          </cell>
          <cell r="N1060">
            <v>5.35</v>
          </cell>
          <cell r="O1060">
            <v>3.25</v>
          </cell>
          <cell r="P1060">
            <v>1.69</v>
          </cell>
          <cell r="Q1060">
            <v>0.08</v>
          </cell>
        </row>
        <row r="1061">
          <cell r="B1061" t="str">
            <v>建6-149</v>
          </cell>
          <cell r="C1061" t="str">
            <v>屋面 优质氧化沥青防水卷材 厚度(mm)8</v>
          </cell>
          <cell r="D1061" t="str">
            <v>m2</v>
          </cell>
          <cell r="E1061">
            <v>63.33</v>
          </cell>
          <cell r="F1061">
            <v>3.91</v>
          </cell>
          <cell r="G1061">
            <v>43.63</v>
          </cell>
          <cell r="H1061">
            <v>0.56999999999999995</v>
          </cell>
          <cell r="I1061">
            <v>48.11</v>
          </cell>
          <cell r="J1061">
            <v>1.06</v>
          </cell>
          <cell r="K1061">
            <v>49.17</v>
          </cell>
          <cell r="L1061">
            <v>1.48</v>
          </cell>
          <cell r="M1061">
            <v>50.65</v>
          </cell>
          <cell r="N1061">
            <v>6.59</v>
          </cell>
          <cell r="O1061">
            <v>4.01</v>
          </cell>
          <cell r="P1061">
            <v>2.08</v>
          </cell>
          <cell r="Q1061">
            <v>0.08</v>
          </cell>
        </row>
        <row r="1062">
          <cell r="B1062" t="str">
            <v>建6-150</v>
          </cell>
          <cell r="C1062" t="str">
            <v>聚氨脂防水涂料 厚度(mm) 2</v>
          </cell>
          <cell r="D1062" t="str">
            <v>m2</v>
          </cell>
          <cell r="E1062">
            <v>56.9</v>
          </cell>
          <cell r="F1062">
            <v>2.4900000000000002</v>
          </cell>
          <cell r="G1062">
            <v>41.05</v>
          </cell>
          <cell r="H1062">
            <v>0.51</v>
          </cell>
          <cell r="I1062">
            <v>44.05</v>
          </cell>
          <cell r="J1062">
            <v>0.13</v>
          </cell>
          <cell r="K1062">
            <v>44.18</v>
          </cell>
          <cell r="L1062">
            <v>1.33</v>
          </cell>
          <cell r="M1062">
            <v>45.51</v>
          </cell>
          <cell r="N1062">
            <v>5.92</v>
          </cell>
          <cell r="O1062">
            <v>3.6</v>
          </cell>
          <cell r="P1062">
            <v>1.87</v>
          </cell>
          <cell r="Q1062">
            <v>0.05</v>
          </cell>
        </row>
        <row r="1063">
          <cell r="B1063" t="str">
            <v>建6-151</v>
          </cell>
          <cell r="C1063" t="str">
            <v>聚氨脂防水涂料 厚度(mm) 每增减0.1</v>
          </cell>
          <cell r="D1063" t="str">
            <v>m2</v>
          </cell>
          <cell r="E1063">
            <v>2.5099999999999998</v>
          </cell>
          <cell r="F1063">
            <v>0.11</v>
          </cell>
          <cell r="G1063">
            <v>1.82</v>
          </cell>
          <cell r="H1063">
            <v>0.02</v>
          </cell>
          <cell r="I1063">
            <v>1.95</v>
          </cell>
          <cell r="J1063">
            <v>0</v>
          </cell>
          <cell r="K1063">
            <v>1.95</v>
          </cell>
          <cell r="L1063">
            <v>0.06</v>
          </cell>
          <cell r="M1063">
            <v>2.0099999999999998</v>
          </cell>
          <cell r="N1063">
            <v>0.26</v>
          </cell>
          <cell r="O1063">
            <v>0.16</v>
          </cell>
          <cell r="P1063">
            <v>0.08</v>
          </cell>
          <cell r="Q1063">
            <v>0</v>
          </cell>
        </row>
        <row r="1064">
          <cell r="B1064" t="str">
            <v>建6-152</v>
          </cell>
          <cell r="C1064" t="str">
            <v>水乳型硅橡胶防水涂料 厚度(mm) 1.5</v>
          </cell>
          <cell r="D1064" t="str">
            <v>m2</v>
          </cell>
          <cell r="E1064">
            <v>76.83</v>
          </cell>
          <cell r="F1064">
            <v>6.12</v>
          </cell>
          <cell r="G1064">
            <v>52.59</v>
          </cell>
          <cell r="H1064">
            <v>0.77</v>
          </cell>
          <cell r="I1064">
            <v>59.48</v>
          </cell>
          <cell r="J1064">
            <v>0.17</v>
          </cell>
          <cell r="K1064">
            <v>59.65</v>
          </cell>
          <cell r="L1064">
            <v>1.79</v>
          </cell>
          <cell r="M1064">
            <v>61.44</v>
          </cell>
          <cell r="N1064">
            <v>8</v>
          </cell>
          <cell r="O1064">
            <v>4.8600000000000003</v>
          </cell>
          <cell r="P1064">
            <v>2.5299999999999998</v>
          </cell>
          <cell r="Q1064">
            <v>0.12</v>
          </cell>
        </row>
        <row r="1065">
          <cell r="B1065" t="str">
            <v>建6-153</v>
          </cell>
          <cell r="C1065" t="str">
            <v>水乳型硅橡胶防水涂料 厚度(mm) 每增减0.1</v>
          </cell>
          <cell r="D1065" t="str">
            <v>m2</v>
          </cell>
          <cell r="E1065">
            <v>5.04</v>
          </cell>
          <cell r="F1065">
            <v>0.41</v>
          </cell>
          <cell r="G1065">
            <v>3.44</v>
          </cell>
          <cell r="H1065">
            <v>0.05</v>
          </cell>
          <cell r="I1065">
            <v>3.9</v>
          </cell>
          <cell r="J1065">
            <v>0.01</v>
          </cell>
          <cell r="K1065">
            <v>3.91</v>
          </cell>
          <cell r="L1065">
            <v>0.12</v>
          </cell>
          <cell r="M1065">
            <v>4.03</v>
          </cell>
          <cell r="N1065">
            <v>0.52</v>
          </cell>
          <cell r="O1065">
            <v>0.32</v>
          </cell>
          <cell r="P1065">
            <v>0.17</v>
          </cell>
          <cell r="Q1065">
            <v>0.01</v>
          </cell>
        </row>
        <row r="1066">
          <cell r="B1066" t="str">
            <v>建6-154</v>
          </cell>
          <cell r="C1066" t="str">
            <v>水乳型丙烯酸酯防水涂料 厚度(mm) 2</v>
          </cell>
          <cell r="D1066" t="str">
            <v>m2</v>
          </cell>
          <cell r="E1066">
            <v>89.88</v>
          </cell>
          <cell r="F1066">
            <v>2.62</v>
          </cell>
          <cell r="G1066">
            <v>66.13</v>
          </cell>
          <cell r="H1066">
            <v>0.84</v>
          </cell>
          <cell r="I1066">
            <v>69.59</v>
          </cell>
          <cell r="J1066">
            <v>0.19</v>
          </cell>
          <cell r="K1066">
            <v>69.78</v>
          </cell>
          <cell r="L1066">
            <v>2.09</v>
          </cell>
          <cell r="M1066">
            <v>71.87</v>
          </cell>
          <cell r="N1066">
            <v>9.36</v>
          </cell>
          <cell r="O1066">
            <v>5.69</v>
          </cell>
          <cell r="P1066">
            <v>2.96</v>
          </cell>
          <cell r="Q1066">
            <v>0.05</v>
          </cell>
        </row>
        <row r="1067">
          <cell r="B1067" t="str">
            <v>建6-155</v>
          </cell>
          <cell r="C1067" t="str">
            <v>水乳型丙烯酸酯防水涂料 厚度(mm) 每增减0.1</v>
          </cell>
          <cell r="D1067" t="str">
            <v>m2</v>
          </cell>
          <cell r="E1067">
            <v>4.26</v>
          </cell>
          <cell r="F1067">
            <v>0.13</v>
          </cell>
          <cell r="G1067">
            <v>3.13</v>
          </cell>
          <cell r="H1067">
            <v>0.04</v>
          </cell>
          <cell r="I1067">
            <v>3.3</v>
          </cell>
          <cell r="J1067">
            <v>0.01</v>
          </cell>
          <cell r="K1067">
            <v>3.31</v>
          </cell>
          <cell r="L1067">
            <v>0.1</v>
          </cell>
          <cell r="M1067">
            <v>3.41</v>
          </cell>
          <cell r="N1067">
            <v>0.44</v>
          </cell>
          <cell r="O1067">
            <v>0.27</v>
          </cell>
          <cell r="P1067">
            <v>0.14000000000000001</v>
          </cell>
          <cell r="Q1067">
            <v>0</v>
          </cell>
        </row>
        <row r="1068">
          <cell r="B1068" t="str">
            <v>建6-156</v>
          </cell>
          <cell r="C1068" t="str">
            <v>溶剂型丙烯酸酯防水涂料 厚度(mm) 2</v>
          </cell>
          <cell r="D1068" t="str">
            <v>m2</v>
          </cell>
          <cell r="E1068">
            <v>47.79</v>
          </cell>
          <cell r="F1068">
            <v>2.4500000000000002</v>
          </cell>
          <cell r="G1068">
            <v>34.090000000000003</v>
          </cell>
          <cell r="H1068">
            <v>0.45</v>
          </cell>
          <cell r="I1068">
            <v>36.99</v>
          </cell>
          <cell r="J1068">
            <v>0.12</v>
          </cell>
          <cell r="K1068">
            <v>37.11</v>
          </cell>
          <cell r="L1068">
            <v>1.1100000000000001</v>
          </cell>
          <cell r="M1068">
            <v>38.22</v>
          </cell>
          <cell r="N1068">
            <v>4.9800000000000004</v>
          </cell>
          <cell r="O1068">
            <v>3.02</v>
          </cell>
          <cell r="P1068">
            <v>1.57</v>
          </cell>
          <cell r="Q1068">
            <v>0.05</v>
          </cell>
        </row>
        <row r="1069">
          <cell r="B1069" t="str">
            <v>建6-157</v>
          </cell>
          <cell r="C1069" t="str">
            <v>溶剂型丙烯酸酯防水涂料 厚度(mm) 每增减0.1</v>
          </cell>
          <cell r="D1069" t="str">
            <v>m2</v>
          </cell>
          <cell r="E1069">
            <v>1.79</v>
          </cell>
          <cell r="F1069">
            <v>0.11</v>
          </cell>
          <cell r="G1069">
            <v>1.27</v>
          </cell>
          <cell r="H1069">
            <v>0.01</v>
          </cell>
          <cell r="I1069">
            <v>1.39</v>
          </cell>
          <cell r="J1069">
            <v>0</v>
          </cell>
          <cell r="K1069">
            <v>1.39</v>
          </cell>
          <cell r="L1069">
            <v>0.04</v>
          </cell>
          <cell r="M1069">
            <v>1.43</v>
          </cell>
          <cell r="N1069">
            <v>0.19</v>
          </cell>
          <cell r="O1069">
            <v>0.11</v>
          </cell>
          <cell r="P1069">
            <v>0.06</v>
          </cell>
          <cell r="Q1069">
            <v>0</v>
          </cell>
        </row>
        <row r="1070">
          <cell r="B1070" t="str">
            <v>建6-158</v>
          </cell>
          <cell r="C1070" t="str">
            <v>SJ-复合防水涂料 厚度(mm) 2</v>
          </cell>
          <cell r="D1070" t="str">
            <v>m2</v>
          </cell>
          <cell r="E1070">
            <v>80.040000000000006</v>
          </cell>
          <cell r="F1070">
            <v>4.3600000000000003</v>
          </cell>
          <cell r="G1070">
            <v>57.1</v>
          </cell>
          <cell r="H1070">
            <v>0.6</v>
          </cell>
          <cell r="I1070">
            <v>62.06</v>
          </cell>
          <cell r="J1070">
            <v>0.1</v>
          </cell>
          <cell r="K1070">
            <v>62.16</v>
          </cell>
          <cell r="L1070">
            <v>1.86</v>
          </cell>
          <cell r="M1070">
            <v>64.02</v>
          </cell>
          <cell r="N1070">
            <v>8.33</v>
          </cell>
          <cell r="O1070">
            <v>5.0599999999999996</v>
          </cell>
          <cell r="P1070">
            <v>2.63</v>
          </cell>
          <cell r="Q1070">
            <v>0.08</v>
          </cell>
        </row>
        <row r="1071">
          <cell r="B1071" t="str">
            <v>建6-159</v>
          </cell>
          <cell r="C1071" t="str">
            <v>SJ-复合防水涂料 厚度(mm) 每增减0.1</v>
          </cell>
          <cell r="D1071" t="str">
            <v>m2</v>
          </cell>
          <cell r="E1071">
            <v>4.04</v>
          </cell>
          <cell r="F1071">
            <v>0.25</v>
          </cell>
          <cell r="G1071">
            <v>2.85</v>
          </cell>
          <cell r="H1071">
            <v>0.04</v>
          </cell>
          <cell r="I1071">
            <v>3.14</v>
          </cell>
          <cell r="J1071">
            <v>0</v>
          </cell>
          <cell r="K1071">
            <v>3.14</v>
          </cell>
          <cell r="L1071">
            <v>0.09</v>
          </cell>
          <cell r="M1071">
            <v>3.23</v>
          </cell>
          <cell r="N1071">
            <v>0.42</v>
          </cell>
          <cell r="O1071">
            <v>0.26</v>
          </cell>
          <cell r="P1071">
            <v>0.13</v>
          </cell>
          <cell r="Q1071">
            <v>0.01</v>
          </cell>
        </row>
        <row r="1072">
          <cell r="B1072" t="str">
            <v>建6-160</v>
          </cell>
          <cell r="C1072" t="str">
            <v>溶剂型氯丁橡胶改性沥青防水涂料 厚度(mm) 3</v>
          </cell>
          <cell r="D1072" t="str">
            <v>m2</v>
          </cell>
          <cell r="E1072">
            <v>39.11</v>
          </cell>
          <cell r="F1072">
            <v>3.46</v>
          </cell>
          <cell r="G1072">
            <v>26.5</v>
          </cell>
          <cell r="H1072">
            <v>0.35</v>
          </cell>
          <cell r="I1072">
            <v>30.31</v>
          </cell>
          <cell r="J1072">
            <v>0.06</v>
          </cell>
          <cell r="K1072">
            <v>30.37</v>
          </cell>
          <cell r="L1072">
            <v>0.91</v>
          </cell>
          <cell r="M1072">
            <v>31.28</v>
          </cell>
          <cell r="N1072">
            <v>4.07</v>
          </cell>
          <cell r="O1072">
            <v>2.4700000000000002</v>
          </cell>
          <cell r="P1072">
            <v>1.29</v>
          </cell>
          <cell r="Q1072">
            <v>7.0000000000000007E-2</v>
          </cell>
        </row>
        <row r="1073">
          <cell r="B1073" t="str">
            <v>建6-161</v>
          </cell>
          <cell r="C1073" t="str">
            <v>溶剂型氯丁橡胶改性沥青防水涂料 厚度(mm) 每增减0.1</v>
          </cell>
          <cell r="D1073" t="str">
            <v>m2</v>
          </cell>
          <cell r="E1073">
            <v>1.1599999999999999</v>
          </cell>
          <cell r="F1073">
            <v>0.1</v>
          </cell>
          <cell r="G1073">
            <v>0.79</v>
          </cell>
          <cell r="H1073">
            <v>0.01</v>
          </cell>
          <cell r="I1073">
            <v>0.9</v>
          </cell>
          <cell r="J1073">
            <v>0</v>
          </cell>
          <cell r="K1073">
            <v>0.9</v>
          </cell>
          <cell r="L1073">
            <v>0.03</v>
          </cell>
          <cell r="M1073">
            <v>0.93</v>
          </cell>
          <cell r="N1073">
            <v>0.12</v>
          </cell>
          <cell r="O1073">
            <v>7.0000000000000007E-2</v>
          </cell>
          <cell r="P1073">
            <v>0.04</v>
          </cell>
          <cell r="Q1073">
            <v>0</v>
          </cell>
        </row>
        <row r="1074">
          <cell r="B1074" t="str">
            <v>建6-162</v>
          </cell>
          <cell r="C1074" t="str">
            <v>水乳型阳离子 氯丁橡胶改性沥青防水涂料 厚度(mm) 3</v>
          </cell>
          <cell r="D1074" t="str">
            <v>m2</v>
          </cell>
          <cell r="E1074">
            <v>36.409999999999997</v>
          </cell>
          <cell r="F1074">
            <v>3.45</v>
          </cell>
          <cell r="G1074">
            <v>24.43</v>
          </cell>
          <cell r="H1074">
            <v>0.33</v>
          </cell>
          <cell r="I1074">
            <v>28.21</v>
          </cell>
          <cell r="J1074">
            <v>0.06</v>
          </cell>
          <cell r="K1074">
            <v>28.27</v>
          </cell>
          <cell r="L1074">
            <v>0.85</v>
          </cell>
          <cell r="M1074">
            <v>29.12</v>
          </cell>
          <cell r="N1074">
            <v>3.79</v>
          </cell>
          <cell r="O1074">
            <v>2.2999999999999998</v>
          </cell>
          <cell r="P1074">
            <v>1.2</v>
          </cell>
          <cell r="Q1074">
            <v>7.0000000000000007E-2</v>
          </cell>
        </row>
        <row r="1075">
          <cell r="B1075" t="str">
            <v>建6-163</v>
          </cell>
          <cell r="C1075" t="str">
            <v>水乳型阳离子 氯丁橡胶改性沥青防水涂料 厚度(mm) 每增减0.1</v>
          </cell>
          <cell r="D1075" t="str">
            <v>m2</v>
          </cell>
          <cell r="E1075">
            <v>1.07</v>
          </cell>
          <cell r="F1075">
            <v>0.1</v>
          </cell>
          <cell r="G1075">
            <v>0.72</v>
          </cell>
          <cell r="H1075">
            <v>0.01</v>
          </cell>
          <cell r="I1075">
            <v>0.83</v>
          </cell>
          <cell r="J1075">
            <v>0</v>
          </cell>
          <cell r="K1075">
            <v>0.83</v>
          </cell>
          <cell r="L1075">
            <v>0.02</v>
          </cell>
          <cell r="M1075">
            <v>0.85</v>
          </cell>
          <cell r="N1075">
            <v>0.11</v>
          </cell>
          <cell r="O1075">
            <v>7.0000000000000007E-2</v>
          </cell>
          <cell r="P1075">
            <v>0.04</v>
          </cell>
          <cell r="Q1075">
            <v>0</v>
          </cell>
        </row>
        <row r="1076">
          <cell r="B1076" t="str">
            <v>建6-164</v>
          </cell>
          <cell r="C1076" t="str">
            <v>溶剂型SBS改性沥青防水涂料 厚度(mm) 3</v>
          </cell>
          <cell r="D1076" t="str">
            <v>m2</v>
          </cell>
          <cell r="E1076">
            <v>36.97</v>
          </cell>
          <cell r="F1076">
            <v>3.45</v>
          </cell>
          <cell r="G1076">
            <v>24.85</v>
          </cell>
          <cell r="H1076">
            <v>0.34</v>
          </cell>
          <cell r="I1076">
            <v>28.64</v>
          </cell>
          <cell r="J1076">
            <v>0.06</v>
          </cell>
          <cell r="K1076">
            <v>28.7</v>
          </cell>
          <cell r="L1076">
            <v>0.86</v>
          </cell>
          <cell r="M1076">
            <v>29.56</v>
          </cell>
          <cell r="N1076">
            <v>3.85</v>
          </cell>
          <cell r="O1076">
            <v>2.34</v>
          </cell>
          <cell r="P1076">
            <v>1.22</v>
          </cell>
          <cell r="Q1076">
            <v>7.0000000000000007E-2</v>
          </cell>
        </row>
        <row r="1077">
          <cell r="B1077" t="str">
            <v>建6-165</v>
          </cell>
          <cell r="C1077" t="str">
            <v>溶剂型SBS改性沥青防水涂料 厚度(mm) 每增减0.1</v>
          </cell>
          <cell r="D1077" t="str">
            <v>m2</v>
          </cell>
          <cell r="E1077">
            <v>1.0900000000000001</v>
          </cell>
          <cell r="F1077">
            <v>0.1</v>
          </cell>
          <cell r="G1077">
            <v>0.73</v>
          </cell>
          <cell r="H1077">
            <v>0.01</v>
          </cell>
          <cell r="I1077">
            <v>0.84</v>
          </cell>
          <cell r="J1077">
            <v>0</v>
          </cell>
          <cell r="K1077">
            <v>0.84</v>
          </cell>
          <cell r="L1077">
            <v>0.03</v>
          </cell>
          <cell r="M1077">
            <v>0.87</v>
          </cell>
          <cell r="N1077">
            <v>0.11</v>
          </cell>
          <cell r="O1077">
            <v>7.0000000000000007E-2</v>
          </cell>
          <cell r="P1077">
            <v>0.04</v>
          </cell>
          <cell r="Q1077">
            <v>0</v>
          </cell>
        </row>
        <row r="1078">
          <cell r="B1078" t="str">
            <v>建6-166</v>
          </cell>
          <cell r="C1078" t="str">
            <v>水乳型SBS改性沥青防水涂料 厚度(mm) 3</v>
          </cell>
          <cell r="D1078" t="str">
            <v>m2</v>
          </cell>
          <cell r="E1078">
            <v>30.92</v>
          </cell>
          <cell r="F1078">
            <v>3.41</v>
          </cell>
          <cell r="G1078">
            <v>20.260000000000002</v>
          </cell>
          <cell r="H1078">
            <v>0.28000000000000003</v>
          </cell>
          <cell r="I1078">
            <v>23.95</v>
          </cell>
          <cell r="J1078">
            <v>0.05</v>
          </cell>
          <cell r="K1078">
            <v>24</v>
          </cell>
          <cell r="L1078">
            <v>0.72</v>
          </cell>
          <cell r="M1078">
            <v>24.72</v>
          </cell>
          <cell r="N1078">
            <v>3.22</v>
          </cell>
          <cell r="O1078">
            <v>1.96</v>
          </cell>
          <cell r="P1078">
            <v>1.02</v>
          </cell>
          <cell r="Q1078">
            <v>7.0000000000000007E-2</v>
          </cell>
        </row>
        <row r="1079">
          <cell r="B1079" t="str">
            <v>建6-167</v>
          </cell>
          <cell r="C1079" t="str">
            <v>水乳型SBS改性沥青防水涂料 厚度(mm) 每增减0.1</v>
          </cell>
          <cell r="D1079" t="str">
            <v>m2</v>
          </cell>
          <cell r="E1079">
            <v>0.88</v>
          </cell>
          <cell r="F1079">
            <v>0.1</v>
          </cell>
          <cell r="G1079">
            <v>0.56999999999999995</v>
          </cell>
          <cell r="H1079">
            <v>0.01</v>
          </cell>
          <cell r="I1079">
            <v>0.68</v>
          </cell>
          <cell r="J1079">
            <v>0</v>
          </cell>
          <cell r="K1079">
            <v>0.68</v>
          </cell>
          <cell r="L1079">
            <v>0.02</v>
          </cell>
          <cell r="M1079">
            <v>0.7</v>
          </cell>
          <cell r="N1079">
            <v>0.09</v>
          </cell>
          <cell r="O1079">
            <v>0.06</v>
          </cell>
          <cell r="P1079">
            <v>0.03</v>
          </cell>
          <cell r="Q1079">
            <v>0</v>
          </cell>
        </row>
        <row r="1080">
          <cell r="B1080" t="str">
            <v>建6-168</v>
          </cell>
          <cell r="C1080" t="str">
            <v>隔离层 1:6水泥膨胀珍珠岩 厚度(mm) 2</v>
          </cell>
          <cell r="D1080" t="str">
            <v>m2</v>
          </cell>
          <cell r="E1080">
            <v>9.74</v>
          </cell>
          <cell r="F1080">
            <v>3.21</v>
          </cell>
          <cell r="G1080">
            <v>4.08</v>
          </cell>
          <cell r="H1080">
            <v>0.25</v>
          </cell>
          <cell r="I1080">
            <v>7.54</v>
          </cell>
          <cell r="J1080">
            <v>0.02</v>
          </cell>
          <cell r="K1080">
            <v>7.56</v>
          </cell>
          <cell r="L1080">
            <v>0.23</v>
          </cell>
          <cell r="M1080">
            <v>7.79</v>
          </cell>
          <cell r="N1080">
            <v>1.01</v>
          </cell>
          <cell r="O1080">
            <v>0.62</v>
          </cell>
          <cell r="P1080">
            <v>0.32</v>
          </cell>
          <cell r="Q1080">
            <v>7.0000000000000007E-2</v>
          </cell>
        </row>
        <row r="1081">
          <cell r="B1081" t="str">
            <v>建6-169</v>
          </cell>
          <cell r="C1081" t="str">
            <v>隔离层 麻刀灰 厚度(mm) 3</v>
          </cell>
          <cell r="D1081" t="str">
            <v>m2</v>
          </cell>
          <cell r="E1081">
            <v>5.35</v>
          </cell>
          <cell r="F1081">
            <v>3.04</v>
          </cell>
          <cell r="G1081">
            <v>0.89</v>
          </cell>
          <cell r="H1081">
            <v>0.2</v>
          </cell>
          <cell r="I1081">
            <v>4.13</v>
          </cell>
          <cell r="J1081">
            <v>0.02</v>
          </cell>
          <cell r="K1081">
            <v>4.1500000000000004</v>
          </cell>
          <cell r="L1081">
            <v>0.12</v>
          </cell>
          <cell r="M1081">
            <v>4.2699999999999996</v>
          </cell>
          <cell r="N1081">
            <v>0.56000000000000005</v>
          </cell>
          <cell r="O1081">
            <v>0.34</v>
          </cell>
          <cell r="P1081">
            <v>0.18</v>
          </cell>
          <cell r="Q1081">
            <v>0.06</v>
          </cell>
        </row>
        <row r="1082">
          <cell r="B1082" t="str">
            <v>建6-170</v>
          </cell>
          <cell r="C1082" t="str">
            <v>隔离层 纸筋灰 厚度(mm) 3</v>
          </cell>
          <cell r="D1082" t="str">
            <v>m2</v>
          </cell>
          <cell r="E1082">
            <v>5.31</v>
          </cell>
          <cell r="F1082">
            <v>3.04</v>
          </cell>
          <cell r="G1082">
            <v>0.87</v>
          </cell>
          <cell r="H1082">
            <v>0.2</v>
          </cell>
          <cell r="I1082">
            <v>4.1100000000000003</v>
          </cell>
          <cell r="J1082">
            <v>0.02</v>
          </cell>
          <cell r="K1082">
            <v>4.13</v>
          </cell>
          <cell r="L1082">
            <v>0.12</v>
          </cell>
          <cell r="M1082">
            <v>4.25</v>
          </cell>
          <cell r="N1082">
            <v>0.55000000000000004</v>
          </cell>
          <cell r="O1082">
            <v>0.34</v>
          </cell>
          <cell r="P1082">
            <v>0.17</v>
          </cell>
          <cell r="Q1082">
            <v>0.06</v>
          </cell>
        </row>
        <row r="1083">
          <cell r="B1083" t="str">
            <v>建6-171</v>
          </cell>
          <cell r="C1083" t="str">
            <v>屋面找平层 平面</v>
          </cell>
          <cell r="D1083" t="str">
            <v>m2</v>
          </cell>
          <cell r="E1083">
            <v>16.13</v>
          </cell>
          <cell r="F1083">
            <v>5.09</v>
          </cell>
          <cell r="G1083">
            <v>7.11</v>
          </cell>
          <cell r="H1083">
            <v>0.28999999999999998</v>
          </cell>
          <cell r="I1083">
            <v>12.49</v>
          </cell>
          <cell r="J1083">
            <v>0.03</v>
          </cell>
          <cell r="K1083">
            <v>12.52</v>
          </cell>
          <cell r="L1083">
            <v>0.38</v>
          </cell>
          <cell r="M1083">
            <v>12.9</v>
          </cell>
          <cell r="N1083">
            <v>1.68</v>
          </cell>
          <cell r="O1083">
            <v>1.02</v>
          </cell>
          <cell r="P1083">
            <v>0.53</v>
          </cell>
          <cell r="Q1083">
            <v>0.11</v>
          </cell>
        </row>
        <row r="1084">
          <cell r="B1084" t="str">
            <v>建6-172</v>
          </cell>
          <cell r="C1084" t="str">
            <v>屋面找平层 立面</v>
          </cell>
          <cell r="D1084" t="str">
            <v>m2</v>
          </cell>
          <cell r="E1084">
            <v>16.97</v>
          </cell>
          <cell r="F1084">
            <v>6.31</v>
          </cell>
          <cell r="G1084">
            <v>6.53</v>
          </cell>
          <cell r="H1084">
            <v>0.3</v>
          </cell>
          <cell r="I1084">
            <v>13.14</v>
          </cell>
          <cell r="J1084">
            <v>0.03</v>
          </cell>
          <cell r="K1084">
            <v>13.17</v>
          </cell>
          <cell r="L1084">
            <v>0.4</v>
          </cell>
          <cell r="M1084">
            <v>13.57</v>
          </cell>
          <cell r="N1084">
            <v>1.77</v>
          </cell>
          <cell r="O1084">
            <v>1.07</v>
          </cell>
          <cell r="P1084">
            <v>0.56000000000000005</v>
          </cell>
          <cell r="Q1084">
            <v>0.13</v>
          </cell>
        </row>
        <row r="1085">
          <cell r="B1085" t="str">
            <v>建6-173</v>
          </cell>
          <cell r="C1085" t="str">
            <v>防水布 聚脂布</v>
          </cell>
          <cell r="D1085" t="str">
            <v>m2</v>
          </cell>
          <cell r="E1085">
            <v>14.7</v>
          </cell>
          <cell r="F1085">
            <v>1.28</v>
          </cell>
          <cell r="G1085">
            <v>9.98</v>
          </cell>
          <cell r="H1085">
            <v>0.14000000000000001</v>
          </cell>
          <cell r="I1085">
            <v>11.4</v>
          </cell>
          <cell r="J1085">
            <v>0.02</v>
          </cell>
          <cell r="K1085">
            <v>11.42</v>
          </cell>
          <cell r="L1085">
            <v>0.34</v>
          </cell>
          <cell r="M1085">
            <v>11.76</v>
          </cell>
          <cell r="N1085">
            <v>1.53</v>
          </cell>
          <cell r="O1085">
            <v>0.93</v>
          </cell>
          <cell r="P1085">
            <v>0.48</v>
          </cell>
          <cell r="Q1085">
            <v>0.03</v>
          </cell>
        </row>
        <row r="1086">
          <cell r="B1086" t="str">
            <v>建6-174</v>
          </cell>
          <cell r="C1086" t="str">
            <v>防水布 玻璃布</v>
          </cell>
          <cell r="D1086" t="str">
            <v>m2</v>
          </cell>
          <cell r="E1086">
            <v>11.82</v>
          </cell>
          <cell r="F1086">
            <v>1.26</v>
          </cell>
          <cell r="G1086">
            <v>7.77</v>
          </cell>
          <cell r="H1086">
            <v>0.12</v>
          </cell>
          <cell r="I1086">
            <v>9.15</v>
          </cell>
          <cell r="J1086">
            <v>0.02</v>
          </cell>
          <cell r="K1086">
            <v>9.17</v>
          </cell>
          <cell r="L1086">
            <v>0.28000000000000003</v>
          </cell>
          <cell r="M1086">
            <v>9.4499999999999993</v>
          </cell>
          <cell r="N1086">
            <v>1.23</v>
          </cell>
          <cell r="O1086">
            <v>0.75</v>
          </cell>
          <cell r="P1086">
            <v>0.39</v>
          </cell>
          <cell r="Q1086">
            <v>0.03</v>
          </cell>
        </row>
        <row r="1087">
          <cell r="B1087" t="str">
            <v>建6-175</v>
          </cell>
          <cell r="C1087" t="str">
            <v>防水布化纤布</v>
          </cell>
          <cell r="D1087" t="str">
            <v>m2</v>
          </cell>
          <cell r="E1087">
            <v>9.93</v>
          </cell>
          <cell r="F1087">
            <v>1.25</v>
          </cell>
          <cell r="G1087">
            <v>6.35</v>
          </cell>
          <cell r="H1087">
            <v>0.09</v>
          </cell>
          <cell r="I1087">
            <v>7.69</v>
          </cell>
          <cell r="J1087">
            <v>0.02</v>
          </cell>
          <cell r="K1087">
            <v>7.71</v>
          </cell>
          <cell r="L1087">
            <v>0.23</v>
          </cell>
          <cell r="M1087">
            <v>7.94</v>
          </cell>
          <cell r="N1087">
            <v>1.03</v>
          </cell>
          <cell r="O1087">
            <v>0.63</v>
          </cell>
          <cell r="P1087">
            <v>0.33</v>
          </cell>
          <cell r="Q1087">
            <v>0.03</v>
          </cell>
        </row>
        <row r="1088">
          <cell r="B1088" t="str">
            <v>A.6.4</v>
          </cell>
          <cell r="C1088" t="str">
            <v>屋面排水</v>
          </cell>
          <cell r="D1088">
            <v>0</v>
          </cell>
          <cell r="E1088">
            <v>0</v>
          </cell>
          <cell r="F1088">
            <v>0</v>
          </cell>
          <cell r="G1088">
            <v>0</v>
          </cell>
          <cell r="H1088">
            <v>0</v>
          </cell>
          <cell r="I1088">
            <v>0</v>
          </cell>
          <cell r="J1088">
            <v>0</v>
          </cell>
          <cell r="K1088">
            <v>0</v>
          </cell>
          <cell r="L1088">
            <v>0</v>
          </cell>
          <cell r="M1088">
            <v>0</v>
          </cell>
          <cell r="N1088">
            <v>0</v>
          </cell>
          <cell r="O1088">
            <v>0</v>
          </cell>
          <cell r="P1088">
            <v>0</v>
          </cell>
          <cell r="Q1088">
            <v>0</v>
          </cell>
        </row>
        <row r="1089">
          <cell r="B1089" t="str">
            <v>建6-176</v>
          </cell>
          <cell r="C1089" t="str">
            <v>屋面排水 塑料落管 φ100</v>
          </cell>
          <cell r="D1089" t="str">
            <v>m</v>
          </cell>
          <cell r="E1089">
            <v>52.7</v>
          </cell>
          <cell r="F1089">
            <v>11.53</v>
          </cell>
          <cell r="G1089">
            <v>28.74</v>
          </cell>
          <cell r="H1089">
            <v>0.46</v>
          </cell>
          <cell r="I1089">
            <v>40.729999999999997</v>
          </cell>
          <cell r="J1089">
            <v>0.19</v>
          </cell>
          <cell r="K1089">
            <v>40.92</v>
          </cell>
          <cell r="L1089">
            <v>1.23</v>
          </cell>
          <cell r="M1089">
            <v>42.15</v>
          </cell>
          <cell r="N1089">
            <v>5.49</v>
          </cell>
          <cell r="O1089">
            <v>3.33</v>
          </cell>
          <cell r="P1089">
            <v>1.73</v>
          </cell>
          <cell r="Q1089">
            <v>0.24</v>
          </cell>
        </row>
        <row r="1090">
          <cell r="B1090" t="str">
            <v>建6-177</v>
          </cell>
          <cell r="C1090" t="str">
            <v>屋面排水 阳台塑料水落管 φ100</v>
          </cell>
          <cell r="D1090" t="str">
            <v>m</v>
          </cell>
          <cell r="E1090">
            <v>67.64</v>
          </cell>
          <cell r="F1090">
            <v>11.26</v>
          </cell>
          <cell r="G1090">
            <v>39.71</v>
          </cell>
          <cell r="H1090">
            <v>0.57999999999999996</v>
          </cell>
          <cell r="I1090">
            <v>51.55</v>
          </cell>
          <cell r="J1090">
            <v>0.97</v>
          </cell>
          <cell r="K1090">
            <v>52.52</v>
          </cell>
          <cell r="L1090">
            <v>1.58</v>
          </cell>
          <cell r="M1090">
            <v>54.1</v>
          </cell>
          <cell r="N1090">
            <v>7.04</v>
          </cell>
          <cell r="O1090">
            <v>4.28</v>
          </cell>
          <cell r="P1090">
            <v>2.2200000000000002</v>
          </cell>
          <cell r="Q1090">
            <v>0.23</v>
          </cell>
        </row>
        <row r="1091">
          <cell r="B1091" t="str">
            <v>建6-178</v>
          </cell>
          <cell r="C1091" t="str">
            <v>屋面排水 水落管 玻璃钢 φ110</v>
          </cell>
          <cell r="D1091" t="str">
            <v>m</v>
          </cell>
          <cell r="E1091">
            <v>52.43</v>
          </cell>
          <cell r="F1091">
            <v>11.77</v>
          </cell>
          <cell r="G1091">
            <v>28.22</v>
          </cell>
          <cell r="H1091">
            <v>0.45</v>
          </cell>
          <cell r="I1091">
            <v>40.44</v>
          </cell>
          <cell r="J1091">
            <v>0.27</v>
          </cell>
          <cell r="K1091">
            <v>40.71</v>
          </cell>
          <cell r="L1091">
            <v>1.22</v>
          </cell>
          <cell r="M1091">
            <v>41.93</v>
          </cell>
          <cell r="N1091">
            <v>5.46</v>
          </cell>
          <cell r="O1091">
            <v>3.32</v>
          </cell>
          <cell r="P1091">
            <v>1.72</v>
          </cell>
          <cell r="Q1091">
            <v>0.24</v>
          </cell>
        </row>
        <row r="1092">
          <cell r="B1092" t="str">
            <v>建6-179</v>
          </cell>
          <cell r="C1092" t="str">
            <v>屋面排水 水落管 玻璃钢 φ160</v>
          </cell>
          <cell r="D1092" t="str">
            <v>m</v>
          </cell>
          <cell r="E1092">
            <v>61.99</v>
          </cell>
          <cell r="F1092">
            <v>12.87</v>
          </cell>
          <cell r="G1092">
            <v>34.409999999999997</v>
          </cell>
          <cell r="H1092">
            <v>0.54</v>
          </cell>
          <cell r="I1092">
            <v>47.82</v>
          </cell>
          <cell r="J1092">
            <v>0.32</v>
          </cell>
          <cell r="K1092">
            <v>48.14</v>
          </cell>
          <cell r="L1092">
            <v>1.44</v>
          </cell>
          <cell r="M1092">
            <v>49.58</v>
          </cell>
          <cell r="N1092">
            <v>6.45</v>
          </cell>
          <cell r="O1092">
            <v>3.92</v>
          </cell>
          <cell r="P1092">
            <v>2.04</v>
          </cell>
          <cell r="Q1092">
            <v>0.26</v>
          </cell>
        </row>
        <row r="1093">
          <cell r="B1093" t="str">
            <v>建6-180</v>
          </cell>
          <cell r="C1093" t="str">
            <v>屋面排水 镀锌铁皮零件</v>
          </cell>
          <cell r="D1093" t="str">
            <v>m2</v>
          </cell>
          <cell r="E1093">
            <v>114.61</v>
          </cell>
          <cell r="F1093">
            <v>24.8</v>
          </cell>
          <cell r="G1093">
            <v>62.98</v>
          </cell>
          <cell r="H1093">
            <v>0.98</v>
          </cell>
          <cell r="I1093">
            <v>88.76</v>
          </cell>
          <cell r="J1093">
            <v>0.23</v>
          </cell>
          <cell r="K1093">
            <v>88.99</v>
          </cell>
          <cell r="L1093">
            <v>2.67</v>
          </cell>
          <cell r="M1093">
            <v>91.66</v>
          </cell>
          <cell r="N1093">
            <v>11.93</v>
          </cell>
          <cell r="O1093">
            <v>7.25</v>
          </cell>
          <cell r="P1093">
            <v>3.77</v>
          </cell>
          <cell r="Q1093">
            <v>0.51</v>
          </cell>
        </row>
        <row r="1094">
          <cell r="B1094" t="str">
            <v>建6-181</v>
          </cell>
          <cell r="C1094" t="str">
            <v>屋面排水 天沟 彩色夹心板</v>
          </cell>
          <cell r="D1094" t="str">
            <v>m2</v>
          </cell>
          <cell r="E1094">
            <v>148</v>
          </cell>
          <cell r="F1094">
            <v>8.3699999999999992</v>
          </cell>
          <cell r="G1094">
            <v>104.22</v>
          </cell>
          <cell r="H1094">
            <v>1.52</v>
          </cell>
          <cell r="I1094">
            <v>114.11</v>
          </cell>
          <cell r="J1094">
            <v>0.8</v>
          </cell>
          <cell r="K1094">
            <v>114.91</v>
          </cell>
          <cell r="L1094">
            <v>3.45</v>
          </cell>
          <cell r="M1094">
            <v>118.36</v>
          </cell>
          <cell r="N1094">
            <v>15.41</v>
          </cell>
          <cell r="O1094">
            <v>9.36</v>
          </cell>
          <cell r="P1094">
            <v>4.87</v>
          </cell>
          <cell r="Q1094">
            <v>0.16</v>
          </cell>
        </row>
        <row r="1095">
          <cell r="B1095" t="str">
            <v>建6-182</v>
          </cell>
          <cell r="C1095" t="str">
            <v>屋面排水 天沟 彩色钢板</v>
          </cell>
          <cell r="D1095" t="str">
            <v>m2</v>
          </cell>
          <cell r="E1095">
            <v>79.430000000000007</v>
          </cell>
          <cell r="F1095">
            <v>7.97</v>
          </cell>
          <cell r="G1095">
            <v>52.24</v>
          </cell>
          <cell r="H1095">
            <v>0.78</v>
          </cell>
          <cell r="I1095">
            <v>60.99</v>
          </cell>
          <cell r="J1095">
            <v>0.68</v>
          </cell>
          <cell r="K1095">
            <v>61.67</v>
          </cell>
          <cell r="L1095">
            <v>1.85</v>
          </cell>
          <cell r="M1095">
            <v>63.52</v>
          </cell>
          <cell r="N1095">
            <v>8.27</v>
          </cell>
          <cell r="O1095">
            <v>5.03</v>
          </cell>
          <cell r="P1095">
            <v>2.61</v>
          </cell>
          <cell r="Q1095">
            <v>0.16</v>
          </cell>
        </row>
        <row r="1096">
          <cell r="B1096" t="str">
            <v>建6-183</v>
          </cell>
          <cell r="C1096" t="str">
            <v>屋面排水 檐沟 彩色夹心板</v>
          </cell>
          <cell r="D1096" t="str">
            <v>m2</v>
          </cell>
          <cell r="E1096">
            <v>144.27000000000001</v>
          </cell>
          <cell r="F1096">
            <v>6.01</v>
          </cell>
          <cell r="G1096">
            <v>103.75</v>
          </cell>
          <cell r="H1096">
            <v>1.49</v>
          </cell>
          <cell r="I1096">
            <v>111.25</v>
          </cell>
          <cell r="J1096">
            <v>0.77</v>
          </cell>
          <cell r="K1096">
            <v>112.02</v>
          </cell>
          <cell r="L1096">
            <v>3.36</v>
          </cell>
          <cell r="M1096">
            <v>115.38</v>
          </cell>
          <cell r="N1096">
            <v>15.02</v>
          </cell>
          <cell r="O1096">
            <v>9.1300000000000008</v>
          </cell>
          <cell r="P1096">
            <v>4.74</v>
          </cell>
          <cell r="Q1096">
            <v>0.11</v>
          </cell>
        </row>
        <row r="1097">
          <cell r="B1097" t="str">
            <v>建6-184</v>
          </cell>
          <cell r="C1097" t="str">
            <v>屋面排水 檐沟 彩色钢板</v>
          </cell>
          <cell r="D1097" t="str">
            <v>m2</v>
          </cell>
          <cell r="E1097">
            <v>75.69</v>
          </cell>
          <cell r="F1097">
            <v>5.6</v>
          </cell>
          <cell r="G1097">
            <v>51.76</v>
          </cell>
          <cell r="H1097">
            <v>0.76</v>
          </cell>
          <cell r="I1097">
            <v>58.12</v>
          </cell>
          <cell r="J1097">
            <v>0.65</v>
          </cell>
          <cell r="K1097">
            <v>58.77</v>
          </cell>
          <cell r="L1097">
            <v>1.76</v>
          </cell>
          <cell r="M1097">
            <v>60.53</v>
          </cell>
          <cell r="N1097">
            <v>7.88</v>
          </cell>
          <cell r="O1097">
            <v>4.79</v>
          </cell>
          <cell r="P1097">
            <v>2.4900000000000002</v>
          </cell>
          <cell r="Q1097">
            <v>0.11</v>
          </cell>
        </row>
        <row r="1098">
          <cell r="B1098" t="str">
            <v>建6-185</v>
          </cell>
          <cell r="C1098" t="str">
            <v>屋面排水 檐沟 玻璃钢</v>
          </cell>
          <cell r="D1098" t="str">
            <v>m2</v>
          </cell>
          <cell r="E1098">
            <v>50.63</v>
          </cell>
          <cell r="F1098">
            <v>5.52</v>
          </cell>
          <cell r="G1098">
            <v>32.549999999999997</v>
          </cell>
          <cell r="H1098">
            <v>0.64</v>
          </cell>
          <cell r="I1098">
            <v>38.71</v>
          </cell>
          <cell r="J1098">
            <v>0.61</v>
          </cell>
          <cell r="K1098">
            <v>39.32</v>
          </cell>
          <cell r="L1098">
            <v>1.18</v>
          </cell>
          <cell r="M1098">
            <v>40.5</v>
          </cell>
          <cell r="N1098">
            <v>5.27</v>
          </cell>
          <cell r="O1098">
            <v>3.2</v>
          </cell>
          <cell r="P1098">
            <v>1.66</v>
          </cell>
          <cell r="Q1098">
            <v>0.11</v>
          </cell>
        </row>
        <row r="1099">
          <cell r="B1099" t="str">
            <v>A.7</v>
          </cell>
          <cell r="C1099" t="str">
            <v>防水工程</v>
          </cell>
          <cell r="D1099">
            <v>0</v>
          </cell>
          <cell r="E1099">
            <v>0</v>
          </cell>
          <cell r="F1099">
            <v>0</v>
          </cell>
          <cell r="G1099">
            <v>0</v>
          </cell>
          <cell r="H1099">
            <v>0</v>
          </cell>
          <cell r="I1099">
            <v>0</v>
          </cell>
          <cell r="J1099">
            <v>0</v>
          </cell>
          <cell r="K1099">
            <v>0</v>
          </cell>
          <cell r="L1099">
            <v>0</v>
          </cell>
          <cell r="M1099">
            <v>0</v>
          </cell>
          <cell r="N1099">
            <v>0</v>
          </cell>
          <cell r="O1099">
            <v>0</v>
          </cell>
          <cell r="P1099">
            <v>0</v>
          </cell>
          <cell r="Q1099">
            <v>0</v>
          </cell>
        </row>
        <row r="1100">
          <cell r="B1100" t="str">
            <v>A.7.1</v>
          </cell>
          <cell r="C1100" t="str">
            <v>防水涂料</v>
          </cell>
          <cell r="D1100">
            <v>0</v>
          </cell>
          <cell r="E1100">
            <v>0</v>
          </cell>
          <cell r="F1100">
            <v>0</v>
          </cell>
          <cell r="G1100">
            <v>0</v>
          </cell>
          <cell r="H1100">
            <v>0</v>
          </cell>
          <cell r="I1100">
            <v>0</v>
          </cell>
          <cell r="J1100">
            <v>0</v>
          </cell>
          <cell r="K1100">
            <v>0</v>
          </cell>
          <cell r="L1100">
            <v>0</v>
          </cell>
          <cell r="M1100">
            <v>0</v>
          </cell>
          <cell r="N1100">
            <v>0</v>
          </cell>
          <cell r="O1100">
            <v>0</v>
          </cell>
          <cell r="P1100">
            <v>0</v>
          </cell>
          <cell r="Q1100">
            <v>0</v>
          </cell>
        </row>
        <row r="1101">
          <cell r="B1101" t="str">
            <v>建7-1</v>
          </cell>
          <cell r="C1101" t="str">
            <v>氯丁胶乳化沥青防水涂料 地下室平面 厚度(mm) 2</v>
          </cell>
          <cell r="D1101" t="str">
            <v>m2</v>
          </cell>
          <cell r="E1101">
            <v>54.25</v>
          </cell>
          <cell r="F1101">
            <v>9.18</v>
          </cell>
          <cell r="G1101">
            <v>32.17</v>
          </cell>
          <cell r="H1101">
            <v>0.65</v>
          </cell>
          <cell r="I1101">
            <v>42</v>
          </cell>
          <cell r="J1101">
            <v>0.13</v>
          </cell>
          <cell r="K1101">
            <v>42.13</v>
          </cell>
          <cell r="L1101">
            <v>1.26</v>
          </cell>
          <cell r="M1101">
            <v>43.39</v>
          </cell>
          <cell r="N1101">
            <v>5.65</v>
          </cell>
          <cell r="O1101">
            <v>3.43</v>
          </cell>
          <cell r="P1101">
            <v>1.78</v>
          </cell>
          <cell r="Q1101">
            <v>0.19</v>
          </cell>
        </row>
        <row r="1102">
          <cell r="B1102" t="str">
            <v>建7-2</v>
          </cell>
          <cell r="C1102" t="str">
            <v>氯丁胶乳化沥青防水涂料 每增减 厚度(mm) 0.5</v>
          </cell>
          <cell r="D1102" t="str">
            <v>m2</v>
          </cell>
          <cell r="E1102">
            <v>7.48</v>
          </cell>
          <cell r="F1102">
            <v>1.19</v>
          </cell>
          <cell r="G1102">
            <v>4.54</v>
          </cell>
          <cell r="H1102">
            <v>7.0000000000000007E-2</v>
          </cell>
          <cell r="I1102">
            <v>5.8</v>
          </cell>
          <cell r="J1102">
            <v>0.01</v>
          </cell>
          <cell r="K1102">
            <v>5.81</v>
          </cell>
          <cell r="L1102">
            <v>0.17</v>
          </cell>
          <cell r="M1102">
            <v>5.98</v>
          </cell>
          <cell r="N1102">
            <v>0.78</v>
          </cell>
          <cell r="O1102">
            <v>0.47</v>
          </cell>
          <cell r="P1102">
            <v>0.25</v>
          </cell>
          <cell r="Q1102">
            <v>0.02</v>
          </cell>
        </row>
        <row r="1103">
          <cell r="B1103" t="str">
            <v>建7-3</v>
          </cell>
          <cell r="C1103" t="str">
            <v>氯丁胶乳化沥青防水涂料 外立面 厚度(mm) 2</v>
          </cell>
          <cell r="D1103" t="str">
            <v>m2</v>
          </cell>
          <cell r="E1103">
            <v>61.03</v>
          </cell>
          <cell r="F1103">
            <v>15.88</v>
          </cell>
          <cell r="G1103">
            <v>30.7</v>
          </cell>
          <cell r="H1103">
            <v>0.68</v>
          </cell>
          <cell r="I1103">
            <v>47.26</v>
          </cell>
          <cell r="J1103">
            <v>0.13</v>
          </cell>
          <cell r="K1103">
            <v>47.39</v>
          </cell>
          <cell r="L1103">
            <v>1.42</v>
          </cell>
          <cell r="M1103">
            <v>48.81</v>
          </cell>
          <cell r="N1103">
            <v>6.35</v>
          </cell>
          <cell r="O1103">
            <v>3.86</v>
          </cell>
          <cell r="P1103">
            <v>2.0099999999999998</v>
          </cell>
          <cell r="Q1103">
            <v>0.33</v>
          </cell>
        </row>
        <row r="1104">
          <cell r="B1104" t="str">
            <v>建7-4</v>
          </cell>
          <cell r="C1104" t="str">
            <v>氯丁胶乳化沥青防水涂料 外立面 每增减 厚度(mm) 0.5</v>
          </cell>
          <cell r="D1104" t="str">
            <v>m2</v>
          </cell>
          <cell r="E1104">
            <v>8.27</v>
          </cell>
          <cell r="F1104">
            <v>2.0499999999999998</v>
          </cell>
          <cell r="G1104">
            <v>4.3</v>
          </cell>
          <cell r="H1104">
            <v>7.0000000000000007E-2</v>
          </cell>
          <cell r="I1104">
            <v>6.42</v>
          </cell>
          <cell r="J1104">
            <v>0.01</v>
          </cell>
          <cell r="K1104">
            <v>6.43</v>
          </cell>
          <cell r="L1104">
            <v>0.19</v>
          </cell>
          <cell r="M1104">
            <v>6.62</v>
          </cell>
          <cell r="N1104">
            <v>0.86</v>
          </cell>
          <cell r="O1104">
            <v>0.52</v>
          </cell>
          <cell r="P1104">
            <v>0.27</v>
          </cell>
          <cell r="Q1104">
            <v>0.04</v>
          </cell>
        </row>
        <row r="1105">
          <cell r="B1105" t="str">
            <v>建7-5</v>
          </cell>
          <cell r="C1105" t="str">
            <v>氯丁胶乳化沥青防水涂料 平面 厚度(mm) 2</v>
          </cell>
          <cell r="D1105" t="str">
            <v>m2</v>
          </cell>
          <cell r="E1105">
            <v>52.47</v>
          </cell>
          <cell r="F1105">
            <v>8.8800000000000008</v>
          </cell>
          <cell r="G1105">
            <v>31.12</v>
          </cell>
          <cell r="H1105">
            <v>0.62</v>
          </cell>
          <cell r="I1105">
            <v>40.619999999999997</v>
          </cell>
          <cell r="J1105">
            <v>0.12</v>
          </cell>
          <cell r="K1105">
            <v>40.74</v>
          </cell>
          <cell r="L1105">
            <v>1.22</v>
          </cell>
          <cell r="M1105">
            <v>41.96</v>
          </cell>
          <cell r="N1105">
            <v>5.46</v>
          </cell>
          <cell r="O1105">
            <v>3.32</v>
          </cell>
          <cell r="P1105">
            <v>1.73</v>
          </cell>
          <cell r="Q1105">
            <v>0.18</v>
          </cell>
        </row>
        <row r="1106">
          <cell r="B1106" t="str">
            <v>建7-6</v>
          </cell>
          <cell r="C1106" t="str">
            <v>氯丁胶乳化沥青防水涂料 平面 每增减厚度(mm) 0.5</v>
          </cell>
          <cell r="D1106" t="str">
            <v>m2</v>
          </cell>
          <cell r="E1106">
            <v>7.26</v>
          </cell>
          <cell r="F1106">
            <v>1.18</v>
          </cell>
          <cell r="G1106">
            <v>4.38</v>
          </cell>
          <cell r="H1106">
            <v>0.06</v>
          </cell>
          <cell r="I1106">
            <v>5.62</v>
          </cell>
          <cell r="J1106">
            <v>0.01</v>
          </cell>
          <cell r="K1106">
            <v>5.63</v>
          </cell>
          <cell r="L1106">
            <v>0.17</v>
          </cell>
          <cell r="M1106">
            <v>5.8</v>
          </cell>
          <cell r="N1106">
            <v>0.76</v>
          </cell>
          <cell r="O1106">
            <v>0.46</v>
          </cell>
          <cell r="P1106">
            <v>0.24</v>
          </cell>
          <cell r="Q1106">
            <v>0.02</v>
          </cell>
        </row>
        <row r="1107">
          <cell r="B1107" t="str">
            <v>建7-7</v>
          </cell>
          <cell r="C1107" t="str">
            <v>氯丁胶乳化沥青防水涂料 内立面 厚度(mm) 2</v>
          </cell>
          <cell r="D1107" t="str">
            <v>m2</v>
          </cell>
          <cell r="E1107">
            <v>58.69</v>
          </cell>
          <cell r="F1107">
            <v>15.29</v>
          </cell>
          <cell r="G1107">
            <v>29.5</v>
          </cell>
          <cell r="H1107">
            <v>0.65</v>
          </cell>
          <cell r="I1107">
            <v>45.44</v>
          </cell>
          <cell r="J1107">
            <v>0.13</v>
          </cell>
          <cell r="K1107">
            <v>45.57</v>
          </cell>
          <cell r="L1107">
            <v>1.37</v>
          </cell>
          <cell r="M1107">
            <v>46.94</v>
          </cell>
          <cell r="N1107">
            <v>6.11</v>
          </cell>
          <cell r="O1107">
            <v>3.71</v>
          </cell>
          <cell r="P1107">
            <v>1.93</v>
          </cell>
          <cell r="Q1107">
            <v>0.31</v>
          </cell>
        </row>
        <row r="1108">
          <cell r="B1108" t="str">
            <v>建7-8</v>
          </cell>
          <cell r="C1108" t="str">
            <v>氯丁胶乳化沥青防水涂料 内立面 每增减厚度(mm) 0.5</v>
          </cell>
          <cell r="D1108" t="str">
            <v>m2</v>
          </cell>
          <cell r="E1108">
            <v>7.93</v>
          </cell>
          <cell r="F1108">
            <v>1.95</v>
          </cell>
          <cell r="G1108">
            <v>4.13</v>
          </cell>
          <cell r="H1108">
            <v>7.0000000000000007E-2</v>
          </cell>
          <cell r="I1108">
            <v>6.15</v>
          </cell>
          <cell r="J1108">
            <v>0.01</v>
          </cell>
          <cell r="K1108">
            <v>6.16</v>
          </cell>
          <cell r="L1108">
            <v>0.18</v>
          </cell>
          <cell r="M1108">
            <v>6.34</v>
          </cell>
          <cell r="N1108">
            <v>0.83</v>
          </cell>
          <cell r="O1108">
            <v>0.5</v>
          </cell>
          <cell r="P1108">
            <v>0.26</v>
          </cell>
          <cell r="Q1108">
            <v>0.04</v>
          </cell>
        </row>
        <row r="1109">
          <cell r="B1109" t="str">
            <v>建7-9</v>
          </cell>
          <cell r="C1109" t="str">
            <v>聚氨脂防水涂料 平面 厚度(mm) 2</v>
          </cell>
          <cell r="D1109" t="str">
            <v>m2</v>
          </cell>
          <cell r="E1109">
            <v>64.81</v>
          </cell>
          <cell r="F1109">
            <v>7.4</v>
          </cell>
          <cell r="G1109">
            <v>42.06</v>
          </cell>
          <cell r="H1109">
            <v>0.72</v>
          </cell>
          <cell r="I1109">
            <v>50.18</v>
          </cell>
          <cell r="J1109">
            <v>0.14000000000000001</v>
          </cell>
          <cell r="K1109">
            <v>50.32</v>
          </cell>
          <cell r="L1109">
            <v>1.51</v>
          </cell>
          <cell r="M1109">
            <v>51.83</v>
          </cell>
          <cell r="N1109">
            <v>6.75</v>
          </cell>
          <cell r="O1109">
            <v>4.0999999999999996</v>
          </cell>
          <cell r="P1109">
            <v>2.13</v>
          </cell>
          <cell r="Q1109">
            <v>0.15</v>
          </cell>
        </row>
        <row r="1110">
          <cell r="B1110" t="str">
            <v>建7-10</v>
          </cell>
          <cell r="C1110" t="str">
            <v>聚氨脂防水涂料 平面 每增减厚度(mm) 0.5</v>
          </cell>
          <cell r="D1110" t="str">
            <v>m2</v>
          </cell>
          <cell r="E1110">
            <v>13.83</v>
          </cell>
          <cell r="F1110">
            <v>1.08</v>
          </cell>
          <cell r="G1110">
            <v>9.52</v>
          </cell>
          <cell r="H1110">
            <v>0.12</v>
          </cell>
          <cell r="I1110">
            <v>10.72</v>
          </cell>
          <cell r="J1110">
            <v>0.02</v>
          </cell>
          <cell r="K1110">
            <v>10.74</v>
          </cell>
          <cell r="L1110">
            <v>0.32</v>
          </cell>
          <cell r="M1110">
            <v>11.06</v>
          </cell>
          <cell r="N1110">
            <v>1.44</v>
          </cell>
          <cell r="O1110">
            <v>0.88</v>
          </cell>
          <cell r="P1110">
            <v>0.45</v>
          </cell>
          <cell r="Q1110">
            <v>0.02</v>
          </cell>
        </row>
        <row r="1111">
          <cell r="B1111" t="str">
            <v>建7-11</v>
          </cell>
          <cell r="C1111" t="str">
            <v>聚氨脂防水涂料 内立面 厚度(mm) 2</v>
          </cell>
          <cell r="D1111" t="str">
            <v>m2</v>
          </cell>
          <cell r="E1111">
            <v>67.13</v>
          </cell>
          <cell r="F1111">
            <v>11.48</v>
          </cell>
          <cell r="G1111">
            <v>39.78</v>
          </cell>
          <cell r="H1111">
            <v>0.72</v>
          </cell>
          <cell r="I1111">
            <v>51.98</v>
          </cell>
          <cell r="J1111">
            <v>0.14000000000000001</v>
          </cell>
          <cell r="K1111">
            <v>52.12</v>
          </cell>
          <cell r="L1111">
            <v>1.56</v>
          </cell>
          <cell r="M1111">
            <v>53.68</v>
          </cell>
          <cell r="N1111">
            <v>6.99</v>
          </cell>
          <cell r="O1111">
            <v>4.25</v>
          </cell>
          <cell r="P1111">
            <v>2.21</v>
          </cell>
          <cell r="Q1111">
            <v>0.23</v>
          </cell>
        </row>
        <row r="1112">
          <cell r="B1112" t="str">
            <v>建7-12</v>
          </cell>
          <cell r="C1112" t="str">
            <v>聚氨脂防水涂料 内立面 每增减厚度(mm) 0.5</v>
          </cell>
          <cell r="D1112" t="str">
            <v>m2</v>
          </cell>
          <cell r="E1112">
            <v>13.35</v>
          </cell>
          <cell r="F1112">
            <v>1.26</v>
          </cell>
          <cell r="G1112">
            <v>8.98</v>
          </cell>
          <cell r="H1112">
            <v>0.11</v>
          </cell>
          <cell r="I1112">
            <v>10.35</v>
          </cell>
          <cell r="J1112">
            <v>0.02</v>
          </cell>
          <cell r="K1112">
            <v>10.37</v>
          </cell>
          <cell r="L1112">
            <v>0.31</v>
          </cell>
          <cell r="M1112">
            <v>10.68</v>
          </cell>
          <cell r="N1112">
            <v>1.39</v>
          </cell>
          <cell r="O1112">
            <v>0.84</v>
          </cell>
          <cell r="P1112">
            <v>0.44</v>
          </cell>
          <cell r="Q1112">
            <v>0.03</v>
          </cell>
        </row>
        <row r="1113">
          <cell r="B1113" t="str">
            <v>建7-13</v>
          </cell>
          <cell r="C1113" t="str">
            <v>聚氨脂防水涂料 地下室平面 厚度(mm) 2</v>
          </cell>
          <cell r="D1113" t="str">
            <v>m2</v>
          </cell>
          <cell r="E1113">
            <v>67</v>
          </cell>
          <cell r="F1113">
            <v>7.65</v>
          </cell>
          <cell r="G1113">
            <v>43.47</v>
          </cell>
          <cell r="H1113">
            <v>0.75</v>
          </cell>
          <cell r="I1113">
            <v>51.87</v>
          </cell>
          <cell r="J1113">
            <v>0.15</v>
          </cell>
          <cell r="K1113">
            <v>52.02</v>
          </cell>
          <cell r="L1113">
            <v>1.56</v>
          </cell>
          <cell r="M1113">
            <v>53.58</v>
          </cell>
          <cell r="N1113">
            <v>6.98</v>
          </cell>
          <cell r="O1113">
            <v>4.24</v>
          </cell>
          <cell r="P1113">
            <v>2.2000000000000002</v>
          </cell>
          <cell r="Q1113">
            <v>0.15</v>
          </cell>
        </row>
        <row r="1114">
          <cell r="B1114" t="str">
            <v>建7-14</v>
          </cell>
          <cell r="C1114" t="str">
            <v>聚氨脂防水涂料 地下室平面 每增减厚度(mm) 0.5</v>
          </cell>
          <cell r="D1114" t="str">
            <v>m2</v>
          </cell>
          <cell r="E1114">
            <v>14.31</v>
          </cell>
          <cell r="F1114">
            <v>1.1299999999999999</v>
          </cell>
          <cell r="G1114">
            <v>9.84</v>
          </cell>
          <cell r="H1114">
            <v>0.12</v>
          </cell>
          <cell r="I1114">
            <v>11.09</v>
          </cell>
          <cell r="J1114">
            <v>0.02</v>
          </cell>
          <cell r="K1114">
            <v>11.11</v>
          </cell>
          <cell r="L1114">
            <v>0.33</v>
          </cell>
          <cell r="M1114">
            <v>11.44</v>
          </cell>
          <cell r="N1114">
            <v>1.49</v>
          </cell>
          <cell r="O1114">
            <v>0.91</v>
          </cell>
          <cell r="P1114">
            <v>0.47</v>
          </cell>
          <cell r="Q1114">
            <v>0.02</v>
          </cell>
        </row>
        <row r="1115">
          <cell r="B1115" t="str">
            <v>建7-15</v>
          </cell>
          <cell r="C1115" t="str">
            <v>聚氨脂防水涂料 外立面 厚度(mm) 2</v>
          </cell>
          <cell r="D1115" t="str">
            <v>m2</v>
          </cell>
          <cell r="E1115">
            <v>69.900000000000006</v>
          </cell>
          <cell r="F1115">
            <v>11.97</v>
          </cell>
          <cell r="G1115">
            <v>41.41</v>
          </cell>
          <cell r="H1115">
            <v>0.75</v>
          </cell>
          <cell r="I1115">
            <v>54.13</v>
          </cell>
          <cell r="J1115">
            <v>0.14000000000000001</v>
          </cell>
          <cell r="K1115">
            <v>54.27</v>
          </cell>
          <cell r="L1115">
            <v>1.63</v>
          </cell>
          <cell r="M1115">
            <v>55.9</v>
          </cell>
          <cell r="N1115">
            <v>7.28</v>
          </cell>
          <cell r="O1115">
            <v>4.42</v>
          </cell>
          <cell r="P1115">
            <v>2.2999999999999998</v>
          </cell>
          <cell r="Q1115">
            <v>0.24</v>
          </cell>
        </row>
        <row r="1116">
          <cell r="B1116" t="str">
            <v>建7-16</v>
          </cell>
          <cell r="C1116" t="str">
            <v>聚氨脂防水涂料 外立面 每增减厚度(mm) 0.5</v>
          </cell>
          <cell r="D1116" t="str">
            <v>m2</v>
          </cell>
          <cell r="E1116">
            <v>14</v>
          </cell>
          <cell r="F1116">
            <v>1.37</v>
          </cell>
          <cell r="G1116">
            <v>9.35</v>
          </cell>
          <cell r="H1116">
            <v>0.12</v>
          </cell>
          <cell r="I1116">
            <v>10.84</v>
          </cell>
          <cell r="J1116">
            <v>0.02</v>
          </cell>
          <cell r="K1116">
            <v>10.86</v>
          </cell>
          <cell r="L1116">
            <v>0.33</v>
          </cell>
          <cell r="M1116">
            <v>11.19</v>
          </cell>
          <cell r="N1116">
            <v>1.46</v>
          </cell>
          <cell r="O1116">
            <v>0.89</v>
          </cell>
          <cell r="P1116">
            <v>0.46</v>
          </cell>
          <cell r="Q1116">
            <v>0.03</v>
          </cell>
        </row>
        <row r="1117">
          <cell r="B1117" t="str">
            <v>建7-17</v>
          </cell>
          <cell r="C1117" t="str">
            <v>SBS弹性沥青防水涂料 地下室平面 厚度(mm) 3</v>
          </cell>
          <cell r="D1117" t="str">
            <v>m2</v>
          </cell>
          <cell r="E1117">
            <v>51.42</v>
          </cell>
          <cell r="F1117">
            <v>9.17</v>
          </cell>
          <cell r="G1117">
            <v>30.03</v>
          </cell>
          <cell r="H1117">
            <v>0.61</v>
          </cell>
          <cell r="I1117">
            <v>39.81</v>
          </cell>
          <cell r="J1117">
            <v>0.12</v>
          </cell>
          <cell r="K1117">
            <v>39.93</v>
          </cell>
          <cell r="L1117">
            <v>1.2</v>
          </cell>
          <cell r="M1117">
            <v>41.13</v>
          </cell>
          <cell r="N1117">
            <v>5.35</v>
          </cell>
          <cell r="O1117">
            <v>3.25</v>
          </cell>
          <cell r="P1117">
            <v>1.69</v>
          </cell>
          <cell r="Q1117">
            <v>0.19</v>
          </cell>
        </row>
        <row r="1118">
          <cell r="B1118" t="str">
            <v>建7-18</v>
          </cell>
          <cell r="C1118" t="str">
            <v>SBS弹性沥青防水涂料 地下室平面 每增减厚度(mm) 0.5</v>
          </cell>
          <cell r="D1118" t="str">
            <v>m2</v>
          </cell>
          <cell r="E1118">
            <v>6.83</v>
          </cell>
          <cell r="F1118">
            <v>1.24</v>
          </cell>
          <cell r="G1118">
            <v>4</v>
          </cell>
          <cell r="H1118">
            <v>0.06</v>
          </cell>
          <cell r="I1118">
            <v>5.3</v>
          </cell>
          <cell r="J1118">
            <v>0.01</v>
          </cell>
          <cell r="K1118">
            <v>5.31</v>
          </cell>
          <cell r="L1118">
            <v>0.16</v>
          </cell>
          <cell r="M1118">
            <v>5.47</v>
          </cell>
          <cell r="N1118">
            <v>0.71</v>
          </cell>
          <cell r="O1118">
            <v>0.43</v>
          </cell>
          <cell r="P1118">
            <v>0.22</v>
          </cell>
          <cell r="Q1118">
            <v>0.03</v>
          </cell>
        </row>
        <row r="1119">
          <cell r="B1119" t="str">
            <v>建7-19</v>
          </cell>
          <cell r="C1119" t="str">
            <v>SBS弹性沥青防水涂料 外立面 厚度(mm) 3</v>
          </cell>
          <cell r="D1119" t="str">
            <v>m2</v>
          </cell>
          <cell r="E1119">
            <v>58.36</v>
          </cell>
          <cell r="F1119">
            <v>15.86</v>
          </cell>
          <cell r="G1119">
            <v>28.68</v>
          </cell>
          <cell r="H1119">
            <v>0.64</v>
          </cell>
          <cell r="I1119">
            <v>45.18</v>
          </cell>
          <cell r="J1119">
            <v>0.13</v>
          </cell>
          <cell r="K1119">
            <v>45.31</v>
          </cell>
          <cell r="L1119">
            <v>1.36</v>
          </cell>
          <cell r="M1119">
            <v>46.67</v>
          </cell>
          <cell r="N1119">
            <v>6.08</v>
          </cell>
          <cell r="O1119">
            <v>3.69</v>
          </cell>
          <cell r="P1119">
            <v>1.92</v>
          </cell>
          <cell r="Q1119">
            <v>0.33</v>
          </cell>
        </row>
        <row r="1120">
          <cell r="B1120" t="str">
            <v>建7-20</v>
          </cell>
          <cell r="C1120" t="str">
            <v>SBS弹性沥青防水涂料 外立面 每增减厚度(mm) 0.5</v>
          </cell>
          <cell r="D1120" t="str">
            <v>m2</v>
          </cell>
          <cell r="E1120">
            <v>7.62</v>
          </cell>
          <cell r="F1120">
            <v>2.0499999999999998</v>
          </cell>
          <cell r="G1120">
            <v>3.8</v>
          </cell>
          <cell r="H1120">
            <v>0.06</v>
          </cell>
          <cell r="I1120">
            <v>5.91</v>
          </cell>
          <cell r="J1120">
            <v>0.01</v>
          </cell>
          <cell r="K1120">
            <v>5.92</v>
          </cell>
          <cell r="L1120">
            <v>0.18</v>
          </cell>
          <cell r="M1120">
            <v>6.1</v>
          </cell>
          <cell r="N1120">
            <v>0.79</v>
          </cell>
          <cell r="O1120">
            <v>0.48</v>
          </cell>
          <cell r="P1120">
            <v>0.25</v>
          </cell>
          <cell r="Q1120">
            <v>0.04</v>
          </cell>
        </row>
        <row r="1121">
          <cell r="B1121" t="str">
            <v>建7-21</v>
          </cell>
          <cell r="C1121" t="str">
            <v>SBS弹性沥青防水涂料 平面 厚度(mm) 1.2</v>
          </cell>
          <cell r="D1121" t="str">
            <v>m2</v>
          </cell>
          <cell r="E1121">
            <v>49.77</v>
          </cell>
          <cell r="F1121">
            <v>8.8699999999999992</v>
          </cell>
          <cell r="G1121">
            <v>29.06</v>
          </cell>
          <cell r="H1121">
            <v>0.59</v>
          </cell>
          <cell r="I1121">
            <v>38.520000000000003</v>
          </cell>
          <cell r="J1121">
            <v>0.12</v>
          </cell>
          <cell r="K1121">
            <v>38.64</v>
          </cell>
          <cell r="L1121">
            <v>1.1599999999999999</v>
          </cell>
          <cell r="M1121">
            <v>39.799999999999997</v>
          </cell>
          <cell r="N1121">
            <v>5.18</v>
          </cell>
          <cell r="O1121">
            <v>3.15</v>
          </cell>
          <cell r="P1121">
            <v>1.64</v>
          </cell>
          <cell r="Q1121">
            <v>0.18</v>
          </cell>
        </row>
        <row r="1122">
          <cell r="B1122" t="str">
            <v>建7-22</v>
          </cell>
          <cell r="C1122" t="str">
            <v>SBS弹性沥青防水涂料 平面 每增减厚度(mm) 0.1</v>
          </cell>
          <cell r="D1122" t="str">
            <v>m2</v>
          </cell>
          <cell r="E1122">
            <v>6.58</v>
          </cell>
          <cell r="F1122">
            <v>1.18</v>
          </cell>
          <cell r="G1122">
            <v>3.87</v>
          </cell>
          <cell r="H1122">
            <v>0.05</v>
          </cell>
          <cell r="I1122">
            <v>5.0999999999999996</v>
          </cell>
          <cell r="J1122">
            <v>0.01</v>
          </cell>
          <cell r="K1122">
            <v>5.1100000000000003</v>
          </cell>
          <cell r="L1122">
            <v>0.15</v>
          </cell>
          <cell r="M1122">
            <v>5.26</v>
          </cell>
          <cell r="N1122">
            <v>0.68</v>
          </cell>
          <cell r="O1122">
            <v>0.42</v>
          </cell>
          <cell r="P1122">
            <v>0.22</v>
          </cell>
          <cell r="Q1122">
            <v>0.02</v>
          </cell>
        </row>
        <row r="1123">
          <cell r="B1123" t="str">
            <v>建7-23</v>
          </cell>
          <cell r="C1123" t="str">
            <v>SBS弹性沥青防水涂料 内立面 厚度(mm) 1.2</v>
          </cell>
          <cell r="D1123" t="str">
            <v>m2</v>
          </cell>
          <cell r="E1123">
            <v>56.1</v>
          </cell>
          <cell r="F1123">
            <v>15.27</v>
          </cell>
          <cell r="G1123">
            <v>27.55</v>
          </cell>
          <cell r="H1123">
            <v>0.62</v>
          </cell>
          <cell r="I1123">
            <v>43.44</v>
          </cell>
          <cell r="J1123">
            <v>0.12</v>
          </cell>
          <cell r="K1123">
            <v>43.56</v>
          </cell>
          <cell r="L1123">
            <v>1.31</v>
          </cell>
          <cell r="M1123">
            <v>44.87</v>
          </cell>
          <cell r="N1123">
            <v>5.84</v>
          </cell>
          <cell r="O1123">
            <v>3.55</v>
          </cell>
          <cell r="P1123">
            <v>1.84</v>
          </cell>
          <cell r="Q1123">
            <v>0.31</v>
          </cell>
        </row>
        <row r="1124">
          <cell r="B1124" t="str">
            <v>建7-24</v>
          </cell>
          <cell r="C1124" t="str">
            <v>SBS弹性沥青防水涂料 内立面 每增减厚度(mm) 0.1</v>
          </cell>
          <cell r="D1124" t="str">
            <v>m2</v>
          </cell>
          <cell r="E1124">
            <v>7.31</v>
          </cell>
          <cell r="F1124">
            <v>1.95</v>
          </cell>
          <cell r="G1124">
            <v>3.66</v>
          </cell>
          <cell r="H1124">
            <v>0.06</v>
          </cell>
          <cell r="I1124">
            <v>5.67</v>
          </cell>
          <cell r="J1124">
            <v>0.01</v>
          </cell>
          <cell r="K1124">
            <v>5.68</v>
          </cell>
          <cell r="L1124">
            <v>0.17</v>
          </cell>
          <cell r="M1124">
            <v>5.85</v>
          </cell>
          <cell r="N1124">
            <v>0.76</v>
          </cell>
          <cell r="O1124">
            <v>0.46</v>
          </cell>
          <cell r="P1124">
            <v>0.24</v>
          </cell>
          <cell r="Q1124">
            <v>0.04</v>
          </cell>
        </row>
        <row r="1125">
          <cell r="B1125" t="str">
            <v>建7-25</v>
          </cell>
          <cell r="C1125" t="str">
            <v>硅橡胶防水涂料 平面 厚度(mm) 1.2</v>
          </cell>
          <cell r="D1125" t="str">
            <v>m2</v>
          </cell>
          <cell r="E1125">
            <v>68.12</v>
          </cell>
          <cell r="F1125">
            <v>7.83</v>
          </cell>
          <cell r="G1125">
            <v>44.08</v>
          </cell>
          <cell r="H1125">
            <v>0.82</v>
          </cell>
          <cell r="I1125">
            <v>52.73</v>
          </cell>
          <cell r="J1125">
            <v>0.16</v>
          </cell>
          <cell r="K1125">
            <v>52.89</v>
          </cell>
          <cell r="L1125">
            <v>1.59</v>
          </cell>
          <cell r="M1125">
            <v>54.48</v>
          </cell>
          <cell r="N1125">
            <v>7.09</v>
          </cell>
          <cell r="O1125">
            <v>4.3099999999999996</v>
          </cell>
          <cell r="P1125">
            <v>2.2400000000000002</v>
          </cell>
          <cell r="Q1125">
            <v>0.16</v>
          </cell>
        </row>
        <row r="1126">
          <cell r="B1126" t="str">
            <v>建7-26</v>
          </cell>
          <cell r="C1126" t="str">
            <v>硅橡胶防水涂料 平面 每增减厚度(mm) 0.1</v>
          </cell>
          <cell r="D1126" t="str">
            <v>m2</v>
          </cell>
          <cell r="E1126">
            <v>4.57</v>
          </cell>
          <cell r="F1126">
            <v>0.36</v>
          </cell>
          <cell r="G1126">
            <v>3.13</v>
          </cell>
          <cell r="H1126">
            <v>0.04</v>
          </cell>
          <cell r="I1126">
            <v>3.53</v>
          </cell>
          <cell r="J1126">
            <v>0.01</v>
          </cell>
          <cell r="K1126">
            <v>3.54</v>
          </cell>
          <cell r="L1126">
            <v>0.11</v>
          </cell>
          <cell r="M1126">
            <v>3.65</v>
          </cell>
          <cell r="N1126">
            <v>0.48</v>
          </cell>
          <cell r="O1126">
            <v>0.28999999999999998</v>
          </cell>
          <cell r="P1126">
            <v>0.15</v>
          </cell>
          <cell r="Q1126">
            <v>0.01</v>
          </cell>
        </row>
        <row r="1127">
          <cell r="B1127" t="str">
            <v>建7-27</v>
          </cell>
          <cell r="C1127" t="str">
            <v>硅橡胶防水涂料 内立面 厚度(mm) 1.2</v>
          </cell>
          <cell r="D1127" t="str">
            <v>m2</v>
          </cell>
          <cell r="E1127">
            <v>69.89</v>
          </cell>
          <cell r="F1127">
            <v>11.59</v>
          </cell>
          <cell r="G1127">
            <v>41.7</v>
          </cell>
          <cell r="H1127">
            <v>0.81</v>
          </cell>
          <cell r="I1127">
            <v>54.1</v>
          </cell>
          <cell r="J1127">
            <v>0.16</v>
          </cell>
          <cell r="K1127">
            <v>54.26</v>
          </cell>
          <cell r="L1127">
            <v>1.63</v>
          </cell>
          <cell r="M1127">
            <v>55.89</v>
          </cell>
          <cell r="N1127">
            <v>7.28</v>
          </cell>
          <cell r="O1127">
            <v>4.42</v>
          </cell>
          <cell r="P1127">
            <v>2.2999999999999998</v>
          </cell>
          <cell r="Q1127">
            <v>0.23</v>
          </cell>
        </row>
        <row r="1128">
          <cell r="B1128" t="str">
            <v>建7-28</v>
          </cell>
          <cell r="C1128" t="str">
            <v>硅橡胶防水涂料 内立面 每增减厚度(mm) 0.1</v>
          </cell>
          <cell r="D1128" t="str">
            <v>m2</v>
          </cell>
          <cell r="E1128">
            <v>4.45</v>
          </cell>
          <cell r="F1128">
            <v>0.45</v>
          </cell>
          <cell r="G1128">
            <v>2.96</v>
          </cell>
          <cell r="H1128">
            <v>0.04</v>
          </cell>
          <cell r="I1128">
            <v>3.45</v>
          </cell>
          <cell r="J1128">
            <v>0.01</v>
          </cell>
          <cell r="K1128">
            <v>3.46</v>
          </cell>
          <cell r="L1128">
            <v>0.1</v>
          </cell>
          <cell r="M1128">
            <v>3.56</v>
          </cell>
          <cell r="N1128">
            <v>0.46</v>
          </cell>
          <cell r="O1128">
            <v>0.28000000000000003</v>
          </cell>
          <cell r="P1128">
            <v>0.15</v>
          </cell>
          <cell r="Q1128">
            <v>0.01</v>
          </cell>
        </row>
        <row r="1129">
          <cell r="B1129" t="str">
            <v>建7-29</v>
          </cell>
          <cell r="C1129" t="str">
            <v>硅橡胶防水涂料 地下室平面 厚度(mm) 1.2</v>
          </cell>
          <cell r="D1129" t="str">
            <v>m2</v>
          </cell>
          <cell r="E1129">
            <v>70.39</v>
          </cell>
          <cell r="F1129">
            <v>8.08</v>
          </cell>
          <cell r="G1129">
            <v>45.57</v>
          </cell>
          <cell r="H1129">
            <v>0.85</v>
          </cell>
          <cell r="I1129">
            <v>54.5</v>
          </cell>
          <cell r="J1129">
            <v>0.16</v>
          </cell>
          <cell r="K1129">
            <v>54.66</v>
          </cell>
          <cell r="L1129">
            <v>1.64</v>
          </cell>
          <cell r="M1129">
            <v>56.3</v>
          </cell>
          <cell r="N1129">
            <v>7.33</v>
          </cell>
          <cell r="O1129">
            <v>4.45</v>
          </cell>
          <cell r="P1129">
            <v>2.31</v>
          </cell>
          <cell r="Q1129">
            <v>0.16</v>
          </cell>
        </row>
        <row r="1130">
          <cell r="B1130" t="str">
            <v>建7-30</v>
          </cell>
          <cell r="C1130" t="str">
            <v>硅橡胶防水涂料 地下室平面 每增减厚度(mm) 0.1</v>
          </cell>
          <cell r="D1130" t="str">
            <v>m2</v>
          </cell>
          <cell r="E1130">
            <v>4.75</v>
          </cell>
          <cell r="F1130">
            <v>0.4</v>
          </cell>
          <cell r="G1130">
            <v>3.24</v>
          </cell>
          <cell r="H1130">
            <v>0.04</v>
          </cell>
          <cell r="I1130">
            <v>3.68</v>
          </cell>
          <cell r="J1130">
            <v>0.01</v>
          </cell>
          <cell r="K1130">
            <v>3.69</v>
          </cell>
          <cell r="L1130">
            <v>0.11</v>
          </cell>
          <cell r="M1130">
            <v>3.8</v>
          </cell>
          <cell r="N1130">
            <v>0.49</v>
          </cell>
          <cell r="O1130">
            <v>0.3</v>
          </cell>
          <cell r="P1130">
            <v>0.16</v>
          </cell>
          <cell r="Q1130">
            <v>0.01</v>
          </cell>
        </row>
        <row r="1131">
          <cell r="B1131" t="str">
            <v>建7-31</v>
          </cell>
          <cell r="C1131" t="str">
            <v>硅橡胶防水涂料 外立面 厚度(mm) 1.2</v>
          </cell>
          <cell r="D1131" t="str">
            <v>m2</v>
          </cell>
          <cell r="E1131">
            <v>72.73</v>
          </cell>
          <cell r="F1131">
            <v>12.08</v>
          </cell>
          <cell r="G1131">
            <v>43.4</v>
          </cell>
          <cell r="H1131">
            <v>0.84</v>
          </cell>
          <cell r="I1131">
            <v>56.32</v>
          </cell>
          <cell r="J1131">
            <v>0.16</v>
          </cell>
          <cell r="K1131">
            <v>56.48</v>
          </cell>
          <cell r="L1131">
            <v>1.69</v>
          </cell>
          <cell r="M1131">
            <v>58.17</v>
          </cell>
          <cell r="N1131">
            <v>7.57</v>
          </cell>
          <cell r="O1131">
            <v>4.5999999999999996</v>
          </cell>
          <cell r="P1131">
            <v>2.39</v>
          </cell>
          <cell r="Q1131">
            <v>0.24</v>
          </cell>
        </row>
        <row r="1132">
          <cell r="B1132" t="str">
            <v>建7-32</v>
          </cell>
          <cell r="C1132" t="str">
            <v>硅橡胶防水涂料 外立面 每增减厚度(mm) 0.1</v>
          </cell>
          <cell r="D1132" t="str">
            <v>m2</v>
          </cell>
          <cell r="E1132">
            <v>4.59</v>
          </cell>
          <cell r="F1132">
            <v>0.45</v>
          </cell>
          <cell r="G1132">
            <v>3.06</v>
          </cell>
          <cell r="H1132">
            <v>0.04</v>
          </cell>
          <cell r="I1132">
            <v>3.55</v>
          </cell>
          <cell r="J1132">
            <v>0.01</v>
          </cell>
          <cell r="K1132">
            <v>3.56</v>
          </cell>
          <cell r="L1132">
            <v>0.11</v>
          </cell>
          <cell r="M1132">
            <v>3.67</v>
          </cell>
          <cell r="N1132">
            <v>0.48</v>
          </cell>
          <cell r="O1132">
            <v>0.28999999999999998</v>
          </cell>
          <cell r="P1132">
            <v>0.15</v>
          </cell>
          <cell r="Q1132">
            <v>0.01</v>
          </cell>
        </row>
        <row r="1133">
          <cell r="B1133" t="str">
            <v>建7-33</v>
          </cell>
          <cell r="C1133" t="str">
            <v>APP型冷胶防水涂料 平面 厚度(mm) 2</v>
          </cell>
          <cell r="D1133" t="str">
            <v>m2</v>
          </cell>
          <cell r="E1133">
            <v>37.46</v>
          </cell>
          <cell r="F1133">
            <v>7.26</v>
          </cell>
          <cell r="G1133">
            <v>21.25</v>
          </cell>
          <cell r="H1133">
            <v>0.48</v>
          </cell>
          <cell r="I1133">
            <v>28.99</v>
          </cell>
          <cell r="J1133">
            <v>0.1</v>
          </cell>
          <cell r="K1133">
            <v>29.09</v>
          </cell>
          <cell r="L1133">
            <v>0.87</v>
          </cell>
          <cell r="M1133">
            <v>29.96</v>
          </cell>
          <cell r="N1133">
            <v>3.9</v>
          </cell>
          <cell r="O1133">
            <v>2.37</v>
          </cell>
          <cell r="P1133">
            <v>1.23</v>
          </cell>
          <cell r="Q1133">
            <v>0.15</v>
          </cell>
        </row>
        <row r="1134">
          <cell r="B1134" t="str">
            <v>建7-34</v>
          </cell>
          <cell r="C1134" t="str">
            <v>APP型冷胶防水涂料 平面 每增减厚度(mm) 0.5</v>
          </cell>
          <cell r="D1134" t="str">
            <v>m2</v>
          </cell>
          <cell r="E1134">
            <v>5.98</v>
          </cell>
          <cell r="F1134">
            <v>1.04</v>
          </cell>
          <cell r="G1134">
            <v>3.54</v>
          </cell>
          <cell r="H1134">
            <v>0.05</v>
          </cell>
          <cell r="I1134">
            <v>4.63</v>
          </cell>
          <cell r="J1134">
            <v>0.01</v>
          </cell>
          <cell r="K1134">
            <v>4.6399999999999997</v>
          </cell>
          <cell r="L1134">
            <v>0.14000000000000001</v>
          </cell>
          <cell r="M1134">
            <v>4.78</v>
          </cell>
          <cell r="N1134">
            <v>0.62</v>
          </cell>
          <cell r="O1134">
            <v>0.38</v>
          </cell>
          <cell r="P1134">
            <v>0.2</v>
          </cell>
          <cell r="Q1134">
            <v>0.02</v>
          </cell>
        </row>
        <row r="1135">
          <cell r="B1135" t="str">
            <v>建7-35</v>
          </cell>
          <cell r="C1135" t="str">
            <v>APP型冷胶防水涂料 内立面 厚度(mm) 2</v>
          </cell>
          <cell r="D1135" t="str">
            <v>m2</v>
          </cell>
          <cell r="E1135">
            <v>41.38</v>
          </cell>
          <cell r="F1135">
            <v>11.36</v>
          </cell>
          <cell r="G1135">
            <v>20.170000000000002</v>
          </cell>
          <cell r="H1135">
            <v>0.5</v>
          </cell>
          <cell r="I1135">
            <v>32.03</v>
          </cell>
          <cell r="J1135">
            <v>0.1</v>
          </cell>
          <cell r="K1135">
            <v>32.130000000000003</v>
          </cell>
          <cell r="L1135">
            <v>0.96</v>
          </cell>
          <cell r="M1135">
            <v>33.090000000000003</v>
          </cell>
          <cell r="N1135">
            <v>4.3099999999999996</v>
          </cell>
          <cell r="O1135">
            <v>2.62</v>
          </cell>
          <cell r="P1135">
            <v>1.36</v>
          </cell>
          <cell r="Q1135">
            <v>0.23</v>
          </cell>
        </row>
        <row r="1136">
          <cell r="B1136" t="str">
            <v>建7-36</v>
          </cell>
          <cell r="C1136" t="str">
            <v>APP型冷胶防水涂料 内立面 每增减厚度(mm) 0.5</v>
          </cell>
          <cell r="D1136" t="str">
            <v>m2</v>
          </cell>
          <cell r="E1136">
            <v>6.58</v>
          </cell>
          <cell r="F1136">
            <v>1.23</v>
          </cell>
          <cell r="G1136">
            <v>3.79</v>
          </cell>
          <cell r="H1136">
            <v>0.05</v>
          </cell>
          <cell r="I1136">
            <v>5.07</v>
          </cell>
          <cell r="J1136">
            <v>0.04</v>
          </cell>
          <cell r="K1136">
            <v>5.1100000000000003</v>
          </cell>
          <cell r="L1136">
            <v>0.15</v>
          </cell>
          <cell r="M1136">
            <v>5.26</v>
          </cell>
          <cell r="N1136">
            <v>0.68</v>
          </cell>
          <cell r="O1136">
            <v>0.42</v>
          </cell>
          <cell r="P1136">
            <v>0.22</v>
          </cell>
          <cell r="Q1136">
            <v>0.03</v>
          </cell>
        </row>
        <row r="1137">
          <cell r="B1137" t="str">
            <v>建7-37</v>
          </cell>
          <cell r="C1137" t="str">
            <v>APP型冷胶防水涂料 地下室平面 厚度(mm) 2</v>
          </cell>
          <cell r="D1137" t="str">
            <v>m2</v>
          </cell>
          <cell r="E1137">
            <v>38.729999999999997</v>
          </cell>
          <cell r="F1137">
            <v>7.51</v>
          </cell>
          <cell r="G1137">
            <v>21.96</v>
          </cell>
          <cell r="H1137">
            <v>0.5</v>
          </cell>
          <cell r="I1137">
            <v>29.97</v>
          </cell>
          <cell r="J1137">
            <v>0.11</v>
          </cell>
          <cell r="K1137">
            <v>30.08</v>
          </cell>
          <cell r="L1137">
            <v>0.9</v>
          </cell>
          <cell r="M1137">
            <v>30.98</v>
          </cell>
          <cell r="N1137">
            <v>4.03</v>
          </cell>
          <cell r="O1137">
            <v>2.4500000000000002</v>
          </cell>
          <cell r="P1137">
            <v>1.27</v>
          </cell>
          <cell r="Q1137">
            <v>0.15</v>
          </cell>
        </row>
        <row r="1138">
          <cell r="B1138" t="str">
            <v>建7-38</v>
          </cell>
          <cell r="C1138" t="str">
            <v>APP型冷胶防水涂料 地下室平面 每增减厚度(mm) 0.5</v>
          </cell>
          <cell r="D1138" t="str">
            <v>m2</v>
          </cell>
          <cell r="E1138">
            <v>6.24</v>
          </cell>
          <cell r="F1138">
            <v>1.1000000000000001</v>
          </cell>
          <cell r="G1138">
            <v>3.67</v>
          </cell>
          <cell r="H1138">
            <v>0.06</v>
          </cell>
          <cell r="I1138">
            <v>4.83</v>
          </cell>
          <cell r="J1138">
            <v>0.01</v>
          </cell>
          <cell r="K1138">
            <v>4.84</v>
          </cell>
          <cell r="L1138">
            <v>0.15</v>
          </cell>
          <cell r="M1138">
            <v>4.99</v>
          </cell>
          <cell r="N1138">
            <v>0.65</v>
          </cell>
          <cell r="O1138">
            <v>0.39</v>
          </cell>
          <cell r="P1138">
            <v>0.21</v>
          </cell>
          <cell r="Q1138">
            <v>0.02</v>
          </cell>
        </row>
        <row r="1139">
          <cell r="B1139" t="str">
            <v>建7-39</v>
          </cell>
          <cell r="C1139" t="str">
            <v>APP型冷胶防水涂料 外立面 厚度(mm) 2</v>
          </cell>
          <cell r="D1139" t="str">
            <v>m2</v>
          </cell>
          <cell r="E1139">
            <v>43.12</v>
          </cell>
          <cell r="F1139">
            <v>11.85</v>
          </cell>
          <cell r="G1139">
            <v>21</v>
          </cell>
          <cell r="H1139">
            <v>0.52</v>
          </cell>
          <cell r="I1139">
            <v>33.369999999999997</v>
          </cell>
          <cell r="J1139">
            <v>0.11</v>
          </cell>
          <cell r="K1139">
            <v>33.479999999999997</v>
          </cell>
          <cell r="L1139">
            <v>1</v>
          </cell>
          <cell r="M1139">
            <v>34.479999999999997</v>
          </cell>
          <cell r="N1139">
            <v>4.49</v>
          </cell>
          <cell r="O1139">
            <v>2.73</v>
          </cell>
          <cell r="P1139">
            <v>1.42</v>
          </cell>
          <cell r="Q1139">
            <v>0.24</v>
          </cell>
        </row>
        <row r="1140">
          <cell r="B1140" t="str">
            <v>建7-40</v>
          </cell>
          <cell r="C1140" t="str">
            <v>APP型冷胶防水涂料 外立面 每增减厚度(mm) 0.5</v>
          </cell>
          <cell r="D1140" t="str">
            <v>m2</v>
          </cell>
          <cell r="E1140">
            <v>6.27</v>
          </cell>
          <cell r="F1140">
            <v>1.33</v>
          </cell>
          <cell r="G1140">
            <v>3.47</v>
          </cell>
          <cell r="H1140">
            <v>0.05</v>
          </cell>
          <cell r="I1140">
            <v>4.8499999999999996</v>
          </cell>
          <cell r="J1140">
            <v>0.01</v>
          </cell>
          <cell r="K1140">
            <v>4.8600000000000003</v>
          </cell>
          <cell r="L1140">
            <v>0.15</v>
          </cell>
          <cell r="M1140">
            <v>5.01</v>
          </cell>
          <cell r="N1140">
            <v>0.65</v>
          </cell>
          <cell r="O1140">
            <v>0.4</v>
          </cell>
          <cell r="P1140">
            <v>0.21</v>
          </cell>
          <cell r="Q1140">
            <v>0.03</v>
          </cell>
        </row>
        <row r="1141">
          <cell r="B1141" t="str">
            <v>建7-41</v>
          </cell>
          <cell r="C1141" t="str">
            <v>JS-复合防水涂料 平面 厚度(mm) 2</v>
          </cell>
          <cell r="D1141" t="str">
            <v>m2</v>
          </cell>
          <cell r="E1141">
            <v>86.26</v>
          </cell>
          <cell r="F1141">
            <v>7.44</v>
          </cell>
          <cell r="G1141">
            <v>58.59</v>
          </cell>
          <cell r="H1141">
            <v>0.82</v>
          </cell>
          <cell r="I1141">
            <v>66.849999999999994</v>
          </cell>
          <cell r="J1141">
            <v>0.12</v>
          </cell>
          <cell r="K1141">
            <v>66.97</v>
          </cell>
          <cell r="L1141">
            <v>2.0099999999999998</v>
          </cell>
          <cell r="M1141">
            <v>68.98</v>
          </cell>
          <cell r="N1141">
            <v>8.98</v>
          </cell>
          <cell r="O1141">
            <v>5.46</v>
          </cell>
          <cell r="P1141">
            <v>2.84</v>
          </cell>
          <cell r="Q1141">
            <v>0.15</v>
          </cell>
        </row>
        <row r="1142">
          <cell r="B1142" t="str">
            <v>建7-42</v>
          </cell>
          <cell r="C1142" t="str">
            <v>JS-复合防水涂料 平面 每增减厚度(mm) 0.5</v>
          </cell>
          <cell r="D1142" t="str">
            <v>m2</v>
          </cell>
          <cell r="E1142">
            <v>21.21</v>
          </cell>
          <cell r="F1142">
            <v>1.1000000000000001</v>
          </cell>
          <cell r="G1142">
            <v>15.18</v>
          </cell>
          <cell r="H1142">
            <v>0.16</v>
          </cell>
          <cell r="I1142">
            <v>16.440000000000001</v>
          </cell>
          <cell r="J1142">
            <v>0.03</v>
          </cell>
          <cell r="K1142">
            <v>16.47</v>
          </cell>
          <cell r="L1142">
            <v>0.49</v>
          </cell>
          <cell r="M1142">
            <v>16.96</v>
          </cell>
          <cell r="N1142">
            <v>2.21</v>
          </cell>
          <cell r="O1142">
            <v>1.34</v>
          </cell>
          <cell r="P1142">
            <v>0.7</v>
          </cell>
          <cell r="Q1142">
            <v>0.02</v>
          </cell>
        </row>
        <row r="1143">
          <cell r="B1143" t="str">
            <v>建7-43</v>
          </cell>
          <cell r="C1143" t="str">
            <v>JS-复合防水涂料 内立面 厚度(mm) 2</v>
          </cell>
          <cell r="D1143" t="str">
            <v>m2</v>
          </cell>
          <cell r="E1143">
            <v>87.38</v>
          </cell>
          <cell r="F1143">
            <v>11.54</v>
          </cell>
          <cell r="G1143">
            <v>55.37</v>
          </cell>
          <cell r="H1143">
            <v>0.81</v>
          </cell>
          <cell r="I1143">
            <v>67.72</v>
          </cell>
          <cell r="J1143">
            <v>0.12</v>
          </cell>
          <cell r="K1143">
            <v>67.84</v>
          </cell>
          <cell r="L1143">
            <v>2.04</v>
          </cell>
          <cell r="M1143">
            <v>69.88</v>
          </cell>
          <cell r="N1143">
            <v>9.1</v>
          </cell>
          <cell r="O1143">
            <v>5.53</v>
          </cell>
          <cell r="P1143">
            <v>2.87</v>
          </cell>
          <cell r="Q1143">
            <v>0.23</v>
          </cell>
        </row>
        <row r="1144">
          <cell r="B1144" t="str">
            <v>建7-44</v>
          </cell>
          <cell r="C1144" t="str">
            <v>JS-复合防水涂料 内立面 每增减厚度(mm) 0.5</v>
          </cell>
          <cell r="D1144" t="str">
            <v>m2</v>
          </cell>
          <cell r="E1144">
            <v>20.3</v>
          </cell>
          <cell r="F1144">
            <v>1.29</v>
          </cell>
          <cell r="G1144">
            <v>14.3</v>
          </cell>
          <cell r="H1144">
            <v>0.15</v>
          </cell>
          <cell r="I1144">
            <v>15.74</v>
          </cell>
          <cell r="J1144">
            <v>0.03</v>
          </cell>
          <cell r="K1144">
            <v>15.77</v>
          </cell>
          <cell r="L1144">
            <v>0.47</v>
          </cell>
          <cell r="M1144">
            <v>16.239999999999998</v>
          </cell>
          <cell r="N1144">
            <v>2.11</v>
          </cell>
          <cell r="O1144">
            <v>1.28</v>
          </cell>
          <cell r="P1144">
            <v>0.67</v>
          </cell>
          <cell r="Q1144">
            <v>0.03</v>
          </cell>
        </row>
        <row r="1145">
          <cell r="B1145" t="str">
            <v>建7-45</v>
          </cell>
          <cell r="C1145" t="str">
            <v>JS-复合防水涂料 地下室平面 厚度(mm) 2</v>
          </cell>
          <cell r="D1145" t="str">
            <v>m2</v>
          </cell>
          <cell r="E1145">
            <v>89.15</v>
          </cell>
          <cell r="F1145">
            <v>7.69</v>
          </cell>
          <cell r="G1145">
            <v>60.56</v>
          </cell>
          <cell r="H1145">
            <v>0.85</v>
          </cell>
          <cell r="I1145">
            <v>69.099999999999994</v>
          </cell>
          <cell r="J1145">
            <v>0.12</v>
          </cell>
          <cell r="K1145">
            <v>69.22</v>
          </cell>
          <cell r="L1145">
            <v>2.08</v>
          </cell>
          <cell r="M1145">
            <v>71.3</v>
          </cell>
          <cell r="N1145">
            <v>9.2799999999999994</v>
          </cell>
          <cell r="O1145">
            <v>5.64</v>
          </cell>
          <cell r="P1145">
            <v>2.93</v>
          </cell>
          <cell r="Q1145">
            <v>0.15</v>
          </cell>
        </row>
        <row r="1146">
          <cell r="B1146" t="str">
            <v>建7-46</v>
          </cell>
          <cell r="C1146" t="str">
            <v>JS-复合防水涂料 地下室平面 每增减厚度(mm) 0.5</v>
          </cell>
          <cell r="D1146" t="str">
            <v>m2</v>
          </cell>
          <cell r="E1146">
            <v>21.93</v>
          </cell>
          <cell r="F1146">
            <v>1.1499999999999999</v>
          </cell>
          <cell r="G1146">
            <v>15.68</v>
          </cell>
          <cell r="H1146">
            <v>0.17</v>
          </cell>
          <cell r="I1146">
            <v>17</v>
          </cell>
          <cell r="J1146">
            <v>0.03</v>
          </cell>
          <cell r="K1146">
            <v>17.03</v>
          </cell>
          <cell r="L1146">
            <v>0.51</v>
          </cell>
          <cell r="M1146">
            <v>17.54</v>
          </cell>
          <cell r="N1146">
            <v>2.2799999999999998</v>
          </cell>
          <cell r="O1146">
            <v>1.39</v>
          </cell>
          <cell r="P1146">
            <v>0.72</v>
          </cell>
          <cell r="Q1146">
            <v>0.02</v>
          </cell>
        </row>
        <row r="1147">
          <cell r="B1147" t="str">
            <v>建7-47</v>
          </cell>
          <cell r="C1147" t="str">
            <v>JS-复合防水涂料 外立面 厚度(mm) 2</v>
          </cell>
          <cell r="D1147" t="str">
            <v>m2</v>
          </cell>
          <cell r="E1147">
            <v>90.94</v>
          </cell>
          <cell r="F1147">
            <v>12.03</v>
          </cell>
          <cell r="G1147">
            <v>57.62</v>
          </cell>
          <cell r="H1147">
            <v>0.84</v>
          </cell>
          <cell r="I1147">
            <v>70.489999999999995</v>
          </cell>
          <cell r="J1147">
            <v>0.12</v>
          </cell>
          <cell r="K1147">
            <v>70.61</v>
          </cell>
          <cell r="L1147">
            <v>2.12</v>
          </cell>
          <cell r="M1147">
            <v>72.73</v>
          </cell>
          <cell r="N1147">
            <v>9.4700000000000006</v>
          </cell>
          <cell r="O1147">
            <v>5.75</v>
          </cell>
          <cell r="P1147">
            <v>2.99</v>
          </cell>
          <cell r="Q1147">
            <v>0.24</v>
          </cell>
        </row>
        <row r="1148">
          <cell r="B1148" t="str">
            <v>建7-48</v>
          </cell>
          <cell r="C1148" t="str">
            <v>JS-复合防水涂料 外立面 每增减厚度(mm) 0.5</v>
          </cell>
          <cell r="D1148" t="str">
            <v>m2</v>
          </cell>
          <cell r="E1148">
            <v>21.2</v>
          </cell>
          <cell r="F1148">
            <v>1.39</v>
          </cell>
          <cell r="G1148">
            <v>14.88</v>
          </cell>
          <cell r="H1148">
            <v>0.16</v>
          </cell>
          <cell r="I1148">
            <v>16.43</v>
          </cell>
          <cell r="J1148">
            <v>0.03</v>
          </cell>
          <cell r="K1148">
            <v>16.46</v>
          </cell>
          <cell r="L1148">
            <v>0.49</v>
          </cell>
          <cell r="M1148">
            <v>16.95</v>
          </cell>
          <cell r="N1148">
            <v>2.21</v>
          </cell>
          <cell r="O1148">
            <v>1.34</v>
          </cell>
          <cell r="P1148">
            <v>0.7</v>
          </cell>
          <cell r="Q1148">
            <v>0.03</v>
          </cell>
        </row>
        <row r="1149">
          <cell r="B1149" t="str">
            <v>A.7.2</v>
          </cell>
          <cell r="C1149" t="str">
            <v>防水卷材</v>
          </cell>
          <cell r="D1149">
            <v>0</v>
          </cell>
          <cell r="E1149">
            <v>0</v>
          </cell>
          <cell r="F1149">
            <v>0</v>
          </cell>
          <cell r="G1149">
            <v>0</v>
          </cell>
          <cell r="H1149">
            <v>0</v>
          </cell>
          <cell r="I1149">
            <v>0</v>
          </cell>
          <cell r="J1149">
            <v>0</v>
          </cell>
          <cell r="K1149">
            <v>0</v>
          </cell>
          <cell r="L1149">
            <v>0</v>
          </cell>
          <cell r="M1149">
            <v>0</v>
          </cell>
          <cell r="N1149">
            <v>0</v>
          </cell>
          <cell r="O1149">
            <v>0</v>
          </cell>
          <cell r="P1149">
            <v>0</v>
          </cell>
          <cell r="Q1149">
            <v>0</v>
          </cell>
        </row>
        <row r="1150">
          <cell r="B1150" t="str">
            <v>建7-49</v>
          </cell>
          <cell r="C1150" t="str">
            <v>三元乙丙-丁基橡胶防水卷材 平面 厚度(mm) 1.2</v>
          </cell>
          <cell r="D1150" t="str">
            <v>m2</v>
          </cell>
          <cell r="E1150">
            <v>103.73</v>
          </cell>
          <cell r="F1150">
            <v>8.81</v>
          </cell>
          <cell r="G1150">
            <v>70.38</v>
          </cell>
          <cell r="H1150">
            <v>1.02</v>
          </cell>
          <cell r="I1150">
            <v>80.209999999999994</v>
          </cell>
          <cell r="J1150">
            <v>0.33</v>
          </cell>
          <cell r="K1150">
            <v>80.540000000000006</v>
          </cell>
          <cell r="L1150">
            <v>2.42</v>
          </cell>
          <cell r="M1150">
            <v>82.96</v>
          </cell>
          <cell r="N1150">
            <v>10.8</v>
          </cell>
          <cell r="O1150">
            <v>6.56</v>
          </cell>
          <cell r="P1150">
            <v>3.41</v>
          </cell>
          <cell r="Q1150">
            <v>0.17</v>
          </cell>
        </row>
        <row r="1151">
          <cell r="B1151" t="str">
            <v>建7-50</v>
          </cell>
          <cell r="C1151" t="str">
            <v>三元乙丙-丁基橡胶防水卷材 内立面 厚度(mm) 1.2</v>
          </cell>
          <cell r="D1151" t="str">
            <v>m2</v>
          </cell>
          <cell r="E1151">
            <v>106.12</v>
          </cell>
          <cell r="F1151">
            <v>14.58</v>
          </cell>
          <cell r="G1151">
            <v>66.48</v>
          </cell>
          <cell r="H1151">
            <v>1.02</v>
          </cell>
          <cell r="I1151">
            <v>82.08</v>
          </cell>
          <cell r="J1151">
            <v>0.32</v>
          </cell>
          <cell r="K1151">
            <v>82.4</v>
          </cell>
          <cell r="L1151">
            <v>2.4700000000000002</v>
          </cell>
          <cell r="M1151">
            <v>84.87</v>
          </cell>
          <cell r="N1151">
            <v>11.05</v>
          </cell>
          <cell r="O1151">
            <v>6.71</v>
          </cell>
          <cell r="P1151">
            <v>3.49</v>
          </cell>
          <cell r="Q1151">
            <v>0.28999999999999998</v>
          </cell>
        </row>
        <row r="1152">
          <cell r="B1152" t="str">
            <v>建7-51</v>
          </cell>
          <cell r="C1152" t="str">
            <v>三元乙丙-丁基橡胶防水卷材 地下室平面(单层) 厚度(mm) 1.2</v>
          </cell>
          <cell r="D1152" t="str">
            <v>m2</v>
          </cell>
          <cell r="E1152">
            <v>107.22</v>
          </cell>
          <cell r="F1152">
            <v>9.11</v>
          </cell>
          <cell r="G1152">
            <v>72.739999999999995</v>
          </cell>
          <cell r="H1152">
            <v>1.06</v>
          </cell>
          <cell r="I1152">
            <v>82.91</v>
          </cell>
          <cell r="J1152">
            <v>0.34</v>
          </cell>
          <cell r="K1152">
            <v>83.25</v>
          </cell>
          <cell r="L1152">
            <v>2.5</v>
          </cell>
          <cell r="M1152">
            <v>85.75</v>
          </cell>
          <cell r="N1152">
            <v>11.16</v>
          </cell>
          <cell r="O1152">
            <v>6.78</v>
          </cell>
          <cell r="P1152">
            <v>3.53</v>
          </cell>
          <cell r="Q1152">
            <v>0.18</v>
          </cell>
        </row>
        <row r="1153">
          <cell r="B1153" t="str">
            <v>建7-52</v>
          </cell>
          <cell r="C1153" t="str">
            <v>三元乙丙-丁基橡胶防水卷材 地下室平面(双层) 厚度(mm) 1.2</v>
          </cell>
          <cell r="D1153" t="str">
            <v>m2</v>
          </cell>
          <cell r="E1153">
            <v>201.15</v>
          </cell>
          <cell r="F1153">
            <v>14.92</v>
          </cell>
          <cell r="G1153">
            <v>138.77000000000001</v>
          </cell>
          <cell r="H1153">
            <v>1.84</v>
          </cell>
          <cell r="I1153">
            <v>155.53</v>
          </cell>
          <cell r="J1153">
            <v>0.65</v>
          </cell>
          <cell r="K1153">
            <v>156.18</v>
          </cell>
          <cell r="L1153">
            <v>4.6900000000000004</v>
          </cell>
          <cell r="M1153">
            <v>160.87</v>
          </cell>
          <cell r="N1153">
            <v>20.94</v>
          </cell>
          <cell r="O1153">
            <v>12.73</v>
          </cell>
          <cell r="P1153">
            <v>6.61</v>
          </cell>
          <cell r="Q1153">
            <v>0.28999999999999998</v>
          </cell>
        </row>
        <row r="1154">
          <cell r="B1154" t="str">
            <v>建7-53</v>
          </cell>
          <cell r="C1154" t="str">
            <v>三元乙丙-丁基橡胶防水卷材 外立面(单层) 厚度(mm) 1.2</v>
          </cell>
          <cell r="D1154" t="str">
            <v>m2</v>
          </cell>
          <cell r="E1154">
            <v>110.44</v>
          </cell>
          <cell r="F1154">
            <v>15.18</v>
          </cell>
          <cell r="G1154">
            <v>69.17</v>
          </cell>
          <cell r="H1154">
            <v>1.07</v>
          </cell>
          <cell r="I1154">
            <v>85.42</v>
          </cell>
          <cell r="J1154">
            <v>0.33</v>
          </cell>
          <cell r="K1154">
            <v>85.75</v>
          </cell>
          <cell r="L1154">
            <v>2.57</v>
          </cell>
          <cell r="M1154">
            <v>88.32</v>
          </cell>
          <cell r="N1154">
            <v>11.5</v>
          </cell>
          <cell r="O1154">
            <v>6.99</v>
          </cell>
          <cell r="P1154">
            <v>3.63</v>
          </cell>
          <cell r="Q1154">
            <v>0.31</v>
          </cell>
        </row>
        <row r="1155">
          <cell r="B1155" t="str">
            <v>建7-54</v>
          </cell>
          <cell r="C1155" t="str">
            <v>三元乙丙-丁基橡胶防水卷材 外立面(双层) 厚度(mm) 1.2</v>
          </cell>
          <cell r="D1155" t="str">
            <v>m2</v>
          </cell>
          <cell r="E1155">
            <v>203.64</v>
          </cell>
          <cell r="F1155">
            <v>23.77</v>
          </cell>
          <cell r="G1155">
            <v>131.87</v>
          </cell>
          <cell r="H1155">
            <v>1.84</v>
          </cell>
          <cell r="I1155">
            <v>157.47999999999999</v>
          </cell>
          <cell r="J1155">
            <v>0.64</v>
          </cell>
          <cell r="K1155">
            <v>158.12</v>
          </cell>
          <cell r="L1155">
            <v>4.74</v>
          </cell>
          <cell r="M1155">
            <v>162.86000000000001</v>
          </cell>
          <cell r="N1155">
            <v>21.2</v>
          </cell>
          <cell r="O1155">
            <v>12.88</v>
          </cell>
          <cell r="P1155">
            <v>6.7</v>
          </cell>
          <cell r="Q1155">
            <v>0.48</v>
          </cell>
        </row>
        <row r="1156">
          <cell r="B1156" t="str">
            <v>建7-55</v>
          </cell>
          <cell r="C1156" t="str">
            <v>三元乙丙-丁基橡胶防水卷材 平面 厚度(mm) 1.5</v>
          </cell>
          <cell r="D1156" t="str">
            <v>m2</v>
          </cell>
          <cell r="E1156">
            <v>108.9</v>
          </cell>
          <cell r="F1156">
            <v>8.83</v>
          </cell>
          <cell r="G1156">
            <v>74.34</v>
          </cell>
          <cell r="H1156">
            <v>1.05</v>
          </cell>
          <cell r="I1156">
            <v>84.22</v>
          </cell>
          <cell r="J1156">
            <v>0.33</v>
          </cell>
          <cell r="K1156">
            <v>84.55</v>
          </cell>
          <cell r="L1156">
            <v>2.54</v>
          </cell>
          <cell r="M1156">
            <v>87.09</v>
          </cell>
          <cell r="N1156">
            <v>11.34</v>
          </cell>
          <cell r="O1156">
            <v>6.89</v>
          </cell>
          <cell r="P1156">
            <v>3.58</v>
          </cell>
          <cell r="Q1156">
            <v>0.17</v>
          </cell>
        </row>
        <row r="1157">
          <cell r="B1157" t="str">
            <v>建7-56</v>
          </cell>
          <cell r="C1157" t="str">
            <v>三元乙丙-丁基橡胶防水卷材 内立面 厚度(mm) 1.5</v>
          </cell>
          <cell r="D1157" t="str">
            <v>m2</v>
          </cell>
          <cell r="E1157">
            <v>110.96</v>
          </cell>
          <cell r="F1157">
            <v>14.6</v>
          </cell>
          <cell r="G1157">
            <v>70.180000000000007</v>
          </cell>
          <cell r="H1157">
            <v>1.05</v>
          </cell>
          <cell r="I1157">
            <v>85.83</v>
          </cell>
          <cell r="J1157">
            <v>0.33</v>
          </cell>
          <cell r="K1157">
            <v>86.16</v>
          </cell>
          <cell r="L1157">
            <v>2.58</v>
          </cell>
          <cell r="M1157">
            <v>88.74</v>
          </cell>
          <cell r="N1157">
            <v>11.55</v>
          </cell>
          <cell r="O1157">
            <v>7.02</v>
          </cell>
          <cell r="P1157">
            <v>3.65</v>
          </cell>
          <cell r="Q1157">
            <v>0.28999999999999998</v>
          </cell>
        </row>
        <row r="1158">
          <cell r="B1158" t="str">
            <v>建7-57</v>
          </cell>
          <cell r="C1158" t="str">
            <v>三元乙丙-丁基橡胶防水卷材 地下室平面(单层) 厚度(mm) 1.5</v>
          </cell>
          <cell r="D1158" t="str">
            <v>m2</v>
          </cell>
          <cell r="E1158">
            <v>112.57</v>
          </cell>
          <cell r="F1158">
            <v>9.14</v>
          </cell>
          <cell r="G1158">
            <v>76.83</v>
          </cell>
          <cell r="H1158">
            <v>1.0900000000000001</v>
          </cell>
          <cell r="I1158">
            <v>87.06</v>
          </cell>
          <cell r="J1158">
            <v>0.35</v>
          </cell>
          <cell r="K1158">
            <v>87.41</v>
          </cell>
          <cell r="L1158">
            <v>2.62</v>
          </cell>
          <cell r="M1158">
            <v>90.03</v>
          </cell>
          <cell r="N1158">
            <v>11.72</v>
          </cell>
          <cell r="O1158">
            <v>7.12</v>
          </cell>
          <cell r="P1158">
            <v>3.7</v>
          </cell>
          <cell r="Q1158">
            <v>0.18</v>
          </cell>
        </row>
        <row r="1159">
          <cell r="B1159" t="str">
            <v>建7-58</v>
          </cell>
          <cell r="C1159" t="str">
            <v>三元乙丙-丁基橡胶防水卷材 地下室平面(双层) 厚度(mm) 1.5</v>
          </cell>
          <cell r="D1159" t="str">
            <v>m2</v>
          </cell>
          <cell r="E1159">
            <v>211.8</v>
          </cell>
          <cell r="F1159">
            <v>14.97</v>
          </cell>
          <cell r="G1159">
            <v>146.93</v>
          </cell>
          <cell r="H1159">
            <v>1.9</v>
          </cell>
          <cell r="I1159">
            <v>163.80000000000001</v>
          </cell>
          <cell r="J1159">
            <v>0.66</v>
          </cell>
          <cell r="K1159">
            <v>164.46</v>
          </cell>
          <cell r="L1159">
            <v>4.93</v>
          </cell>
          <cell r="M1159">
            <v>169.39</v>
          </cell>
          <cell r="N1159">
            <v>22.05</v>
          </cell>
          <cell r="O1159">
            <v>13.4</v>
          </cell>
          <cell r="P1159">
            <v>6.96</v>
          </cell>
          <cell r="Q1159">
            <v>0.28999999999999998</v>
          </cell>
        </row>
        <row r="1160">
          <cell r="B1160" t="str">
            <v>建7-59</v>
          </cell>
          <cell r="C1160" t="str">
            <v>三元乙丙-丁基橡胶防水卷材 外立面(单层) 厚度(mm) 1.5</v>
          </cell>
          <cell r="D1160" t="str">
            <v>m2</v>
          </cell>
          <cell r="E1160">
            <v>115.5</v>
          </cell>
          <cell r="F1160">
            <v>15.19</v>
          </cell>
          <cell r="G1160">
            <v>73.05</v>
          </cell>
          <cell r="H1160">
            <v>1.1000000000000001</v>
          </cell>
          <cell r="I1160">
            <v>89.34</v>
          </cell>
          <cell r="J1160">
            <v>0.34</v>
          </cell>
          <cell r="K1160">
            <v>89.68</v>
          </cell>
          <cell r="L1160">
            <v>2.69</v>
          </cell>
          <cell r="M1160">
            <v>92.37</v>
          </cell>
          <cell r="N1160">
            <v>12.02</v>
          </cell>
          <cell r="O1160">
            <v>7.31</v>
          </cell>
          <cell r="P1160">
            <v>3.8</v>
          </cell>
          <cell r="Q1160">
            <v>0.31</v>
          </cell>
        </row>
        <row r="1161">
          <cell r="B1161" t="str">
            <v>建7-60</v>
          </cell>
          <cell r="C1161" t="str">
            <v>三元乙丙-丁基橡胶防水卷材 外立面(双层) 厚度(mm) 1.5</v>
          </cell>
          <cell r="D1161" t="str">
            <v>m2</v>
          </cell>
          <cell r="E1161">
            <v>213.71</v>
          </cell>
          <cell r="F1161">
            <v>23.79</v>
          </cell>
          <cell r="G1161">
            <v>139.6</v>
          </cell>
          <cell r="H1161">
            <v>1.9</v>
          </cell>
          <cell r="I1161">
            <v>165.29</v>
          </cell>
          <cell r="J1161">
            <v>0.64</v>
          </cell>
          <cell r="K1161">
            <v>165.93</v>
          </cell>
          <cell r="L1161">
            <v>4.9800000000000004</v>
          </cell>
          <cell r="M1161">
            <v>170.91</v>
          </cell>
          <cell r="N1161">
            <v>22.25</v>
          </cell>
          <cell r="O1161">
            <v>13.52</v>
          </cell>
          <cell r="P1161">
            <v>7.03</v>
          </cell>
          <cell r="Q1161">
            <v>0.48</v>
          </cell>
        </row>
        <row r="1162">
          <cell r="B1162" t="str">
            <v>建7-61</v>
          </cell>
          <cell r="C1162" t="str">
            <v>氯化聚乙烯-橡胶共混防水卷材 平面 厚度(mm) 1.2</v>
          </cell>
          <cell r="D1162" t="str">
            <v>m2</v>
          </cell>
          <cell r="E1162">
            <v>81.489999999999995</v>
          </cell>
          <cell r="F1162">
            <v>8.75</v>
          </cell>
          <cell r="G1162">
            <v>53.01</v>
          </cell>
          <cell r="H1162">
            <v>0.91</v>
          </cell>
          <cell r="I1162">
            <v>62.67</v>
          </cell>
          <cell r="J1162">
            <v>0.6</v>
          </cell>
          <cell r="K1162">
            <v>63.27</v>
          </cell>
          <cell r="L1162">
            <v>1.9</v>
          </cell>
          <cell r="M1162">
            <v>65.17</v>
          </cell>
          <cell r="N1162">
            <v>8.48</v>
          </cell>
          <cell r="O1162">
            <v>5.16</v>
          </cell>
          <cell r="P1162">
            <v>2.68</v>
          </cell>
          <cell r="Q1162">
            <v>0.17</v>
          </cell>
        </row>
        <row r="1163">
          <cell r="B1163" t="str">
            <v>建7-62</v>
          </cell>
          <cell r="C1163" t="str">
            <v>氯化聚乙烯-橡胶共混防水卷材 内立面 厚度(mm) 1.2</v>
          </cell>
          <cell r="D1163" t="str">
            <v>m2</v>
          </cell>
          <cell r="E1163">
            <v>85.16</v>
          </cell>
          <cell r="F1163">
            <v>14.52</v>
          </cell>
          <cell r="G1163">
            <v>50.1</v>
          </cell>
          <cell r="H1163">
            <v>0.92</v>
          </cell>
          <cell r="I1163">
            <v>65.540000000000006</v>
          </cell>
          <cell r="J1163">
            <v>0.57999999999999996</v>
          </cell>
          <cell r="K1163">
            <v>66.12</v>
          </cell>
          <cell r="L1163">
            <v>1.98</v>
          </cell>
          <cell r="M1163">
            <v>68.099999999999994</v>
          </cell>
          <cell r="N1163">
            <v>8.8699999999999992</v>
          </cell>
          <cell r="O1163">
            <v>5.39</v>
          </cell>
          <cell r="P1163">
            <v>2.8</v>
          </cell>
          <cell r="Q1163">
            <v>0.28999999999999998</v>
          </cell>
        </row>
        <row r="1164">
          <cell r="B1164" t="str">
            <v>建7-63</v>
          </cell>
          <cell r="C1164" t="str">
            <v>氯化聚乙烯-橡胶共混防水卷材 地下室平面(单层) 厚度(mm) 1.2</v>
          </cell>
          <cell r="D1164" t="str">
            <v>m2</v>
          </cell>
          <cell r="E1164">
            <v>84.25</v>
          </cell>
          <cell r="F1164">
            <v>9.0500000000000007</v>
          </cell>
          <cell r="G1164">
            <v>54.8</v>
          </cell>
          <cell r="H1164">
            <v>0.95</v>
          </cell>
          <cell r="I1164">
            <v>64.8</v>
          </cell>
          <cell r="J1164">
            <v>0.62</v>
          </cell>
          <cell r="K1164">
            <v>65.42</v>
          </cell>
          <cell r="L1164">
            <v>1.96</v>
          </cell>
          <cell r="M1164">
            <v>67.38</v>
          </cell>
          <cell r="N1164">
            <v>8.77</v>
          </cell>
          <cell r="O1164">
            <v>5.33</v>
          </cell>
          <cell r="P1164">
            <v>2.77</v>
          </cell>
          <cell r="Q1164">
            <v>0.18</v>
          </cell>
        </row>
        <row r="1165">
          <cell r="B1165" t="str">
            <v>建7-64</v>
          </cell>
          <cell r="C1165" t="str">
            <v>氯化聚乙烯-橡胶共混防水卷材 地下室平面(双层) 厚度(mm) 1.2</v>
          </cell>
          <cell r="D1165" t="str">
            <v>m2</v>
          </cell>
          <cell r="E1165">
            <v>155.12</v>
          </cell>
          <cell r="F1165">
            <v>14.8</v>
          </cell>
          <cell r="G1165">
            <v>102.82</v>
          </cell>
          <cell r="H1165">
            <v>1.61</v>
          </cell>
          <cell r="I1165">
            <v>119.23</v>
          </cell>
          <cell r="J1165">
            <v>1.22</v>
          </cell>
          <cell r="K1165">
            <v>120.45</v>
          </cell>
          <cell r="L1165">
            <v>3.61</v>
          </cell>
          <cell r="M1165">
            <v>124.06</v>
          </cell>
          <cell r="N1165">
            <v>16.149999999999999</v>
          </cell>
          <cell r="O1165">
            <v>9.81</v>
          </cell>
          <cell r="P1165">
            <v>5.0999999999999996</v>
          </cell>
          <cell r="Q1165">
            <v>0.28999999999999998</v>
          </cell>
        </row>
        <row r="1166">
          <cell r="B1166" t="str">
            <v>建7-65</v>
          </cell>
          <cell r="C1166" t="str">
            <v>氯化聚乙烯-橡胶共混防水卷材 外立面(单层) 厚度(mm) 1.2</v>
          </cell>
          <cell r="D1166" t="str">
            <v>m2</v>
          </cell>
          <cell r="E1166">
            <v>88.67</v>
          </cell>
          <cell r="F1166">
            <v>15.12</v>
          </cell>
          <cell r="G1166">
            <v>52.16</v>
          </cell>
          <cell r="H1166">
            <v>0.96</v>
          </cell>
          <cell r="I1166">
            <v>68.239999999999995</v>
          </cell>
          <cell r="J1166">
            <v>0.6</v>
          </cell>
          <cell r="K1166">
            <v>68.84</v>
          </cell>
          <cell r="L1166">
            <v>2.0699999999999998</v>
          </cell>
          <cell r="M1166">
            <v>70.91</v>
          </cell>
          <cell r="N1166">
            <v>9.23</v>
          </cell>
          <cell r="O1166">
            <v>5.61</v>
          </cell>
          <cell r="P1166">
            <v>2.92</v>
          </cell>
          <cell r="Q1166">
            <v>0.31</v>
          </cell>
        </row>
        <row r="1167">
          <cell r="B1167" t="str">
            <v>建7-66</v>
          </cell>
          <cell r="C1167" t="str">
            <v>氯化聚乙烯-橡胶共混防水卷材 外立面(双层) 厚度(mm) 1.2</v>
          </cell>
          <cell r="D1167" t="str">
            <v>m2</v>
          </cell>
          <cell r="E1167">
            <v>159.99</v>
          </cell>
          <cell r="F1167">
            <v>23.64</v>
          </cell>
          <cell r="G1167">
            <v>97.78</v>
          </cell>
          <cell r="H1167">
            <v>1.63</v>
          </cell>
          <cell r="I1167">
            <v>123.05</v>
          </cell>
          <cell r="J1167">
            <v>1.17</v>
          </cell>
          <cell r="K1167">
            <v>124.22</v>
          </cell>
          <cell r="L1167">
            <v>3.73</v>
          </cell>
          <cell r="M1167">
            <v>127.95</v>
          </cell>
          <cell r="N1167">
            <v>16.66</v>
          </cell>
          <cell r="O1167">
            <v>10.119999999999999</v>
          </cell>
          <cell r="P1167">
            <v>5.26</v>
          </cell>
          <cell r="Q1167">
            <v>0.48</v>
          </cell>
        </row>
        <row r="1168">
          <cell r="B1168" t="str">
            <v>建7-67</v>
          </cell>
          <cell r="C1168" t="str">
            <v>氯化聚乙烯-橡胶共混防水卷材 平面 厚度(mm) 1.5</v>
          </cell>
          <cell r="D1168" t="str">
            <v>m2</v>
          </cell>
          <cell r="E1168">
            <v>90.25</v>
          </cell>
          <cell r="F1168">
            <v>8.8000000000000007</v>
          </cell>
          <cell r="G1168">
            <v>59.64</v>
          </cell>
          <cell r="H1168">
            <v>1.01</v>
          </cell>
          <cell r="I1168">
            <v>69.45</v>
          </cell>
          <cell r="J1168">
            <v>0.62</v>
          </cell>
          <cell r="K1168">
            <v>70.069999999999993</v>
          </cell>
          <cell r="L1168">
            <v>2.1</v>
          </cell>
          <cell r="M1168">
            <v>72.17</v>
          </cell>
          <cell r="N1168">
            <v>9.4</v>
          </cell>
          <cell r="O1168">
            <v>5.71</v>
          </cell>
          <cell r="P1168">
            <v>2.97</v>
          </cell>
          <cell r="Q1168">
            <v>0.17</v>
          </cell>
        </row>
        <row r="1169">
          <cell r="B1169" t="str">
            <v>建7-68</v>
          </cell>
          <cell r="C1169" t="str">
            <v>氯化聚乙烯-橡胶共混防水卷材 内立面 厚度(mm) 1.5</v>
          </cell>
          <cell r="D1169" t="str">
            <v>m2</v>
          </cell>
          <cell r="E1169">
            <v>93.36</v>
          </cell>
          <cell r="F1169">
            <v>14.57</v>
          </cell>
          <cell r="G1169">
            <v>56.33</v>
          </cell>
          <cell r="H1169">
            <v>1</v>
          </cell>
          <cell r="I1169">
            <v>71.900000000000006</v>
          </cell>
          <cell r="J1169">
            <v>0.59</v>
          </cell>
          <cell r="K1169">
            <v>72.489999999999995</v>
          </cell>
          <cell r="L1169">
            <v>2.17</v>
          </cell>
          <cell r="M1169">
            <v>74.66</v>
          </cell>
          <cell r="N1169">
            <v>9.7200000000000006</v>
          </cell>
          <cell r="O1169">
            <v>5.91</v>
          </cell>
          <cell r="P1169">
            <v>3.07</v>
          </cell>
          <cell r="Q1169">
            <v>0.28999999999999998</v>
          </cell>
        </row>
        <row r="1170">
          <cell r="B1170" t="str">
            <v>建7-69</v>
          </cell>
          <cell r="C1170" t="str">
            <v>氯化聚乙烯-橡胶共混防水卷材 地下室平面(单层) 厚度(mm) 1.5</v>
          </cell>
          <cell r="D1170" t="str">
            <v>m2</v>
          </cell>
          <cell r="E1170">
            <v>93.29</v>
          </cell>
          <cell r="F1170">
            <v>9.1</v>
          </cell>
          <cell r="G1170">
            <v>61.65</v>
          </cell>
          <cell r="H1170">
            <v>1.05</v>
          </cell>
          <cell r="I1170">
            <v>71.8</v>
          </cell>
          <cell r="J1170">
            <v>0.64</v>
          </cell>
          <cell r="K1170">
            <v>72.44</v>
          </cell>
          <cell r="L1170">
            <v>2.17</v>
          </cell>
          <cell r="M1170">
            <v>74.61</v>
          </cell>
          <cell r="N1170">
            <v>9.7100000000000009</v>
          </cell>
          <cell r="O1170">
            <v>5.9</v>
          </cell>
          <cell r="P1170">
            <v>3.07</v>
          </cell>
          <cell r="Q1170">
            <v>0.18</v>
          </cell>
        </row>
        <row r="1171">
          <cell r="B1171" t="str">
            <v>建7-70</v>
          </cell>
          <cell r="C1171" t="str">
            <v>氯化聚乙烯-橡胶共混防水卷材 地下室平面(双层) 厚度(mm) 1.5</v>
          </cell>
          <cell r="D1171" t="str">
            <v>m2</v>
          </cell>
          <cell r="E1171">
            <v>173.18</v>
          </cell>
          <cell r="F1171">
            <v>14.9</v>
          </cell>
          <cell r="G1171">
            <v>116.51</v>
          </cell>
          <cell r="H1171">
            <v>1.81</v>
          </cell>
          <cell r="I1171">
            <v>133.22</v>
          </cell>
          <cell r="J1171">
            <v>1.25</v>
          </cell>
          <cell r="K1171">
            <v>134.47</v>
          </cell>
          <cell r="L1171">
            <v>4.03</v>
          </cell>
          <cell r="M1171">
            <v>138.5</v>
          </cell>
          <cell r="N1171">
            <v>18.03</v>
          </cell>
          <cell r="O1171">
            <v>10.96</v>
          </cell>
          <cell r="P1171">
            <v>5.69</v>
          </cell>
          <cell r="Q1171">
            <v>0.28999999999999998</v>
          </cell>
        </row>
        <row r="1172">
          <cell r="B1172" t="str">
            <v>建7-71</v>
          </cell>
          <cell r="C1172" t="str">
            <v>氯化聚乙烯-橡胶共混防水卷材 外立面(单层) 厚度(mm) 1.5</v>
          </cell>
          <cell r="D1172" t="str">
            <v>m2</v>
          </cell>
          <cell r="E1172">
            <v>97.22</v>
          </cell>
          <cell r="F1172">
            <v>15.17</v>
          </cell>
          <cell r="G1172">
            <v>58.65</v>
          </cell>
          <cell r="H1172">
            <v>1.05</v>
          </cell>
          <cell r="I1172">
            <v>74.87</v>
          </cell>
          <cell r="J1172">
            <v>0.62</v>
          </cell>
          <cell r="K1172">
            <v>75.489999999999995</v>
          </cell>
          <cell r="L1172">
            <v>2.2599999999999998</v>
          </cell>
          <cell r="M1172">
            <v>77.75</v>
          </cell>
          <cell r="N1172">
            <v>10.119999999999999</v>
          </cell>
          <cell r="O1172">
            <v>6.15</v>
          </cell>
          <cell r="P1172">
            <v>3.2</v>
          </cell>
          <cell r="Q1172">
            <v>0.31</v>
          </cell>
        </row>
        <row r="1173">
          <cell r="B1173" t="str">
            <v>建7-72</v>
          </cell>
          <cell r="C1173" t="str">
            <v>氯化聚乙烯-橡胶共混防水卷材 外立面(双层) 厚度(mm) 1.5</v>
          </cell>
          <cell r="D1173" t="str">
            <v>m2</v>
          </cell>
          <cell r="E1173">
            <v>177.06</v>
          </cell>
          <cell r="F1173">
            <v>23.75</v>
          </cell>
          <cell r="G1173">
            <v>110.75</v>
          </cell>
          <cell r="H1173">
            <v>1.79</v>
          </cell>
          <cell r="I1173">
            <v>136.29</v>
          </cell>
          <cell r="J1173">
            <v>1.2</v>
          </cell>
          <cell r="K1173">
            <v>137.49</v>
          </cell>
          <cell r="L1173">
            <v>4.12</v>
          </cell>
          <cell r="M1173">
            <v>141.61000000000001</v>
          </cell>
          <cell r="N1173">
            <v>18.43</v>
          </cell>
          <cell r="O1173">
            <v>11.2</v>
          </cell>
          <cell r="P1173">
            <v>5.82</v>
          </cell>
          <cell r="Q1173">
            <v>0.48</v>
          </cell>
        </row>
        <row r="1174">
          <cell r="B1174" t="str">
            <v>建7-73</v>
          </cell>
          <cell r="C1174" t="str">
            <v>LYX-603氯化聚乙烯卷材防水卷材 平面 厚度(mm) 1.2</v>
          </cell>
          <cell r="D1174" t="str">
            <v>m2</v>
          </cell>
          <cell r="E1174">
            <v>99.21</v>
          </cell>
          <cell r="F1174">
            <v>8.83</v>
          </cell>
          <cell r="G1174">
            <v>66.010000000000005</v>
          </cell>
          <cell r="H1174">
            <v>1.05</v>
          </cell>
          <cell r="I1174">
            <v>75.89</v>
          </cell>
          <cell r="J1174">
            <v>1.1399999999999999</v>
          </cell>
          <cell r="K1174">
            <v>77.03</v>
          </cell>
          <cell r="L1174">
            <v>2.31</v>
          </cell>
          <cell r="M1174">
            <v>79.34</v>
          </cell>
          <cell r="N1174">
            <v>10.33</v>
          </cell>
          <cell r="O1174">
            <v>6.28</v>
          </cell>
          <cell r="P1174">
            <v>3.26</v>
          </cell>
          <cell r="Q1174">
            <v>0.17</v>
          </cell>
        </row>
        <row r="1175">
          <cell r="B1175" t="str">
            <v>建7-74</v>
          </cell>
          <cell r="C1175" t="str">
            <v>LYX-603氯化聚乙烯卷材防水卷材 内立面 厚度(mm) 1.2</v>
          </cell>
          <cell r="D1175" t="str">
            <v>m2</v>
          </cell>
          <cell r="E1175">
            <v>101.85</v>
          </cell>
          <cell r="F1175">
            <v>14.6</v>
          </cell>
          <cell r="G1175">
            <v>62.36</v>
          </cell>
          <cell r="H1175">
            <v>1.04</v>
          </cell>
          <cell r="I1175">
            <v>78</v>
          </cell>
          <cell r="J1175">
            <v>1.0900000000000001</v>
          </cell>
          <cell r="K1175">
            <v>79.09</v>
          </cell>
          <cell r="L1175">
            <v>2.37</v>
          </cell>
          <cell r="M1175">
            <v>81.459999999999994</v>
          </cell>
          <cell r="N1175">
            <v>10.6</v>
          </cell>
          <cell r="O1175">
            <v>6.44</v>
          </cell>
          <cell r="P1175">
            <v>3.35</v>
          </cell>
          <cell r="Q1175">
            <v>0.28999999999999998</v>
          </cell>
        </row>
        <row r="1176">
          <cell r="B1176" t="str">
            <v>建7-75</v>
          </cell>
          <cell r="C1176" t="str">
            <v>LYX-603氯化聚乙烯卷材防水卷材 地下室平面(单层) 厚度(mm) 1.2</v>
          </cell>
          <cell r="D1176" t="str">
            <v>m2</v>
          </cell>
          <cell r="E1176">
            <v>102.58</v>
          </cell>
          <cell r="F1176">
            <v>9.14</v>
          </cell>
          <cell r="G1176">
            <v>68.239999999999995</v>
          </cell>
          <cell r="H1176">
            <v>1.0900000000000001</v>
          </cell>
          <cell r="I1176">
            <v>78.47</v>
          </cell>
          <cell r="J1176">
            <v>1.18</v>
          </cell>
          <cell r="K1176">
            <v>79.650000000000006</v>
          </cell>
          <cell r="L1176">
            <v>2.39</v>
          </cell>
          <cell r="M1176">
            <v>82.04</v>
          </cell>
          <cell r="N1176">
            <v>10.68</v>
          </cell>
          <cell r="O1176">
            <v>6.49</v>
          </cell>
          <cell r="P1176">
            <v>3.37</v>
          </cell>
          <cell r="Q1176">
            <v>0.18</v>
          </cell>
        </row>
        <row r="1177">
          <cell r="B1177" t="str">
            <v>建7-76</v>
          </cell>
          <cell r="C1177" t="str">
            <v>LYX-603氯化聚乙烯卷材防水卷材 地下室平面(双层) 厚度(mm) 1.2</v>
          </cell>
          <cell r="D1177" t="str">
            <v>m2</v>
          </cell>
          <cell r="E1177">
            <v>191.81</v>
          </cell>
          <cell r="F1177">
            <v>14.97</v>
          </cell>
          <cell r="G1177">
            <v>129.72</v>
          </cell>
          <cell r="H1177">
            <v>1.9</v>
          </cell>
          <cell r="I1177">
            <v>146.59</v>
          </cell>
          <cell r="J1177">
            <v>2.33</v>
          </cell>
          <cell r="K1177">
            <v>148.91999999999999</v>
          </cell>
          <cell r="L1177">
            <v>4.47</v>
          </cell>
          <cell r="M1177">
            <v>153.38999999999999</v>
          </cell>
          <cell r="N1177">
            <v>19.97</v>
          </cell>
          <cell r="O1177">
            <v>12.14</v>
          </cell>
          <cell r="P1177">
            <v>6.31</v>
          </cell>
          <cell r="Q1177">
            <v>0.28999999999999998</v>
          </cell>
        </row>
        <row r="1178">
          <cell r="B1178" t="str">
            <v>建7-77</v>
          </cell>
          <cell r="C1178" t="str">
            <v>LYX-603氯化聚乙烯卷材防水卷材 外立面(单层) 厚度(mm) 1.2</v>
          </cell>
          <cell r="D1178" t="str">
            <v>m2</v>
          </cell>
          <cell r="E1178">
            <v>106.01</v>
          </cell>
          <cell r="F1178">
            <v>15.19</v>
          </cell>
          <cell r="G1178">
            <v>64.89</v>
          </cell>
          <cell r="H1178">
            <v>1.0900000000000001</v>
          </cell>
          <cell r="I1178">
            <v>81.17</v>
          </cell>
          <cell r="J1178">
            <v>1.1299999999999999</v>
          </cell>
          <cell r="K1178">
            <v>82.3</v>
          </cell>
          <cell r="L1178">
            <v>2.4700000000000002</v>
          </cell>
          <cell r="M1178">
            <v>84.77</v>
          </cell>
          <cell r="N1178">
            <v>11.04</v>
          </cell>
          <cell r="O1178">
            <v>6.71</v>
          </cell>
          <cell r="P1178">
            <v>3.49</v>
          </cell>
          <cell r="Q1178">
            <v>0.31</v>
          </cell>
        </row>
        <row r="1179">
          <cell r="B1179" t="str">
            <v>建7-78</v>
          </cell>
          <cell r="C1179" t="str">
            <v>LYX-603氯化聚乙烯卷材防水卷材 外立面(双层) 厚度(mm) 1.2</v>
          </cell>
          <cell r="D1179" t="str">
            <v>m2</v>
          </cell>
          <cell r="E1179">
            <v>194.72</v>
          </cell>
          <cell r="F1179">
            <v>23.79</v>
          </cell>
          <cell r="G1179">
            <v>123.29</v>
          </cell>
          <cell r="H1179">
            <v>1.88</v>
          </cell>
          <cell r="I1179">
            <v>148.96</v>
          </cell>
          <cell r="J1179">
            <v>2.23</v>
          </cell>
          <cell r="K1179">
            <v>151.19</v>
          </cell>
          <cell r="L1179">
            <v>4.54</v>
          </cell>
          <cell r="M1179">
            <v>155.72999999999999</v>
          </cell>
          <cell r="N1179">
            <v>20.27</v>
          </cell>
          <cell r="O1179">
            <v>12.32</v>
          </cell>
          <cell r="P1179">
            <v>6.4</v>
          </cell>
          <cell r="Q1179">
            <v>0.48</v>
          </cell>
        </row>
        <row r="1180">
          <cell r="B1180" t="str">
            <v>建7-79</v>
          </cell>
          <cell r="C1180" t="str">
            <v>LYX-603氯化聚乙烯卷材防水卷材 平面 厚度(mm) 1.5</v>
          </cell>
          <cell r="D1180" t="str">
            <v>m2</v>
          </cell>
          <cell r="E1180">
            <v>105.33</v>
          </cell>
          <cell r="F1180">
            <v>8.86</v>
          </cell>
          <cell r="G1180">
            <v>70.66</v>
          </cell>
          <cell r="H1180">
            <v>1.1200000000000001</v>
          </cell>
          <cell r="I1180">
            <v>80.64</v>
          </cell>
          <cell r="J1180">
            <v>1.1499999999999999</v>
          </cell>
          <cell r="K1180">
            <v>81.790000000000006</v>
          </cell>
          <cell r="L1180">
            <v>2.4500000000000002</v>
          </cell>
          <cell r="M1180">
            <v>84.24</v>
          </cell>
          <cell r="N1180">
            <v>10.97</v>
          </cell>
          <cell r="O1180">
            <v>6.66</v>
          </cell>
          <cell r="P1180">
            <v>3.46</v>
          </cell>
          <cell r="Q1180">
            <v>0.17</v>
          </cell>
        </row>
        <row r="1181">
          <cell r="B1181" t="str">
            <v>建7-80</v>
          </cell>
          <cell r="C1181" t="str">
            <v>LYX-603氯化聚乙烯卷材防水卷材 内立面 厚度(mm) 1.5</v>
          </cell>
          <cell r="D1181" t="str">
            <v>m2</v>
          </cell>
          <cell r="E1181">
            <v>107.65</v>
          </cell>
          <cell r="F1181">
            <v>14.63</v>
          </cell>
          <cell r="G1181">
            <v>66.73</v>
          </cell>
          <cell r="H1181">
            <v>1.1200000000000001</v>
          </cell>
          <cell r="I1181">
            <v>82.48</v>
          </cell>
          <cell r="J1181">
            <v>1.1000000000000001</v>
          </cell>
          <cell r="K1181">
            <v>83.58</v>
          </cell>
          <cell r="L1181">
            <v>2.5099999999999998</v>
          </cell>
          <cell r="M1181">
            <v>86.09</v>
          </cell>
          <cell r="N1181">
            <v>11.21</v>
          </cell>
          <cell r="O1181">
            <v>6.81</v>
          </cell>
          <cell r="P1181">
            <v>3.54</v>
          </cell>
          <cell r="Q1181">
            <v>0.28999999999999998</v>
          </cell>
        </row>
        <row r="1182">
          <cell r="B1182" t="str">
            <v>建7-81</v>
          </cell>
          <cell r="C1182" t="str">
            <v>LYX-603氯化聚乙烯卷材防水卷材 地下室平面(单层) 厚度(mm) 1.5</v>
          </cell>
          <cell r="D1182" t="str">
            <v>m2</v>
          </cell>
          <cell r="E1182">
            <v>108.91</v>
          </cell>
          <cell r="F1182">
            <v>9.17</v>
          </cell>
          <cell r="G1182">
            <v>73.040000000000006</v>
          </cell>
          <cell r="H1182">
            <v>1.1599999999999999</v>
          </cell>
          <cell r="I1182">
            <v>83.37</v>
          </cell>
          <cell r="J1182">
            <v>1.19</v>
          </cell>
          <cell r="K1182">
            <v>84.56</v>
          </cell>
          <cell r="L1182">
            <v>2.54</v>
          </cell>
          <cell r="M1182">
            <v>87.1</v>
          </cell>
          <cell r="N1182">
            <v>11.34</v>
          </cell>
          <cell r="O1182">
            <v>6.89</v>
          </cell>
          <cell r="P1182">
            <v>3.58</v>
          </cell>
          <cell r="Q1182">
            <v>0.18</v>
          </cell>
        </row>
        <row r="1183">
          <cell r="B1183" t="str">
            <v>建7-82</v>
          </cell>
          <cell r="C1183" t="str">
            <v>LYX-603氯化聚乙烯卷材防水卷材 地下室平面(双层) 厚度(mm) 1.5</v>
          </cell>
          <cell r="D1183" t="str">
            <v>m2</v>
          </cell>
          <cell r="E1183">
            <v>204.47</v>
          </cell>
          <cell r="F1183">
            <v>15.04</v>
          </cell>
          <cell r="G1183">
            <v>139.32</v>
          </cell>
          <cell r="H1183">
            <v>2.04</v>
          </cell>
          <cell r="I1183">
            <v>156.4</v>
          </cell>
          <cell r="J1183">
            <v>2.36</v>
          </cell>
          <cell r="K1183">
            <v>158.76</v>
          </cell>
          <cell r="L1183">
            <v>4.76</v>
          </cell>
          <cell r="M1183">
            <v>163.52000000000001</v>
          </cell>
          <cell r="N1183">
            <v>21.29</v>
          </cell>
          <cell r="O1183">
            <v>12.94</v>
          </cell>
          <cell r="P1183">
            <v>6.72</v>
          </cell>
          <cell r="Q1183">
            <v>0.28999999999999998</v>
          </cell>
        </row>
        <row r="1184">
          <cell r="B1184" t="str">
            <v>建7-83</v>
          </cell>
          <cell r="C1184" t="str">
            <v>LYX-603氯化聚乙烯卷材防水卷材 外立面(单层) 厚度(mm) 1.5</v>
          </cell>
          <cell r="D1184" t="str">
            <v>m2</v>
          </cell>
          <cell r="E1184">
            <v>112.01</v>
          </cell>
          <cell r="F1184">
            <v>15.23</v>
          </cell>
          <cell r="G1184">
            <v>69.44</v>
          </cell>
          <cell r="H1184">
            <v>1.1599999999999999</v>
          </cell>
          <cell r="I1184">
            <v>85.83</v>
          </cell>
          <cell r="J1184">
            <v>1.1399999999999999</v>
          </cell>
          <cell r="K1184">
            <v>86.97</v>
          </cell>
          <cell r="L1184">
            <v>2.61</v>
          </cell>
          <cell r="M1184">
            <v>89.58</v>
          </cell>
          <cell r="N1184">
            <v>11.66</v>
          </cell>
          <cell r="O1184">
            <v>7.09</v>
          </cell>
          <cell r="P1184">
            <v>3.68</v>
          </cell>
          <cell r="Q1184">
            <v>0.31</v>
          </cell>
        </row>
        <row r="1185">
          <cell r="B1185" t="str">
            <v>建7-84</v>
          </cell>
          <cell r="C1185" t="str">
            <v>LYX-603氯化聚乙烯卷材防水卷材 外立面(双层) 厚度(mm) 1.5</v>
          </cell>
          <cell r="D1185" t="str">
            <v>m2</v>
          </cell>
          <cell r="E1185">
            <v>206.74</v>
          </cell>
          <cell r="F1185">
            <v>23.86</v>
          </cell>
          <cell r="G1185">
            <v>132.38</v>
          </cell>
          <cell r="H1185">
            <v>2.0299999999999998</v>
          </cell>
          <cell r="I1185">
            <v>158.27000000000001</v>
          </cell>
          <cell r="J1185">
            <v>2.25</v>
          </cell>
          <cell r="K1185">
            <v>160.52000000000001</v>
          </cell>
          <cell r="L1185">
            <v>4.82</v>
          </cell>
          <cell r="M1185">
            <v>165.34</v>
          </cell>
          <cell r="N1185">
            <v>21.52</v>
          </cell>
          <cell r="O1185">
            <v>13.08</v>
          </cell>
          <cell r="P1185">
            <v>6.8</v>
          </cell>
          <cell r="Q1185">
            <v>0.48</v>
          </cell>
        </row>
        <row r="1186">
          <cell r="B1186" t="str">
            <v>建7-85</v>
          </cell>
          <cell r="C1186" t="str">
            <v>氯化聚乙烯防水卷材 平面 厚度(mm) 1.2</v>
          </cell>
          <cell r="D1186" t="str">
            <v>m2</v>
          </cell>
          <cell r="E1186">
            <v>94.34</v>
          </cell>
          <cell r="F1186">
            <v>8.81</v>
          </cell>
          <cell r="G1186">
            <v>62.32</v>
          </cell>
          <cell r="H1186">
            <v>1.01</v>
          </cell>
          <cell r="I1186">
            <v>72.14</v>
          </cell>
          <cell r="J1186">
            <v>1.1100000000000001</v>
          </cell>
          <cell r="K1186">
            <v>73.25</v>
          </cell>
          <cell r="L1186">
            <v>2.2000000000000002</v>
          </cell>
          <cell r="M1186">
            <v>75.45</v>
          </cell>
          <cell r="N1186">
            <v>9.82</v>
          </cell>
          <cell r="O1186">
            <v>5.97</v>
          </cell>
          <cell r="P1186">
            <v>3.1</v>
          </cell>
          <cell r="Q1186">
            <v>0.17</v>
          </cell>
        </row>
        <row r="1187">
          <cell r="B1187" t="str">
            <v>建7-86</v>
          </cell>
          <cell r="C1187" t="str">
            <v>氯化聚乙烯防水卷材 内立面 厚度(mm) 1.2</v>
          </cell>
          <cell r="D1187" t="str">
            <v>m2</v>
          </cell>
          <cell r="E1187">
            <v>97.21</v>
          </cell>
          <cell r="F1187">
            <v>14.57</v>
          </cell>
          <cell r="G1187">
            <v>58.85</v>
          </cell>
          <cell r="H1187">
            <v>1.01</v>
          </cell>
          <cell r="I1187">
            <v>74.430000000000007</v>
          </cell>
          <cell r="J1187">
            <v>1.05</v>
          </cell>
          <cell r="K1187">
            <v>75.48</v>
          </cell>
          <cell r="L1187">
            <v>2.2599999999999998</v>
          </cell>
          <cell r="M1187">
            <v>77.739999999999995</v>
          </cell>
          <cell r="N1187">
            <v>10.119999999999999</v>
          </cell>
          <cell r="O1187">
            <v>6.15</v>
          </cell>
          <cell r="P1187">
            <v>3.2</v>
          </cell>
          <cell r="Q1187">
            <v>0.28999999999999998</v>
          </cell>
        </row>
        <row r="1188">
          <cell r="B1188" t="str">
            <v>建7-87</v>
          </cell>
          <cell r="C1188" t="str">
            <v>氯化聚乙烯防水卷材 地下室平面(单层) 厚度(mm) 1.2</v>
          </cell>
          <cell r="D1188" t="str">
            <v>m2</v>
          </cell>
          <cell r="E1188">
            <v>97.53</v>
          </cell>
          <cell r="F1188">
            <v>9.11</v>
          </cell>
          <cell r="G1188">
            <v>64.42</v>
          </cell>
          <cell r="H1188">
            <v>1.05</v>
          </cell>
          <cell r="I1188">
            <v>74.58</v>
          </cell>
          <cell r="J1188">
            <v>1.1499999999999999</v>
          </cell>
          <cell r="K1188">
            <v>75.73</v>
          </cell>
          <cell r="L1188">
            <v>2.27</v>
          </cell>
          <cell r="M1188">
            <v>78</v>
          </cell>
          <cell r="N1188">
            <v>10.15</v>
          </cell>
          <cell r="O1188">
            <v>6.17</v>
          </cell>
          <cell r="P1188">
            <v>3.21</v>
          </cell>
          <cell r="Q1188">
            <v>0.18</v>
          </cell>
        </row>
        <row r="1189">
          <cell r="B1189" t="str">
            <v>建7-88</v>
          </cell>
          <cell r="C1189" t="str">
            <v>氯化聚乙烯防水卷材 地下室平面(双层) 厚度(mm) 1.2</v>
          </cell>
          <cell r="D1189" t="str">
            <v>m2</v>
          </cell>
          <cell r="E1189">
            <v>181.64</v>
          </cell>
          <cell r="F1189">
            <v>14.92</v>
          </cell>
          <cell r="G1189">
            <v>122.05</v>
          </cell>
          <cell r="H1189">
            <v>1.81</v>
          </cell>
          <cell r="I1189">
            <v>138.78</v>
          </cell>
          <cell r="J1189">
            <v>2.2599999999999998</v>
          </cell>
          <cell r="K1189">
            <v>141.04</v>
          </cell>
          <cell r="L1189">
            <v>4.2300000000000004</v>
          </cell>
          <cell r="M1189">
            <v>145.27000000000001</v>
          </cell>
          <cell r="N1189">
            <v>18.91</v>
          </cell>
          <cell r="O1189">
            <v>11.49</v>
          </cell>
          <cell r="P1189">
            <v>5.97</v>
          </cell>
          <cell r="Q1189">
            <v>0.28999999999999998</v>
          </cell>
        </row>
        <row r="1190">
          <cell r="B1190" t="str">
            <v>建7-89</v>
          </cell>
          <cell r="C1190" t="str">
            <v>氯化聚乙烯防水卷材 外立面(单层) 厚度(mm) 1.2</v>
          </cell>
          <cell r="D1190" t="str">
            <v>m2</v>
          </cell>
          <cell r="E1190">
            <v>101.24</v>
          </cell>
          <cell r="F1190">
            <v>15.17</v>
          </cell>
          <cell r="G1190">
            <v>61.27</v>
          </cell>
          <cell r="H1190">
            <v>1.06</v>
          </cell>
          <cell r="I1190">
            <v>77.5</v>
          </cell>
          <cell r="J1190">
            <v>1.1000000000000001</v>
          </cell>
          <cell r="K1190">
            <v>78.599999999999994</v>
          </cell>
          <cell r="L1190">
            <v>2.36</v>
          </cell>
          <cell r="M1190">
            <v>80.959999999999994</v>
          </cell>
          <cell r="N1190">
            <v>10.54</v>
          </cell>
          <cell r="O1190">
            <v>6.41</v>
          </cell>
          <cell r="P1190">
            <v>3.33</v>
          </cell>
          <cell r="Q1190">
            <v>0.31</v>
          </cell>
        </row>
        <row r="1191">
          <cell r="B1191" t="str">
            <v>建7-90</v>
          </cell>
          <cell r="C1191" t="str">
            <v>氯化聚乙烯防水卷材 外立面(双层) 厚度(mm) 1.2</v>
          </cell>
          <cell r="D1191" t="str">
            <v>m2</v>
          </cell>
          <cell r="E1191">
            <v>185.11</v>
          </cell>
          <cell r="F1191">
            <v>23.75</v>
          </cell>
          <cell r="G1191">
            <v>116</v>
          </cell>
          <cell r="H1191">
            <v>1.82</v>
          </cell>
          <cell r="I1191">
            <v>141.57</v>
          </cell>
          <cell r="J1191">
            <v>2.16</v>
          </cell>
          <cell r="K1191">
            <v>143.72999999999999</v>
          </cell>
          <cell r="L1191">
            <v>4.3099999999999996</v>
          </cell>
          <cell r="M1191">
            <v>148.04</v>
          </cell>
          <cell r="N1191">
            <v>19.27</v>
          </cell>
          <cell r="O1191">
            <v>11.71</v>
          </cell>
          <cell r="P1191">
            <v>6.09</v>
          </cell>
          <cell r="Q1191">
            <v>0.48</v>
          </cell>
        </row>
        <row r="1192">
          <cell r="B1192" t="str">
            <v>建7-91</v>
          </cell>
          <cell r="C1192" t="str">
            <v>氯化聚乙烯防水卷材 平面 厚度(mm) 1.5</v>
          </cell>
          <cell r="D1192" t="str">
            <v>m2</v>
          </cell>
          <cell r="E1192">
            <v>100.07</v>
          </cell>
          <cell r="F1192">
            <v>8.84</v>
          </cell>
          <cell r="G1192">
            <v>66.67</v>
          </cell>
          <cell r="H1192">
            <v>1.07</v>
          </cell>
          <cell r="I1192">
            <v>76.58</v>
          </cell>
          <cell r="J1192">
            <v>1.1200000000000001</v>
          </cell>
          <cell r="K1192">
            <v>77.7</v>
          </cell>
          <cell r="L1192">
            <v>2.33</v>
          </cell>
          <cell r="M1192">
            <v>80.03</v>
          </cell>
          <cell r="N1192">
            <v>10.42</v>
          </cell>
          <cell r="O1192">
            <v>6.33</v>
          </cell>
          <cell r="P1192">
            <v>3.29</v>
          </cell>
          <cell r="Q1192">
            <v>0.17</v>
          </cell>
        </row>
        <row r="1193">
          <cell r="B1193" t="str">
            <v>建7-92</v>
          </cell>
          <cell r="C1193" t="str">
            <v>氯化聚乙烯防水卷材 内立面 厚度(mm) 1.5</v>
          </cell>
          <cell r="D1193" t="str">
            <v>m2</v>
          </cell>
          <cell r="E1193">
            <v>102.67</v>
          </cell>
          <cell r="F1193">
            <v>14.61</v>
          </cell>
          <cell r="G1193">
            <v>62.97</v>
          </cell>
          <cell r="H1193">
            <v>1.07</v>
          </cell>
          <cell r="I1193">
            <v>78.650000000000006</v>
          </cell>
          <cell r="J1193">
            <v>1.06</v>
          </cell>
          <cell r="K1193">
            <v>79.709999999999994</v>
          </cell>
          <cell r="L1193">
            <v>2.39</v>
          </cell>
          <cell r="M1193">
            <v>82.1</v>
          </cell>
          <cell r="N1193">
            <v>10.69</v>
          </cell>
          <cell r="O1193">
            <v>6.5</v>
          </cell>
          <cell r="P1193">
            <v>3.38</v>
          </cell>
          <cell r="Q1193">
            <v>0.28999999999999998</v>
          </cell>
        </row>
        <row r="1194">
          <cell r="B1194" t="str">
            <v>建7-93</v>
          </cell>
          <cell r="C1194" t="str">
            <v>氯化聚乙烯防水卷材 地下室平面(单层) 厚度(mm) 1.5</v>
          </cell>
          <cell r="D1194" t="str">
            <v>m2</v>
          </cell>
          <cell r="E1194">
            <v>103.46</v>
          </cell>
          <cell r="F1194">
            <v>9.15</v>
          </cell>
          <cell r="G1194">
            <v>68.92</v>
          </cell>
          <cell r="H1194">
            <v>1.1000000000000001</v>
          </cell>
          <cell r="I1194">
            <v>79.17</v>
          </cell>
          <cell r="J1194">
            <v>1.1599999999999999</v>
          </cell>
          <cell r="K1194">
            <v>80.33</v>
          </cell>
          <cell r="L1194">
            <v>2.41</v>
          </cell>
          <cell r="M1194">
            <v>82.74</v>
          </cell>
          <cell r="N1194">
            <v>10.77</v>
          </cell>
          <cell r="O1194">
            <v>6.55</v>
          </cell>
          <cell r="P1194">
            <v>3.4</v>
          </cell>
          <cell r="Q1194">
            <v>0.18</v>
          </cell>
        </row>
        <row r="1195">
          <cell r="B1195" t="str">
            <v>建7-94</v>
          </cell>
          <cell r="C1195" t="str">
            <v>氯化聚乙烯防水卷材 地下室平面(双层) 厚度(mm) 1.5</v>
          </cell>
          <cell r="D1195" t="str">
            <v>m2</v>
          </cell>
          <cell r="E1195">
            <v>193.51</v>
          </cell>
          <cell r="F1195">
            <v>14.99</v>
          </cell>
          <cell r="G1195">
            <v>131.06</v>
          </cell>
          <cell r="H1195">
            <v>1.92</v>
          </cell>
          <cell r="I1195">
            <v>147.97</v>
          </cell>
          <cell r="J1195">
            <v>2.2799999999999998</v>
          </cell>
          <cell r="K1195">
            <v>150.25</v>
          </cell>
          <cell r="L1195">
            <v>4.51</v>
          </cell>
          <cell r="M1195">
            <v>154.76</v>
          </cell>
          <cell r="N1195">
            <v>20.149999999999999</v>
          </cell>
          <cell r="O1195">
            <v>12.24</v>
          </cell>
          <cell r="P1195">
            <v>6.36</v>
          </cell>
          <cell r="Q1195">
            <v>0.28999999999999998</v>
          </cell>
        </row>
        <row r="1196">
          <cell r="B1196" t="str">
            <v>建7-95</v>
          </cell>
          <cell r="C1196" t="str">
            <v>氯化聚乙烯防水卷材 外立面(单层) 厚度(mm) 1.5</v>
          </cell>
          <cell r="D1196" t="str">
            <v>m2</v>
          </cell>
          <cell r="E1196">
            <v>106.87</v>
          </cell>
          <cell r="F1196">
            <v>15.21</v>
          </cell>
          <cell r="G1196">
            <v>65.55</v>
          </cell>
          <cell r="H1196">
            <v>1.1100000000000001</v>
          </cell>
          <cell r="I1196">
            <v>81.87</v>
          </cell>
          <cell r="J1196">
            <v>1.1100000000000001</v>
          </cell>
          <cell r="K1196">
            <v>82.98</v>
          </cell>
          <cell r="L1196">
            <v>2.4900000000000002</v>
          </cell>
          <cell r="M1196">
            <v>85.47</v>
          </cell>
          <cell r="N1196">
            <v>11.13</v>
          </cell>
          <cell r="O1196">
            <v>6.76</v>
          </cell>
          <cell r="P1196">
            <v>3.51</v>
          </cell>
          <cell r="Q1196">
            <v>0.31</v>
          </cell>
        </row>
        <row r="1197">
          <cell r="B1197" t="str">
            <v>建7-96</v>
          </cell>
          <cell r="C1197" t="str">
            <v>氯化聚乙烯防水卷材 外立面(双层) 厚度(mm) 1.5</v>
          </cell>
          <cell r="D1197" t="str">
            <v>m2</v>
          </cell>
          <cell r="E1197">
            <v>196.4</v>
          </cell>
          <cell r="F1197">
            <v>23.81</v>
          </cell>
          <cell r="G1197">
            <v>124.58</v>
          </cell>
          <cell r="H1197">
            <v>1.92</v>
          </cell>
          <cell r="I1197">
            <v>150.31</v>
          </cell>
          <cell r="J1197">
            <v>2.1800000000000002</v>
          </cell>
          <cell r="K1197">
            <v>152.49</v>
          </cell>
          <cell r="L1197">
            <v>4.57</v>
          </cell>
          <cell r="M1197">
            <v>157.06</v>
          </cell>
          <cell r="N1197">
            <v>20.45</v>
          </cell>
          <cell r="O1197">
            <v>12.43</v>
          </cell>
          <cell r="P1197">
            <v>6.46</v>
          </cell>
          <cell r="Q1197">
            <v>0.48</v>
          </cell>
        </row>
        <row r="1198">
          <cell r="B1198" t="str">
            <v>建7-97</v>
          </cell>
          <cell r="C1198" t="str">
            <v>聚氯乙烯防水卷材 平面 厚度(mm) 1.2</v>
          </cell>
          <cell r="D1198" t="str">
            <v>m2</v>
          </cell>
          <cell r="E1198">
            <v>84.54</v>
          </cell>
          <cell r="F1198">
            <v>8.76</v>
          </cell>
          <cell r="G1198">
            <v>55.28</v>
          </cell>
          <cell r="H1198">
            <v>0.94</v>
          </cell>
          <cell r="I1198">
            <v>64.98</v>
          </cell>
          <cell r="J1198">
            <v>0.66</v>
          </cell>
          <cell r="K1198">
            <v>65.64</v>
          </cell>
          <cell r="L1198">
            <v>1.97</v>
          </cell>
          <cell r="M1198">
            <v>67.61</v>
          </cell>
          <cell r="N1198">
            <v>8.8000000000000007</v>
          </cell>
          <cell r="O1198">
            <v>5.35</v>
          </cell>
          <cell r="P1198">
            <v>2.78</v>
          </cell>
          <cell r="Q1198">
            <v>0.17</v>
          </cell>
        </row>
        <row r="1199">
          <cell r="B1199" t="str">
            <v>建7-98</v>
          </cell>
          <cell r="C1199" t="str">
            <v>聚氯乙烯防水卷材 内立面 厚度(mm) 1.2</v>
          </cell>
          <cell r="D1199" t="str">
            <v>m2</v>
          </cell>
          <cell r="E1199">
            <v>88.01</v>
          </cell>
          <cell r="F1199">
            <v>14.53</v>
          </cell>
          <cell r="G1199">
            <v>52.24</v>
          </cell>
          <cell r="H1199">
            <v>0.93</v>
          </cell>
          <cell r="I1199">
            <v>67.7</v>
          </cell>
          <cell r="J1199">
            <v>0.64</v>
          </cell>
          <cell r="K1199">
            <v>68.34</v>
          </cell>
          <cell r="L1199">
            <v>2.0499999999999998</v>
          </cell>
          <cell r="M1199">
            <v>70.39</v>
          </cell>
          <cell r="N1199">
            <v>9.16</v>
          </cell>
          <cell r="O1199">
            <v>5.57</v>
          </cell>
          <cell r="P1199">
            <v>2.89</v>
          </cell>
          <cell r="Q1199">
            <v>0.28999999999999998</v>
          </cell>
        </row>
        <row r="1200">
          <cell r="B1200" t="str">
            <v>建7-99</v>
          </cell>
          <cell r="C1200" t="str">
            <v>聚氯乙烯防水卷材 地下室平面(单层) 厚度(mm) 1.2</v>
          </cell>
          <cell r="D1200" t="str">
            <v>m2</v>
          </cell>
          <cell r="E1200">
            <v>87.39</v>
          </cell>
          <cell r="F1200">
            <v>9.07</v>
          </cell>
          <cell r="G1200">
            <v>57.12</v>
          </cell>
          <cell r="H1200">
            <v>0.97</v>
          </cell>
          <cell r="I1200">
            <v>67.16</v>
          </cell>
          <cell r="J1200">
            <v>0.69</v>
          </cell>
          <cell r="K1200">
            <v>67.849999999999994</v>
          </cell>
          <cell r="L1200">
            <v>2.04</v>
          </cell>
          <cell r="M1200">
            <v>69.89</v>
          </cell>
          <cell r="N1200">
            <v>9.1</v>
          </cell>
          <cell r="O1200">
            <v>5.53</v>
          </cell>
          <cell r="P1200">
            <v>2.87</v>
          </cell>
          <cell r="Q1200">
            <v>0.18</v>
          </cell>
        </row>
        <row r="1201">
          <cell r="B1201" t="str">
            <v>建7-100</v>
          </cell>
          <cell r="C1201" t="str">
            <v>聚氯乙烯防水卷材 地下室平面(双层) 厚度(mm) 1.2</v>
          </cell>
          <cell r="D1201" t="str">
            <v>m2</v>
          </cell>
          <cell r="E1201">
            <v>161.43</v>
          </cell>
          <cell r="F1201">
            <v>14.82</v>
          </cell>
          <cell r="G1201">
            <v>107.52</v>
          </cell>
          <cell r="H1201">
            <v>1.66</v>
          </cell>
          <cell r="I1201">
            <v>124</v>
          </cell>
          <cell r="J1201">
            <v>1.34</v>
          </cell>
          <cell r="K1201">
            <v>125.34</v>
          </cell>
          <cell r="L1201">
            <v>3.76</v>
          </cell>
          <cell r="M1201">
            <v>129.1</v>
          </cell>
          <cell r="N1201">
            <v>16.809999999999999</v>
          </cell>
          <cell r="O1201">
            <v>10.210000000000001</v>
          </cell>
          <cell r="P1201">
            <v>5.31</v>
          </cell>
          <cell r="Q1201">
            <v>0.28999999999999998</v>
          </cell>
        </row>
        <row r="1202">
          <cell r="B1202" t="str">
            <v>建7-101</v>
          </cell>
          <cell r="C1202" t="str">
            <v>聚氯乙烯防水卷材 外立面(单层) 厚度(mm) 1.2</v>
          </cell>
          <cell r="D1202" t="str">
            <v>m2</v>
          </cell>
          <cell r="E1202">
            <v>91.61</v>
          </cell>
          <cell r="F1202">
            <v>15.13</v>
          </cell>
          <cell r="G1202">
            <v>54.37</v>
          </cell>
          <cell r="H1202">
            <v>0.97</v>
          </cell>
          <cell r="I1202">
            <v>70.47</v>
          </cell>
          <cell r="J1202">
            <v>0.66</v>
          </cell>
          <cell r="K1202">
            <v>71.13</v>
          </cell>
          <cell r="L1202">
            <v>2.13</v>
          </cell>
          <cell r="M1202">
            <v>73.260000000000005</v>
          </cell>
          <cell r="N1202">
            <v>9.5399999999999991</v>
          </cell>
          <cell r="O1202">
            <v>5.8</v>
          </cell>
          <cell r="P1202">
            <v>3.01</v>
          </cell>
          <cell r="Q1202">
            <v>0.31</v>
          </cell>
        </row>
        <row r="1203">
          <cell r="B1203" t="str">
            <v>建7-102</v>
          </cell>
          <cell r="C1203" t="str">
            <v>聚氯乙烯防水卷材 外立面(双层) 厚度(mm) 1.2</v>
          </cell>
          <cell r="D1203" t="str">
            <v>m2</v>
          </cell>
          <cell r="E1203">
            <v>165.95</v>
          </cell>
          <cell r="F1203">
            <v>23.66</v>
          </cell>
          <cell r="G1203">
            <v>102.24</v>
          </cell>
          <cell r="H1203">
            <v>1.65</v>
          </cell>
          <cell r="I1203">
            <v>127.55</v>
          </cell>
          <cell r="J1203">
            <v>1.29</v>
          </cell>
          <cell r="K1203">
            <v>128.84</v>
          </cell>
          <cell r="L1203">
            <v>3.87</v>
          </cell>
          <cell r="M1203">
            <v>132.71</v>
          </cell>
          <cell r="N1203">
            <v>17.28</v>
          </cell>
          <cell r="O1203">
            <v>10.5</v>
          </cell>
          <cell r="P1203">
            <v>5.46</v>
          </cell>
          <cell r="Q1203">
            <v>0.48</v>
          </cell>
        </row>
        <row r="1204">
          <cell r="B1204" t="str">
            <v>建7-103</v>
          </cell>
          <cell r="C1204" t="str">
            <v>聚氯乙烯防水卷材 平面 厚度(mm) 1.5</v>
          </cell>
          <cell r="D1204" t="str">
            <v>m2</v>
          </cell>
          <cell r="E1204">
            <v>92.19</v>
          </cell>
          <cell r="F1204">
            <v>8.8000000000000007</v>
          </cell>
          <cell r="G1204">
            <v>61.1</v>
          </cell>
          <cell r="H1204">
            <v>1</v>
          </cell>
          <cell r="I1204">
            <v>70.900000000000006</v>
          </cell>
          <cell r="J1204">
            <v>0.68</v>
          </cell>
          <cell r="K1204">
            <v>71.58</v>
          </cell>
          <cell r="L1204">
            <v>2.15</v>
          </cell>
          <cell r="M1204">
            <v>73.73</v>
          </cell>
          <cell r="N1204">
            <v>9.6</v>
          </cell>
          <cell r="O1204">
            <v>5.83</v>
          </cell>
          <cell r="P1204">
            <v>3.03</v>
          </cell>
          <cell r="Q1204">
            <v>0.17</v>
          </cell>
        </row>
        <row r="1205">
          <cell r="B1205" t="str">
            <v>建7-104</v>
          </cell>
          <cell r="C1205" t="str">
            <v>聚氯乙烯防水卷材 内立面 厚度(mm) 1.5</v>
          </cell>
          <cell r="D1205" t="str">
            <v>m2</v>
          </cell>
          <cell r="E1205">
            <v>95.22</v>
          </cell>
          <cell r="F1205">
            <v>14.57</v>
          </cell>
          <cell r="G1205">
            <v>57.72</v>
          </cell>
          <cell r="H1205">
            <v>1</v>
          </cell>
          <cell r="I1205">
            <v>73.290000000000006</v>
          </cell>
          <cell r="J1205">
            <v>0.65</v>
          </cell>
          <cell r="K1205">
            <v>73.94</v>
          </cell>
          <cell r="L1205">
            <v>2.2200000000000002</v>
          </cell>
          <cell r="M1205">
            <v>76.16</v>
          </cell>
          <cell r="N1205">
            <v>9.91</v>
          </cell>
          <cell r="O1205">
            <v>6.02</v>
          </cell>
          <cell r="P1205">
            <v>3.13</v>
          </cell>
          <cell r="Q1205">
            <v>0.28999999999999998</v>
          </cell>
        </row>
        <row r="1206">
          <cell r="B1206" t="str">
            <v>建7-105</v>
          </cell>
          <cell r="C1206" t="str">
            <v>聚氯乙烯防水卷材 地下室平面(单层) 厚度(mm) 1.5</v>
          </cell>
          <cell r="D1206" t="str">
            <v>m2</v>
          </cell>
          <cell r="E1206">
            <v>95.28</v>
          </cell>
          <cell r="F1206">
            <v>9.1</v>
          </cell>
          <cell r="G1206">
            <v>63.15</v>
          </cell>
          <cell r="H1206">
            <v>1.03</v>
          </cell>
          <cell r="I1206">
            <v>73.28</v>
          </cell>
          <cell r="J1206">
            <v>0.7</v>
          </cell>
          <cell r="K1206">
            <v>73.98</v>
          </cell>
          <cell r="L1206">
            <v>2.2200000000000002</v>
          </cell>
          <cell r="M1206">
            <v>76.2</v>
          </cell>
          <cell r="N1206">
            <v>9.92</v>
          </cell>
          <cell r="O1206">
            <v>6.03</v>
          </cell>
          <cell r="P1206">
            <v>3.13</v>
          </cell>
          <cell r="Q1206">
            <v>0.18</v>
          </cell>
        </row>
        <row r="1207">
          <cell r="B1207" t="str">
            <v>建7-106</v>
          </cell>
          <cell r="C1207" t="str">
            <v>聚氯乙烯防水卷材 地下室平面(双层) 厚度(mm) 1.5</v>
          </cell>
          <cell r="D1207" t="str">
            <v>m2</v>
          </cell>
          <cell r="E1207">
            <v>177.24</v>
          </cell>
          <cell r="F1207">
            <v>14.9</v>
          </cell>
          <cell r="G1207">
            <v>119.56</v>
          </cell>
          <cell r="H1207">
            <v>1.79</v>
          </cell>
          <cell r="I1207">
            <v>136.25</v>
          </cell>
          <cell r="J1207">
            <v>1.37</v>
          </cell>
          <cell r="K1207">
            <v>137.62</v>
          </cell>
          <cell r="L1207">
            <v>4.13</v>
          </cell>
          <cell r="M1207">
            <v>141.75</v>
          </cell>
          <cell r="N1207">
            <v>18.45</v>
          </cell>
          <cell r="O1207">
            <v>11.21</v>
          </cell>
          <cell r="P1207">
            <v>5.83</v>
          </cell>
          <cell r="Q1207">
            <v>0.28999999999999998</v>
          </cell>
        </row>
        <row r="1208">
          <cell r="B1208" t="str">
            <v>建7-107</v>
          </cell>
          <cell r="C1208" t="str">
            <v>聚氯乙烯防水卷材 外立面(单层) 厚度(mm) 1.5</v>
          </cell>
          <cell r="D1208" t="str">
            <v>m2</v>
          </cell>
          <cell r="E1208">
            <v>99.12</v>
          </cell>
          <cell r="F1208">
            <v>15.17</v>
          </cell>
          <cell r="G1208">
            <v>60.07</v>
          </cell>
          <cell r="H1208">
            <v>1.05</v>
          </cell>
          <cell r="I1208">
            <v>76.290000000000006</v>
          </cell>
          <cell r="J1208">
            <v>0.67</v>
          </cell>
          <cell r="K1208">
            <v>76.959999999999994</v>
          </cell>
          <cell r="L1208">
            <v>2.31</v>
          </cell>
          <cell r="M1208">
            <v>79.27</v>
          </cell>
          <cell r="N1208">
            <v>10.32</v>
          </cell>
          <cell r="O1208">
            <v>6.27</v>
          </cell>
          <cell r="P1208">
            <v>3.26</v>
          </cell>
          <cell r="Q1208">
            <v>0.31</v>
          </cell>
        </row>
        <row r="1209">
          <cell r="B1209" t="str">
            <v>建7-108</v>
          </cell>
          <cell r="C1209" t="str">
            <v>聚氯乙烯防水卷材 外立面(双层) 厚度(mm) 1.5</v>
          </cell>
          <cell r="D1209" t="str">
            <v>m2</v>
          </cell>
          <cell r="E1209">
            <v>180.96</v>
          </cell>
          <cell r="F1209">
            <v>23.75</v>
          </cell>
          <cell r="G1209">
            <v>113.65</v>
          </cell>
          <cell r="H1209">
            <v>1.79</v>
          </cell>
          <cell r="I1209">
            <v>139.19</v>
          </cell>
          <cell r="J1209">
            <v>1.31</v>
          </cell>
          <cell r="K1209">
            <v>140.5</v>
          </cell>
          <cell r="L1209">
            <v>4.22</v>
          </cell>
          <cell r="M1209">
            <v>144.72</v>
          </cell>
          <cell r="N1209">
            <v>18.84</v>
          </cell>
          <cell r="O1209">
            <v>11.45</v>
          </cell>
          <cell r="P1209">
            <v>5.95</v>
          </cell>
          <cell r="Q1209">
            <v>0.48</v>
          </cell>
        </row>
        <row r="1210">
          <cell r="B1210" t="str">
            <v>建7-109</v>
          </cell>
          <cell r="C1210" t="str">
            <v>氯丁橡胶防水卷材 平面 厚度(mm) 1.2</v>
          </cell>
          <cell r="D1210" t="str">
            <v>m2</v>
          </cell>
          <cell r="E1210">
            <v>104.19</v>
          </cell>
          <cell r="F1210">
            <v>8.85</v>
          </cell>
          <cell r="G1210">
            <v>69.150000000000006</v>
          </cell>
          <cell r="H1210">
            <v>1.1100000000000001</v>
          </cell>
          <cell r="I1210">
            <v>79.11</v>
          </cell>
          <cell r="J1210">
            <v>1.78</v>
          </cell>
          <cell r="K1210">
            <v>80.89</v>
          </cell>
          <cell r="L1210">
            <v>2.4300000000000002</v>
          </cell>
          <cell r="M1210">
            <v>83.32</v>
          </cell>
          <cell r="N1210">
            <v>10.85</v>
          </cell>
          <cell r="O1210">
            <v>6.59</v>
          </cell>
          <cell r="P1210">
            <v>3.43</v>
          </cell>
          <cell r="Q1210">
            <v>0.17</v>
          </cell>
        </row>
        <row r="1211">
          <cell r="B1211" t="str">
            <v>建7-110</v>
          </cell>
          <cell r="C1211" t="str">
            <v>氯丁橡胶防水卷材 内立面 厚度(mm) 1.2</v>
          </cell>
          <cell r="D1211" t="str">
            <v>m2</v>
          </cell>
          <cell r="E1211">
            <v>106.54</v>
          </cell>
          <cell r="F1211">
            <v>14.62</v>
          </cell>
          <cell r="G1211">
            <v>65.319999999999993</v>
          </cell>
          <cell r="H1211">
            <v>1.1000000000000001</v>
          </cell>
          <cell r="I1211">
            <v>81.040000000000006</v>
          </cell>
          <cell r="J1211">
            <v>1.69</v>
          </cell>
          <cell r="K1211">
            <v>82.73</v>
          </cell>
          <cell r="L1211">
            <v>2.48</v>
          </cell>
          <cell r="M1211">
            <v>85.21</v>
          </cell>
          <cell r="N1211">
            <v>11.09</v>
          </cell>
          <cell r="O1211">
            <v>6.74</v>
          </cell>
          <cell r="P1211">
            <v>3.5</v>
          </cell>
          <cell r="Q1211">
            <v>0.28999999999999998</v>
          </cell>
        </row>
        <row r="1212">
          <cell r="B1212" t="str">
            <v>建7-111</v>
          </cell>
          <cell r="C1212" t="str">
            <v>氯丁橡胶防水卷材 地下室平面(单层) 厚度(mm) 1.2</v>
          </cell>
          <cell r="D1212" t="str">
            <v>m2</v>
          </cell>
          <cell r="E1212">
            <v>107.73</v>
          </cell>
          <cell r="F1212">
            <v>9.16</v>
          </cell>
          <cell r="G1212">
            <v>71.489999999999995</v>
          </cell>
          <cell r="H1212">
            <v>1.1499999999999999</v>
          </cell>
          <cell r="I1212">
            <v>81.8</v>
          </cell>
          <cell r="J1212">
            <v>1.84</v>
          </cell>
          <cell r="K1212">
            <v>83.64</v>
          </cell>
          <cell r="L1212">
            <v>2.5099999999999998</v>
          </cell>
          <cell r="M1212">
            <v>86.15</v>
          </cell>
          <cell r="N1212">
            <v>11.22</v>
          </cell>
          <cell r="O1212">
            <v>6.82</v>
          </cell>
          <cell r="P1212">
            <v>3.54</v>
          </cell>
          <cell r="Q1212">
            <v>0.18</v>
          </cell>
        </row>
        <row r="1213">
          <cell r="B1213" t="str">
            <v>建7-112</v>
          </cell>
          <cell r="C1213" t="str">
            <v>氯丁橡胶防水卷材 地下室平面(双层) 厚度(mm) 1.2</v>
          </cell>
          <cell r="D1213" t="str">
            <v>m2</v>
          </cell>
          <cell r="E1213">
            <v>202.08</v>
          </cell>
          <cell r="F1213">
            <v>15.01</v>
          </cell>
          <cell r="G1213">
            <v>136.22</v>
          </cell>
          <cell r="H1213">
            <v>2.0099999999999998</v>
          </cell>
          <cell r="I1213">
            <v>153.24</v>
          </cell>
          <cell r="J1213">
            <v>3.66</v>
          </cell>
          <cell r="K1213">
            <v>156.9</v>
          </cell>
          <cell r="L1213">
            <v>4.71</v>
          </cell>
          <cell r="M1213">
            <v>161.61000000000001</v>
          </cell>
          <cell r="N1213">
            <v>21.04</v>
          </cell>
          <cell r="O1213">
            <v>12.79</v>
          </cell>
          <cell r="P1213">
            <v>6.64</v>
          </cell>
          <cell r="Q1213">
            <v>0.28999999999999998</v>
          </cell>
        </row>
        <row r="1214">
          <cell r="B1214" t="str">
            <v>建7-113</v>
          </cell>
          <cell r="C1214" t="str">
            <v>氯丁橡胶防水卷材 外立面(单层) 厚度(mm) 1.2</v>
          </cell>
          <cell r="D1214" t="str">
            <v>m2</v>
          </cell>
          <cell r="E1214">
            <v>110.91</v>
          </cell>
          <cell r="F1214">
            <v>15.22</v>
          </cell>
          <cell r="G1214">
            <v>67.989999999999995</v>
          </cell>
          <cell r="H1214">
            <v>1.1399999999999999</v>
          </cell>
          <cell r="I1214">
            <v>84.35</v>
          </cell>
          <cell r="J1214">
            <v>1.76</v>
          </cell>
          <cell r="K1214">
            <v>86.11</v>
          </cell>
          <cell r="L1214">
            <v>2.58</v>
          </cell>
          <cell r="M1214">
            <v>88.69</v>
          </cell>
          <cell r="N1214">
            <v>11.55</v>
          </cell>
          <cell r="O1214">
            <v>7.02</v>
          </cell>
          <cell r="P1214">
            <v>3.65</v>
          </cell>
          <cell r="Q1214">
            <v>0.31</v>
          </cell>
        </row>
        <row r="1215">
          <cell r="B1215" t="str">
            <v>建7-115</v>
          </cell>
          <cell r="C1215" t="str">
            <v>氯丁橡胶防水卷材 平面 厚度(mm) 1.5</v>
          </cell>
          <cell r="D1215" t="str">
            <v>m2</v>
          </cell>
          <cell r="E1215">
            <v>111.87</v>
          </cell>
          <cell r="F1215">
            <v>8.9</v>
          </cell>
          <cell r="G1215">
            <v>74.98</v>
          </cell>
          <cell r="H1215">
            <v>1.17</v>
          </cell>
          <cell r="I1215">
            <v>85.05</v>
          </cell>
          <cell r="J1215">
            <v>1.8</v>
          </cell>
          <cell r="K1215">
            <v>86.85</v>
          </cell>
          <cell r="L1215">
            <v>2.61</v>
          </cell>
          <cell r="M1215">
            <v>89.46</v>
          </cell>
          <cell r="N1215">
            <v>11.65</v>
          </cell>
          <cell r="O1215">
            <v>7.08</v>
          </cell>
          <cell r="P1215">
            <v>3.68</v>
          </cell>
          <cell r="Q1215">
            <v>0.17</v>
          </cell>
        </row>
        <row r="1216">
          <cell r="B1216" t="str">
            <v>建7-116</v>
          </cell>
          <cell r="C1216" t="str">
            <v>氯丁橡胶防水卷材 内立面 厚度(mm) 1.5</v>
          </cell>
          <cell r="D1216" t="str">
            <v>m2</v>
          </cell>
          <cell r="E1216">
            <v>113.76</v>
          </cell>
          <cell r="F1216">
            <v>14.66</v>
          </cell>
          <cell r="G1216">
            <v>70.8</v>
          </cell>
          <cell r="H1216">
            <v>1.17</v>
          </cell>
          <cell r="I1216">
            <v>86.63</v>
          </cell>
          <cell r="J1216">
            <v>1.7</v>
          </cell>
          <cell r="K1216">
            <v>88.33</v>
          </cell>
          <cell r="L1216">
            <v>2.65</v>
          </cell>
          <cell r="M1216">
            <v>90.98</v>
          </cell>
          <cell r="N1216">
            <v>11.84</v>
          </cell>
          <cell r="O1216">
            <v>7.2</v>
          </cell>
          <cell r="P1216">
            <v>3.74</v>
          </cell>
          <cell r="Q1216">
            <v>0.28999999999999998</v>
          </cell>
        </row>
        <row r="1217">
          <cell r="B1217" t="str">
            <v>建7-117</v>
          </cell>
          <cell r="C1217" t="str">
            <v>氯丁橡胶防水卷材 地下室平面(单层) 厚度(mm) 1.5</v>
          </cell>
          <cell r="D1217" t="str">
            <v>m2</v>
          </cell>
          <cell r="E1217">
            <v>115.65</v>
          </cell>
          <cell r="F1217">
            <v>9.2100000000000009</v>
          </cell>
          <cell r="G1217">
            <v>77.52</v>
          </cell>
          <cell r="H1217">
            <v>1.21</v>
          </cell>
          <cell r="I1217">
            <v>87.94</v>
          </cell>
          <cell r="J1217">
            <v>1.86</v>
          </cell>
          <cell r="K1217">
            <v>89.8</v>
          </cell>
          <cell r="L1217">
            <v>2.69</v>
          </cell>
          <cell r="M1217">
            <v>92.49</v>
          </cell>
          <cell r="N1217">
            <v>12.04</v>
          </cell>
          <cell r="O1217">
            <v>7.32</v>
          </cell>
          <cell r="P1217">
            <v>3.8</v>
          </cell>
          <cell r="Q1217">
            <v>0.18</v>
          </cell>
        </row>
        <row r="1218">
          <cell r="B1218" t="str">
            <v>建7-118</v>
          </cell>
          <cell r="C1218" t="str">
            <v>氯丁橡胶防水卷材 地下室平面(双层) 厚度(mm) 1.5</v>
          </cell>
          <cell r="D1218" t="str">
            <v>m2</v>
          </cell>
          <cell r="E1218">
            <v>217.94</v>
          </cell>
          <cell r="F1218">
            <v>15.11</v>
          </cell>
          <cell r="G1218">
            <v>148.26</v>
          </cell>
          <cell r="H1218">
            <v>2.15</v>
          </cell>
          <cell r="I1218">
            <v>165.52</v>
          </cell>
          <cell r="J1218">
            <v>3.69</v>
          </cell>
          <cell r="K1218">
            <v>169.21</v>
          </cell>
          <cell r="L1218">
            <v>5.08</v>
          </cell>
          <cell r="M1218">
            <v>174.29</v>
          </cell>
          <cell r="N1218">
            <v>22.69</v>
          </cell>
          <cell r="O1218">
            <v>13.79</v>
          </cell>
          <cell r="P1218">
            <v>7.17</v>
          </cell>
          <cell r="Q1218">
            <v>0.28999999999999998</v>
          </cell>
        </row>
        <row r="1219">
          <cell r="B1219" t="str">
            <v>建7-119</v>
          </cell>
          <cell r="C1219" t="str">
            <v>氯丁橡胶防水卷材 外立面(单层) 厚度(mm) 1.5</v>
          </cell>
          <cell r="D1219" t="str">
            <v>m2</v>
          </cell>
          <cell r="E1219">
            <v>118.41</v>
          </cell>
          <cell r="F1219">
            <v>15.26</v>
          </cell>
          <cell r="G1219">
            <v>73.7</v>
          </cell>
          <cell r="H1219">
            <v>1.21</v>
          </cell>
          <cell r="I1219">
            <v>90.17</v>
          </cell>
          <cell r="J1219">
            <v>1.77</v>
          </cell>
          <cell r="K1219">
            <v>91.94</v>
          </cell>
          <cell r="L1219">
            <v>2.76</v>
          </cell>
          <cell r="M1219">
            <v>94.7</v>
          </cell>
          <cell r="N1219">
            <v>12.33</v>
          </cell>
          <cell r="O1219">
            <v>7.49</v>
          </cell>
          <cell r="P1219">
            <v>3.89</v>
          </cell>
          <cell r="Q1219">
            <v>0.31</v>
          </cell>
        </row>
        <row r="1220">
          <cell r="B1220" t="str">
            <v>建7-120</v>
          </cell>
          <cell r="C1220" t="str">
            <v>氯丁橡胶防水卷材 外立面(双层) 厚度(mm) 1.5</v>
          </cell>
          <cell r="D1220" t="str">
            <v>m2</v>
          </cell>
          <cell r="E1220">
            <v>219.51</v>
          </cell>
          <cell r="F1220">
            <v>23.93</v>
          </cell>
          <cell r="G1220">
            <v>140.87</v>
          </cell>
          <cell r="H1220">
            <v>2.13</v>
          </cell>
          <cell r="I1220">
            <v>166.93</v>
          </cell>
          <cell r="J1220">
            <v>3.51</v>
          </cell>
          <cell r="K1220">
            <v>170.44</v>
          </cell>
          <cell r="L1220">
            <v>5.1100000000000003</v>
          </cell>
          <cell r="M1220">
            <v>175.55</v>
          </cell>
          <cell r="N1220">
            <v>22.85</v>
          </cell>
          <cell r="O1220">
            <v>13.89</v>
          </cell>
          <cell r="P1220">
            <v>7.22</v>
          </cell>
          <cell r="Q1220">
            <v>0.48</v>
          </cell>
        </row>
        <row r="1221">
          <cell r="B1221" t="str">
            <v>建7-121</v>
          </cell>
          <cell r="C1221" t="str">
            <v>SBS改性沥青油毡 平面 厚度(mm) 3</v>
          </cell>
          <cell r="D1221" t="str">
            <v>m2</v>
          </cell>
          <cell r="E1221">
            <v>75.55</v>
          </cell>
          <cell r="F1221">
            <v>8.6999999999999993</v>
          </cell>
          <cell r="G1221">
            <v>48.44</v>
          </cell>
          <cell r="H1221">
            <v>0.84</v>
          </cell>
          <cell r="I1221">
            <v>57.98</v>
          </cell>
          <cell r="J1221">
            <v>0.68</v>
          </cell>
          <cell r="K1221">
            <v>58.66</v>
          </cell>
          <cell r="L1221">
            <v>1.76</v>
          </cell>
          <cell r="M1221">
            <v>60.42</v>
          </cell>
          <cell r="N1221">
            <v>7.87</v>
          </cell>
          <cell r="O1221">
            <v>4.78</v>
          </cell>
          <cell r="P1221">
            <v>2.48</v>
          </cell>
          <cell r="Q1221">
            <v>0.17</v>
          </cell>
        </row>
        <row r="1222">
          <cell r="B1222" t="str">
            <v>建7-122</v>
          </cell>
          <cell r="C1222" t="str">
            <v>SBS改性沥青油毡 内立面 厚度(mm) 3</v>
          </cell>
          <cell r="D1222" t="str">
            <v>m2</v>
          </cell>
          <cell r="E1222">
            <v>79.569999999999993</v>
          </cell>
          <cell r="F1222">
            <v>14.49</v>
          </cell>
          <cell r="G1222">
            <v>45.8</v>
          </cell>
          <cell r="H1222">
            <v>0.85</v>
          </cell>
          <cell r="I1222">
            <v>61.14</v>
          </cell>
          <cell r="J1222">
            <v>0.65</v>
          </cell>
          <cell r="K1222">
            <v>61.79</v>
          </cell>
          <cell r="L1222">
            <v>1.85</v>
          </cell>
          <cell r="M1222">
            <v>63.64</v>
          </cell>
          <cell r="N1222">
            <v>8.2799999999999994</v>
          </cell>
          <cell r="O1222">
            <v>5.03</v>
          </cell>
          <cell r="P1222">
            <v>2.62</v>
          </cell>
          <cell r="Q1222">
            <v>0.28999999999999998</v>
          </cell>
        </row>
        <row r="1223">
          <cell r="B1223" t="str">
            <v>建7-123</v>
          </cell>
          <cell r="C1223" t="str">
            <v>SBS改性沥青油毡 地下室平面(单层) 厚度(mm) 3</v>
          </cell>
          <cell r="D1223" t="str">
            <v>m2</v>
          </cell>
          <cell r="E1223">
            <v>78.11</v>
          </cell>
          <cell r="F1223">
            <v>9.01</v>
          </cell>
          <cell r="G1223">
            <v>50.06</v>
          </cell>
          <cell r="H1223">
            <v>0.87</v>
          </cell>
          <cell r="I1223">
            <v>59.94</v>
          </cell>
          <cell r="J1223">
            <v>0.71</v>
          </cell>
          <cell r="K1223">
            <v>60.65</v>
          </cell>
          <cell r="L1223">
            <v>1.82</v>
          </cell>
          <cell r="M1223">
            <v>62.47</v>
          </cell>
          <cell r="N1223">
            <v>8.1300000000000008</v>
          </cell>
          <cell r="O1223">
            <v>4.9400000000000004</v>
          </cell>
          <cell r="P1223">
            <v>2.57</v>
          </cell>
          <cell r="Q1223">
            <v>0.18</v>
          </cell>
        </row>
        <row r="1224">
          <cell r="B1224" t="str">
            <v>建7-124</v>
          </cell>
          <cell r="C1224" t="str">
            <v>SBS改性沥青油毡 地下室平面(双层) 厚度(mm) 3</v>
          </cell>
          <cell r="D1224" t="str">
            <v>m2</v>
          </cell>
          <cell r="E1224">
            <v>142.9</v>
          </cell>
          <cell r="F1224">
            <v>14.71</v>
          </cell>
          <cell r="G1224">
            <v>93.4</v>
          </cell>
          <cell r="H1224">
            <v>1.46</v>
          </cell>
          <cell r="I1224">
            <v>109.57</v>
          </cell>
          <cell r="J1224">
            <v>1.38</v>
          </cell>
          <cell r="K1224">
            <v>110.95</v>
          </cell>
          <cell r="L1224">
            <v>3.33</v>
          </cell>
          <cell r="M1224">
            <v>114.28</v>
          </cell>
          <cell r="N1224">
            <v>14.88</v>
          </cell>
          <cell r="O1224">
            <v>9.0399999999999991</v>
          </cell>
          <cell r="P1224">
            <v>4.7</v>
          </cell>
          <cell r="Q1224">
            <v>0.28999999999999998</v>
          </cell>
        </row>
        <row r="1225">
          <cell r="B1225" t="str">
            <v>建7-125</v>
          </cell>
          <cell r="C1225" t="str">
            <v>SBS改性沥青油毡 外立面(单层) 厚度(mm) 3</v>
          </cell>
          <cell r="D1225" t="str">
            <v>m2</v>
          </cell>
          <cell r="E1225">
            <v>82.83</v>
          </cell>
          <cell r="F1225">
            <v>15.08</v>
          </cell>
          <cell r="G1225">
            <v>47.67</v>
          </cell>
          <cell r="H1225">
            <v>0.89</v>
          </cell>
          <cell r="I1225">
            <v>63.64</v>
          </cell>
          <cell r="J1225">
            <v>0.68</v>
          </cell>
          <cell r="K1225">
            <v>64.319999999999993</v>
          </cell>
          <cell r="L1225">
            <v>1.93</v>
          </cell>
          <cell r="M1225">
            <v>66.25</v>
          </cell>
          <cell r="N1225">
            <v>8.6199999999999992</v>
          </cell>
          <cell r="O1225">
            <v>5.24</v>
          </cell>
          <cell r="P1225">
            <v>2.72</v>
          </cell>
          <cell r="Q1225">
            <v>0.31</v>
          </cell>
        </row>
        <row r="1226">
          <cell r="B1226" t="str">
            <v>建7-126</v>
          </cell>
          <cell r="C1226" t="str">
            <v>SBS改性沥青油毡 外立面(双层) 厚度(mm) 3</v>
          </cell>
          <cell r="D1226" t="str">
            <v>m2</v>
          </cell>
          <cell r="E1226">
            <v>148.38</v>
          </cell>
          <cell r="F1226">
            <v>23.57</v>
          </cell>
          <cell r="G1226">
            <v>88.82</v>
          </cell>
          <cell r="H1226">
            <v>1.48</v>
          </cell>
          <cell r="I1226">
            <v>113.87</v>
          </cell>
          <cell r="J1226">
            <v>1.33</v>
          </cell>
          <cell r="K1226">
            <v>115.2</v>
          </cell>
          <cell r="L1226">
            <v>3.46</v>
          </cell>
          <cell r="M1226">
            <v>118.66</v>
          </cell>
          <cell r="N1226">
            <v>15.45</v>
          </cell>
          <cell r="O1226">
            <v>9.39</v>
          </cell>
          <cell r="P1226">
            <v>4.88</v>
          </cell>
          <cell r="Q1226">
            <v>0.48</v>
          </cell>
        </row>
        <row r="1227">
          <cell r="B1227" t="str">
            <v>建7-127</v>
          </cell>
          <cell r="C1227" t="str">
            <v>SBS改性沥青油毡 平面 厚度(mm) 4</v>
          </cell>
          <cell r="D1227" t="str">
            <v>m2</v>
          </cell>
          <cell r="E1227">
            <v>92.34</v>
          </cell>
          <cell r="F1227">
            <v>8.8000000000000007</v>
          </cell>
          <cell r="G1227">
            <v>61.19</v>
          </cell>
          <cell r="H1227">
            <v>1</v>
          </cell>
          <cell r="I1227">
            <v>70.989999999999995</v>
          </cell>
          <cell r="J1227">
            <v>0.71</v>
          </cell>
          <cell r="K1227">
            <v>71.7</v>
          </cell>
          <cell r="L1227">
            <v>2.15</v>
          </cell>
          <cell r="M1227">
            <v>73.849999999999994</v>
          </cell>
          <cell r="N1227">
            <v>9.61</v>
          </cell>
          <cell r="O1227">
            <v>5.84</v>
          </cell>
          <cell r="P1227">
            <v>3.04</v>
          </cell>
          <cell r="Q1227">
            <v>0.17</v>
          </cell>
        </row>
        <row r="1228">
          <cell r="B1228" t="str">
            <v>建7-128</v>
          </cell>
          <cell r="C1228" t="str">
            <v>SBS改性沥青油毡 内立面 厚度(mm) 4</v>
          </cell>
          <cell r="D1228" t="str">
            <v>m2</v>
          </cell>
          <cell r="E1228">
            <v>95.35</v>
          </cell>
          <cell r="F1228">
            <v>14.56</v>
          </cell>
          <cell r="G1228">
            <v>57.8</v>
          </cell>
          <cell r="H1228">
            <v>0.99</v>
          </cell>
          <cell r="I1228">
            <v>73.349999999999994</v>
          </cell>
          <cell r="J1228">
            <v>0.68</v>
          </cell>
          <cell r="K1228">
            <v>74.03</v>
          </cell>
          <cell r="L1228">
            <v>2.2200000000000002</v>
          </cell>
          <cell r="M1228">
            <v>76.25</v>
          </cell>
          <cell r="N1228">
            <v>9.93</v>
          </cell>
          <cell r="O1228">
            <v>6.03</v>
          </cell>
          <cell r="P1228">
            <v>3.14</v>
          </cell>
          <cell r="Q1228">
            <v>0.28999999999999998</v>
          </cell>
        </row>
        <row r="1229">
          <cell r="B1229" t="str">
            <v>建7-129</v>
          </cell>
          <cell r="C1229" t="str">
            <v>SBS改性沥青油毡 地下室平面(单层) 厚度(mm) 4</v>
          </cell>
          <cell r="D1229" t="str">
            <v>m2</v>
          </cell>
          <cell r="E1229">
            <v>95.42</v>
          </cell>
          <cell r="F1229">
            <v>9.1</v>
          </cell>
          <cell r="G1229">
            <v>63.23</v>
          </cell>
          <cell r="H1229">
            <v>1.03</v>
          </cell>
          <cell r="I1229">
            <v>73.36</v>
          </cell>
          <cell r="J1229">
            <v>0.73</v>
          </cell>
          <cell r="K1229">
            <v>74.09</v>
          </cell>
          <cell r="L1229">
            <v>2.2200000000000002</v>
          </cell>
          <cell r="M1229">
            <v>76.31</v>
          </cell>
          <cell r="N1229">
            <v>9.93</v>
          </cell>
          <cell r="O1229">
            <v>6.04</v>
          </cell>
          <cell r="P1229">
            <v>3.14</v>
          </cell>
          <cell r="Q1229">
            <v>0.18</v>
          </cell>
        </row>
        <row r="1230">
          <cell r="B1230" t="str">
            <v>建7-130</v>
          </cell>
          <cell r="C1230" t="str">
            <v>SBS改性沥青油毡 地下室平面(双层) 厚度(mm) 4</v>
          </cell>
          <cell r="D1230" t="str">
            <v>m2</v>
          </cell>
          <cell r="E1230">
            <v>177.6</v>
          </cell>
          <cell r="F1230">
            <v>14.9</v>
          </cell>
          <cell r="G1230">
            <v>119.76</v>
          </cell>
          <cell r="H1230">
            <v>1.79</v>
          </cell>
          <cell r="I1230">
            <v>136.44999999999999</v>
          </cell>
          <cell r="J1230">
            <v>1.44</v>
          </cell>
          <cell r="K1230">
            <v>137.88999999999999</v>
          </cell>
          <cell r="L1230">
            <v>4.1399999999999997</v>
          </cell>
          <cell r="M1230">
            <v>142.03</v>
          </cell>
          <cell r="N1230">
            <v>18.489999999999998</v>
          </cell>
          <cell r="O1230">
            <v>11.24</v>
          </cell>
          <cell r="P1230">
            <v>5.84</v>
          </cell>
          <cell r="Q1230">
            <v>0.28999999999999998</v>
          </cell>
        </row>
        <row r="1231">
          <cell r="B1231" t="str">
            <v>建7-131</v>
          </cell>
          <cell r="C1231" t="str">
            <v>SBS改性沥青油毡 外立面(单层) 厚度(mm) 4</v>
          </cell>
          <cell r="D1231" t="str">
            <v>m2</v>
          </cell>
          <cell r="E1231">
            <v>99.23</v>
          </cell>
          <cell r="F1231">
            <v>15.16</v>
          </cell>
          <cell r="G1231">
            <v>60.16</v>
          </cell>
          <cell r="H1231">
            <v>1.03</v>
          </cell>
          <cell r="I1231">
            <v>76.349999999999994</v>
          </cell>
          <cell r="J1231">
            <v>0.7</v>
          </cell>
          <cell r="K1231">
            <v>77.05</v>
          </cell>
          <cell r="L1231">
            <v>2.31</v>
          </cell>
          <cell r="M1231">
            <v>79.36</v>
          </cell>
          <cell r="N1231">
            <v>10.33</v>
          </cell>
          <cell r="O1231">
            <v>6.28</v>
          </cell>
          <cell r="P1231">
            <v>3.26</v>
          </cell>
          <cell r="Q1231">
            <v>0.31</v>
          </cell>
        </row>
        <row r="1232">
          <cell r="B1232" t="str">
            <v>建7-132</v>
          </cell>
          <cell r="C1232" t="str">
            <v>SBS改性沥青油毡 外立面(双层) 厚度(mm) 4</v>
          </cell>
          <cell r="D1232" t="str">
            <v>m2</v>
          </cell>
          <cell r="E1232">
            <v>181.18</v>
          </cell>
          <cell r="F1232">
            <v>23.73</v>
          </cell>
          <cell r="G1232">
            <v>113.8</v>
          </cell>
          <cell r="H1232">
            <v>1.77</v>
          </cell>
          <cell r="I1232">
            <v>139.30000000000001</v>
          </cell>
          <cell r="J1232">
            <v>1.38</v>
          </cell>
          <cell r="K1232">
            <v>140.68</v>
          </cell>
          <cell r="L1232">
            <v>4.22</v>
          </cell>
          <cell r="M1232">
            <v>144.9</v>
          </cell>
          <cell r="N1232">
            <v>18.86</v>
          </cell>
          <cell r="O1232">
            <v>11.46</v>
          </cell>
          <cell r="P1232">
            <v>5.96</v>
          </cell>
          <cell r="Q1232">
            <v>0.48</v>
          </cell>
        </row>
        <row r="1233">
          <cell r="B1233" t="str">
            <v>建7-133</v>
          </cell>
          <cell r="C1233" t="str">
            <v>APP改性沥青防水卷材 平面 厚度(mm) 4</v>
          </cell>
          <cell r="D1233" t="str">
            <v>m2</v>
          </cell>
          <cell r="E1233">
            <v>109.72</v>
          </cell>
          <cell r="F1233">
            <v>9.17</v>
          </cell>
          <cell r="G1233">
            <v>73.930000000000007</v>
          </cell>
          <cell r="H1233">
            <v>1.17</v>
          </cell>
          <cell r="I1233">
            <v>84.27</v>
          </cell>
          <cell r="J1233">
            <v>0.92</v>
          </cell>
          <cell r="K1233">
            <v>85.19</v>
          </cell>
          <cell r="L1233">
            <v>2.56</v>
          </cell>
          <cell r="M1233">
            <v>87.75</v>
          </cell>
          <cell r="N1233">
            <v>11.42</v>
          </cell>
          <cell r="O1233">
            <v>6.94</v>
          </cell>
          <cell r="P1233">
            <v>3.61</v>
          </cell>
          <cell r="Q1233">
            <v>0.18</v>
          </cell>
        </row>
        <row r="1234">
          <cell r="B1234" t="str">
            <v>建7-134</v>
          </cell>
          <cell r="C1234" t="str">
            <v>APP改性沥青防水卷材 内立面 厚度(mm) 4</v>
          </cell>
          <cell r="D1234" t="str">
            <v>m2</v>
          </cell>
          <cell r="E1234">
            <v>112.86</v>
          </cell>
          <cell r="F1234">
            <v>15.24</v>
          </cell>
          <cell r="G1234">
            <v>70.349999999999994</v>
          </cell>
          <cell r="H1234">
            <v>1.1599999999999999</v>
          </cell>
          <cell r="I1234">
            <v>86.75</v>
          </cell>
          <cell r="J1234">
            <v>0.88</v>
          </cell>
          <cell r="K1234">
            <v>87.63</v>
          </cell>
          <cell r="L1234">
            <v>2.63</v>
          </cell>
          <cell r="M1234">
            <v>90.26</v>
          </cell>
          <cell r="N1234">
            <v>11.75</v>
          </cell>
          <cell r="O1234">
            <v>7.14</v>
          </cell>
          <cell r="P1234">
            <v>3.71</v>
          </cell>
          <cell r="Q1234">
            <v>0.31</v>
          </cell>
        </row>
        <row r="1235">
          <cell r="B1235" t="str">
            <v>建7-135</v>
          </cell>
          <cell r="C1235" t="str">
            <v>APP改性沥青防水卷材 地下室平面(单层) 厚度(mm) 4</v>
          </cell>
          <cell r="D1235" t="str">
            <v>m2</v>
          </cell>
          <cell r="E1235">
            <v>109.72</v>
          </cell>
          <cell r="F1235">
            <v>9.17</v>
          </cell>
          <cell r="G1235">
            <v>73.930000000000007</v>
          </cell>
          <cell r="H1235">
            <v>1.17</v>
          </cell>
          <cell r="I1235">
            <v>84.27</v>
          </cell>
          <cell r="J1235">
            <v>0.92</v>
          </cell>
          <cell r="K1235">
            <v>85.19</v>
          </cell>
          <cell r="L1235">
            <v>2.56</v>
          </cell>
          <cell r="M1235">
            <v>87.75</v>
          </cell>
          <cell r="N1235">
            <v>11.42</v>
          </cell>
          <cell r="O1235">
            <v>6.94</v>
          </cell>
          <cell r="P1235">
            <v>3.61</v>
          </cell>
          <cell r="Q1235">
            <v>0.18</v>
          </cell>
        </row>
        <row r="1236">
          <cell r="B1236" t="str">
            <v>建7-136</v>
          </cell>
          <cell r="C1236" t="str">
            <v>APP改性沥青防水卷材 地下室平面(双层) 厚度(mm) 4</v>
          </cell>
          <cell r="D1236" t="str">
            <v>m2</v>
          </cell>
          <cell r="E1236">
            <v>206.14</v>
          </cell>
          <cell r="F1236">
            <v>15.04</v>
          </cell>
          <cell r="G1236">
            <v>141.15</v>
          </cell>
          <cell r="H1236">
            <v>2.06</v>
          </cell>
          <cell r="I1236">
            <v>158.25</v>
          </cell>
          <cell r="J1236">
            <v>1.81</v>
          </cell>
          <cell r="K1236">
            <v>160.06</v>
          </cell>
          <cell r="L1236">
            <v>4.8</v>
          </cell>
          <cell r="M1236">
            <v>164.86</v>
          </cell>
          <cell r="N1236">
            <v>21.46</v>
          </cell>
          <cell r="O1236">
            <v>13.04</v>
          </cell>
          <cell r="P1236">
            <v>6.78</v>
          </cell>
          <cell r="Q1236">
            <v>0.28999999999999998</v>
          </cell>
        </row>
        <row r="1237">
          <cell r="B1237" t="str">
            <v>建7-137</v>
          </cell>
          <cell r="C1237" t="str">
            <v>APP改性沥青防水卷材 外立面(单层) 厚度(mm) 4</v>
          </cell>
          <cell r="D1237" t="str">
            <v>m2</v>
          </cell>
          <cell r="E1237">
            <v>112.86</v>
          </cell>
          <cell r="F1237">
            <v>15.24</v>
          </cell>
          <cell r="G1237">
            <v>70.349999999999994</v>
          </cell>
          <cell r="H1237">
            <v>1.1599999999999999</v>
          </cell>
          <cell r="I1237">
            <v>86.75</v>
          </cell>
          <cell r="J1237">
            <v>0.88</v>
          </cell>
          <cell r="K1237">
            <v>87.63</v>
          </cell>
          <cell r="L1237">
            <v>2.63</v>
          </cell>
          <cell r="M1237">
            <v>90.26</v>
          </cell>
          <cell r="N1237">
            <v>11.75</v>
          </cell>
          <cell r="O1237">
            <v>7.14</v>
          </cell>
          <cell r="P1237">
            <v>3.71</v>
          </cell>
          <cell r="Q1237">
            <v>0.31</v>
          </cell>
        </row>
        <row r="1238">
          <cell r="B1238" t="str">
            <v>建7-138</v>
          </cell>
          <cell r="C1238" t="str">
            <v>APP改性沥青防水卷材 外立面(双层) 厚度(mm) 4</v>
          </cell>
          <cell r="D1238" t="str">
            <v>m2</v>
          </cell>
          <cell r="E1238">
            <v>208.32</v>
          </cell>
          <cell r="F1238">
            <v>23.83</v>
          </cell>
          <cell r="G1238">
            <v>134.16</v>
          </cell>
          <cell r="H1238">
            <v>2.0299999999999998</v>
          </cell>
          <cell r="I1238">
            <v>160.02000000000001</v>
          </cell>
          <cell r="J1238">
            <v>1.73</v>
          </cell>
          <cell r="K1238">
            <v>161.75</v>
          </cell>
          <cell r="L1238">
            <v>4.8499999999999996</v>
          </cell>
          <cell r="M1238">
            <v>166.6</v>
          </cell>
          <cell r="N1238">
            <v>21.69</v>
          </cell>
          <cell r="O1238">
            <v>13.18</v>
          </cell>
          <cell r="P1238">
            <v>6.85</v>
          </cell>
          <cell r="Q1238">
            <v>0.48</v>
          </cell>
        </row>
        <row r="1239">
          <cell r="B1239" t="str">
            <v>建7-139</v>
          </cell>
          <cell r="C1239" t="str">
            <v>沥青复合胎柔性防水卷材 平面 厚度(mm) 4</v>
          </cell>
          <cell r="D1239" t="str">
            <v>m2</v>
          </cell>
          <cell r="E1239">
            <v>72.48</v>
          </cell>
          <cell r="F1239">
            <v>8.69</v>
          </cell>
          <cell r="G1239">
            <v>46.14</v>
          </cell>
          <cell r="H1239">
            <v>0.81</v>
          </cell>
          <cell r="I1239">
            <v>55.64</v>
          </cell>
          <cell r="J1239">
            <v>0.63</v>
          </cell>
          <cell r="K1239">
            <v>56.27</v>
          </cell>
          <cell r="L1239">
            <v>1.69</v>
          </cell>
          <cell r="M1239">
            <v>57.96</v>
          </cell>
          <cell r="N1239">
            <v>7.55</v>
          </cell>
          <cell r="O1239">
            <v>4.59</v>
          </cell>
          <cell r="P1239">
            <v>2.38</v>
          </cell>
          <cell r="Q1239">
            <v>0.17</v>
          </cell>
        </row>
        <row r="1240">
          <cell r="B1240" t="str">
            <v>建7-140</v>
          </cell>
          <cell r="C1240" t="str">
            <v>沥青复合胎柔性防水卷材 内立面 厚度(mm) 4</v>
          </cell>
          <cell r="D1240" t="str">
            <v>m2</v>
          </cell>
          <cell r="E1240">
            <v>76.66</v>
          </cell>
          <cell r="F1240">
            <v>14.47</v>
          </cell>
          <cell r="G1240">
            <v>43.63</v>
          </cell>
          <cell r="H1240">
            <v>0.82</v>
          </cell>
          <cell r="I1240">
            <v>58.92</v>
          </cell>
          <cell r="J1240">
            <v>0.6</v>
          </cell>
          <cell r="K1240">
            <v>59.52</v>
          </cell>
          <cell r="L1240">
            <v>1.79</v>
          </cell>
          <cell r="M1240">
            <v>61.31</v>
          </cell>
          <cell r="N1240">
            <v>7.98</v>
          </cell>
          <cell r="O1240">
            <v>4.8499999999999996</v>
          </cell>
          <cell r="P1240">
            <v>2.52</v>
          </cell>
          <cell r="Q1240">
            <v>0.28999999999999998</v>
          </cell>
        </row>
        <row r="1241">
          <cell r="B1241" t="str">
            <v>建7-141</v>
          </cell>
          <cell r="C1241" t="str">
            <v>沥青复合胎柔性防水卷材 地下室平面(单层) 厚度(mm) 4</v>
          </cell>
          <cell r="D1241" t="str">
            <v>m2</v>
          </cell>
          <cell r="E1241">
            <v>74.900000000000006</v>
          </cell>
          <cell r="F1241">
            <v>8.99</v>
          </cell>
          <cell r="G1241">
            <v>47.69</v>
          </cell>
          <cell r="H1241">
            <v>0.83</v>
          </cell>
          <cell r="I1241">
            <v>57.51</v>
          </cell>
          <cell r="J1241">
            <v>0.65</v>
          </cell>
          <cell r="K1241">
            <v>58.16</v>
          </cell>
          <cell r="L1241">
            <v>1.74</v>
          </cell>
          <cell r="M1241">
            <v>59.9</v>
          </cell>
          <cell r="N1241">
            <v>7.8</v>
          </cell>
          <cell r="O1241">
            <v>4.74</v>
          </cell>
          <cell r="P1241">
            <v>2.46</v>
          </cell>
          <cell r="Q1241">
            <v>0.18</v>
          </cell>
        </row>
        <row r="1242">
          <cell r="B1242" t="str">
            <v>建7-142</v>
          </cell>
          <cell r="C1242" t="str">
            <v>沥青复合胎柔性防水卷材 地下室平面(双层) 厚度(mm) 4</v>
          </cell>
          <cell r="D1242" t="str">
            <v>m2</v>
          </cell>
          <cell r="E1242">
            <v>136.53</v>
          </cell>
          <cell r="F1242">
            <v>14.68</v>
          </cell>
          <cell r="G1242">
            <v>88.66</v>
          </cell>
          <cell r="H1242">
            <v>1.39</v>
          </cell>
          <cell r="I1242">
            <v>104.73</v>
          </cell>
          <cell r="J1242">
            <v>1.28</v>
          </cell>
          <cell r="K1242">
            <v>106.01</v>
          </cell>
          <cell r="L1242">
            <v>3.18</v>
          </cell>
          <cell r="M1242">
            <v>109.19</v>
          </cell>
          <cell r="N1242">
            <v>14.21</v>
          </cell>
          <cell r="O1242">
            <v>8.64</v>
          </cell>
          <cell r="P1242">
            <v>4.49</v>
          </cell>
          <cell r="Q1242">
            <v>0.28999999999999998</v>
          </cell>
        </row>
        <row r="1243">
          <cell r="B1243" t="str">
            <v>建7-143</v>
          </cell>
          <cell r="C1243" t="str">
            <v>沥青复合胎柔性防水卷材 外立面(单层) 厚度(mm) 4</v>
          </cell>
          <cell r="D1243" t="str">
            <v>m2</v>
          </cell>
          <cell r="E1243">
            <v>79.8</v>
          </cell>
          <cell r="F1243">
            <v>15.06</v>
          </cell>
          <cell r="G1243">
            <v>45.41</v>
          </cell>
          <cell r="H1243">
            <v>0.86</v>
          </cell>
          <cell r="I1243">
            <v>61.33</v>
          </cell>
          <cell r="J1243">
            <v>0.63</v>
          </cell>
          <cell r="K1243">
            <v>61.96</v>
          </cell>
          <cell r="L1243">
            <v>1.86</v>
          </cell>
          <cell r="M1243">
            <v>63.82</v>
          </cell>
          <cell r="N1243">
            <v>8.31</v>
          </cell>
          <cell r="O1243">
            <v>5.05</v>
          </cell>
          <cell r="P1243">
            <v>2.62</v>
          </cell>
          <cell r="Q1243">
            <v>0.31</v>
          </cell>
        </row>
        <row r="1244">
          <cell r="B1244" t="str">
            <v>建7-144</v>
          </cell>
          <cell r="C1244" t="str">
            <v>沥青复合胎柔性防水卷材 外立面(双层) 厚度(mm) 4</v>
          </cell>
          <cell r="D1244" t="str">
            <v>m2</v>
          </cell>
          <cell r="E1244">
            <v>142.19999999999999</v>
          </cell>
          <cell r="F1244">
            <v>23.47</v>
          </cell>
          <cell r="G1244">
            <v>84.3</v>
          </cell>
          <cell r="H1244">
            <v>1.41</v>
          </cell>
          <cell r="I1244">
            <v>109.18</v>
          </cell>
          <cell r="J1244">
            <v>1.23</v>
          </cell>
          <cell r="K1244">
            <v>110.41</v>
          </cell>
          <cell r="L1244">
            <v>3.31</v>
          </cell>
          <cell r="M1244">
            <v>113.72</v>
          </cell>
          <cell r="N1244">
            <v>14.8</v>
          </cell>
          <cell r="O1244">
            <v>9</v>
          </cell>
          <cell r="P1244">
            <v>4.68</v>
          </cell>
          <cell r="Q1244">
            <v>0.48</v>
          </cell>
        </row>
        <row r="1245">
          <cell r="B1245" t="str">
            <v>A.7.3</v>
          </cell>
          <cell r="C1245" t="str">
            <v>保护屋、防水砂浆及找平层</v>
          </cell>
          <cell r="D1245">
            <v>0</v>
          </cell>
          <cell r="E1245">
            <v>0</v>
          </cell>
          <cell r="F1245">
            <v>0</v>
          </cell>
          <cell r="G1245">
            <v>0</v>
          </cell>
          <cell r="H1245">
            <v>0</v>
          </cell>
          <cell r="I1245">
            <v>0</v>
          </cell>
          <cell r="J1245">
            <v>0</v>
          </cell>
          <cell r="K1245">
            <v>0</v>
          </cell>
          <cell r="L1245">
            <v>0</v>
          </cell>
          <cell r="M1245">
            <v>0</v>
          </cell>
          <cell r="N1245">
            <v>0</v>
          </cell>
          <cell r="O1245">
            <v>0</v>
          </cell>
          <cell r="P1245">
            <v>0</v>
          </cell>
          <cell r="Q1245">
            <v>0</v>
          </cell>
        </row>
        <row r="1246">
          <cell r="B1246" t="str">
            <v>建7-145</v>
          </cell>
          <cell r="C1246" t="str">
            <v>水泥砂浆保护层 平面</v>
          </cell>
          <cell r="D1246" t="str">
            <v>m2</v>
          </cell>
          <cell r="E1246">
            <v>16.93</v>
          </cell>
          <cell r="F1246">
            <v>4.05</v>
          </cell>
          <cell r="G1246">
            <v>8.7799999999999994</v>
          </cell>
          <cell r="H1246">
            <v>0.28999999999999998</v>
          </cell>
          <cell r="I1246">
            <v>13.12</v>
          </cell>
          <cell r="J1246">
            <v>0.03</v>
          </cell>
          <cell r="K1246">
            <v>13.15</v>
          </cell>
          <cell r="L1246">
            <v>0.39</v>
          </cell>
          <cell r="M1246">
            <v>13.54</v>
          </cell>
          <cell r="N1246">
            <v>1.76</v>
          </cell>
          <cell r="O1246">
            <v>1.07</v>
          </cell>
          <cell r="P1246">
            <v>0.56000000000000005</v>
          </cell>
          <cell r="Q1246">
            <v>0.08</v>
          </cell>
        </row>
        <row r="1247">
          <cell r="B1247" t="str">
            <v>建7-146</v>
          </cell>
          <cell r="C1247" t="str">
            <v>水泥砂浆保护层 地下室平面</v>
          </cell>
          <cell r="D1247" t="str">
            <v>m2</v>
          </cell>
          <cell r="E1247">
            <v>17.649999999999999</v>
          </cell>
          <cell r="F1247">
            <v>4.2</v>
          </cell>
          <cell r="G1247">
            <v>9.17</v>
          </cell>
          <cell r="H1247">
            <v>0.3</v>
          </cell>
          <cell r="I1247">
            <v>13.67</v>
          </cell>
          <cell r="J1247">
            <v>0.03</v>
          </cell>
          <cell r="K1247">
            <v>13.7</v>
          </cell>
          <cell r="L1247">
            <v>0.41</v>
          </cell>
          <cell r="M1247">
            <v>14.11</v>
          </cell>
          <cell r="N1247">
            <v>1.84</v>
          </cell>
          <cell r="O1247">
            <v>1.1200000000000001</v>
          </cell>
          <cell r="P1247">
            <v>0.57999999999999996</v>
          </cell>
          <cell r="Q1247">
            <v>0.09</v>
          </cell>
        </row>
        <row r="1248">
          <cell r="B1248" t="str">
            <v>建7-147</v>
          </cell>
          <cell r="C1248" t="str">
            <v>水泥砂浆保护层 内立面</v>
          </cell>
          <cell r="D1248" t="str">
            <v>m2</v>
          </cell>
          <cell r="E1248">
            <v>16.02</v>
          </cell>
          <cell r="F1248">
            <v>3.8</v>
          </cell>
          <cell r="G1248">
            <v>8.34</v>
          </cell>
          <cell r="H1248">
            <v>0.27</v>
          </cell>
          <cell r="I1248">
            <v>12.41</v>
          </cell>
          <cell r="J1248">
            <v>0.03</v>
          </cell>
          <cell r="K1248">
            <v>12.44</v>
          </cell>
          <cell r="L1248">
            <v>0.37</v>
          </cell>
          <cell r="M1248">
            <v>12.81</v>
          </cell>
          <cell r="N1248">
            <v>1.67</v>
          </cell>
          <cell r="O1248">
            <v>1.01</v>
          </cell>
          <cell r="P1248">
            <v>0.53</v>
          </cell>
          <cell r="Q1248">
            <v>0.08</v>
          </cell>
        </row>
        <row r="1249">
          <cell r="B1249" t="str">
            <v>建7-148</v>
          </cell>
          <cell r="C1249" t="str">
            <v>水泥砂浆保护层 外立面</v>
          </cell>
          <cell r="D1249" t="str">
            <v>m2</v>
          </cell>
          <cell r="E1249">
            <v>16.43</v>
          </cell>
          <cell r="F1249">
            <v>4.01</v>
          </cell>
          <cell r="G1249">
            <v>8.43</v>
          </cell>
          <cell r="H1249">
            <v>0.28999999999999998</v>
          </cell>
          <cell r="I1249">
            <v>12.73</v>
          </cell>
          <cell r="J1249">
            <v>0.03</v>
          </cell>
          <cell r="K1249">
            <v>12.76</v>
          </cell>
          <cell r="L1249">
            <v>0.38</v>
          </cell>
          <cell r="M1249">
            <v>13.14</v>
          </cell>
          <cell r="N1249">
            <v>1.71</v>
          </cell>
          <cell r="O1249">
            <v>1.04</v>
          </cell>
          <cell r="P1249">
            <v>0.54</v>
          </cell>
          <cell r="Q1249">
            <v>0.08</v>
          </cell>
        </row>
        <row r="1250">
          <cell r="B1250" t="str">
            <v>建7-149</v>
          </cell>
          <cell r="C1250" t="str">
            <v>保护层 豆石混凝土保护层 平面</v>
          </cell>
          <cell r="D1250" t="str">
            <v>m2</v>
          </cell>
          <cell r="E1250">
            <v>21.17</v>
          </cell>
          <cell r="F1250">
            <v>4.26</v>
          </cell>
          <cell r="G1250">
            <v>11.75</v>
          </cell>
          <cell r="H1250">
            <v>0.37</v>
          </cell>
          <cell r="I1250">
            <v>16.38</v>
          </cell>
          <cell r="J1250">
            <v>0.06</v>
          </cell>
          <cell r="K1250">
            <v>16.440000000000001</v>
          </cell>
          <cell r="L1250">
            <v>0.49</v>
          </cell>
          <cell r="M1250">
            <v>16.93</v>
          </cell>
          <cell r="N1250">
            <v>2.2000000000000002</v>
          </cell>
          <cell r="O1250">
            <v>1.34</v>
          </cell>
          <cell r="P1250">
            <v>0.7</v>
          </cell>
          <cell r="Q1250">
            <v>0.09</v>
          </cell>
        </row>
        <row r="1251">
          <cell r="B1251" t="str">
            <v>建7-150</v>
          </cell>
          <cell r="C1251" t="str">
            <v>保护层 聚乙烯泡沫塑料 外立面</v>
          </cell>
          <cell r="D1251" t="str">
            <v>m2</v>
          </cell>
          <cell r="E1251">
            <v>56.3</v>
          </cell>
          <cell r="F1251">
            <v>3.13</v>
          </cell>
          <cell r="G1251">
            <v>39.950000000000003</v>
          </cell>
          <cell r="H1251">
            <v>0.55000000000000004</v>
          </cell>
          <cell r="I1251">
            <v>43.63</v>
          </cell>
          <cell r="J1251">
            <v>0.09</v>
          </cell>
          <cell r="K1251">
            <v>43.72</v>
          </cell>
          <cell r="L1251">
            <v>1.31</v>
          </cell>
          <cell r="M1251">
            <v>45.03</v>
          </cell>
          <cell r="N1251">
            <v>5.86</v>
          </cell>
          <cell r="O1251">
            <v>3.56</v>
          </cell>
          <cell r="P1251">
            <v>1.85</v>
          </cell>
          <cell r="Q1251">
            <v>0.06</v>
          </cell>
        </row>
        <row r="1252">
          <cell r="B1252" t="str">
            <v>建7-151</v>
          </cell>
          <cell r="C1252" t="str">
            <v>保护层 水泥聚苯板保护层 外立面</v>
          </cell>
          <cell r="D1252" t="str">
            <v>m2</v>
          </cell>
          <cell r="E1252">
            <v>88.2</v>
          </cell>
          <cell r="F1252">
            <v>3.29</v>
          </cell>
          <cell r="G1252">
            <v>64.23</v>
          </cell>
          <cell r="H1252">
            <v>0.83</v>
          </cell>
          <cell r="I1252">
            <v>68.349999999999994</v>
          </cell>
          <cell r="J1252">
            <v>0.14000000000000001</v>
          </cell>
          <cell r="K1252">
            <v>68.489999999999995</v>
          </cell>
          <cell r="L1252">
            <v>2.0499999999999998</v>
          </cell>
          <cell r="M1252">
            <v>70.540000000000006</v>
          </cell>
          <cell r="N1252">
            <v>9.18</v>
          </cell>
          <cell r="O1252">
            <v>5.58</v>
          </cell>
          <cell r="P1252">
            <v>2.9</v>
          </cell>
          <cell r="Q1252">
            <v>0.06</v>
          </cell>
        </row>
        <row r="1253">
          <cell r="B1253" t="str">
            <v>建7-152</v>
          </cell>
          <cell r="C1253" t="str">
            <v>水泥砂浆找平层 平面</v>
          </cell>
          <cell r="D1253" t="str">
            <v>m2</v>
          </cell>
          <cell r="E1253">
            <v>12.9</v>
          </cell>
          <cell r="F1253">
            <v>3.22</v>
          </cell>
          <cell r="G1253">
            <v>6.5</v>
          </cell>
          <cell r="H1253">
            <v>0.27</v>
          </cell>
          <cell r="I1253">
            <v>9.99</v>
          </cell>
          <cell r="J1253">
            <v>0.03</v>
          </cell>
          <cell r="K1253">
            <v>10.02</v>
          </cell>
          <cell r="L1253">
            <v>0.3</v>
          </cell>
          <cell r="M1253">
            <v>10.32</v>
          </cell>
          <cell r="N1253">
            <v>1.34</v>
          </cell>
          <cell r="O1253">
            <v>0.82</v>
          </cell>
          <cell r="P1253">
            <v>0.42</v>
          </cell>
          <cell r="Q1253">
            <v>7.0000000000000007E-2</v>
          </cell>
        </row>
        <row r="1254">
          <cell r="B1254" t="str">
            <v>建7-153</v>
          </cell>
          <cell r="C1254" t="str">
            <v>水泥砂浆找平层 地下室平面</v>
          </cell>
          <cell r="D1254" t="str">
            <v>m2</v>
          </cell>
          <cell r="E1254">
            <v>13.31</v>
          </cell>
          <cell r="F1254">
            <v>3.31</v>
          </cell>
          <cell r="G1254">
            <v>6.71</v>
          </cell>
          <cell r="H1254">
            <v>0.28000000000000003</v>
          </cell>
          <cell r="I1254">
            <v>10.3</v>
          </cell>
          <cell r="J1254">
            <v>0.03</v>
          </cell>
          <cell r="K1254">
            <v>10.33</v>
          </cell>
          <cell r="L1254">
            <v>0.31</v>
          </cell>
          <cell r="M1254">
            <v>10.64</v>
          </cell>
          <cell r="N1254">
            <v>1.39</v>
          </cell>
          <cell r="O1254">
            <v>0.84</v>
          </cell>
          <cell r="P1254">
            <v>0.44</v>
          </cell>
          <cell r="Q1254">
            <v>7.0000000000000007E-2</v>
          </cell>
        </row>
        <row r="1255">
          <cell r="B1255" t="str">
            <v>建7-154</v>
          </cell>
          <cell r="C1255" t="str">
            <v>水泥砂浆找平层 内立面</v>
          </cell>
          <cell r="D1255" t="str">
            <v>m2</v>
          </cell>
          <cell r="E1255">
            <v>16.64</v>
          </cell>
          <cell r="F1255">
            <v>6.35</v>
          </cell>
          <cell r="G1255">
            <v>6.26</v>
          </cell>
          <cell r="H1255">
            <v>0.28000000000000003</v>
          </cell>
          <cell r="I1255">
            <v>12.89</v>
          </cell>
          <cell r="J1255">
            <v>0.03</v>
          </cell>
          <cell r="K1255">
            <v>12.92</v>
          </cell>
          <cell r="L1255">
            <v>0.39</v>
          </cell>
          <cell r="M1255">
            <v>13.31</v>
          </cell>
          <cell r="N1255">
            <v>1.73</v>
          </cell>
          <cell r="O1255">
            <v>1.05</v>
          </cell>
          <cell r="P1255">
            <v>0.55000000000000004</v>
          </cell>
          <cell r="Q1255">
            <v>0.13</v>
          </cell>
        </row>
        <row r="1256">
          <cell r="B1256" t="str">
            <v>建7-155</v>
          </cell>
          <cell r="C1256" t="str">
            <v>水泥砂浆找平层 外立面</v>
          </cell>
          <cell r="D1256" t="str">
            <v>m2</v>
          </cell>
          <cell r="E1256">
            <v>17.399999999999999</v>
          </cell>
          <cell r="F1256">
            <v>6.65</v>
          </cell>
          <cell r="G1256">
            <v>6.53</v>
          </cell>
          <cell r="H1256">
            <v>0.3</v>
          </cell>
          <cell r="I1256">
            <v>13.48</v>
          </cell>
          <cell r="J1256">
            <v>0.03</v>
          </cell>
          <cell r="K1256">
            <v>13.51</v>
          </cell>
          <cell r="L1256">
            <v>0.41</v>
          </cell>
          <cell r="M1256">
            <v>13.92</v>
          </cell>
          <cell r="N1256">
            <v>1.81</v>
          </cell>
          <cell r="O1256">
            <v>1.1000000000000001</v>
          </cell>
          <cell r="P1256">
            <v>0.56999999999999995</v>
          </cell>
          <cell r="Q1256">
            <v>0.14000000000000001</v>
          </cell>
        </row>
        <row r="1257">
          <cell r="B1257" t="str">
            <v>建7-156</v>
          </cell>
          <cell r="C1257" t="str">
            <v>防水砂浆 平面</v>
          </cell>
          <cell r="D1257" t="str">
            <v>m2</v>
          </cell>
          <cell r="E1257">
            <v>22.01</v>
          </cell>
          <cell r="F1257">
            <v>4.7</v>
          </cell>
          <cell r="G1257">
            <v>12.04</v>
          </cell>
          <cell r="H1257">
            <v>0.32</v>
          </cell>
          <cell r="I1257">
            <v>17.059999999999999</v>
          </cell>
          <cell r="J1257">
            <v>0.04</v>
          </cell>
          <cell r="K1257">
            <v>17.100000000000001</v>
          </cell>
          <cell r="L1257">
            <v>0.51</v>
          </cell>
          <cell r="M1257">
            <v>17.61</v>
          </cell>
          <cell r="N1257">
            <v>2.29</v>
          </cell>
          <cell r="O1257">
            <v>1.39</v>
          </cell>
          <cell r="P1257">
            <v>0.72</v>
          </cell>
          <cell r="Q1257">
            <v>0.1</v>
          </cell>
        </row>
        <row r="1258">
          <cell r="B1258" t="str">
            <v>建7-157</v>
          </cell>
          <cell r="C1258" t="str">
            <v>防水砂浆 内立面</v>
          </cell>
          <cell r="D1258" t="str">
            <v>m2</v>
          </cell>
          <cell r="E1258">
            <v>23.41</v>
          </cell>
          <cell r="F1258">
            <v>6.05</v>
          </cell>
          <cell r="G1258">
            <v>11.74</v>
          </cell>
          <cell r="H1258">
            <v>0.32</v>
          </cell>
          <cell r="I1258">
            <v>18.11</v>
          </cell>
          <cell r="J1258">
            <v>0.06</v>
          </cell>
          <cell r="K1258">
            <v>18.170000000000002</v>
          </cell>
          <cell r="L1258">
            <v>0.55000000000000004</v>
          </cell>
          <cell r="M1258">
            <v>18.72</v>
          </cell>
          <cell r="N1258">
            <v>2.44</v>
          </cell>
          <cell r="O1258">
            <v>1.48</v>
          </cell>
          <cell r="P1258">
            <v>0.77</v>
          </cell>
          <cell r="Q1258">
            <v>0.12</v>
          </cell>
        </row>
        <row r="1259">
          <cell r="B1259" t="str">
            <v>建7-158</v>
          </cell>
          <cell r="C1259" t="str">
            <v>防水砂浆 外立面</v>
          </cell>
          <cell r="D1259" t="str">
            <v>m2</v>
          </cell>
          <cell r="E1259">
            <v>24.5</v>
          </cell>
          <cell r="F1259">
            <v>6.34</v>
          </cell>
          <cell r="G1259">
            <v>12.28</v>
          </cell>
          <cell r="H1259">
            <v>0.34</v>
          </cell>
          <cell r="I1259">
            <v>18.96</v>
          </cell>
          <cell r="J1259">
            <v>0.06</v>
          </cell>
          <cell r="K1259">
            <v>19.02</v>
          </cell>
          <cell r="L1259">
            <v>0.56999999999999995</v>
          </cell>
          <cell r="M1259">
            <v>19.59</v>
          </cell>
          <cell r="N1259">
            <v>2.5499999999999998</v>
          </cell>
          <cell r="O1259">
            <v>1.55</v>
          </cell>
          <cell r="P1259">
            <v>0.81</v>
          </cell>
          <cell r="Q1259">
            <v>0.13</v>
          </cell>
        </row>
        <row r="1260">
          <cell r="B1260" t="str">
            <v>A.7.4</v>
          </cell>
          <cell r="C1260" t="str">
            <v>止水带</v>
          </cell>
          <cell r="D1260">
            <v>0</v>
          </cell>
          <cell r="E1260">
            <v>0</v>
          </cell>
          <cell r="F1260">
            <v>0</v>
          </cell>
          <cell r="G1260">
            <v>0</v>
          </cell>
          <cell r="H1260">
            <v>0</v>
          </cell>
          <cell r="I1260">
            <v>0</v>
          </cell>
          <cell r="J1260">
            <v>0</v>
          </cell>
          <cell r="K1260">
            <v>0</v>
          </cell>
          <cell r="L1260">
            <v>0</v>
          </cell>
          <cell r="M1260">
            <v>0</v>
          </cell>
          <cell r="N1260">
            <v>0</v>
          </cell>
          <cell r="O1260">
            <v>0</v>
          </cell>
          <cell r="P1260">
            <v>0</v>
          </cell>
          <cell r="Q1260">
            <v>0</v>
          </cell>
        </row>
        <row r="1261">
          <cell r="B1261" t="str">
            <v>建7-159</v>
          </cell>
          <cell r="C1261" t="str">
            <v>止水带 钢板</v>
          </cell>
          <cell r="D1261" t="str">
            <v>m</v>
          </cell>
          <cell r="E1261">
            <v>78.66</v>
          </cell>
          <cell r="F1261">
            <v>12.95</v>
          </cell>
          <cell r="G1261">
            <v>46.8</v>
          </cell>
          <cell r="H1261">
            <v>1.1399999999999999</v>
          </cell>
          <cell r="I1261">
            <v>60.89</v>
          </cell>
          <cell r="J1261">
            <v>0.18</v>
          </cell>
          <cell r="K1261">
            <v>61.07</v>
          </cell>
          <cell r="L1261">
            <v>1.83</v>
          </cell>
          <cell r="M1261">
            <v>62.9</v>
          </cell>
          <cell r="N1261">
            <v>8.19</v>
          </cell>
          <cell r="O1261">
            <v>4.9800000000000004</v>
          </cell>
          <cell r="P1261">
            <v>2.59</v>
          </cell>
          <cell r="Q1261">
            <v>0.26</v>
          </cell>
        </row>
        <row r="1262">
          <cell r="B1262" t="str">
            <v>建7-160</v>
          </cell>
          <cell r="C1262" t="str">
            <v>止水带 橡胶</v>
          </cell>
          <cell r="D1262" t="str">
            <v>m</v>
          </cell>
          <cell r="E1262">
            <v>27.03</v>
          </cell>
          <cell r="F1262">
            <v>5.41</v>
          </cell>
          <cell r="G1262">
            <v>15.28</v>
          </cell>
          <cell r="H1262">
            <v>0.24</v>
          </cell>
          <cell r="I1262">
            <v>20.93</v>
          </cell>
          <cell r="J1262">
            <v>0.06</v>
          </cell>
          <cell r="K1262">
            <v>20.99</v>
          </cell>
          <cell r="L1262">
            <v>0.63</v>
          </cell>
          <cell r="M1262">
            <v>21.62</v>
          </cell>
          <cell r="N1262">
            <v>2.81</v>
          </cell>
          <cell r="O1262">
            <v>1.71</v>
          </cell>
          <cell r="P1262">
            <v>0.89</v>
          </cell>
          <cell r="Q1262">
            <v>0.11</v>
          </cell>
        </row>
        <row r="1263">
          <cell r="B1263" t="str">
            <v>建7-161</v>
          </cell>
          <cell r="C1263" t="str">
            <v>止水带 塑料</v>
          </cell>
          <cell r="D1263" t="str">
            <v>m</v>
          </cell>
          <cell r="E1263">
            <v>54.82</v>
          </cell>
          <cell r="F1263">
            <v>5.56</v>
          </cell>
          <cell r="G1263">
            <v>36.380000000000003</v>
          </cell>
          <cell r="H1263">
            <v>0.51</v>
          </cell>
          <cell r="I1263">
            <v>42.45</v>
          </cell>
          <cell r="J1263">
            <v>0.11</v>
          </cell>
          <cell r="K1263">
            <v>42.56</v>
          </cell>
          <cell r="L1263">
            <v>1.28</v>
          </cell>
          <cell r="M1263">
            <v>43.84</v>
          </cell>
          <cell r="N1263">
            <v>5.71</v>
          </cell>
          <cell r="O1263">
            <v>3.47</v>
          </cell>
          <cell r="P1263">
            <v>1.8</v>
          </cell>
          <cell r="Q1263">
            <v>0.11</v>
          </cell>
        </row>
        <row r="1264">
          <cell r="B1264" t="str">
            <v>建7-162</v>
          </cell>
          <cell r="C1264" t="str">
            <v>止水带 紫铜板</v>
          </cell>
          <cell r="D1264" t="str">
            <v>m</v>
          </cell>
          <cell r="E1264">
            <v>642.78</v>
          </cell>
          <cell r="F1264">
            <v>14.21</v>
          </cell>
          <cell r="G1264">
            <v>480.9</v>
          </cell>
          <cell r="H1264">
            <v>3.22</v>
          </cell>
          <cell r="I1264">
            <v>498.33</v>
          </cell>
          <cell r="J1264">
            <v>0.75</v>
          </cell>
          <cell r="K1264">
            <v>499.08</v>
          </cell>
          <cell r="L1264">
            <v>14.97</v>
          </cell>
          <cell r="M1264">
            <v>514.04999999999995</v>
          </cell>
          <cell r="N1264">
            <v>66.92</v>
          </cell>
          <cell r="O1264">
            <v>40.67</v>
          </cell>
          <cell r="P1264">
            <v>21.14</v>
          </cell>
          <cell r="Q1264">
            <v>0.26</v>
          </cell>
        </row>
        <row r="1265">
          <cell r="B1265" t="str">
            <v>建7-163</v>
          </cell>
          <cell r="C1265" t="str">
            <v>止水带 氯丁胶</v>
          </cell>
          <cell r="D1265" t="str">
            <v>m</v>
          </cell>
          <cell r="E1265">
            <v>42.17</v>
          </cell>
          <cell r="F1265">
            <v>2.14</v>
          </cell>
          <cell r="G1265">
            <v>29.87</v>
          </cell>
          <cell r="H1265">
            <v>0.4</v>
          </cell>
          <cell r="I1265">
            <v>32.409999999999997</v>
          </cell>
          <cell r="J1265">
            <v>0.33</v>
          </cell>
          <cell r="K1265">
            <v>32.74</v>
          </cell>
          <cell r="L1265">
            <v>0.98</v>
          </cell>
          <cell r="M1265">
            <v>33.72</v>
          </cell>
          <cell r="N1265">
            <v>4.3899999999999997</v>
          </cell>
          <cell r="O1265">
            <v>2.67</v>
          </cell>
          <cell r="P1265">
            <v>1.39</v>
          </cell>
          <cell r="Q1265">
            <v>0.04</v>
          </cell>
        </row>
        <row r="1266">
          <cell r="B1266" t="str">
            <v>建7-164</v>
          </cell>
          <cell r="C1266" t="str">
            <v>止水带 氯丁帖玻璃纤维布</v>
          </cell>
          <cell r="D1266" t="str">
            <v>m</v>
          </cell>
          <cell r="E1266">
            <v>56.86</v>
          </cell>
          <cell r="F1266">
            <v>2.7</v>
          </cell>
          <cell r="G1266">
            <v>40.64</v>
          </cell>
          <cell r="H1266">
            <v>0.55000000000000004</v>
          </cell>
          <cell r="I1266">
            <v>43.89</v>
          </cell>
          <cell r="J1266">
            <v>0.26</v>
          </cell>
          <cell r="K1266">
            <v>44.15</v>
          </cell>
          <cell r="L1266">
            <v>1.32</v>
          </cell>
          <cell r="M1266">
            <v>45.47</v>
          </cell>
          <cell r="N1266">
            <v>5.92</v>
          </cell>
          <cell r="O1266">
            <v>3.6</v>
          </cell>
          <cell r="P1266">
            <v>1.87</v>
          </cell>
          <cell r="Q1266">
            <v>0.05</v>
          </cell>
        </row>
        <row r="1267">
          <cell r="B1267" t="str">
            <v>建7-165</v>
          </cell>
          <cell r="C1267" t="str">
            <v>止水带 遇水膨胀</v>
          </cell>
          <cell r="D1267" t="str">
            <v>m</v>
          </cell>
          <cell r="E1267">
            <v>37.159999999999997</v>
          </cell>
          <cell r="F1267">
            <v>5.56</v>
          </cell>
          <cell r="G1267">
            <v>22.67</v>
          </cell>
          <cell r="H1267">
            <v>0.51</v>
          </cell>
          <cell r="I1267">
            <v>28.74</v>
          </cell>
          <cell r="J1267">
            <v>0.11</v>
          </cell>
          <cell r="K1267">
            <v>28.85</v>
          </cell>
          <cell r="L1267">
            <v>0.87</v>
          </cell>
          <cell r="M1267">
            <v>29.72</v>
          </cell>
          <cell r="N1267">
            <v>3.87</v>
          </cell>
          <cell r="O1267">
            <v>2.35</v>
          </cell>
          <cell r="P1267">
            <v>1.22</v>
          </cell>
          <cell r="Q1267">
            <v>0.11</v>
          </cell>
        </row>
        <row r="1268">
          <cell r="B1268" t="str">
            <v>A.11</v>
          </cell>
          <cell r="C1268" t="str">
            <v>高层建筑超高费</v>
          </cell>
          <cell r="D1268">
            <v>0</v>
          </cell>
          <cell r="E1268">
            <v>0</v>
          </cell>
          <cell r="F1268">
            <v>0</v>
          </cell>
          <cell r="G1268">
            <v>0</v>
          </cell>
          <cell r="H1268">
            <v>0</v>
          </cell>
          <cell r="I1268">
            <v>0</v>
          </cell>
          <cell r="J1268">
            <v>0</v>
          </cell>
          <cell r="K1268">
            <v>0</v>
          </cell>
          <cell r="L1268">
            <v>0</v>
          </cell>
          <cell r="M1268">
            <v>0</v>
          </cell>
          <cell r="N1268">
            <v>0</v>
          </cell>
          <cell r="O1268">
            <v>0</v>
          </cell>
          <cell r="P1268">
            <v>0</v>
          </cell>
          <cell r="Q1268">
            <v>0</v>
          </cell>
        </row>
        <row r="1269">
          <cell r="B1269" t="str">
            <v>A.11.1</v>
          </cell>
          <cell r="C1269" t="str">
            <v>高层建筑超高费</v>
          </cell>
          <cell r="D1269">
            <v>0</v>
          </cell>
          <cell r="E1269">
            <v>0</v>
          </cell>
          <cell r="F1269">
            <v>0</v>
          </cell>
          <cell r="G1269">
            <v>0</v>
          </cell>
          <cell r="H1269">
            <v>0</v>
          </cell>
          <cell r="I1269">
            <v>0</v>
          </cell>
          <cell r="J1269">
            <v>0</v>
          </cell>
          <cell r="K1269">
            <v>0</v>
          </cell>
          <cell r="L1269">
            <v>0</v>
          </cell>
          <cell r="M1269">
            <v>0</v>
          </cell>
          <cell r="N1269">
            <v>0</v>
          </cell>
          <cell r="O1269">
            <v>0</v>
          </cell>
          <cell r="P1269">
            <v>0</v>
          </cell>
          <cell r="Q1269">
            <v>0</v>
          </cell>
        </row>
        <row r="1270">
          <cell r="B1270" t="str">
            <v>建11-1</v>
          </cell>
          <cell r="C1270" t="str">
            <v>高层建筑超高费 檐高(m) 45以下</v>
          </cell>
          <cell r="D1270" t="str">
            <v>m2</v>
          </cell>
          <cell r="E1270">
            <v>15.72</v>
          </cell>
          <cell r="F1270">
            <v>10.46</v>
          </cell>
          <cell r="G1270">
            <v>0</v>
          </cell>
          <cell r="H1270">
            <v>1.63</v>
          </cell>
          <cell r="I1270">
            <v>12.09</v>
          </cell>
          <cell r="J1270">
            <v>0.11</v>
          </cell>
          <cell r="K1270">
            <v>12.2</v>
          </cell>
          <cell r="L1270">
            <v>0.37</v>
          </cell>
          <cell r="M1270">
            <v>12.57</v>
          </cell>
          <cell r="N1270">
            <v>1.64</v>
          </cell>
          <cell r="O1270">
            <v>0.99</v>
          </cell>
          <cell r="P1270">
            <v>0.52</v>
          </cell>
          <cell r="Q1270">
            <v>0.22</v>
          </cell>
        </row>
        <row r="1271">
          <cell r="B1271" t="str">
            <v>建11-2</v>
          </cell>
          <cell r="C1271" t="str">
            <v>高层建筑超高费 檐高(m) 80以下</v>
          </cell>
          <cell r="D1271" t="str">
            <v>m2</v>
          </cell>
          <cell r="E1271">
            <v>22.92</v>
          </cell>
          <cell r="F1271">
            <v>14.83</v>
          </cell>
          <cell r="G1271">
            <v>0</v>
          </cell>
          <cell r="H1271">
            <v>2.78</v>
          </cell>
          <cell r="I1271">
            <v>17.61</v>
          </cell>
          <cell r="J1271">
            <v>0.19</v>
          </cell>
          <cell r="K1271">
            <v>17.8</v>
          </cell>
          <cell r="L1271">
            <v>0.53</v>
          </cell>
          <cell r="M1271">
            <v>18.329999999999998</v>
          </cell>
          <cell r="N1271">
            <v>2.39</v>
          </cell>
          <cell r="O1271">
            <v>1.45</v>
          </cell>
          <cell r="P1271">
            <v>0.75</v>
          </cell>
          <cell r="Q1271">
            <v>0.31</v>
          </cell>
        </row>
        <row r="1272">
          <cell r="B1272" t="str">
            <v>建11-3</v>
          </cell>
          <cell r="C1272" t="str">
            <v>高层建筑超高费 檐高(m) 100以下</v>
          </cell>
          <cell r="D1272" t="str">
            <v>m2</v>
          </cell>
          <cell r="E1272">
            <v>26.56</v>
          </cell>
          <cell r="F1272">
            <v>16.850000000000001</v>
          </cell>
          <cell r="G1272">
            <v>0</v>
          </cell>
          <cell r="H1272">
            <v>3.53</v>
          </cell>
          <cell r="I1272">
            <v>20.38</v>
          </cell>
          <cell r="J1272">
            <v>0.24</v>
          </cell>
          <cell r="K1272">
            <v>20.62</v>
          </cell>
          <cell r="L1272">
            <v>0.62</v>
          </cell>
          <cell r="M1272">
            <v>21.24</v>
          </cell>
          <cell r="N1272">
            <v>2.77</v>
          </cell>
          <cell r="O1272">
            <v>1.68</v>
          </cell>
          <cell r="P1272">
            <v>0.87</v>
          </cell>
          <cell r="Q1272">
            <v>0.35</v>
          </cell>
        </row>
        <row r="1273">
          <cell r="B1273" t="str">
            <v>建11-4</v>
          </cell>
          <cell r="C1273" t="str">
            <v>高层建筑超高费 檐高(m) 100以上</v>
          </cell>
          <cell r="D1273" t="str">
            <v>m2</v>
          </cell>
          <cell r="E1273">
            <v>29.02</v>
          </cell>
          <cell r="F1273">
            <v>18.29</v>
          </cell>
          <cell r="G1273">
            <v>0</v>
          </cell>
          <cell r="H1273">
            <v>3.97</v>
          </cell>
          <cell r="I1273">
            <v>22.26</v>
          </cell>
          <cell r="J1273">
            <v>0.27</v>
          </cell>
          <cell r="K1273">
            <v>22.53</v>
          </cell>
          <cell r="L1273">
            <v>0.68</v>
          </cell>
          <cell r="M1273">
            <v>23.21</v>
          </cell>
          <cell r="N1273">
            <v>3.02</v>
          </cell>
          <cell r="O1273">
            <v>1.84</v>
          </cell>
          <cell r="P1273">
            <v>0.95</v>
          </cell>
          <cell r="Q1273">
            <v>0.38</v>
          </cell>
        </row>
        <row r="1274">
          <cell r="B1274" t="str">
            <v>B</v>
          </cell>
          <cell r="C1274" t="str">
            <v>装饰工程</v>
          </cell>
          <cell r="D1274">
            <v>0</v>
          </cell>
          <cell r="E1274">
            <v>1057241.8600000001</v>
          </cell>
          <cell r="F1274">
            <v>0</v>
          </cell>
          <cell r="G1274">
            <v>0</v>
          </cell>
          <cell r="H1274">
            <v>0</v>
          </cell>
          <cell r="I1274">
            <v>873215.82999999821</v>
          </cell>
          <cell r="J1274">
            <v>1378.99</v>
          </cell>
          <cell r="K1274">
            <v>874594.8200000017</v>
          </cell>
          <cell r="L1274">
            <v>26237.69</v>
          </cell>
          <cell r="M1274">
            <v>900832.51000000129</v>
          </cell>
          <cell r="N1274">
            <v>0</v>
          </cell>
          <cell r="O1274">
            <v>0</v>
          </cell>
          <cell r="P1274">
            <v>0</v>
          </cell>
          <cell r="Q1274">
            <v>0</v>
          </cell>
        </row>
        <row r="1275">
          <cell r="B1275" t="str">
            <v>B.1</v>
          </cell>
          <cell r="C1275" t="str">
            <v>门窗工程</v>
          </cell>
          <cell r="D1275">
            <v>0</v>
          </cell>
          <cell r="E1275">
            <v>0</v>
          </cell>
          <cell r="F1275">
            <v>0</v>
          </cell>
          <cell r="G1275">
            <v>0</v>
          </cell>
          <cell r="H1275">
            <v>0</v>
          </cell>
          <cell r="I1275">
            <v>0</v>
          </cell>
          <cell r="J1275">
            <v>0</v>
          </cell>
          <cell r="K1275">
            <v>0</v>
          </cell>
          <cell r="L1275">
            <v>0</v>
          </cell>
          <cell r="M1275">
            <v>0</v>
          </cell>
          <cell r="N1275">
            <v>0</v>
          </cell>
          <cell r="O1275">
            <v>0</v>
          </cell>
          <cell r="P1275">
            <v>0</v>
          </cell>
          <cell r="Q1275">
            <v>0</v>
          </cell>
        </row>
        <row r="1276">
          <cell r="B1276" t="str">
            <v>B.1.1</v>
          </cell>
          <cell r="C1276" t="str">
            <v>木门窗</v>
          </cell>
          <cell r="D1276">
            <v>0</v>
          </cell>
          <cell r="E1276">
            <v>0</v>
          </cell>
          <cell r="F1276">
            <v>0</v>
          </cell>
          <cell r="G1276">
            <v>0</v>
          </cell>
          <cell r="H1276">
            <v>0</v>
          </cell>
          <cell r="I1276">
            <v>0</v>
          </cell>
          <cell r="J1276">
            <v>0</v>
          </cell>
          <cell r="K1276">
            <v>0</v>
          </cell>
          <cell r="L1276">
            <v>0</v>
          </cell>
          <cell r="M1276">
            <v>0</v>
          </cell>
          <cell r="N1276">
            <v>0</v>
          </cell>
          <cell r="O1276">
            <v>0</v>
          </cell>
          <cell r="P1276">
            <v>0</v>
          </cell>
          <cell r="Q1276">
            <v>0</v>
          </cell>
        </row>
        <row r="1277">
          <cell r="B1277" t="str">
            <v>装1-1</v>
          </cell>
          <cell r="C1277" t="str">
            <v>木门 纤维板门</v>
          </cell>
          <cell r="D1277" t="str">
            <v>m2</v>
          </cell>
          <cell r="E1277">
            <v>325.52999999999997</v>
          </cell>
          <cell r="F1277">
            <v>41.86</v>
          </cell>
          <cell r="G1277">
            <v>188.45</v>
          </cell>
          <cell r="H1277">
            <v>13.52</v>
          </cell>
          <cell r="I1277">
            <v>243.83</v>
          </cell>
          <cell r="J1277">
            <v>2.2599999999999998</v>
          </cell>
          <cell r="K1277">
            <v>246.09</v>
          </cell>
          <cell r="L1277">
            <v>7.38</v>
          </cell>
          <cell r="M1277">
            <v>253.47</v>
          </cell>
          <cell r="N1277">
            <v>40.76</v>
          </cell>
          <cell r="O1277">
            <v>20.6</v>
          </cell>
          <cell r="P1277">
            <v>10.7</v>
          </cell>
          <cell r="Q1277">
            <v>0.69</v>
          </cell>
        </row>
        <row r="1278">
          <cell r="B1278" t="str">
            <v>装1-2</v>
          </cell>
          <cell r="C1278" t="str">
            <v>木门 胶合板门</v>
          </cell>
          <cell r="D1278" t="str">
            <v>m2</v>
          </cell>
          <cell r="E1278">
            <v>413.09</v>
          </cell>
          <cell r="F1278">
            <v>42.49</v>
          </cell>
          <cell r="G1278">
            <v>261.68</v>
          </cell>
          <cell r="H1278">
            <v>15.64</v>
          </cell>
          <cell r="I1278">
            <v>319.81</v>
          </cell>
          <cell r="J1278">
            <v>2.52</v>
          </cell>
          <cell r="K1278">
            <v>322.33</v>
          </cell>
          <cell r="L1278">
            <v>9.67</v>
          </cell>
          <cell r="M1278">
            <v>332</v>
          </cell>
          <cell r="N1278">
            <v>41.37</v>
          </cell>
          <cell r="O1278">
            <v>26.14</v>
          </cell>
          <cell r="P1278">
            <v>13.58</v>
          </cell>
          <cell r="Q1278">
            <v>0.69</v>
          </cell>
        </row>
        <row r="1279">
          <cell r="B1279" t="str">
            <v>装1-3</v>
          </cell>
          <cell r="C1279" t="str">
            <v>木门 镶板门</v>
          </cell>
          <cell r="D1279" t="str">
            <v>m2</v>
          </cell>
          <cell r="E1279">
            <v>967.23</v>
          </cell>
          <cell r="F1279">
            <v>47.07</v>
          </cell>
          <cell r="G1279">
            <v>723.97</v>
          </cell>
          <cell r="H1279">
            <v>29.08</v>
          </cell>
          <cell r="I1279">
            <v>800.12</v>
          </cell>
          <cell r="J1279">
            <v>4.1500000000000004</v>
          </cell>
          <cell r="K1279">
            <v>804.27</v>
          </cell>
          <cell r="L1279">
            <v>24.13</v>
          </cell>
          <cell r="M1279">
            <v>828.4</v>
          </cell>
          <cell r="N1279">
            <v>45.83</v>
          </cell>
          <cell r="O1279">
            <v>61.2</v>
          </cell>
          <cell r="P1279">
            <v>31.8</v>
          </cell>
          <cell r="Q1279">
            <v>0.68</v>
          </cell>
        </row>
        <row r="1280">
          <cell r="B1280" t="str">
            <v>装1-4</v>
          </cell>
          <cell r="C1280" t="str">
            <v>木门 多玻璃门</v>
          </cell>
          <cell r="D1280" t="str">
            <v>m2</v>
          </cell>
          <cell r="E1280">
            <v>546.27</v>
          </cell>
          <cell r="F1280">
            <v>56.1</v>
          </cell>
          <cell r="G1280">
            <v>348.98</v>
          </cell>
          <cell r="H1280">
            <v>18.3</v>
          </cell>
          <cell r="I1280">
            <v>423.38</v>
          </cell>
          <cell r="J1280">
            <v>2.95</v>
          </cell>
          <cell r="K1280">
            <v>426.33</v>
          </cell>
          <cell r="L1280">
            <v>12.79</v>
          </cell>
          <cell r="M1280">
            <v>439.12</v>
          </cell>
          <cell r="N1280">
            <v>54.63</v>
          </cell>
          <cell r="O1280">
            <v>34.56</v>
          </cell>
          <cell r="P1280">
            <v>17.96</v>
          </cell>
          <cell r="Q1280">
            <v>0.91</v>
          </cell>
        </row>
        <row r="1281">
          <cell r="B1281" t="str">
            <v>装1-5</v>
          </cell>
          <cell r="C1281" t="str">
            <v>木门 半截玻璃门 带纱</v>
          </cell>
          <cell r="D1281" t="str">
            <v>m2</v>
          </cell>
          <cell r="E1281">
            <v>495.07</v>
          </cell>
          <cell r="F1281">
            <v>60.08</v>
          </cell>
          <cell r="G1281">
            <v>299.14</v>
          </cell>
          <cell r="H1281">
            <v>15.43</v>
          </cell>
          <cell r="I1281">
            <v>374.65</v>
          </cell>
          <cell r="J1281">
            <v>2.99</v>
          </cell>
          <cell r="K1281">
            <v>377.64</v>
          </cell>
          <cell r="L1281">
            <v>11.33</v>
          </cell>
          <cell r="M1281">
            <v>388.97</v>
          </cell>
          <cell r="N1281">
            <v>58.5</v>
          </cell>
          <cell r="O1281">
            <v>31.32</v>
          </cell>
          <cell r="P1281">
            <v>16.28</v>
          </cell>
          <cell r="Q1281">
            <v>0.99</v>
          </cell>
        </row>
        <row r="1282">
          <cell r="B1282" t="str">
            <v>装1-6</v>
          </cell>
          <cell r="C1282" t="str">
            <v>木门 半截玻璃门 不带纱</v>
          </cell>
          <cell r="D1282" t="str">
            <v>m2</v>
          </cell>
          <cell r="E1282">
            <v>368.27</v>
          </cell>
          <cell r="F1282">
            <v>49.26</v>
          </cell>
          <cell r="G1282">
            <v>211.93</v>
          </cell>
          <cell r="H1282">
            <v>13</v>
          </cell>
          <cell r="I1282">
            <v>274.19</v>
          </cell>
          <cell r="J1282">
            <v>2.4</v>
          </cell>
          <cell r="K1282">
            <v>276.58999999999997</v>
          </cell>
          <cell r="L1282">
            <v>8.3000000000000007</v>
          </cell>
          <cell r="M1282">
            <v>284.89</v>
          </cell>
          <cell r="N1282">
            <v>47.97</v>
          </cell>
          <cell r="O1282">
            <v>23.3</v>
          </cell>
          <cell r="P1282">
            <v>12.11</v>
          </cell>
          <cell r="Q1282">
            <v>0.81</v>
          </cell>
        </row>
        <row r="1283">
          <cell r="B1283" t="str">
            <v>装1-7</v>
          </cell>
          <cell r="C1283" t="str">
            <v>木门 自由门 松木 无亮</v>
          </cell>
          <cell r="D1283" t="str">
            <v>m2</v>
          </cell>
          <cell r="E1283">
            <v>448.53</v>
          </cell>
          <cell r="F1283">
            <v>69.180000000000007</v>
          </cell>
          <cell r="G1283">
            <v>242.97</v>
          </cell>
          <cell r="H1283">
            <v>14.01</v>
          </cell>
          <cell r="I1283">
            <v>326.16000000000003</v>
          </cell>
          <cell r="J1283">
            <v>2.0299999999999998</v>
          </cell>
          <cell r="K1283">
            <v>328.19</v>
          </cell>
          <cell r="L1283">
            <v>9.85</v>
          </cell>
          <cell r="M1283">
            <v>338.04</v>
          </cell>
          <cell r="N1283">
            <v>67.36</v>
          </cell>
          <cell r="O1283">
            <v>28.38</v>
          </cell>
          <cell r="P1283">
            <v>14.75</v>
          </cell>
          <cell r="Q1283">
            <v>1.1499999999999999</v>
          </cell>
        </row>
        <row r="1284">
          <cell r="B1284" t="str">
            <v>装1-8</v>
          </cell>
          <cell r="C1284" t="str">
            <v>木门 自由门 松木 带亮</v>
          </cell>
          <cell r="D1284" t="str">
            <v>m2</v>
          </cell>
          <cell r="E1284">
            <v>536.5</v>
          </cell>
          <cell r="F1284">
            <v>60.08</v>
          </cell>
          <cell r="G1284">
            <v>337.85</v>
          </cell>
          <cell r="H1284">
            <v>14.16</v>
          </cell>
          <cell r="I1284">
            <v>412.09</v>
          </cell>
          <cell r="J1284">
            <v>1.91</v>
          </cell>
          <cell r="K1284">
            <v>414</v>
          </cell>
          <cell r="L1284">
            <v>12.42</v>
          </cell>
          <cell r="M1284">
            <v>426.42</v>
          </cell>
          <cell r="N1284">
            <v>58.5</v>
          </cell>
          <cell r="O1284">
            <v>33.94</v>
          </cell>
          <cell r="P1284">
            <v>17.64</v>
          </cell>
          <cell r="Q1284">
            <v>0.99</v>
          </cell>
        </row>
        <row r="1285">
          <cell r="B1285" t="str">
            <v>装1-9</v>
          </cell>
          <cell r="C1285" t="str">
            <v>木门 自由门 硬木 无亮</v>
          </cell>
          <cell r="D1285" t="str">
            <v>m2</v>
          </cell>
          <cell r="E1285">
            <v>1097.52</v>
          </cell>
          <cell r="F1285">
            <v>72.98</v>
          </cell>
          <cell r="G1285">
            <v>793.42</v>
          </cell>
          <cell r="H1285">
            <v>24.29</v>
          </cell>
          <cell r="I1285">
            <v>890.69</v>
          </cell>
          <cell r="J1285">
            <v>3.42</v>
          </cell>
          <cell r="K1285">
            <v>894.11</v>
          </cell>
          <cell r="L1285">
            <v>26.82</v>
          </cell>
          <cell r="M1285">
            <v>920.93</v>
          </cell>
          <cell r="N1285">
            <v>71.06</v>
          </cell>
          <cell r="O1285">
            <v>69.44</v>
          </cell>
          <cell r="P1285">
            <v>36.090000000000003</v>
          </cell>
          <cell r="Q1285">
            <v>1.1200000000000001</v>
          </cell>
        </row>
        <row r="1286">
          <cell r="B1286" t="str">
            <v>装1-10</v>
          </cell>
          <cell r="C1286" t="str">
            <v>木门 自由门 硬木 带亮</v>
          </cell>
          <cell r="D1286" t="str">
            <v>m2</v>
          </cell>
          <cell r="E1286">
            <v>1125.8800000000001</v>
          </cell>
          <cell r="F1286">
            <v>79.14</v>
          </cell>
          <cell r="G1286">
            <v>803.65</v>
          </cell>
          <cell r="H1286">
            <v>26.61</v>
          </cell>
          <cell r="I1286">
            <v>909.4</v>
          </cell>
          <cell r="J1286">
            <v>3.77</v>
          </cell>
          <cell r="K1286">
            <v>913.17</v>
          </cell>
          <cell r="L1286">
            <v>27.4</v>
          </cell>
          <cell r="M1286">
            <v>940.57</v>
          </cell>
          <cell r="N1286">
            <v>77.06</v>
          </cell>
          <cell r="O1286">
            <v>71.23</v>
          </cell>
          <cell r="P1286">
            <v>37.020000000000003</v>
          </cell>
          <cell r="Q1286">
            <v>1.21</v>
          </cell>
        </row>
        <row r="1287">
          <cell r="B1287" t="str">
            <v>装1-11</v>
          </cell>
          <cell r="C1287" t="str">
            <v>木门 实木装饰门 带门框</v>
          </cell>
          <cell r="D1287" t="str">
            <v>m2</v>
          </cell>
          <cell r="E1287">
            <v>1594.15</v>
          </cell>
          <cell r="F1287">
            <v>70.5</v>
          </cell>
          <cell r="G1287">
            <v>1213.8499999999999</v>
          </cell>
          <cell r="H1287">
            <v>42.16</v>
          </cell>
          <cell r="I1287">
            <v>1326.51</v>
          </cell>
          <cell r="J1287">
            <v>5.74</v>
          </cell>
          <cell r="K1287">
            <v>1332.25</v>
          </cell>
          <cell r="L1287">
            <v>39.97</v>
          </cell>
          <cell r="M1287">
            <v>1372.22</v>
          </cell>
          <cell r="N1287">
            <v>68.650000000000006</v>
          </cell>
          <cell r="O1287">
            <v>100.86</v>
          </cell>
          <cell r="P1287">
            <v>52.42</v>
          </cell>
          <cell r="Q1287">
            <v>1</v>
          </cell>
        </row>
        <row r="1288">
          <cell r="B1288" t="str">
            <v>装1-12</v>
          </cell>
          <cell r="C1288" t="str">
            <v>木门 实木装饰门 不带门框</v>
          </cell>
          <cell r="D1288" t="str">
            <v>m2</v>
          </cell>
          <cell r="E1288">
            <v>1329.32</v>
          </cell>
          <cell r="F1288">
            <v>136.75</v>
          </cell>
          <cell r="G1288">
            <v>862.69</v>
          </cell>
          <cell r="H1288">
            <v>33.18</v>
          </cell>
          <cell r="I1288">
            <v>1032.6199999999999</v>
          </cell>
          <cell r="J1288">
            <v>4.5999999999999996</v>
          </cell>
          <cell r="K1288">
            <v>1037.22</v>
          </cell>
          <cell r="L1288">
            <v>31.12</v>
          </cell>
          <cell r="M1288">
            <v>1068.3399999999999</v>
          </cell>
          <cell r="N1288">
            <v>133.16</v>
          </cell>
          <cell r="O1288">
            <v>84.11</v>
          </cell>
          <cell r="P1288">
            <v>43.71</v>
          </cell>
          <cell r="Q1288">
            <v>2.21</v>
          </cell>
        </row>
        <row r="1289">
          <cell r="B1289" t="str">
            <v>装1-13</v>
          </cell>
          <cell r="C1289" t="str">
            <v>木门 贴面装饰门 带门框</v>
          </cell>
          <cell r="D1289" t="str">
            <v>m2</v>
          </cell>
          <cell r="E1289">
            <v>1227.6500000000001</v>
          </cell>
          <cell r="F1289">
            <v>146.54</v>
          </cell>
          <cell r="G1289">
            <v>757.4</v>
          </cell>
          <cell r="H1289">
            <v>30.33</v>
          </cell>
          <cell r="I1289">
            <v>934.27</v>
          </cell>
          <cell r="J1289">
            <v>4.49</v>
          </cell>
          <cell r="K1289">
            <v>938.76</v>
          </cell>
          <cell r="L1289">
            <v>28.16</v>
          </cell>
          <cell r="M1289">
            <v>966.92</v>
          </cell>
          <cell r="N1289">
            <v>142.69</v>
          </cell>
          <cell r="O1289">
            <v>77.67</v>
          </cell>
          <cell r="P1289">
            <v>40.369999999999997</v>
          </cell>
          <cell r="Q1289">
            <v>2.4</v>
          </cell>
        </row>
        <row r="1290">
          <cell r="B1290" t="str">
            <v>装1-14</v>
          </cell>
          <cell r="C1290" t="str">
            <v>木门 贴面装饰门 不带门框</v>
          </cell>
          <cell r="D1290" t="str">
            <v>m2</v>
          </cell>
          <cell r="E1290">
            <v>934.09</v>
          </cell>
          <cell r="F1290">
            <v>133.32</v>
          </cell>
          <cell r="G1290">
            <v>533.29</v>
          </cell>
          <cell r="H1290">
            <v>23.61</v>
          </cell>
          <cell r="I1290">
            <v>690.22</v>
          </cell>
          <cell r="J1290">
            <v>3.43</v>
          </cell>
          <cell r="K1290">
            <v>693.65</v>
          </cell>
          <cell r="L1290">
            <v>20.81</v>
          </cell>
          <cell r="M1290">
            <v>714.46</v>
          </cell>
          <cell r="N1290">
            <v>129.82</v>
          </cell>
          <cell r="O1290">
            <v>59.1</v>
          </cell>
          <cell r="P1290">
            <v>30.71</v>
          </cell>
          <cell r="Q1290">
            <v>2.21</v>
          </cell>
        </row>
        <row r="1291">
          <cell r="B1291" t="str">
            <v>装1-15</v>
          </cell>
          <cell r="C1291" t="str">
            <v>木门 模压板门 带门框</v>
          </cell>
          <cell r="D1291" t="str">
            <v>m2</v>
          </cell>
          <cell r="E1291">
            <v>868.04</v>
          </cell>
          <cell r="F1291">
            <v>140.02000000000001</v>
          </cell>
          <cell r="G1291">
            <v>464.26</v>
          </cell>
          <cell r="H1291">
            <v>21.75</v>
          </cell>
          <cell r="I1291">
            <v>626.03</v>
          </cell>
          <cell r="J1291">
            <v>3.33</v>
          </cell>
          <cell r="K1291">
            <v>629.36</v>
          </cell>
          <cell r="L1291">
            <v>18.88</v>
          </cell>
          <cell r="M1291">
            <v>648.24</v>
          </cell>
          <cell r="N1291">
            <v>136.34</v>
          </cell>
          <cell r="O1291">
            <v>54.92</v>
          </cell>
          <cell r="P1291">
            <v>28.54</v>
          </cell>
          <cell r="Q1291">
            <v>2.34</v>
          </cell>
        </row>
        <row r="1292">
          <cell r="B1292" t="str">
            <v>装1-16</v>
          </cell>
          <cell r="C1292" t="str">
            <v>木门 模压板门 不带门框</v>
          </cell>
          <cell r="D1292" t="str">
            <v>m2</v>
          </cell>
          <cell r="E1292">
            <v>455.41</v>
          </cell>
          <cell r="F1292">
            <v>46.5</v>
          </cell>
          <cell r="G1292">
            <v>292.01</v>
          </cell>
          <cell r="H1292">
            <v>15.09</v>
          </cell>
          <cell r="I1292">
            <v>353.6</v>
          </cell>
          <cell r="J1292">
            <v>2.08</v>
          </cell>
          <cell r="K1292">
            <v>355.68</v>
          </cell>
          <cell r="L1292">
            <v>10.67</v>
          </cell>
          <cell r="M1292">
            <v>366.35</v>
          </cell>
          <cell r="N1292">
            <v>45.28</v>
          </cell>
          <cell r="O1292">
            <v>28.81</v>
          </cell>
          <cell r="P1292">
            <v>14.97</v>
          </cell>
          <cell r="Q1292">
            <v>0.75</v>
          </cell>
        </row>
        <row r="1293">
          <cell r="B1293" t="str">
            <v>装1-17</v>
          </cell>
          <cell r="C1293" t="str">
            <v>木门 推拉门</v>
          </cell>
          <cell r="D1293" t="str">
            <v>m2</v>
          </cell>
          <cell r="E1293">
            <v>836.58</v>
          </cell>
          <cell r="F1293">
            <v>128.02000000000001</v>
          </cell>
          <cell r="G1293">
            <v>459.39</v>
          </cell>
          <cell r="H1293">
            <v>22.92</v>
          </cell>
          <cell r="I1293">
            <v>610.33000000000004</v>
          </cell>
          <cell r="J1293">
            <v>2.76</v>
          </cell>
          <cell r="K1293">
            <v>613.09</v>
          </cell>
          <cell r="L1293">
            <v>18.39</v>
          </cell>
          <cell r="M1293">
            <v>631.48</v>
          </cell>
          <cell r="N1293">
            <v>124.66</v>
          </cell>
          <cell r="O1293">
            <v>52.93</v>
          </cell>
          <cell r="P1293">
            <v>27.51</v>
          </cell>
          <cell r="Q1293">
            <v>2.13</v>
          </cell>
        </row>
        <row r="1294">
          <cell r="B1294" t="str">
            <v>装1-18</v>
          </cell>
          <cell r="C1294" t="str">
            <v>木门 壁柜推拉门</v>
          </cell>
          <cell r="D1294" t="str">
            <v>m2</v>
          </cell>
          <cell r="E1294">
            <v>648.08000000000004</v>
          </cell>
          <cell r="F1294">
            <v>152.55000000000001</v>
          </cell>
          <cell r="G1294">
            <v>256.39999999999998</v>
          </cell>
          <cell r="H1294">
            <v>13.77</v>
          </cell>
          <cell r="I1294">
            <v>422.72</v>
          </cell>
          <cell r="J1294">
            <v>1.77</v>
          </cell>
          <cell r="K1294">
            <v>424.49</v>
          </cell>
          <cell r="L1294">
            <v>12.73</v>
          </cell>
          <cell r="M1294">
            <v>437.22</v>
          </cell>
          <cell r="N1294">
            <v>148.55000000000001</v>
          </cell>
          <cell r="O1294">
            <v>41</v>
          </cell>
          <cell r="P1294">
            <v>21.31</v>
          </cell>
          <cell r="Q1294">
            <v>2.59</v>
          </cell>
        </row>
        <row r="1295">
          <cell r="B1295" t="str">
            <v>装1-19</v>
          </cell>
          <cell r="C1295" t="str">
            <v>木门 壁橱门</v>
          </cell>
          <cell r="D1295" t="str">
            <v>m2</v>
          </cell>
          <cell r="E1295">
            <v>397.81</v>
          </cell>
          <cell r="F1295">
            <v>49.52</v>
          </cell>
          <cell r="G1295">
            <v>239.81</v>
          </cell>
          <cell r="H1295">
            <v>11.05</v>
          </cell>
          <cell r="I1295">
            <v>300.38</v>
          </cell>
          <cell r="J1295">
            <v>1.89</v>
          </cell>
          <cell r="K1295">
            <v>302.27</v>
          </cell>
          <cell r="L1295">
            <v>9.07</v>
          </cell>
          <cell r="M1295">
            <v>311.33999999999997</v>
          </cell>
          <cell r="N1295">
            <v>48.22</v>
          </cell>
          <cell r="O1295">
            <v>25.17</v>
          </cell>
          <cell r="P1295">
            <v>13.08</v>
          </cell>
          <cell r="Q1295">
            <v>0.82</v>
          </cell>
        </row>
        <row r="1296">
          <cell r="B1296" t="str">
            <v>装1-20</v>
          </cell>
          <cell r="C1296" t="str">
            <v>木门 阁楼门</v>
          </cell>
          <cell r="D1296" t="str">
            <v>m2</v>
          </cell>
          <cell r="E1296">
            <v>422.9</v>
          </cell>
          <cell r="F1296">
            <v>62.48</v>
          </cell>
          <cell r="G1296">
            <v>234.03</v>
          </cell>
          <cell r="H1296">
            <v>10.7</v>
          </cell>
          <cell r="I1296">
            <v>307.20999999999998</v>
          </cell>
          <cell r="J1296">
            <v>4.82</v>
          </cell>
          <cell r="K1296">
            <v>312.02999999999997</v>
          </cell>
          <cell r="L1296">
            <v>9.36</v>
          </cell>
          <cell r="M1296">
            <v>321.39</v>
          </cell>
          <cell r="N1296">
            <v>60.84</v>
          </cell>
          <cell r="O1296">
            <v>26.76</v>
          </cell>
          <cell r="P1296">
            <v>13.91</v>
          </cell>
          <cell r="Q1296">
            <v>1.04</v>
          </cell>
        </row>
        <row r="1297">
          <cell r="B1297" t="str">
            <v>装1-21</v>
          </cell>
          <cell r="C1297" t="str">
            <v>木窗 普通木窗 单层</v>
          </cell>
          <cell r="D1297" t="str">
            <v>m2</v>
          </cell>
          <cell r="E1297">
            <v>321.31</v>
          </cell>
          <cell r="F1297">
            <v>42.9</v>
          </cell>
          <cell r="G1297">
            <v>187.2</v>
          </cell>
          <cell r="H1297">
            <v>9.0500000000000007</v>
          </cell>
          <cell r="I1297">
            <v>239.15</v>
          </cell>
          <cell r="J1297">
            <v>2.25</v>
          </cell>
          <cell r="K1297">
            <v>241.4</v>
          </cell>
          <cell r="L1297">
            <v>7.24</v>
          </cell>
          <cell r="M1297">
            <v>248.64</v>
          </cell>
          <cell r="N1297">
            <v>41.77</v>
          </cell>
          <cell r="O1297">
            <v>20.329999999999998</v>
          </cell>
          <cell r="P1297">
            <v>10.57</v>
          </cell>
          <cell r="Q1297">
            <v>0.71</v>
          </cell>
        </row>
        <row r="1298">
          <cell r="B1298" t="str">
            <v>装1-22</v>
          </cell>
          <cell r="C1298" t="str">
            <v>木窗 普通木窗 一玻一纱</v>
          </cell>
          <cell r="D1298" t="str">
            <v>m2</v>
          </cell>
          <cell r="E1298">
            <v>1033.26</v>
          </cell>
          <cell r="F1298">
            <v>58.82</v>
          </cell>
          <cell r="G1298">
            <v>777.63</v>
          </cell>
          <cell r="H1298">
            <v>11.29</v>
          </cell>
          <cell r="I1298">
            <v>847.74</v>
          </cell>
          <cell r="J1298">
            <v>3.36</v>
          </cell>
          <cell r="K1298">
            <v>851.1</v>
          </cell>
          <cell r="L1298">
            <v>25.53</v>
          </cell>
          <cell r="M1298">
            <v>876.63</v>
          </cell>
          <cell r="N1298">
            <v>57.28</v>
          </cell>
          <cell r="O1298">
            <v>65.37</v>
          </cell>
          <cell r="P1298">
            <v>33.979999999999997</v>
          </cell>
          <cell r="Q1298">
            <v>0.97</v>
          </cell>
        </row>
        <row r="1299">
          <cell r="B1299" t="str">
            <v>装1-23</v>
          </cell>
          <cell r="C1299" t="str">
            <v>木窗 固定窗</v>
          </cell>
          <cell r="D1299" t="str">
            <v>m2</v>
          </cell>
          <cell r="E1299">
            <v>363.6</v>
          </cell>
          <cell r="F1299">
            <v>44.99</v>
          </cell>
          <cell r="G1299">
            <v>220.09</v>
          </cell>
          <cell r="H1299">
            <v>10.029999999999999</v>
          </cell>
          <cell r="I1299">
            <v>275.11</v>
          </cell>
          <cell r="J1299">
            <v>1.42</v>
          </cell>
          <cell r="K1299">
            <v>276.52999999999997</v>
          </cell>
          <cell r="L1299">
            <v>8.3000000000000007</v>
          </cell>
          <cell r="M1299">
            <v>284.83</v>
          </cell>
          <cell r="N1299">
            <v>43.81</v>
          </cell>
          <cell r="O1299">
            <v>23</v>
          </cell>
          <cell r="P1299">
            <v>11.96</v>
          </cell>
          <cell r="Q1299">
            <v>0.74</v>
          </cell>
        </row>
        <row r="1300">
          <cell r="B1300" t="str">
            <v>装1-24</v>
          </cell>
          <cell r="C1300" t="str">
            <v>木窗 百页窗</v>
          </cell>
          <cell r="D1300" t="str">
            <v>m2</v>
          </cell>
          <cell r="E1300">
            <v>366.77</v>
          </cell>
          <cell r="F1300">
            <v>40.58</v>
          </cell>
          <cell r="G1300">
            <v>231.18</v>
          </cell>
          <cell r="H1300">
            <v>10.28</v>
          </cell>
          <cell r="I1300">
            <v>282.04000000000002</v>
          </cell>
          <cell r="J1300">
            <v>1.45</v>
          </cell>
          <cell r="K1300">
            <v>283.49</v>
          </cell>
          <cell r="L1300">
            <v>8.5</v>
          </cell>
          <cell r="M1300">
            <v>291.99</v>
          </cell>
          <cell r="N1300">
            <v>39.51</v>
          </cell>
          <cell r="O1300">
            <v>23.21</v>
          </cell>
          <cell r="P1300">
            <v>12.06</v>
          </cell>
          <cell r="Q1300">
            <v>0.66</v>
          </cell>
        </row>
        <row r="1301">
          <cell r="B1301" t="str">
            <v>装1-25</v>
          </cell>
          <cell r="C1301" t="str">
            <v>木窗 圆形、多角形窗</v>
          </cell>
          <cell r="D1301" t="str">
            <v>m2</v>
          </cell>
          <cell r="E1301">
            <v>448.3</v>
          </cell>
          <cell r="F1301">
            <v>49.13</v>
          </cell>
          <cell r="G1301">
            <v>283.64</v>
          </cell>
          <cell r="H1301">
            <v>11.96</v>
          </cell>
          <cell r="I1301">
            <v>344.73</v>
          </cell>
          <cell r="J1301">
            <v>2.2200000000000002</v>
          </cell>
          <cell r="K1301">
            <v>346.95</v>
          </cell>
          <cell r="L1301">
            <v>10.41</v>
          </cell>
          <cell r="M1301">
            <v>357.36</v>
          </cell>
          <cell r="N1301">
            <v>47.84</v>
          </cell>
          <cell r="O1301">
            <v>28.36</v>
          </cell>
          <cell r="P1301">
            <v>14.74</v>
          </cell>
          <cell r="Q1301">
            <v>0.8</v>
          </cell>
        </row>
        <row r="1302">
          <cell r="B1302" t="str">
            <v>B.1.2</v>
          </cell>
          <cell r="C1302" t="str">
            <v>铝合金门窗</v>
          </cell>
          <cell r="D1302">
            <v>0</v>
          </cell>
          <cell r="E1302">
            <v>0</v>
          </cell>
          <cell r="F1302">
            <v>0</v>
          </cell>
          <cell r="G1302">
            <v>0</v>
          </cell>
          <cell r="H1302">
            <v>0</v>
          </cell>
          <cell r="I1302">
            <v>0</v>
          </cell>
          <cell r="J1302">
            <v>0</v>
          </cell>
          <cell r="K1302">
            <v>0</v>
          </cell>
          <cell r="L1302">
            <v>0</v>
          </cell>
          <cell r="M1302">
            <v>0</v>
          </cell>
          <cell r="N1302">
            <v>0</v>
          </cell>
          <cell r="O1302">
            <v>0</v>
          </cell>
          <cell r="P1302">
            <v>0</v>
          </cell>
          <cell r="Q1302">
            <v>0</v>
          </cell>
        </row>
        <row r="1303">
          <cell r="B1303" t="str">
            <v>装1-26</v>
          </cell>
          <cell r="C1303" t="str">
            <v>铝合金 平开门 半截玻璃</v>
          </cell>
          <cell r="D1303" t="str">
            <v>m2</v>
          </cell>
          <cell r="E1303">
            <v>722.41</v>
          </cell>
          <cell r="F1303">
            <v>46.94</v>
          </cell>
          <cell r="G1303">
            <v>526.08000000000004</v>
          </cell>
          <cell r="H1303">
            <v>14.48</v>
          </cell>
          <cell r="I1303">
            <v>587.5</v>
          </cell>
          <cell r="J1303">
            <v>2.0499999999999998</v>
          </cell>
          <cell r="K1303">
            <v>589.54999999999995</v>
          </cell>
          <cell r="L1303">
            <v>17.690000000000001</v>
          </cell>
          <cell r="M1303">
            <v>607.24</v>
          </cell>
          <cell r="N1303">
            <v>45.71</v>
          </cell>
          <cell r="O1303">
            <v>45.71</v>
          </cell>
          <cell r="P1303">
            <v>23.75</v>
          </cell>
          <cell r="Q1303">
            <v>0.73</v>
          </cell>
        </row>
        <row r="1304">
          <cell r="B1304" t="str">
            <v>装1-27</v>
          </cell>
          <cell r="C1304" t="str">
            <v>铝合金 平开门 全玻璃</v>
          </cell>
          <cell r="D1304" t="str">
            <v>m2</v>
          </cell>
          <cell r="E1304">
            <v>700.04</v>
          </cell>
          <cell r="F1304">
            <v>46.83</v>
          </cell>
          <cell r="G1304">
            <v>507.03</v>
          </cell>
          <cell r="H1304">
            <v>14.16</v>
          </cell>
          <cell r="I1304">
            <v>568.02</v>
          </cell>
          <cell r="J1304">
            <v>2.0099999999999998</v>
          </cell>
          <cell r="K1304">
            <v>570.03</v>
          </cell>
          <cell r="L1304">
            <v>17.100000000000001</v>
          </cell>
          <cell r="M1304">
            <v>587.13</v>
          </cell>
          <cell r="N1304">
            <v>45.6</v>
          </cell>
          <cell r="O1304">
            <v>44.29</v>
          </cell>
          <cell r="P1304">
            <v>23.02</v>
          </cell>
          <cell r="Q1304">
            <v>0.73</v>
          </cell>
        </row>
        <row r="1305">
          <cell r="B1305" t="str">
            <v>装1-28</v>
          </cell>
          <cell r="C1305" t="str">
            <v>铝合金 推拉门 半截玻璃</v>
          </cell>
          <cell r="D1305" t="str">
            <v>m2</v>
          </cell>
          <cell r="E1305">
            <v>516.98</v>
          </cell>
          <cell r="F1305">
            <v>38.630000000000003</v>
          </cell>
          <cell r="G1305">
            <v>366.76</v>
          </cell>
          <cell r="H1305">
            <v>10.31</v>
          </cell>
          <cell r="I1305">
            <v>415.7</v>
          </cell>
          <cell r="J1305">
            <v>1.44</v>
          </cell>
          <cell r="K1305">
            <v>417.14</v>
          </cell>
          <cell r="L1305">
            <v>12.51</v>
          </cell>
          <cell r="M1305">
            <v>429.65</v>
          </cell>
          <cell r="N1305">
            <v>37.619999999999997</v>
          </cell>
          <cell r="O1305">
            <v>32.71</v>
          </cell>
          <cell r="P1305">
            <v>17</v>
          </cell>
          <cell r="Q1305">
            <v>0.61</v>
          </cell>
        </row>
        <row r="1306">
          <cell r="B1306" t="str">
            <v>装1-29</v>
          </cell>
          <cell r="C1306" t="str">
            <v>铝合金 推拉门 全玻璃</v>
          </cell>
          <cell r="D1306" t="str">
            <v>m2</v>
          </cell>
          <cell r="E1306">
            <v>490.06</v>
          </cell>
          <cell r="F1306">
            <v>38.340000000000003</v>
          </cell>
          <cell r="G1306">
            <v>344.62</v>
          </cell>
          <cell r="H1306">
            <v>9.5</v>
          </cell>
          <cell r="I1306">
            <v>392.46</v>
          </cell>
          <cell r="J1306">
            <v>1.34</v>
          </cell>
          <cell r="K1306">
            <v>393.8</v>
          </cell>
          <cell r="L1306">
            <v>11.81</v>
          </cell>
          <cell r="M1306">
            <v>405.61</v>
          </cell>
          <cell r="N1306">
            <v>37.33</v>
          </cell>
          <cell r="O1306">
            <v>31.01</v>
          </cell>
          <cell r="P1306">
            <v>16.11</v>
          </cell>
          <cell r="Q1306">
            <v>0.61</v>
          </cell>
        </row>
        <row r="1307">
          <cell r="B1307" t="str">
            <v>装1-31</v>
          </cell>
          <cell r="C1307" t="str">
            <v>铝合金 平开窗 单玻</v>
          </cell>
          <cell r="D1307" t="str">
            <v>m2</v>
          </cell>
          <cell r="E1307">
            <v>460.21</v>
          </cell>
          <cell r="F1307">
            <v>27.39</v>
          </cell>
          <cell r="G1307">
            <v>338.24</v>
          </cell>
          <cell r="H1307">
            <v>10.75</v>
          </cell>
          <cell r="I1307">
            <v>376.38</v>
          </cell>
          <cell r="J1307">
            <v>1.57</v>
          </cell>
          <cell r="K1307">
            <v>377.95</v>
          </cell>
          <cell r="L1307">
            <v>11.34</v>
          </cell>
          <cell r="M1307">
            <v>389.29</v>
          </cell>
          <cell r="N1307">
            <v>26.67</v>
          </cell>
          <cell r="O1307">
            <v>29.12</v>
          </cell>
          <cell r="P1307">
            <v>15.13</v>
          </cell>
          <cell r="Q1307">
            <v>0.41</v>
          </cell>
        </row>
        <row r="1308">
          <cell r="B1308" t="str">
            <v>装1-32</v>
          </cell>
          <cell r="C1308" t="str">
            <v>铝合金 平开窗 双玻</v>
          </cell>
          <cell r="D1308" t="str">
            <v>m2</v>
          </cell>
          <cell r="E1308">
            <v>608.89</v>
          </cell>
          <cell r="F1308">
            <v>28.19</v>
          </cell>
          <cell r="G1308">
            <v>464.62</v>
          </cell>
          <cell r="H1308">
            <v>13.01</v>
          </cell>
          <cell r="I1308">
            <v>505.82</v>
          </cell>
          <cell r="J1308">
            <v>1.85</v>
          </cell>
          <cell r="K1308">
            <v>507.67</v>
          </cell>
          <cell r="L1308">
            <v>15.23</v>
          </cell>
          <cell r="M1308">
            <v>522.9</v>
          </cell>
          <cell r="N1308">
            <v>27.45</v>
          </cell>
          <cell r="O1308">
            <v>38.520000000000003</v>
          </cell>
          <cell r="P1308">
            <v>20.02</v>
          </cell>
          <cell r="Q1308">
            <v>0.41</v>
          </cell>
        </row>
        <row r="1309">
          <cell r="B1309" t="str">
            <v>装1-33</v>
          </cell>
          <cell r="C1309" t="str">
            <v>铝合金 平开窗 中空玻璃</v>
          </cell>
          <cell r="D1309" t="str">
            <v>m2</v>
          </cell>
          <cell r="E1309">
            <v>610.04</v>
          </cell>
          <cell r="F1309">
            <v>28.19</v>
          </cell>
          <cell r="G1309">
            <v>465.62</v>
          </cell>
          <cell r="H1309">
            <v>13.01</v>
          </cell>
          <cell r="I1309">
            <v>506.82</v>
          </cell>
          <cell r="J1309">
            <v>1.85</v>
          </cell>
          <cell r="K1309">
            <v>508.67</v>
          </cell>
          <cell r="L1309">
            <v>15.26</v>
          </cell>
          <cell r="M1309">
            <v>523.92999999999995</v>
          </cell>
          <cell r="N1309">
            <v>27.45</v>
          </cell>
          <cell r="O1309">
            <v>38.6</v>
          </cell>
          <cell r="P1309">
            <v>20.059999999999999</v>
          </cell>
          <cell r="Q1309">
            <v>0.41</v>
          </cell>
        </row>
        <row r="1310">
          <cell r="B1310" t="str">
            <v>装1-34</v>
          </cell>
          <cell r="C1310" t="str">
            <v>铝合金 推拉窗 单玻</v>
          </cell>
          <cell r="D1310" t="str">
            <v>m2</v>
          </cell>
          <cell r="E1310">
            <v>389.64</v>
          </cell>
          <cell r="F1310">
            <v>23.91</v>
          </cell>
          <cell r="G1310">
            <v>284.95999999999998</v>
          </cell>
          <cell r="H1310">
            <v>9.08</v>
          </cell>
          <cell r="I1310">
            <v>317.95</v>
          </cell>
          <cell r="J1310">
            <v>1.37</v>
          </cell>
          <cell r="K1310">
            <v>319.32</v>
          </cell>
          <cell r="L1310">
            <v>9.58</v>
          </cell>
          <cell r="M1310">
            <v>328.9</v>
          </cell>
          <cell r="N1310">
            <v>23.28</v>
          </cell>
          <cell r="O1310">
            <v>24.65</v>
          </cell>
          <cell r="P1310">
            <v>12.81</v>
          </cell>
          <cell r="Q1310">
            <v>0.36</v>
          </cell>
        </row>
        <row r="1311">
          <cell r="B1311" t="str">
            <v>装1-35</v>
          </cell>
          <cell r="C1311" t="str">
            <v>铝合金 推拉窗 双玻</v>
          </cell>
          <cell r="D1311" t="str">
            <v>m2</v>
          </cell>
          <cell r="E1311">
            <v>474.5</v>
          </cell>
          <cell r="F1311">
            <v>24.72</v>
          </cell>
          <cell r="G1311">
            <v>355.34</v>
          </cell>
          <cell r="H1311">
            <v>11.32</v>
          </cell>
          <cell r="I1311">
            <v>391.38</v>
          </cell>
          <cell r="J1311">
            <v>1.64</v>
          </cell>
          <cell r="K1311">
            <v>393.02</v>
          </cell>
          <cell r="L1311">
            <v>11.79</v>
          </cell>
          <cell r="M1311">
            <v>404.81</v>
          </cell>
          <cell r="N1311">
            <v>24.07</v>
          </cell>
          <cell r="O1311">
            <v>30.02</v>
          </cell>
          <cell r="P1311">
            <v>15.6</v>
          </cell>
          <cell r="Q1311">
            <v>0.36</v>
          </cell>
        </row>
        <row r="1312">
          <cell r="B1312" t="str">
            <v>装1-36</v>
          </cell>
          <cell r="C1312" t="str">
            <v>铝合金 固定窗</v>
          </cell>
          <cell r="D1312" t="str">
            <v>m2</v>
          </cell>
          <cell r="E1312">
            <v>406.25</v>
          </cell>
          <cell r="F1312">
            <v>19.54</v>
          </cell>
          <cell r="G1312">
            <v>310.55</v>
          </cell>
          <cell r="H1312">
            <v>6.8</v>
          </cell>
          <cell r="I1312">
            <v>336.89</v>
          </cell>
          <cell r="J1312">
            <v>1.1299999999999999</v>
          </cell>
          <cell r="K1312">
            <v>338.02</v>
          </cell>
          <cell r="L1312">
            <v>10.14</v>
          </cell>
          <cell r="M1312">
            <v>348.16</v>
          </cell>
          <cell r="N1312">
            <v>19.03</v>
          </cell>
          <cell r="O1312">
            <v>25.7</v>
          </cell>
          <cell r="P1312">
            <v>13.36</v>
          </cell>
          <cell r="Q1312">
            <v>0.3</v>
          </cell>
        </row>
        <row r="1313">
          <cell r="B1313" t="str">
            <v>装1-37</v>
          </cell>
          <cell r="C1313" t="str">
            <v>铝合金 百页窗</v>
          </cell>
          <cell r="D1313" t="str">
            <v>m2</v>
          </cell>
          <cell r="E1313">
            <v>535.51</v>
          </cell>
          <cell r="F1313">
            <v>24.91</v>
          </cell>
          <cell r="G1313">
            <v>409.65</v>
          </cell>
          <cell r="H1313">
            <v>10.26</v>
          </cell>
          <cell r="I1313">
            <v>444.82</v>
          </cell>
          <cell r="J1313">
            <v>1.55</v>
          </cell>
          <cell r="K1313">
            <v>446.37</v>
          </cell>
          <cell r="L1313">
            <v>13.39</v>
          </cell>
          <cell r="M1313">
            <v>459.76</v>
          </cell>
          <cell r="N1313">
            <v>24.26</v>
          </cell>
          <cell r="O1313">
            <v>33.880000000000003</v>
          </cell>
          <cell r="P1313">
            <v>17.61</v>
          </cell>
          <cell r="Q1313">
            <v>0.37</v>
          </cell>
        </row>
        <row r="1314">
          <cell r="B1314" t="str">
            <v>装1-38</v>
          </cell>
          <cell r="C1314" t="str">
            <v>铝合金 断桥隔热保温窗</v>
          </cell>
          <cell r="D1314" t="str">
            <v>m2</v>
          </cell>
          <cell r="E1314">
            <v>843.65</v>
          </cell>
          <cell r="F1314">
            <v>28.19</v>
          </cell>
          <cell r="G1314">
            <v>670.62</v>
          </cell>
          <cell r="H1314">
            <v>13.01</v>
          </cell>
          <cell r="I1314">
            <v>711.82</v>
          </cell>
          <cell r="J1314">
            <v>1.85</v>
          </cell>
          <cell r="K1314">
            <v>713.67</v>
          </cell>
          <cell r="L1314">
            <v>21.41</v>
          </cell>
          <cell r="M1314">
            <v>735.08</v>
          </cell>
          <cell r="N1314">
            <v>27.45</v>
          </cell>
          <cell r="O1314">
            <v>53.38</v>
          </cell>
          <cell r="P1314">
            <v>27.74</v>
          </cell>
          <cell r="Q1314">
            <v>0.41</v>
          </cell>
        </row>
        <row r="1315">
          <cell r="B1315" t="str">
            <v>B.1.3</v>
          </cell>
          <cell r="C1315" t="str">
            <v>塑钢门窗</v>
          </cell>
          <cell r="D1315">
            <v>0</v>
          </cell>
          <cell r="E1315">
            <v>0</v>
          </cell>
          <cell r="F1315">
            <v>0</v>
          </cell>
          <cell r="G1315">
            <v>0</v>
          </cell>
          <cell r="H1315">
            <v>0</v>
          </cell>
          <cell r="I1315">
            <v>0</v>
          </cell>
          <cell r="J1315">
            <v>0</v>
          </cell>
          <cell r="K1315">
            <v>0</v>
          </cell>
          <cell r="L1315">
            <v>0</v>
          </cell>
          <cell r="M1315">
            <v>0</v>
          </cell>
          <cell r="N1315">
            <v>0</v>
          </cell>
          <cell r="O1315">
            <v>0</v>
          </cell>
          <cell r="P1315">
            <v>0</v>
          </cell>
          <cell r="Q1315">
            <v>0</v>
          </cell>
        </row>
        <row r="1316">
          <cell r="B1316" t="str">
            <v>装1-39</v>
          </cell>
          <cell r="C1316" t="str">
            <v>塑钢 平开门 单玻</v>
          </cell>
          <cell r="D1316" t="str">
            <v>m2</v>
          </cell>
          <cell r="E1316">
            <v>1311.84</v>
          </cell>
          <cell r="F1316">
            <v>46.22</v>
          </cell>
          <cell r="G1316">
            <v>1044.3</v>
          </cell>
          <cell r="H1316">
            <v>14.99</v>
          </cell>
          <cell r="I1316">
            <v>1105.51</v>
          </cell>
          <cell r="J1316">
            <v>1.96</v>
          </cell>
          <cell r="K1316">
            <v>1107.47</v>
          </cell>
          <cell r="L1316">
            <v>33.22</v>
          </cell>
          <cell r="M1316">
            <v>1140.69</v>
          </cell>
          <cell r="N1316">
            <v>45.01</v>
          </cell>
          <cell r="O1316">
            <v>83</v>
          </cell>
          <cell r="P1316">
            <v>43.14</v>
          </cell>
          <cell r="Q1316">
            <v>0.73</v>
          </cell>
        </row>
        <row r="1317">
          <cell r="B1317" t="str">
            <v>装1-40</v>
          </cell>
          <cell r="C1317" t="str">
            <v>塑钢 平开门 双玻</v>
          </cell>
          <cell r="D1317" t="str">
            <v>m2</v>
          </cell>
          <cell r="E1317">
            <v>636.54999999999995</v>
          </cell>
          <cell r="F1317">
            <v>46.83</v>
          </cell>
          <cell r="G1317">
            <v>448.59</v>
          </cell>
          <cell r="H1317">
            <v>16.73</v>
          </cell>
          <cell r="I1317">
            <v>512.15</v>
          </cell>
          <cell r="J1317">
            <v>2.17</v>
          </cell>
          <cell r="K1317">
            <v>514.32000000000005</v>
          </cell>
          <cell r="L1317">
            <v>15.43</v>
          </cell>
          <cell r="M1317">
            <v>529.75</v>
          </cell>
          <cell r="N1317">
            <v>45.6</v>
          </cell>
          <cell r="O1317">
            <v>40.270000000000003</v>
          </cell>
          <cell r="P1317">
            <v>20.93</v>
          </cell>
          <cell r="Q1317">
            <v>0.73</v>
          </cell>
        </row>
        <row r="1318">
          <cell r="B1318" t="str">
            <v>装1-41</v>
          </cell>
          <cell r="C1318" t="str">
            <v>塑钢 推拉门 单玻</v>
          </cell>
          <cell r="D1318" t="str">
            <v>m2</v>
          </cell>
          <cell r="E1318">
            <v>535.49</v>
          </cell>
          <cell r="F1318">
            <v>39.369999999999997</v>
          </cell>
          <cell r="G1318">
            <v>377.56</v>
          </cell>
          <cell r="H1318">
            <v>13.96</v>
          </cell>
          <cell r="I1318">
            <v>430.89</v>
          </cell>
          <cell r="J1318">
            <v>1.79</v>
          </cell>
          <cell r="K1318">
            <v>432.68</v>
          </cell>
          <cell r="L1318">
            <v>12.98</v>
          </cell>
          <cell r="M1318">
            <v>445.66</v>
          </cell>
          <cell r="N1318">
            <v>38.340000000000003</v>
          </cell>
          <cell r="O1318">
            <v>33.880000000000003</v>
          </cell>
          <cell r="P1318">
            <v>17.61</v>
          </cell>
          <cell r="Q1318">
            <v>0.61</v>
          </cell>
        </row>
        <row r="1319">
          <cell r="B1319" t="str">
            <v>装1-42</v>
          </cell>
          <cell r="C1319" t="str">
            <v>塑钢 推拉门 双玻</v>
          </cell>
          <cell r="D1319" t="str">
            <v>m2</v>
          </cell>
          <cell r="E1319">
            <v>666.87</v>
          </cell>
          <cell r="F1319">
            <v>40.340000000000003</v>
          </cell>
          <cell r="G1319">
            <v>487.91</v>
          </cell>
          <cell r="H1319">
            <v>16.690000000000001</v>
          </cell>
          <cell r="I1319">
            <v>544.94000000000005</v>
          </cell>
          <cell r="J1319">
            <v>2.12</v>
          </cell>
          <cell r="K1319">
            <v>547.05999999999995</v>
          </cell>
          <cell r="L1319">
            <v>16.41</v>
          </cell>
          <cell r="M1319">
            <v>563.47</v>
          </cell>
          <cell r="N1319">
            <v>39.28</v>
          </cell>
          <cell r="O1319">
            <v>42.19</v>
          </cell>
          <cell r="P1319">
            <v>21.93</v>
          </cell>
          <cell r="Q1319">
            <v>0.61</v>
          </cell>
        </row>
        <row r="1320">
          <cell r="B1320" t="str">
            <v>装1-43</v>
          </cell>
          <cell r="C1320" t="str">
            <v>塑钢 固定窗</v>
          </cell>
          <cell r="D1320" t="str">
            <v>m2</v>
          </cell>
          <cell r="E1320">
            <v>341.05</v>
          </cell>
          <cell r="F1320">
            <v>19.88</v>
          </cell>
          <cell r="G1320">
            <v>247.99</v>
          </cell>
          <cell r="H1320">
            <v>11.27</v>
          </cell>
          <cell r="I1320">
            <v>279.14</v>
          </cell>
          <cell r="J1320">
            <v>1.35</v>
          </cell>
          <cell r="K1320">
            <v>280.49</v>
          </cell>
          <cell r="L1320">
            <v>8.41</v>
          </cell>
          <cell r="M1320">
            <v>288.89999999999998</v>
          </cell>
          <cell r="N1320">
            <v>19.36</v>
          </cell>
          <cell r="O1320">
            <v>21.58</v>
          </cell>
          <cell r="P1320">
            <v>11.21</v>
          </cell>
          <cell r="Q1320">
            <v>0.3</v>
          </cell>
        </row>
        <row r="1321">
          <cell r="B1321" t="str">
            <v>装1-44</v>
          </cell>
          <cell r="C1321" t="str">
            <v>塑钢 平开窗 单玻</v>
          </cell>
          <cell r="D1321" t="str">
            <v>m2</v>
          </cell>
          <cell r="E1321">
            <v>447.82</v>
          </cell>
          <cell r="F1321">
            <v>27.16</v>
          </cell>
          <cell r="G1321">
            <v>325.36</v>
          </cell>
          <cell r="H1321">
            <v>13.09</v>
          </cell>
          <cell r="I1321">
            <v>365.61</v>
          </cell>
          <cell r="J1321">
            <v>1.68</v>
          </cell>
          <cell r="K1321">
            <v>367.29</v>
          </cell>
          <cell r="L1321">
            <v>11.02</v>
          </cell>
          <cell r="M1321">
            <v>378.31</v>
          </cell>
          <cell r="N1321">
            <v>26.45</v>
          </cell>
          <cell r="O1321">
            <v>28.33</v>
          </cell>
          <cell r="P1321">
            <v>14.73</v>
          </cell>
          <cell r="Q1321">
            <v>0.41</v>
          </cell>
        </row>
        <row r="1322">
          <cell r="B1322" t="str">
            <v>装1-45</v>
          </cell>
          <cell r="C1322" t="str">
            <v>塑钢 平开窗 双玻</v>
          </cell>
          <cell r="D1322" t="str">
            <v>m2</v>
          </cell>
          <cell r="E1322">
            <v>706.17</v>
          </cell>
          <cell r="F1322">
            <v>28</v>
          </cell>
          <cell r="G1322">
            <v>547.76</v>
          </cell>
          <cell r="H1322">
            <v>15.47</v>
          </cell>
          <cell r="I1322">
            <v>591.23</v>
          </cell>
          <cell r="J1322">
            <v>1.97</v>
          </cell>
          <cell r="K1322">
            <v>593.20000000000005</v>
          </cell>
          <cell r="L1322">
            <v>17.8</v>
          </cell>
          <cell r="M1322">
            <v>611</v>
          </cell>
          <cell r="N1322">
            <v>27.27</v>
          </cell>
          <cell r="O1322">
            <v>44.68</v>
          </cell>
          <cell r="P1322">
            <v>23.22</v>
          </cell>
          <cell r="Q1322">
            <v>0.41</v>
          </cell>
        </row>
        <row r="1323">
          <cell r="B1323" t="str">
            <v>装1-46</v>
          </cell>
          <cell r="C1323" t="str">
            <v>塑钢 推拉窗 单玻</v>
          </cell>
          <cell r="D1323" t="str">
            <v>m2</v>
          </cell>
          <cell r="E1323">
            <v>437.25</v>
          </cell>
          <cell r="F1323">
            <v>23.62</v>
          </cell>
          <cell r="G1323">
            <v>325.06</v>
          </cell>
          <cell r="H1323">
            <v>11.24</v>
          </cell>
          <cell r="I1323">
            <v>359.92</v>
          </cell>
          <cell r="J1323">
            <v>1.45</v>
          </cell>
          <cell r="K1323">
            <v>361.37</v>
          </cell>
          <cell r="L1323">
            <v>10.84</v>
          </cell>
          <cell r="M1323">
            <v>372.21</v>
          </cell>
          <cell r="N1323">
            <v>23</v>
          </cell>
          <cell r="O1323">
            <v>27.66</v>
          </cell>
          <cell r="P1323">
            <v>14.38</v>
          </cell>
          <cell r="Q1323">
            <v>0.36</v>
          </cell>
        </row>
        <row r="1324">
          <cell r="B1324" t="str">
            <v>装1-47</v>
          </cell>
          <cell r="C1324" t="str">
            <v>塑钢 推拉窗 双玻</v>
          </cell>
          <cell r="D1324" t="str">
            <v>m2</v>
          </cell>
          <cell r="E1324">
            <v>678.81</v>
          </cell>
          <cell r="F1324">
            <v>24.69</v>
          </cell>
          <cell r="G1324">
            <v>531.55999999999995</v>
          </cell>
          <cell r="H1324">
            <v>14.26</v>
          </cell>
          <cell r="I1324">
            <v>570.51</v>
          </cell>
          <cell r="J1324">
            <v>1.82</v>
          </cell>
          <cell r="K1324">
            <v>572.33000000000004</v>
          </cell>
          <cell r="L1324">
            <v>17.170000000000002</v>
          </cell>
          <cell r="M1324">
            <v>589.5</v>
          </cell>
          <cell r="N1324">
            <v>24.04</v>
          </cell>
          <cell r="O1324">
            <v>42.95</v>
          </cell>
          <cell r="P1324">
            <v>22.32</v>
          </cell>
          <cell r="Q1324">
            <v>0.36</v>
          </cell>
        </row>
        <row r="1325">
          <cell r="B1325" t="str">
            <v>装1-48</v>
          </cell>
          <cell r="C1325" t="str">
            <v>塑钢 平开悬窗</v>
          </cell>
          <cell r="D1325" t="str">
            <v>m2</v>
          </cell>
          <cell r="E1325">
            <v>752.87</v>
          </cell>
          <cell r="F1325">
            <v>29.81</v>
          </cell>
          <cell r="G1325">
            <v>579.6</v>
          </cell>
          <cell r="H1325">
            <v>20.49</v>
          </cell>
          <cell r="I1325">
            <v>629.9</v>
          </cell>
          <cell r="J1325">
            <v>2.58</v>
          </cell>
          <cell r="K1325">
            <v>632.48</v>
          </cell>
          <cell r="L1325">
            <v>18.97</v>
          </cell>
          <cell r="M1325">
            <v>651.45000000000005</v>
          </cell>
          <cell r="N1325">
            <v>29.03</v>
          </cell>
          <cell r="O1325">
            <v>47.63</v>
          </cell>
          <cell r="P1325">
            <v>24.76</v>
          </cell>
          <cell r="Q1325">
            <v>0.41</v>
          </cell>
        </row>
        <row r="1326">
          <cell r="B1326" t="str">
            <v>B.1.4</v>
          </cell>
          <cell r="C1326" t="str">
            <v>彩板组角门窗</v>
          </cell>
          <cell r="D1326">
            <v>0</v>
          </cell>
          <cell r="E1326">
            <v>0</v>
          </cell>
          <cell r="F1326">
            <v>0</v>
          </cell>
          <cell r="G1326">
            <v>0</v>
          </cell>
          <cell r="H1326">
            <v>0</v>
          </cell>
          <cell r="I1326">
            <v>0</v>
          </cell>
          <cell r="J1326">
            <v>0</v>
          </cell>
          <cell r="K1326">
            <v>0</v>
          </cell>
          <cell r="L1326">
            <v>0</v>
          </cell>
          <cell r="M1326">
            <v>0</v>
          </cell>
          <cell r="N1326">
            <v>0</v>
          </cell>
          <cell r="O1326">
            <v>0</v>
          </cell>
          <cell r="P1326">
            <v>0</v>
          </cell>
          <cell r="Q1326">
            <v>0</v>
          </cell>
        </row>
        <row r="1327">
          <cell r="B1327" t="str">
            <v>装1-49</v>
          </cell>
          <cell r="C1327" t="str">
            <v>彩板组角 平开门</v>
          </cell>
          <cell r="D1327" t="str">
            <v>m2</v>
          </cell>
          <cell r="E1327">
            <v>728.56</v>
          </cell>
          <cell r="F1327">
            <v>46.7</v>
          </cell>
          <cell r="G1327">
            <v>529.21</v>
          </cell>
          <cell r="H1327">
            <v>17.09</v>
          </cell>
          <cell r="I1327">
            <v>593</v>
          </cell>
          <cell r="J1327">
            <v>2.17</v>
          </cell>
          <cell r="K1327">
            <v>595.16999999999996</v>
          </cell>
          <cell r="L1327">
            <v>17.86</v>
          </cell>
          <cell r="M1327">
            <v>613.03</v>
          </cell>
          <cell r="N1327">
            <v>45.47</v>
          </cell>
          <cell r="O1327">
            <v>46.1</v>
          </cell>
          <cell r="P1327">
            <v>23.96</v>
          </cell>
          <cell r="Q1327">
            <v>0.73</v>
          </cell>
        </row>
        <row r="1328">
          <cell r="B1328" t="str">
            <v>装1-50</v>
          </cell>
          <cell r="C1328" t="str">
            <v>彩板组角 推拉门</v>
          </cell>
          <cell r="D1328" t="str">
            <v>m2</v>
          </cell>
          <cell r="E1328">
            <v>624.04999999999995</v>
          </cell>
          <cell r="F1328">
            <v>39.299999999999997</v>
          </cell>
          <cell r="G1328">
            <v>455.12</v>
          </cell>
          <cell r="H1328">
            <v>14.26</v>
          </cell>
          <cell r="I1328">
            <v>508.68</v>
          </cell>
          <cell r="J1328">
            <v>1.79</v>
          </cell>
          <cell r="K1328">
            <v>510.47</v>
          </cell>
          <cell r="L1328">
            <v>15.31</v>
          </cell>
          <cell r="M1328">
            <v>525.78</v>
          </cell>
          <cell r="N1328">
            <v>38.270000000000003</v>
          </cell>
          <cell r="O1328">
            <v>39.479999999999997</v>
          </cell>
          <cell r="P1328">
            <v>20.52</v>
          </cell>
          <cell r="Q1328">
            <v>0.61</v>
          </cell>
        </row>
        <row r="1329">
          <cell r="B1329" t="str">
            <v>装1-51</v>
          </cell>
          <cell r="C1329" t="str">
            <v>彩板组角 弹簧门</v>
          </cell>
          <cell r="D1329" t="str">
            <v>m2</v>
          </cell>
          <cell r="E1329">
            <v>964.28</v>
          </cell>
          <cell r="F1329">
            <v>48.8</v>
          </cell>
          <cell r="G1329">
            <v>721.93</v>
          </cell>
          <cell r="H1329">
            <v>26.11</v>
          </cell>
          <cell r="I1329">
            <v>796.84</v>
          </cell>
          <cell r="J1329">
            <v>3.2</v>
          </cell>
          <cell r="K1329">
            <v>800.04</v>
          </cell>
          <cell r="L1329">
            <v>24</v>
          </cell>
          <cell r="M1329">
            <v>824.04</v>
          </cell>
          <cell r="N1329">
            <v>47.52</v>
          </cell>
          <cell r="O1329">
            <v>61.01</v>
          </cell>
          <cell r="P1329">
            <v>31.71</v>
          </cell>
          <cell r="Q1329">
            <v>0.71</v>
          </cell>
        </row>
        <row r="1330">
          <cell r="B1330" t="str">
            <v>装1-52</v>
          </cell>
          <cell r="C1330" t="str">
            <v>彩板组角 固定门</v>
          </cell>
          <cell r="D1330" t="str">
            <v>m2</v>
          </cell>
          <cell r="E1330">
            <v>551.01</v>
          </cell>
          <cell r="F1330">
            <v>34.119999999999997</v>
          </cell>
          <cell r="G1330">
            <v>403.14</v>
          </cell>
          <cell r="H1330">
            <v>12.41</v>
          </cell>
          <cell r="I1330">
            <v>449.67</v>
          </cell>
          <cell r="J1330">
            <v>1.6</v>
          </cell>
          <cell r="K1330">
            <v>451.27</v>
          </cell>
          <cell r="L1330">
            <v>13.54</v>
          </cell>
          <cell r="M1330">
            <v>464.81</v>
          </cell>
          <cell r="N1330">
            <v>33.22</v>
          </cell>
          <cell r="O1330">
            <v>34.86</v>
          </cell>
          <cell r="P1330">
            <v>18.12</v>
          </cell>
          <cell r="Q1330">
            <v>0.54</v>
          </cell>
        </row>
        <row r="1331">
          <cell r="B1331" t="str">
            <v>装1-53</v>
          </cell>
          <cell r="C1331" t="str">
            <v>彩板组角 固定窗</v>
          </cell>
          <cell r="D1331" t="str">
            <v>m2</v>
          </cell>
          <cell r="E1331">
            <v>347.48</v>
          </cell>
          <cell r="F1331">
            <v>19.22</v>
          </cell>
          <cell r="G1331">
            <v>255.9</v>
          </cell>
          <cell r="H1331">
            <v>10.28</v>
          </cell>
          <cell r="I1331">
            <v>285.39999999999998</v>
          </cell>
          <cell r="J1331">
            <v>1.35</v>
          </cell>
          <cell r="K1331">
            <v>286.75</v>
          </cell>
          <cell r="L1331">
            <v>8.6</v>
          </cell>
          <cell r="M1331">
            <v>295.35000000000002</v>
          </cell>
          <cell r="N1331">
            <v>18.72</v>
          </cell>
          <cell r="O1331">
            <v>21.98</v>
          </cell>
          <cell r="P1331">
            <v>11.43</v>
          </cell>
          <cell r="Q1331">
            <v>0.28999999999999998</v>
          </cell>
        </row>
        <row r="1332">
          <cell r="B1332" t="str">
            <v>装1-54</v>
          </cell>
          <cell r="C1332" t="str">
            <v>彩板组角 平开窗</v>
          </cell>
          <cell r="D1332" t="str">
            <v>m2</v>
          </cell>
          <cell r="E1332">
            <v>646.91999999999996</v>
          </cell>
          <cell r="F1332">
            <v>26.74</v>
          </cell>
          <cell r="G1332">
            <v>502.16</v>
          </cell>
          <cell r="H1332">
            <v>11.97</v>
          </cell>
          <cell r="I1332">
            <v>540.87</v>
          </cell>
          <cell r="J1332">
            <v>1.54</v>
          </cell>
          <cell r="K1332">
            <v>542.41</v>
          </cell>
          <cell r="L1332">
            <v>16.27</v>
          </cell>
          <cell r="M1332">
            <v>558.67999999999995</v>
          </cell>
          <cell r="N1332">
            <v>26.04</v>
          </cell>
          <cell r="O1332">
            <v>40.93</v>
          </cell>
          <cell r="P1332">
            <v>21.27</v>
          </cell>
          <cell r="Q1332">
            <v>0.41</v>
          </cell>
        </row>
        <row r="1333">
          <cell r="B1333" t="str">
            <v>装1-55</v>
          </cell>
          <cell r="C1333" t="str">
            <v>彩板组角 推拉窗</v>
          </cell>
          <cell r="D1333" t="str">
            <v>m2</v>
          </cell>
          <cell r="E1333">
            <v>432.55</v>
          </cell>
          <cell r="F1333">
            <v>23.63</v>
          </cell>
          <cell r="G1333">
            <v>320.81</v>
          </cell>
          <cell r="H1333">
            <v>11.33</v>
          </cell>
          <cell r="I1333">
            <v>355.77</v>
          </cell>
          <cell r="J1333">
            <v>1.46</v>
          </cell>
          <cell r="K1333">
            <v>357.23</v>
          </cell>
          <cell r="L1333">
            <v>10.72</v>
          </cell>
          <cell r="M1333">
            <v>367.95</v>
          </cell>
          <cell r="N1333">
            <v>23.01</v>
          </cell>
          <cell r="O1333">
            <v>27.37</v>
          </cell>
          <cell r="P1333">
            <v>14.22</v>
          </cell>
          <cell r="Q1333">
            <v>0.36</v>
          </cell>
        </row>
        <row r="1334">
          <cell r="B1334" t="str">
            <v>装1-56</v>
          </cell>
          <cell r="C1334" t="str">
            <v>彩板组角 悬窗</v>
          </cell>
          <cell r="D1334" t="str">
            <v>m2</v>
          </cell>
          <cell r="E1334">
            <v>584.04</v>
          </cell>
          <cell r="F1334">
            <v>27.56</v>
          </cell>
          <cell r="G1334">
            <v>442.8</v>
          </cell>
          <cell r="H1334">
            <v>14.28</v>
          </cell>
          <cell r="I1334">
            <v>484.64</v>
          </cell>
          <cell r="J1334">
            <v>1.82</v>
          </cell>
          <cell r="K1334">
            <v>486.46</v>
          </cell>
          <cell r="L1334">
            <v>14.59</v>
          </cell>
          <cell r="M1334">
            <v>501.05</v>
          </cell>
          <cell r="N1334">
            <v>26.84</v>
          </cell>
          <cell r="O1334">
            <v>36.950000000000003</v>
          </cell>
          <cell r="P1334">
            <v>19.2</v>
          </cell>
          <cell r="Q1334">
            <v>0.41</v>
          </cell>
        </row>
        <row r="1335">
          <cell r="B1335" t="str">
            <v>装1-57</v>
          </cell>
          <cell r="C1335" t="str">
            <v>彩板组角 百页窗</v>
          </cell>
          <cell r="D1335" t="str">
            <v>m2</v>
          </cell>
          <cell r="E1335">
            <v>479.27</v>
          </cell>
          <cell r="F1335">
            <v>24.54</v>
          </cell>
          <cell r="G1335">
            <v>358.54</v>
          </cell>
          <cell r="H1335">
            <v>12.66</v>
          </cell>
          <cell r="I1335">
            <v>395.74</v>
          </cell>
          <cell r="J1335">
            <v>1.63</v>
          </cell>
          <cell r="K1335">
            <v>397.37</v>
          </cell>
          <cell r="L1335">
            <v>11.92</v>
          </cell>
          <cell r="M1335">
            <v>409.29</v>
          </cell>
          <cell r="N1335">
            <v>23.9</v>
          </cell>
          <cell r="O1335">
            <v>30.32</v>
          </cell>
          <cell r="P1335">
            <v>15.76</v>
          </cell>
          <cell r="Q1335">
            <v>0.37</v>
          </cell>
        </row>
        <row r="1336">
          <cell r="B1336" t="str">
            <v>B.1.5</v>
          </cell>
          <cell r="C1336" t="str">
            <v>不锈钢门</v>
          </cell>
          <cell r="D1336">
            <v>0</v>
          </cell>
          <cell r="E1336">
            <v>0</v>
          </cell>
          <cell r="F1336">
            <v>0</v>
          </cell>
          <cell r="G1336">
            <v>0</v>
          </cell>
          <cell r="H1336">
            <v>0</v>
          </cell>
          <cell r="I1336">
            <v>0</v>
          </cell>
          <cell r="J1336">
            <v>0</v>
          </cell>
          <cell r="K1336">
            <v>0</v>
          </cell>
          <cell r="L1336">
            <v>0</v>
          </cell>
          <cell r="M1336">
            <v>0</v>
          </cell>
          <cell r="N1336">
            <v>0</v>
          </cell>
          <cell r="O1336">
            <v>0</v>
          </cell>
          <cell r="P1336">
            <v>0</v>
          </cell>
          <cell r="Q1336">
            <v>0</v>
          </cell>
        </row>
        <row r="1337">
          <cell r="B1337" t="str">
            <v>装1-58</v>
          </cell>
          <cell r="C1337" t="str">
            <v>不锈钢门 不锈钢包门框 木龙骨</v>
          </cell>
          <cell r="D1337" t="str">
            <v>m2</v>
          </cell>
          <cell r="E1337">
            <v>643.79999999999995</v>
          </cell>
          <cell r="F1337">
            <v>47.23</v>
          </cell>
          <cell r="G1337">
            <v>456.18</v>
          </cell>
          <cell r="H1337">
            <v>14.74</v>
          </cell>
          <cell r="I1337">
            <v>518.15</v>
          </cell>
          <cell r="J1337">
            <v>2.15</v>
          </cell>
          <cell r="K1337">
            <v>520.29999999999995</v>
          </cell>
          <cell r="L1337">
            <v>15.61</v>
          </cell>
          <cell r="M1337">
            <v>535.91</v>
          </cell>
          <cell r="N1337">
            <v>45.99</v>
          </cell>
          <cell r="O1337">
            <v>40.729999999999997</v>
          </cell>
          <cell r="P1337">
            <v>21.17</v>
          </cell>
          <cell r="Q1337">
            <v>0.74</v>
          </cell>
        </row>
        <row r="1338">
          <cell r="B1338" t="str">
            <v>装1-59</v>
          </cell>
          <cell r="C1338" t="str">
            <v>不锈钢门 不锈钢包门框 钢龙骨</v>
          </cell>
          <cell r="D1338" t="str">
            <v>m2</v>
          </cell>
          <cell r="E1338">
            <v>714.91</v>
          </cell>
          <cell r="F1338">
            <v>47.39</v>
          </cell>
          <cell r="G1338">
            <v>512.48</v>
          </cell>
          <cell r="H1338">
            <v>19.850000000000001</v>
          </cell>
          <cell r="I1338">
            <v>579.72</v>
          </cell>
          <cell r="J1338">
            <v>2.82</v>
          </cell>
          <cell r="K1338">
            <v>582.54</v>
          </cell>
          <cell r="L1338">
            <v>17.48</v>
          </cell>
          <cell r="M1338">
            <v>600.02</v>
          </cell>
          <cell r="N1338">
            <v>46.15</v>
          </cell>
          <cell r="O1338">
            <v>45.23</v>
          </cell>
          <cell r="P1338">
            <v>23.51</v>
          </cell>
          <cell r="Q1338">
            <v>0.73</v>
          </cell>
        </row>
        <row r="1339">
          <cell r="B1339" t="str">
            <v>装1-60</v>
          </cell>
          <cell r="C1339" t="str">
            <v>不锈钢门 固定亮 安装玻璃</v>
          </cell>
          <cell r="D1339" t="str">
            <v>m2</v>
          </cell>
          <cell r="E1339">
            <v>137.12</v>
          </cell>
          <cell r="F1339">
            <v>23.35</v>
          </cell>
          <cell r="G1339">
            <v>71.099999999999994</v>
          </cell>
          <cell r="H1339">
            <v>3.38</v>
          </cell>
          <cell r="I1339">
            <v>97.83</v>
          </cell>
          <cell r="J1339">
            <v>0.41</v>
          </cell>
          <cell r="K1339">
            <v>98.24</v>
          </cell>
          <cell r="L1339">
            <v>2.95</v>
          </cell>
          <cell r="M1339">
            <v>101.19</v>
          </cell>
          <cell r="N1339">
            <v>22.74</v>
          </cell>
          <cell r="O1339">
            <v>8.68</v>
          </cell>
          <cell r="P1339">
            <v>4.51</v>
          </cell>
          <cell r="Q1339">
            <v>0.39</v>
          </cell>
        </row>
        <row r="1340">
          <cell r="B1340" t="str">
            <v>装1-61</v>
          </cell>
          <cell r="C1340" t="str">
            <v>不锈钢门 无框玻璃门</v>
          </cell>
          <cell r="D1340" t="str">
            <v>m2</v>
          </cell>
          <cell r="E1340">
            <v>1380.72</v>
          </cell>
          <cell r="F1340">
            <v>93.74</v>
          </cell>
          <cell r="G1340">
            <v>995.1</v>
          </cell>
          <cell r="H1340">
            <v>30.43</v>
          </cell>
          <cell r="I1340">
            <v>1119.27</v>
          </cell>
          <cell r="J1340">
            <v>3.72</v>
          </cell>
          <cell r="K1340">
            <v>1122.99</v>
          </cell>
          <cell r="L1340">
            <v>33.69</v>
          </cell>
          <cell r="M1340">
            <v>1156.68</v>
          </cell>
          <cell r="N1340">
            <v>91.28</v>
          </cell>
          <cell r="O1340">
            <v>87.36</v>
          </cell>
          <cell r="P1340">
            <v>45.4</v>
          </cell>
          <cell r="Q1340">
            <v>1.44</v>
          </cell>
        </row>
        <row r="1341">
          <cell r="B1341" t="str">
            <v>装1-61</v>
          </cell>
          <cell r="C1341" t="str">
            <v>不锈钢门 无框玻璃门</v>
          </cell>
          <cell r="D1341" t="str">
            <v>m2</v>
          </cell>
          <cell r="E1341">
            <v>1380.72</v>
          </cell>
          <cell r="F1341">
            <v>93.74</v>
          </cell>
          <cell r="G1341">
            <v>995.1</v>
          </cell>
          <cell r="H1341">
            <v>30.43</v>
          </cell>
          <cell r="I1341">
            <v>1119.27</v>
          </cell>
          <cell r="J1341">
            <v>3.72</v>
          </cell>
          <cell r="K1341">
            <v>1122.99</v>
          </cell>
          <cell r="L1341">
            <v>33.69</v>
          </cell>
          <cell r="M1341">
            <v>1156.68</v>
          </cell>
          <cell r="N1341">
            <v>91.28</v>
          </cell>
          <cell r="O1341">
            <v>87.36</v>
          </cell>
          <cell r="P1341">
            <v>45.4</v>
          </cell>
          <cell r="Q1341">
            <v>1.44</v>
          </cell>
        </row>
        <row r="1342">
          <cell r="B1342" t="str">
            <v>装1-62</v>
          </cell>
          <cell r="C1342" t="str">
            <v>不锈钢门 有框玻璃门</v>
          </cell>
          <cell r="D1342" t="str">
            <v>m2</v>
          </cell>
          <cell r="E1342">
            <v>1447.03</v>
          </cell>
          <cell r="F1342">
            <v>94.32</v>
          </cell>
          <cell r="G1342">
            <v>1050.3699999999999</v>
          </cell>
          <cell r="H1342">
            <v>32.03</v>
          </cell>
          <cell r="I1342">
            <v>1176.72</v>
          </cell>
          <cell r="J1342">
            <v>3.92</v>
          </cell>
          <cell r="K1342">
            <v>1180.6400000000001</v>
          </cell>
          <cell r="L1342">
            <v>35.42</v>
          </cell>
          <cell r="M1342">
            <v>1216.06</v>
          </cell>
          <cell r="N1342">
            <v>91.84</v>
          </cell>
          <cell r="O1342">
            <v>91.55</v>
          </cell>
          <cell r="P1342">
            <v>47.58</v>
          </cell>
          <cell r="Q1342">
            <v>1.44</v>
          </cell>
        </row>
        <row r="1343">
          <cell r="B1343" t="str">
            <v>装1-63</v>
          </cell>
          <cell r="C1343" t="str">
            <v>不锈钢门 电子感应横移门</v>
          </cell>
          <cell r="D1343" t="str">
            <v>m2</v>
          </cell>
          <cell r="E1343">
            <v>1343.51</v>
          </cell>
          <cell r="F1343">
            <v>74.12</v>
          </cell>
          <cell r="G1343">
            <v>1000.25</v>
          </cell>
          <cell r="H1343">
            <v>30.39</v>
          </cell>
          <cell r="I1343">
            <v>1104.76</v>
          </cell>
          <cell r="J1343">
            <v>4.13</v>
          </cell>
          <cell r="K1343">
            <v>1108.8900000000001</v>
          </cell>
          <cell r="L1343">
            <v>33.270000000000003</v>
          </cell>
          <cell r="M1343">
            <v>1142.1600000000001</v>
          </cell>
          <cell r="N1343">
            <v>72.17</v>
          </cell>
          <cell r="O1343">
            <v>85</v>
          </cell>
          <cell r="P1343">
            <v>44.18</v>
          </cell>
          <cell r="Q1343">
            <v>1.1000000000000001</v>
          </cell>
        </row>
        <row r="1344">
          <cell r="B1344" t="str">
            <v>装1-64</v>
          </cell>
          <cell r="C1344" t="str">
            <v>不锈钢门 圆弧感应自动门</v>
          </cell>
          <cell r="D1344" t="str">
            <v>套</v>
          </cell>
          <cell r="E1344">
            <v>85795.56</v>
          </cell>
          <cell r="F1344">
            <v>1904.78</v>
          </cell>
          <cell r="G1344">
            <v>71561.72</v>
          </cell>
          <cell r="H1344">
            <v>13.69</v>
          </cell>
          <cell r="I1344">
            <v>73480.19</v>
          </cell>
          <cell r="J1344">
            <v>6.63</v>
          </cell>
          <cell r="K1344">
            <v>73486.820000000007</v>
          </cell>
          <cell r="L1344">
            <v>2204.6</v>
          </cell>
          <cell r="M1344">
            <v>75691.42</v>
          </cell>
          <cell r="N1344">
            <v>1854.78</v>
          </cell>
          <cell r="O1344">
            <v>5428.23</v>
          </cell>
          <cell r="P1344">
            <v>2821.13</v>
          </cell>
          <cell r="Q1344">
            <v>33</v>
          </cell>
        </row>
        <row r="1345">
          <cell r="B1345" t="str">
            <v>装1-65</v>
          </cell>
          <cell r="C1345" t="str">
            <v>不锈钢门 旋转门</v>
          </cell>
          <cell r="D1345" t="str">
            <v>套</v>
          </cell>
          <cell r="E1345">
            <v>79524.429999999993</v>
          </cell>
          <cell r="F1345">
            <v>1904.23</v>
          </cell>
          <cell r="G1345">
            <v>66060.95</v>
          </cell>
          <cell r="H1345">
            <v>12.66</v>
          </cell>
          <cell r="I1345">
            <v>67977.84</v>
          </cell>
          <cell r="J1345">
            <v>6.44</v>
          </cell>
          <cell r="K1345">
            <v>67984.28</v>
          </cell>
          <cell r="L1345">
            <v>2039.53</v>
          </cell>
          <cell r="M1345">
            <v>70023.81</v>
          </cell>
          <cell r="N1345">
            <v>1854.24</v>
          </cell>
          <cell r="O1345">
            <v>5031.46</v>
          </cell>
          <cell r="P1345">
            <v>2614.92</v>
          </cell>
          <cell r="Q1345">
            <v>33</v>
          </cell>
        </row>
        <row r="1346">
          <cell r="B1346" t="str">
            <v>装1-66</v>
          </cell>
          <cell r="C1346" t="str">
            <v>不锈钢门 电子感应装置 平移门</v>
          </cell>
          <cell r="D1346" t="str">
            <v>套</v>
          </cell>
          <cell r="E1346">
            <v>19106.599999999999</v>
          </cell>
          <cell r="F1346">
            <v>128.16</v>
          </cell>
          <cell r="G1346">
            <v>16512.63</v>
          </cell>
          <cell r="H1346">
            <v>3.13</v>
          </cell>
          <cell r="I1346">
            <v>16643.919999999998</v>
          </cell>
          <cell r="J1346">
            <v>1.4</v>
          </cell>
          <cell r="K1346">
            <v>16645.32</v>
          </cell>
          <cell r="L1346">
            <v>499.36</v>
          </cell>
          <cell r="M1346">
            <v>17144.68</v>
          </cell>
          <cell r="N1346">
            <v>124.8</v>
          </cell>
          <cell r="O1346">
            <v>1208.8599999999999</v>
          </cell>
          <cell r="P1346">
            <v>628.26</v>
          </cell>
          <cell r="Q1346">
            <v>2.2000000000000002</v>
          </cell>
        </row>
        <row r="1347">
          <cell r="B1347" t="str">
            <v>装1-67</v>
          </cell>
          <cell r="C1347" t="str">
            <v>不锈钢门 电子感应装置 圆弧门</v>
          </cell>
          <cell r="D1347" t="str">
            <v>套</v>
          </cell>
          <cell r="E1347">
            <v>75980.22</v>
          </cell>
          <cell r="F1347">
            <v>322.87</v>
          </cell>
          <cell r="G1347">
            <v>66029.899999999994</v>
          </cell>
          <cell r="H1347">
            <v>12.46</v>
          </cell>
          <cell r="I1347">
            <v>66365.23</v>
          </cell>
          <cell r="J1347">
            <v>3.93</v>
          </cell>
          <cell r="K1347">
            <v>66369.16</v>
          </cell>
          <cell r="L1347">
            <v>1991.07</v>
          </cell>
          <cell r="M1347">
            <v>68360.23</v>
          </cell>
          <cell r="N1347">
            <v>314.39</v>
          </cell>
          <cell r="O1347">
            <v>4807.22</v>
          </cell>
          <cell r="P1347">
            <v>2498.38</v>
          </cell>
          <cell r="Q1347">
            <v>5.5</v>
          </cell>
        </row>
        <row r="1348">
          <cell r="B1348" t="str">
            <v>装1-68</v>
          </cell>
          <cell r="C1348" t="str">
            <v>不锈钢门 电子感应装置 旋转门</v>
          </cell>
          <cell r="D1348" t="str">
            <v>套</v>
          </cell>
          <cell r="E1348">
            <v>439706.2</v>
          </cell>
          <cell r="F1348">
            <v>354.77</v>
          </cell>
          <cell r="G1348">
            <v>385074.71</v>
          </cell>
          <cell r="H1348">
            <v>72.489999999999995</v>
          </cell>
          <cell r="I1348">
            <v>385501.97</v>
          </cell>
          <cell r="J1348">
            <v>14.89</v>
          </cell>
          <cell r="K1348">
            <v>385516.86</v>
          </cell>
          <cell r="L1348">
            <v>11565.51</v>
          </cell>
          <cell r="M1348">
            <v>397082.37</v>
          </cell>
          <cell r="N1348">
            <v>345.46</v>
          </cell>
          <cell r="O1348">
            <v>27819.95</v>
          </cell>
          <cell r="P1348">
            <v>14458.42</v>
          </cell>
          <cell r="Q1348">
            <v>5.5</v>
          </cell>
        </row>
        <row r="1349">
          <cell r="B1349" t="str">
            <v>B.1.6</v>
          </cell>
          <cell r="C1349" t="str">
            <v>厂库房大门、特种门</v>
          </cell>
          <cell r="D1349">
            <v>0</v>
          </cell>
          <cell r="E1349">
            <v>0</v>
          </cell>
          <cell r="F1349">
            <v>0</v>
          </cell>
          <cell r="G1349">
            <v>0</v>
          </cell>
          <cell r="H1349">
            <v>0</v>
          </cell>
          <cell r="I1349">
            <v>0</v>
          </cell>
          <cell r="J1349">
            <v>0</v>
          </cell>
          <cell r="K1349">
            <v>0</v>
          </cell>
          <cell r="L1349">
            <v>0</v>
          </cell>
          <cell r="M1349">
            <v>0</v>
          </cell>
          <cell r="N1349">
            <v>0</v>
          </cell>
          <cell r="O1349">
            <v>0</v>
          </cell>
          <cell r="P1349">
            <v>0</v>
          </cell>
          <cell r="Q1349">
            <v>0</v>
          </cell>
        </row>
        <row r="1350">
          <cell r="B1350" t="str">
            <v>装1-69</v>
          </cell>
          <cell r="C1350" t="str">
            <v>厂库房大门 钢木大门 平开</v>
          </cell>
          <cell r="D1350" t="str">
            <v>m2</v>
          </cell>
          <cell r="E1350">
            <v>510.41</v>
          </cell>
          <cell r="F1350">
            <v>40.26</v>
          </cell>
          <cell r="G1350">
            <v>357.62</v>
          </cell>
          <cell r="H1350">
            <v>10.49</v>
          </cell>
          <cell r="I1350">
            <v>408.37</v>
          </cell>
          <cell r="J1350">
            <v>1.47</v>
          </cell>
          <cell r="K1350">
            <v>409.84</v>
          </cell>
          <cell r="L1350">
            <v>12.3</v>
          </cell>
          <cell r="M1350">
            <v>422.14</v>
          </cell>
          <cell r="N1350">
            <v>39.200000000000003</v>
          </cell>
          <cell r="O1350">
            <v>32.29</v>
          </cell>
          <cell r="P1350">
            <v>16.78</v>
          </cell>
          <cell r="Q1350">
            <v>0.64</v>
          </cell>
        </row>
        <row r="1351">
          <cell r="B1351" t="str">
            <v>装1-70</v>
          </cell>
          <cell r="C1351" t="str">
            <v>厂库房大门 钢木大门 推拉</v>
          </cell>
          <cell r="D1351" t="str">
            <v>m2</v>
          </cell>
          <cell r="E1351">
            <v>616.16</v>
          </cell>
          <cell r="F1351">
            <v>54.03</v>
          </cell>
          <cell r="G1351">
            <v>421.38</v>
          </cell>
          <cell r="H1351">
            <v>12.47</v>
          </cell>
          <cell r="I1351">
            <v>487.88</v>
          </cell>
          <cell r="J1351">
            <v>1.74</v>
          </cell>
          <cell r="K1351">
            <v>489.62</v>
          </cell>
          <cell r="L1351">
            <v>14.69</v>
          </cell>
          <cell r="M1351">
            <v>504.31</v>
          </cell>
          <cell r="N1351">
            <v>52.61</v>
          </cell>
          <cell r="O1351">
            <v>38.979999999999997</v>
          </cell>
          <cell r="P1351">
            <v>20.260000000000002</v>
          </cell>
          <cell r="Q1351">
            <v>0.86</v>
          </cell>
        </row>
        <row r="1352">
          <cell r="B1352" t="str">
            <v>装1-71</v>
          </cell>
          <cell r="C1352" t="str">
            <v>厂库房大门 钢大门 平开</v>
          </cell>
          <cell r="D1352" t="str">
            <v>m2</v>
          </cell>
          <cell r="E1352">
            <v>435.81</v>
          </cell>
          <cell r="F1352">
            <v>30.69</v>
          </cell>
          <cell r="G1352">
            <v>310.81</v>
          </cell>
          <cell r="H1352">
            <v>10.32</v>
          </cell>
          <cell r="I1352">
            <v>351.82</v>
          </cell>
          <cell r="J1352">
            <v>1.61</v>
          </cell>
          <cell r="K1352">
            <v>353.43</v>
          </cell>
          <cell r="L1352">
            <v>10.6</v>
          </cell>
          <cell r="M1352">
            <v>364.03</v>
          </cell>
          <cell r="N1352">
            <v>29.88</v>
          </cell>
          <cell r="O1352">
            <v>27.57</v>
          </cell>
          <cell r="P1352">
            <v>14.33</v>
          </cell>
          <cell r="Q1352">
            <v>0.48</v>
          </cell>
        </row>
        <row r="1353">
          <cell r="B1353" t="str">
            <v>装1-72</v>
          </cell>
          <cell r="C1353" t="str">
            <v>厂库房大门 钢大门 推拉</v>
          </cell>
          <cell r="D1353" t="str">
            <v>m2</v>
          </cell>
          <cell r="E1353">
            <v>534.54</v>
          </cell>
          <cell r="F1353">
            <v>32.47</v>
          </cell>
          <cell r="G1353">
            <v>387.7</v>
          </cell>
          <cell r="H1353">
            <v>16.16</v>
          </cell>
          <cell r="I1353">
            <v>436.33</v>
          </cell>
          <cell r="J1353">
            <v>2.04</v>
          </cell>
          <cell r="K1353">
            <v>438.37</v>
          </cell>
          <cell r="L1353">
            <v>13.15</v>
          </cell>
          <cell r="M1353">
            <v>451.52</v>
          </cell>
          <cell r="N1353">
            <v>31.62</v>
          </cell>
          <cell r="O1353">
            <v>33.82</v>
          </cell>
          <cell r="P1353">
            <v>17.579999999999998</v>
          </cell>
          <cell r="Q1353">
            <v>0.49</v>
          </cell>
        </row>
        <row r="1354">
          <cell r="B1354" t="str">
            <v>装1-73</v>
          </cell>
          <cell r="C1354" t="str">
            <v>安全门</v>
          </cell>
          <cell r="D1354" t="str">
            <v>m2</v>
          </cell>
          <cell r="E1354">
            <v>650.24</v>
          </cell>
          <cell r="F1354">
            <v>49.22</v>
          </cell>
          <cell r="G1354">
            <v>449.29</v>
          </cell>
          <cell r="H1354">
            <v>22.94</v>
          </cell>
          <cell r="I1354">
            <v>521.45000000000005</v>
          </cell>
          <cell r="J1354">
            <v>2.62</v>
          </cell>
          <cell r="K1354">
            <v>524.07000000000005</v>
          </cell>
          <cell r="L1354">
            <v>15.72</v>
          </cell>
          <cell r="M1354">
            <v>539.79</v>
          </cell>
          <cell r="N1354">
            <v>47.93</v>
          </cell>
          <cell r="O1354">
            <v>41.14</v>
          </cell>
          <cell r="P1354">
            <v>21.38</v>
          </cell>
          <cell r="Q1354">
            <v>0.77</v>
          </cell>
        </row>
        <row r="1355">
          <cell r="B1355" t="str">
            <v>装1-74</v>
          </cell>
          <cell r="C1355" t="str">
            <v>木质防火门</v>
          </cell>
          <cell r="D1355" t="str">
            <v>m2</v>
          </cell>
          <cell r="E1355">
            <v>1236.21</v>
          </cell>
          <cell r="F1355">
            <v>109.68</v>
          </cell>
          <cell r="G1355">
            <v>838.95</v>
          </cell>
          <cell r="H1355">
            <v>28.72</v>
          </cell>
          <cell r="I1355">
            <v>977.35</v>
          </cell>
          <cell r="J1355">
            <v>3.77</v>
          </cell>
          <cell r="K1355">
            <v>981.12</v>
          </cell>
          <cell r="L1355">
            <v>29.43</v>
          </cell>
          <cell r="M1355">
            <v>1010.55</v>
          </cell>
          <cell r="N1355">
            <v>106.8</v>
          </cell>
          <cell r="O1355">
            <v>78.209999999999994</v>
          </cell>
          <cell r="P1355">
            <v>40.65</v>
          </cell>
          <cell r="Q1355">
            <v>1.77</v>
          </cell>
        </row>
        <row r="1356">
          <cell r="B1356" t="str">
            <v>装1-75</v>
          </cell>
          <cell r="C1356" t="str">
            <v>冷弯钢板防火门</v>
          </cell>
          <cell r="D1356" t="str">
            <v>m2</v>
          </cell>
          <cell r="E1356">
            <v>594.64</v>
          </cell>
          <cell r="F1356">
            <v>40.9</v>
          </cell>
          <cell r="G1356">
            <v>426.16</v>
          </cell>
          <cell r="H1356">
            <v>14.19</v>
          </cell>
          <cell r="I1356">
            <v>481.25</v>
          </cell>
          <cell r="J1356">
            <v>1.9</v>
          </cell>
          <cell r="K1356">
            <v>483.15</v>
          </cell>
          <cell r="L1356">
            <v>14.49</v>
          </cell>
          <cell r="M1356">
            <v>497.64</v>
          </cell>
          <cell r="N1356">
            <v>39.83</v>
          </cell>
          <cell r="O1356">
            <v>37.619999999999997</v>
          </cell>
          <cell r="P1356">
            <v>19.55</v>
          </cell>
          <cell r="Q1356">
            <v>0.63</v>
          </cell>
        </row>
        <row r="1357">
          <cell r="B1357" t="str">
            <v>装1-76</v>
          </cell>
          <cell r="C1357" t="str">
            <v>防火玻璃</v>
          </cell>
          <cell r="D1357" t="str">
            <v>m2</v>
          </cell>
          <cell r="E1357">
            <v>554.24</v>
          </cell>
          <cell r="F1357">
            <v>10.48</v>
          </cell>
          <cell r="G1357">
            <v>452.24</v>
          </cell>
          <cell r="H1357">
            <v>12.23</v>
          </cell>
          <cell r="I1357">
            <v>474.95</v>
          </cell>
          <cell r="J1357">
            <v>1.51</v>
          </cell>
          <cell r="K1357">
            <v>476.46</v>
          </cell>
          <cell r="L1357">
            <v>14.29</v>
          </cell>
          <cell r="M1357">
            <v>490.75</v>
          </cell>
          <cell r="N1357">
            <v>10.199999999999999</v>
          </cell>
          <cell r="O1357">
            <v>35.07</v>
          </cell>
          <cell r="P1357">
            <v>18.22</v>
          </cell>
          <cell r="Q1357">
            <v>0.11</v>
          </cell>
        </row>
        <row r="1358">
          <cell r="B1358" t="str">
            <v>装1-77</v>
          </cell>
          <cell r="C1358" t="str">
            <v>隔音门</v>
          </cell>
          <cell r="D1358" t="str">
            <v>m2</v>
          </cell>
          <cell r="E1358">
            <v>671.24</v>
          </cell>
          <cell r="F1358">
            <v>103.46</v>
          </cell>
          <cell r="G1358">
            <v>366.39</v>
          </cell>
          <cell r="H1358">
            <v>18.38</v>
          </cell>
          <cell r="I1358">
            <v>488.23</v>
          </cell>
          <cell r="J1358">
            <v>2.99</v>
          </cell>
          <cell r="K1358">
            <v>491.22</v>
          </cell>
          <cell r="L1358">
            <v>14.74</v>
          </cell>
          <cell r="M1358">
            <v>505.96</v>
          </cell>
          <cell r="N1358">
            <v>100.74</v>
          </cell>
          <cell r="O1358">
            <v>42.47</v>
          </cell>
          <cell r="P1358">
            <v>22.07</v>
          </cell>
          <cell r="Q1358">
            <v>1.72</v>
          </cell>
        </row>
        <row r="1359">
          <cell r="B1359" t="str">
            <v>装1-78</v>
          </cell>
          <cell r="C1359" t="str">
            <v>保温门</v>
          </cell>
          <cell r="D1359" t="str">
            <v>m2</v>
          </cell>
          <cell r="E1359">
            <v>721.05</v>
          </cell>
          <cell r="F1359">
            <v>86.57</v>
          </cell>
          <cell r="G1359">
            <v>442.44</v>
          </cell>
          <cell r="H1359">
            <v>18.87</v>
          </cell>
          <cell r="I1359">
            <v>547.88</v>
          </cell>
          <cell r="J1359">
            <v>3.01</v>
          </cell>
          <cell r="K1359">
            <v>550.89</v>
          </cell>
          <cell r="L1359">
            <v>16.53</v>
          </cell>
          <cell r="M1359">
            <v>567.41999999999996</v>
          </cell>
          <cell r="N1359">
            <v>84.3</v>
          </cell>
          <cell r="O1359">
            <v>45.62</v>
          </cell>
          <cell r="P1359">
            <v>23.71</v>
          </cell>
          <cell r="Q1359">
            <v>1.42</v>
          </cell>
        </row>
        <row r="1360">
          <cell r="B1360" t="str">
            <v>装1-80</v>
          </cell>
          <cell r="C1360" t="str">
            <v>防射线门</v>
          </cell>
          <cell r="D1360" t="str">
            <v>m2</v>
          </cell>
          <cell r="E1360">
            <v>1405.61</v>
          </cell>
          <cell r="F1360">
            <v>84.7</v>
          </cell>
          <cell r="G1360">
            <v>1027.3699999999999</v>
          </cell>
          <cell r="H1360">
            <v>36.85</v>
          </cell>
          <cell r="I1360">
            <v>1148.92</v>
          </cell>
          <cell r="J1360">
            <v>4.46</v>
          </cell>
          <cell r="K1360">
            <v>1153.3800000000001</v>
          </cell>
          <cell r="L1360">
            <v>34.6</v>
          </cell>
          <cell r="M1360">
            <v>1187.98</v>
          </cell>
          <cell r="N1360">
            <v>82.48</v>
          </cell>
          <cell r="O1360">
            <v>88.93</v>
          </cell>
          <cell r="P1360">
            <v>46.22</v>
          </cell>
          <cell r="Q1360">
            <v>1.29</v>
          </cell>
        </row>
        <row r="1361">
          <cell r="B1361" t="str">
            <v>装1-81</v>
          </cell>
          <cell r="C1361" t="str">
            <v>冷藏库门</v>
          </cell>
          <cell r="D1361" t="str">
            <v>m2</v>
          </cell>
          <cell r="E1361">
            <v>1162.3499999999999</v>
          </cell>
          <cell r="F1361">
            <v>148.63999999999999</v>
          </cell>
          <cell r="G1361">
            <v>700.21</v>
          </cell>
          <cell r="H1361">
            <v>26.82</v>
          </cell>
          <cell r="I1361">
            <v>875.67</v>
          </cell>
          <cell r="J1361">
            <v>3.8</v>
          </cell>
          <cell r="K1361">
            <v>879.47</v>
          </cell>
          <cell r="L1361">
            <v>26.38</v>
          </cell>
          <cell r="M1361">
            <v>905.85</v>
          </cell>
          <cell r="N1361">
            <v>144.74</v>
          </cell>
          <cell r="O1361">
            <v>73.540000000000006</v>
          </cell>
          <cell r="P1361">
            <v>38.22</v>
          </cell>
          <cell r="Q1361">
            <v>2.4500000000000002</v>
          </cell>
        </row>
        <row r="1362">
          <cell r="B1362" t="str">
            <v>装1-82</v>
          </cell>
          <cell r="C1362" t="str">
            <v>冷藏冻结间门</v>
          </cell>
          <cell r="D1362" t="str">
            <v>m2</v>
          </cell>
          <cell r="E1362">
            <v>1282.94</v>
          </cell>
          <cell r="F1362">
            <v>157.53</v>
          </cell>
          <cell r="G1362">
            <v>786.07</v>
          </cell>
          <cell r="H1362">
            <v>29.19</v>
          </cell>
          <cell r="I1362">
            <v>972.79</v>
          </cell>
          <cell r="J1362">
            <v>4.09</v>
          </cell>
          <cell r="K1362">
            <v>976.88</v>
          </cell>
          <cell r="L1362">
            <v>29.31</v>
          </cell>
          <cell r="M1362">
            <v>1006.19</v>
          </cell>
          <cell r="N1362">
            <v>153.38999999999999</v>
          </cell>
          <cell r="O1362">
            <v>81.17</v>
          </cell>
          <cell r="P1362">
            <v>42.19</v>
          </cell>
          <cell r="Q1362">
            <v>2.59</v>
          </cell>
        </row>
        <row r="1363">
          <cell r="B1363" t="str">
            <v>装1-83</v>
          </cell>
          <cell r="C1363" t="str">
            <v>人防混凝土 密闭门</v>
          </cell>
          <cell r="D1363" t="str">
            <v>m2</v>
          </cell>
          <cell r="E1363">
            <v>1476.49</v>
          </cell>
          <cell r="F1363">
            <v>227.97</v>
          </cell>
          <cell r="G1363">
            <v>823.92</v>
          </cell>
          <cell r="H1363">
            <v>25.04</v>
          </cell>
          <cell r="I1363">
            <v>1076.93</v>
          </cell>
          <cell r="J1363">
            <v>3.2</v>
          </cell>
          <cell r="K1363">
            <v>1080.1300000000001</v>
          </cell>
          <cell r="L1363">
            <v>32.4</v>
          </cell>
          <cell r="M1363">
            <v>1112.53</v>
          </cell>
          <cell r="N1363">
            <v>221.99</v>
          </cell>
          <cell r="O1363">
            <v>93.42</v>
          </cell>
          <cell r="P1363">
            <v>48.55</v>
          </cell>
          <cell r="Q1363">
            <v>3.81</v>
          </cell>
        </row>
        <row r="1364">
          <cell r="B1364" t="str">
            <v>装1-84</v>
          </cell>
          <cell r="C1364" t="str">
            <v>人防混凝土 防密门</v>
          </cell>
          <cell r="D1364" t="str">
            <v>m2</v>
          </cell>
          <cell r="E1364">
            <v>1583.3</v>
          </cell>
          <cell r="F1364">
            <v>227.75</v>
          </cell>
          <cell r="G1364">
            <v>918.82</v>
          </cell>
          <cell r="H1364">
            <v>24.39</v>
          </cell>
          <cell r="I1364">
            <v>1170.96</v>
          </cell>
          <cell r="J1364">
            <v>3.12</v>
          </cell>
          <cell r="K1364">
            <v>1174.08</v>
          </cell>
          <cell r="L1364">
            <v>35.22</v>
          </cell>
          <cell r="M1364">
            <v>1209.3</v>
          </cell>
          <cell r="N1364">
            <v>221.77</v>
          </cell>
          <cell r="O1364">
            <v>100.17</v>
          </cell>
          <cell r="P1364">
            <v>52.06</v>
          </cell>
          <cell r="Q1364">
            <v>3.81</v>
          </cell>
        </row>
        <row r="1365">
          <cell r="B1365" t="str">
            <v>装1-85</v>
          </cell>
          <cell r="C1365" t="str">
            <v>人防混凝土 门式悬板活门</v>
          </cell>
          <cell r="D1365" t="str">
            <v>m2</v>
          </cell>
          <cell r="E1365">
            <v>3942.88</v>
          </cell>
          <cell r="F1365">
            <v>518.42999999999995</v>
          </cell>
          <cell r="G1365">
            <v>2377.5</v>
          </cell>
          <cell r="H1365">
            <v>65.78</v>
          </cell>
          <cell r="I1365">
            <v>2961.71</v>
          </cell>
          <cell r="J1365">
            <v>8.14</v>
          </cell>
          <cell r="K1365">
            <v>2969.85</v>
          </cell>
          <cell r="L1365">
            <v>89.1</v>
          </cell>
          <cell r="M1365">
            <v>3058.95</v>
          </cell>
          <cell r="N1365">
            <v>504.82</v>
          </cell>
          <cell r="O1365">
            <v>249.46</v>
          </cell>
          <cell r="P1365">
            <v>129.65</v>
          </cell>
          <cell r="Q1365">
            <v>8.61</v>
          </cell>
        </row>
        <row r="1366">
          <cell r="B1366" t="str">
            <v>装1-86</v>
          </cell>
          <cell r="C1366" t="str">
            <v>人防混凝土 挡窗板</v>
          </cell>
          <cell r="D1366" t="str">
            <v>m2</v>
          </cell>
          <cell r="E1366">
            <v>775.56</v>
          </cell>
          <cell r="F1366">
            <v>128.04</v>
          </cell>
          <cell r="G1366">
            <v>417.73</v>
          </cell>
          <cell r="H1366">
            <v>12.17</v>
          </cell>
          <cell r="I1366">
            <v>557.94000000000005</v>
          </cell>
          <cell r="J1366">
            <v>1.58</v>
          </cell>
          <cell r="K1366">
            <v>559.52</v>
          </cell>
          <cell r="L1366">
            <v>16.79</v>
          </cell>
          <cell r="M1366">
            <v>576.30999999999995</v>
          </cell>
          <cell r="N1366">
            <v>124.68</v>
          </cell>
          <cell r="O1366">
            <v>49.07</v>
          </cell>
          <cell r="P1366">
            <v>25.5</v>
          </cell>
          <cell r="Q1366">
            <v>2.15</v>
          </cell>
        </row>
        <row r="1367">
          <cell r="B1367" t="str">
            <v>装1-86</v>
          </cell>
          <cell r="C1367" t="str">
            <v>人防混凝土 挡窗板</v>
          </cell>
          <cell r="D1367" t="str">
            <v>m2</v>
          </cell>
          <cell r="E1367">
            <v>775.56</v>
          </cell>
          <cell r="F1367">
            <v>128.04</v>
          </cell>
          <cell r="G1367">
            <v>417.73</v>
          </cell>
          <cell r="H1367">
            <v>12.17</v>
          </cell>
          <cell r="I1367">
            <v>557.94000000000005</v>
          </cell>
          <cell r="J1367">
            <v>1.58</v>
          </cell>
          <cell r="K1367">
            <v>559.52</v>
          </cell>
          <cell r="L1367">
            <v>16.79</v>
          </cell>
          <cell r="M1367">
            <v>576.30999999999995</v>
          </cell>
          <cell r="N1367">
            <v>124.68</v>
          </cell>
          <cell r="O1367">
            <v>49.07</v>
          </cell>
          <cell r="P1367">
            <v>25.5</v>
          </cell>
          <cell r="Q1367">
            <v>2.15</v>
          </cell>
        </row>
        <row r="1368">
          <cell r="B1368" t="str">
            <v>装1-87</v>
          </cell>
          <cell r="C1368" t="str">
            <v>钢质人防密闭门</v>
          </cell>
          <cell r="D1368" t="str">
            <v>m2</v>
          </cell>
          <cell r="E1368">
            <v>2832.47</v>
          </cell>
          <cell r="F1368">
            <v>237.32</v>
          </cell>
          <cell r="G1368">
            <v>1966.91</v>
          </cell>
          <cell r="H1368">
            <v>50.68</v>
          </cell>
          <cell r="I1368">
            <v>2254.91</v>
          </cell>
          <cell r="J1368">
            <v>6.28</v>
          </cell>
          <cell r="K1368">
            <v>2261.19</v>
          </cell>
          <cell r="L1368">
            <v>67.84</v>
          </cell>
          <cell r="M1368">
            <v>2329.0300000000002</v>
          </cell>
          <cell r="N1368">
            <v>231.09</v>
          </cell>
          <cell r="O1368">
            <v>179.21</v>
          </cell>
          <cell r="P1368">
            <v>93.14</v>
          </cell>
          <cell r="Q1368">
            <v>3.81</v>
          </cell>
        </row>
        <row r="1369">
          <cell r="B1369" t="str">
            <v>装1-88</v>
          </cell>
          <cell r="C1369" t="str">
            <v>钢推拉栅栏门</v>
          </cell>
          <cell r="D1369" t="str">
            <v>m2</v>
          </cell>
          <cell r="E1369">
            <v>386.03</v>
          </cell>
          <cell r="F1369">
            <v>56.83</v>
          </cell>
          <cell r="G1369">
            <v>219.62</v>
          </cell>
          <cell r="H1369">
            <v>7.06</v>
          </cell>
          <cell r="I1369">
            <v>283.51</v>
          </cell>
          <cell r="J1369">
            <v>1.52</v>
          </cell>
          <cell r="K1369">
            <v>285.02999999999997</v>
          </cell>
          <cell r="L1369">
            <v>8.5500000000000007</v>
          </cell>
          <cell r="M1369">
            <v>293.58</v>
          </cell>
          <cell r="N1369">
            <v>55.34</v>
          </cell>
          <cell r="O1369">
            <v>24.42</v>
          </cell>
          <cell r="P1369">
            <v>12.69</v>
          </cell>
          <cell r="Q1369">
            <v>0.95</v>
          </cell>
        </row>
        <row r="1370">
          <cell r="B1370" t="str">
            <v>装1-89</v>
          </cell>
          <cell r="C1370" t="str">
            <v>卷帘门 镀锌钢板</v>
          </cell>
          <cell r="D1370" t="str">
            <v>m2</v>
          </cell>
          <cell r="E1370">
            <v>392.91</v>
          </cell>
          <cell r="F1370">
            <v>44.65</v>
          </cell>
          <cell r="G1370">
            <v>246.21</v>
          </cell>
          <cell r="H1370">
            <v>9.83</v>
          </cell>
          <cell r="I1370">
            <v>300.69</v>
          </cell>
          <cell r="J1370">
            <v>1.88</v>
          </cell>
          <cell r="K1370">
            <v>302.57</v>
          </cell>
          <cell r="L1370">
            <v>9.08</v>
          </cell>
          <cell r="M1370">
            <v>311.64999999999998</v>
          </cell>
          <cell r="N1370">
            <v>43.48</v>
          </cell>
          <cell r="O1370">
            <v>24.86</v>
          </cell>
          <cell r="P1370">
            <v>12.92</v>
          </cell>
          <cell r="Q1370">
            <v>0.73</v>
          </cell>
        </row>
        <row r="1371">
          <cell r="B1371" t="str">
            <v>装1-90</v>
          </cell>
          <cell r="C1371" t="str">
            <v>卷帘门 铝合金</v>
          </cell>
          <cell r="D1371" t="str">
            <v>m2</v>
          </cell>
          <cell r="E1371">
            <v>464.53</v>
          </cell>
          <cell r="F1371">
            <v>45.16</v>
          </cell>
          <cell r="G1371">
            <v>306.45</v>
          </cell>
          <cell r="H1371">
            <v>11.28</v>
          </cell>
          <cell r="I1371">
            <v>362.89</v>
          </cell>
          <cell r="J1371">
            <v>2.06</v>
          </cell>
          <cell r="K1371">
            <v>364.95</v>
          </cell>
          <cell r="L1371">
            <v>10.95</v>
          </cell>
          <cell r="M1371">
            <v>375.9</v>
          </cell>
          <cell r="N1371">
            <v>43.97</v>
          </cell>
          <cell r="O1371">
            <v>29.39</v>
          </cell>
          <cell r="P1371">
            <v>15.27</v>
          </cell>
          <cell r="Q1371">
            <v>0.73</v>
          </cell>
        </row>
        <row r="1372">
          <cell r="B1372" t="str">
            <v>装1-91</v>
          </cell>
          <cell r="C1372" t="str">
            <v>卷帘门 彩板</v>
          </cell>
          <cell r="D1372" t="str">
            <v>m2</v>
          </cell>
          <cell r="E1372">
            <v>881.56</v>
          </cell>
          <cell r="F1372">
            <v>47.87</v>
          </cell>
          <cell r="G1372">
            <v>657.4</v>
          </cell>
          <cell r="H1372">
            <v>19.940000000000001</v>
          </cell>
          <cell r="I1372">
            <v>725.21</v>
          </cell>
          <cell r="J1372">
            <v>3.12</v>
          </cell>
          <cell r="K1372">
            <v>728.33</v>
          </cell>
          <cell r="L1372">
            <v>21.85</v>
          </cell>
          <cell r="M1372">
            <v>750.18</v>
          </cell>
          <cell r="N1372">
            <v>46.61</v>
          </cell>
          <cell r="O1372">
            <v>55.78</v>
          </cell>
          <cell r="P1372">
            <v>28.99</v>
          </cell>
          <cell r="Q1372">
            <v>0.73</v>
          </cell>
        </row>
        <row r="1373">
          <cell r="B1373" t="str">
            <v>装1-92</v>
          </cell>
          <cell r="C1373" t="str">
            <v>卷帘门 不锈钢</v>
          </cell>
          <cell r="D1373" t="str">
            <v>m2</v>
          </cell>
          <cell r="E1373">
            <v>2315.56</v>
          </cell>
          <cell r="F1373">
            <v>47.45</v>
          </cell>
          <cell r="G1373">
            <v>1918.15</v>
          </cell>
          <cell r="H1373">
            <v>18.22</v>
          </cell>
          <cell r="I1373">
            <v>1983.82</v>
          </cell>
          <cell r="J1373">
            <v>3.29</v>
          </cell>
          <cell r="K1373">
            <v>1987.11</v>
          </cell>
          <cell r="L1373">
            <v>59.61</v>
          </cell>
          <cell r="M1373">
            <v>2046.72</v>
          </cell>
          <cell r="N1373">
            <v>46.2</v>
          </cell>
          <cell r="O1373">
            <v>146.5</v>
          </cell>
          <cell r="P1373">
            <v>76.14</v>
          </cell>
          <cell r="Q1373">
            <v>0.73</v>
          </cell>
        </row>
        <row r="1374">
          <cell r="B1374" t="str">
            <v>装1-93</v>
          </cell>
          <cell r="C1374" t="str">
            <v>卷帘门 电动装置</v>
          </cell>
          <cell r="D1374" t="str">
            <v>套</v>
          </cell>
          <cell r="E1374">
            <v>4933.8100000000004</v>
          </cell>
          <cell r="F1374">
            <v>100.44</v>
          </cell>
          <cell r="G1374">
            <v>4017.43</v>
          </cell>
          <cell r="H1374">
            <v>103.99</v>
          </cell>
          <cell r="I1374">
            <v>4221.8599999999997</v>
          </cell>
          <cell r="J1374">
            <v>12.72</v>
          </cell>
          <cell r="K1374">
            <v>4234.58</v>
          </cell>
          <cell r="L1374">
            <v>127.04</v>
          </cell>
          <cell r="M1374">
            <v>4361.62</v>
          </cell>
          <cell r="N1374">
            <v>97.8</v>
          </cell>
          <cell r="O1374">
            <v>312.16000000000003</v>
          </cell>
          <cell r="P1374">
            <v>162.22999999999999</v>
          </cell>
          <cell r="Q1374">
            <v>1.1000000000000001</v>
          </cell>
        </row>
        <row r="1375">
          <cell r="B1375" t="str">
            <v>装1-94</v>
          </cell>
          <cell r="C1375" t="str">
            <v>卷帘门 管道井防火检修门</v>
          </cell>
          <cell r="D1375" t="str">
            <v>m2</v>
          </cell>
          <cell r="E1375">
            <v>411.6</v>
          </cell>
          <cell r="F1375">
            <v>48.59</v>
          </cell>
          <cell r="G1375">
            <v>249.55</v>
          </cell>
          <cell r="H1375">
            <v>15.34</v>
          </cell>
          <cell r="I1375">
            <v>313.48</v>
          </cell>
          <cell r="J1375">
            <v>1.78</v>
          </cell>
          <cell r="K1375">
            <v>315.26</v>
          </cell>
          <cell r="L1375">
            <v>9.4600000000000009</v>
          </cell>
          <cell r="M1375">
            <v>324.72000000000003</v>
          </cell>
          <cell r="N1375">
            <v>47.31</v>
          </cell>
          <cell r="O1375">
            <v>26.04</v>
          </cell>
          <cell r="P1375">
            <v>13.53</v>
          </cell>
          <cell r="Q1375">
            <v>0.8</v>
          </cell>
        </row>
        <row r="1376">
          <cell r="B1376" t="str">
            <v>装1-95</v>
          </cell>
          <cell r="C1376" t="str">
            <v>卷帘门 垃圾道钢百页门</v>
          </cell>
          <cell r="D1376" t="str">
            <v>m2</v>
          </cell>
          <cell r="E1376">
            <v>356.29</v>
          </cell>
          <cell r="F1376">
            <v>40.880000000000003</v>
          </cell>
          <cell r="G1376">
            <v>225.18</v>
          </cell>
          <cell r="H1376">
            <v>7</v>
          </cell>
          <cell r="I1376">
            <v>273.06</v>
          </cell>
          <cell r="J1376">
            <v>0.94</v>
          </cell>
          <cell r="K1376">
            <v>274</v>
          </cell>
          <cell r="L1376">
            <v>8.2200000000000006</v>
          </cell>
          <cell r="M1376">
            <v>282.22000000000003</v>
          </cell>
          <cell r="N1376">
            <v>39.81</v>
          </cell>
          <cell r="O1376">
            <v>22.54</v>
          </cell>
          <cell r="P1376">
            <v>11.72</v>
          </cell>
          <cell r="Q1376">
            <v>0.67</v>
          </cell>
        </row>
        <row r="1377">
          <cell r="B1377" t="str">
            <v>B.1.7</v>
          </cell>
          <cell r="C1377" t="str">
            <v>其他项目</v>
          </cell>
          <cell r="D1377">
            <v>0</v>
          </cell>
          <cell r="E1377">
            <v>0</v>
          </cell>
          <cell r="F1377">
            <v>0</v>
          </cell>
          <cell r="G1377">
            <v>0</v>
          </cell>
          <cell r="H1377">
            <v>0</v>
          </cell>
          <cell r="I1377">
            <v>0</v>
          </cell>
          <cell r="J1377">
            <v>0</v>
          </cell>
          <cell r="K1377">
            <v>0</v>
          </cell>
          <cell r="L1377">
            <v>0</v>
          </cell>
          <cell r="M1377">
            <v>0</v>
          </cell>
          <cell r="N1377">
            <v>0</v>
          </cell>
          <cell r="O1377">
            <v>0</v>
          </cell>
          <cell r="P1377">
            <v>0</v>
          </cell>
          <cell r="Q1377">
            <v>0</v>
          </cell>
        </row>
        <row r="1378">
          <cell r="B1378" t="str">
            <v>装1-96</v>
          </cell>
          <cell r="C1378" t="str">
            <v>窗台板 硬木</v>
          </cell>
          <cell r="D1378" t="str">
            <v>m2</v>
          </cell>
          <cell r="E1378">
            <v>41.06</v>
          </cell>
          <cell r="F1378">
            <v>8.44</v>
          </cell>
          <cell r="G1378">
            <v>18.91</v>
          </cell>
          <cell r="H1378">
            <v>0.61</v>
          </cell>
          <cell r="I1378">
            <v>27.96</v>
          </cell>
          <cell r="J1378">
            <v>0.09</v>
          </cell>
          <cell r="K1378">
            <v>28.05</v>
          </cell>
          <cell r="L1378">
            <v>0.84</v>
          </cell>
          <cell r="M1378">
            <v>28.89</v>
          </cell>
          <cell r="N1378">
            <v>8.2200000000000006</v>
          </cell>
          <cell r="O1378">
            <v>2.6</v>
          </cell>
          <cell r="P1378">
            <v>1.35</v>
          </cell>
          <cell r="Q1378">
            <v>0.14000000000000001</v>
          </cell>
        </row>
        <row r="1379">
          <cell r="B1379" t="str">
            <v>装1-97</v>
          </cell>
          <cell r="C1379" t="str">
            <v>窗台板 贴榉木板 木夹板</v>
          </cell>
          <cell r="D1379" t="str">
            <v>m2</v>
          </cell>
          <cell r="E1379">
            <v>41.08</v>
          </cell>
          <cell r="F1379">
            <v>11.55</v>
          </cell>
          <cell r="G1379">
            <v>12.81</v>
          </cell>
          <cell r="H1379">
            <v>0.61</v>
          </cell>
          <cell r="I1379">
            <v>24.97</v>
          </cell>
          <cell r="J1379">
            <v>0.16</v>
          </cell>
          <cell r="K1379">
            <v>25.13</v>
          </cell>
          <cell r="L1379">
            <v>0.75</v>
          </cell>
          <cell r="M1379">
            <v>25.88</v>
          </cell>
          <cell r="N1379">
            <v>11.25</v>
          </cell>
          <cell r="O1379">
            <v>2.6</v>
          </cell>
          <cell r="P1379">
            <v>1.35</v>
          </cell>
          <cell r="Q1379">
            <v>0.2</v>
          </cell>
        </row>
        <row r="1380">
          <cell r="B1380" t="str">
            <v>装1-98</v>
          </cell>
          <cell r="C1380" t="str">
            <v>窗台板 贴榉木板 大芯板</v>
          </cell>
          <cell r="D1380" t="str">
            <v>m2</v>
          </cell>
          <cell r="E1380">
            <v>41.47</v>
          </cell>
          <cell r="F1380">
            <v>11.56</v>
          </cell>
          <cell r="G1380">
            <v>13.09</v>
          </cell>
          <cell r="H1380">
            <v>0.65</v>
          </cell>
          <cell r="I1380">
            <v>25.3</v>
          </cell>
          <cell r="J1380">
            <v>0.17</v>
          </cell>
          <cell r="K1380">
            <v>25.47</v>
          </cell>
          <cell r="L1380">
            <v>0.76</v>
          </cell>
          <cell r="M1380">
            <v>26.23</v>
          </cell>
          <cell r="N1380">
            <v>11.26</v>
          </cell>
          <cell r="O1380">
            <v>2.62</v>
          </cell>
          <cell r="P1380">
            <v>1.36</v>
          </cell>
          <cell r="Q1380">
            <v>0.2</v>
          </cell>
        </row>
        <row r="1381">
          <cell r="B1381" t="str">
            <v>装1-99</v>
          </cell>
          <cell r="C1381" t="str">
            <v>窗台板 预制磨石 带铁活</v>
          </cell>
          <cell r="D1381" t="str">
            <v>m2</v>
          </cell>
          <cell r="E1381">
            <v>27.6</v>
          </cell>
          <cell r="F1381">
            <v>4.38</v>
          </cell>
          <cell r="G1381">
            <v>15.14</v>
          </cell>
          <cell r="H1381">
            <v>0.49</v>
          </cell>
          <cell r="I1381">
            <v>20.010000000000002</v>
          </cell>
          <cell r="J1381">
            <v>0.06</v>
          </cell>
          <cell r="K1381">
            <v>20.07</v>
          </cell>
          <cell r="L1381">
            <v>0.6</v>
          </cell>
          <cell r="M1381">
            <v>20.67</v>
          </cell>
          <cell r="N1381">
            <v>4.2699999999999996</v>
          </cell>
          <cell r="O1381">
            <v>1.75</v>
          </cell>
          <cell r="P1381">
            <v>0.91</v>
          </cell>
          <cell r="Q1381">
            <v>7.0000000000000007E-2</v>
          </cell>
        </row>
        <row r="1382">
          <cell r="B1382" t="str">
            <v>装1-100</v>
          </cell>
          <cell r="C1382" t="str">
            <v>窗台板 预制磨石 不带铁活</v>
          </cell>
          <cell r="D1382" t="str">
            <v>m2</v>
          </cell>
          <cell r="E1382">
            <v>24.36</v>
          </cell>
          <cell r="F1382">
            <v>3.95</v>
          </cell>
          <cell r="G1382">
            <v>13.22</v>
          </cell>
          <cell r="H1382">
            <v>0.42</v>
          </cell>
          <cell r="I1382">
            <v>17.59</v>
          </cell>
          <cell r="J1382">
            <v>0.05</v>
          </cell>
          <cell r="K1382">
            <v>17.64</v>
          </cell>
          <cell r="L1382">
            <v>0.53</v>
          </cell>
          <cell r="M1382">
            <v>18.170000000000002</v>
          </cell>
          <cell r="N1382">
            <v>3.85</v>
          </cell>
          <cell r="O1382">
            <v>1.54</v>
          </cell>
          <cell r="P1382">
            <v>0.8</v>
          </cell>
          <cell r="Q1382">
            <v>7.0000000000000007E-2</v>
          </cell>
        </row>
        <row r="1383">
          <cell r="B1383" t="str">
            <v>装1-101</v>
          </cell>
          <cell r="C1383" t="str">
            <v>窗台板 大理石 带铁活</v>
          </cell>
          <cell r="D1383" t="str">
            <v>m2</v>
          </cell>
          <cell r="E1383">
            <v>48.18</v>
          </cell>
          <cell r="F1383">
            <v>4.6100000000000003</v>
          </cell>
          <cell r="G1383">
            <v>32.020000000000003</v>
          </cell>
          <cell r="H1383">
            <v>1.1499999999999999</v>
          </cell>
          <cell r="I1383">
            <v>37.78</v>
          </cell>
          <cell r="J1383">
            <v>0.14000000000000001</v>
          </cell>
          <cell r="K1383">
            <v>37.92</v>
          </cell>
          <cell r="L1383">
            <v>1.1399999999999999</v>
          </cell>
          <cell r="M1383">
            <v>39.06</v>
          </cell>
          <cell r="N1383">
            <v>4.49</v>
          </cell>
          <cell r="O1383">
            <v>3.05</v>
          </cell>
          <cell r="P1383">
            <v>1.58</v>
          </cell>
          <cell r="Q1383">
            <v>7.0000000000000007E-2</v>
          </cell>
        </row>
        <row r="1384">
          <cell r="B1384" t="str">
            <v>装1-102</v>
          </cell>
          <cell r="C1384" t="str">
            <v>窗台板 大理石 不带铁活</v>
          </cell>
          <cell r="D1384" t="str">
            <v>m2</v>
          </cell>
          <cell r="E1384">
            <v>44.99</v>
          </cell>
          <cell r="F1384">
            <v>4.1900000000000004</v>
          </cell>
          <cell r="G1384">
            <v>30.11</v>
          </cell>
          <cell r="H1384">
            <v>1.08</v>
          </cell>
          <cell r="I1384">
            <v>35.380000000000003</v>
          </cell>
          <cell r="J1384">
            <v>0.13</v>
          </cell>
          <cell r="K1384">
            <v>35.51</v>
          </cell>
          <cell r="L1384">
            <v>1.07</v>
          </cell>
          <cell r="M1384">
            <v>36.58</v>
          </cell>
          <cell r="N1384">
            <v>4.08</v>
          </cell>
          <cell r="O1384">
            <v>2.85</v>
          </cell>
          <cell r="P1384">
            <v>1.48</v>
          </cell>
          <cell r="Q1384">
            <v>7.0000000000000007E-2</v>
          </cell>
        </row>
        <row r="1385">
          <cell r="B1385" t="str">
            <v>装1-103</v>
          </cell>
          <cell r="C1385" t="str">
            <v>筒子板 硬木 门</v>
          </cell>
          <cell r="D1385" t="str">
            <v>m2</v>
          </cell>
          <cell r="E1385">
            <v>153.57</v>
          </cell>
          <cell r="F1385">
            <v>31.14</v>
          </cell>
          <cell r="G1385">
            <v>71.45</v>
          </cell>
          <cell r="H1385">
            <v>2.35</v>
          </cell>
          <cell r="I1385">
            <v>104.94</v>
          </cell>
          <cell r="J1385">
            <v>0.38</v>
          </cell>
          <cell r="K1385">
            <v>105.32</v>
          </cell>
          <cell r="L1385">
            <v>3.16</v>
          </cell>
          <cell r="M1385">
            <v>108.48</v>
          </cell>
          <cell r="N1385">
            <v>30.32</v>
          </cell>
          <cell r="O1385">
            <v>9.7200000000000006</v>
          </cell>
          <cell r="P1385">
            <v>5.05</v>
          </cell>
          <cell r="Q1385">
            <v>0.53</v>
          </cell>
        </row>
        <row r="1386">
          <cell r="B1386" t="str">
            <v>装1-104</v>
          </cell>
          <cell r="C1386" t="str">
            <v>筒子板 硬木 窗</v>
          </cell>
          <cell r="D1386" t="str">
            <v>m2</v>
          </cell>
          <cell r="E1386">
            <v>103.35</v>
          </cell>
          <cell r="F1386">
            <v>21.33</v>
          </cell>
          <cell r="G1386">
            <v>47.32</v>
          </cell>
          <cell r="H1386">
            <v>1.61</v>
          </cell>
          <cell r="I1386">
            <v>70.260000000000005</v>
          </cell>
          <cell r="J1386">
            <v>0.26</v>
          </cell>
          <cell r="K1386">
            <v>70.52</v>
          </cell>
          <cell r="L1386">
            <v>2.12</v>
          </cell>
          <cell r="M1386">
            <v>72.64</v>
          </cell>
          <cell r="N1386">
            <v>20.77</v>
          </cell>
          <cell r="O1386">
            <v>6.54</v>
          </cell>
          <cell r="P1386">
            <v>3.4</v>
          </cell>
          <cell r="Q1386">
            <v>0.36</v>
          </cell>
        </row>
        <row r="1387">
          <cell r="B1387" t="str">
            <v>装1-105</v>
          </cell>
          <cell r="C1387" t="str">
            <v>筒子板 贴榉木板 木骨架 门</v>
          </cell>
          <cell r="D1387" t="str">
            <v>m2</v>
          </cell>
          <cell r="E1387">
            <v>120.24</v>
          </cell>
          <cell r="F1387">
            <v>39.619999999999997</v>
          </cell>
          <cell r="G1387">
            <v>26.45</v>
          </cell>
          <cell r="H1387">
            <v>1.6</v>
          </cell>
          <cell r="I1387">
            <v>67.67</v>
          </cell>
          <cell r="J1387">
            <v>0.39</v>
          </cell>
          <cell r="K1387">
            <v>68.06</v>
          </cell>
          <cell r="L1387">
            <v>2.04</v>
          </cell>
          <cell r="M1387">
            <v>70.099999999999994</v>
          </cell>
          <cell r="N1387">
            <v>38.58</v>
          </cell>
          <cell r="O1387">
            <v>7.61</v>
          </cell>
          <cell r="P1387">
            <v>3.95</v>
          </cell>
          <cell r="Q1387">
            <v>0.68</v>
          </cell>
        </row>
        <row r="1388">
          <cell r="B1388" t="str">
            <v>装1-106</v>
          </cell>
          <cell r="C1388" t="str">
            <v>筒子板 贴榉木板 木骨架 窗</v>
          </cell>
          <cell r="D1388" t="str">
            <v>m2</v>
          </cell>
          <cell r="E1388">
            <v>81.69</v>
          </cell>
          <cell r="F1388">
            <v>27.13</v>
          </cell>
          <cell r="G1388">
            <v>17.55</v>
          </cell>
          <cell r="H1388">
            <v>1.0900000000000001</v>
          </cell>
          <cell r="I1388">
            <v>45.77</v>
          </cell>
          <cell r="J1388">
            <v>0.26</v>
          </cell>
          <cell r="K1388">
            <v>46.03</v>
          </cell>
          <cell r="L1388">
            <v>1.38</v>
          </cell>
          <cell r="M1388">
            <v>47.41</v>
          </cell>
          <cell r="N1388">
            <v>26.42</v>
          </cell>
          <cell r="O1388">
            <v>5.17</v>
          </cell>
          <cell r="P1388">
            <v>2.69</v>
          </cell>
          <cell r="Q1388">
            <v>0.47</v>
          </cell>
        </row>
        <row r="1389">
          <cell r="B1389" t="str">
            <v>装1-107</v>
          </cell>
          <cell r="C1389" t="str">
            <v>筒子板 贴榉木板 三夹板 门</v>
          </cell>
          <cell r="D1389" t="str">
            <v>m2</v>
          </cell>
          <cell r="E1389">
            <v>143.4</v>
          </cell>
          <cell r="F1389">
            <v>40.81</v>
          </cell>
          <cell r="G1389">
            <v>43.89</v>
          </cell>
          <cell r="H1389">
            <v>2.04</v>
          </cell>
          <cell r="I1389">
            <v>86.74</v>
          </cell>
          <cell r="J1389">
            <v>0.51</v>
          </cell>
          <cell r="K1389">
            <v>87.25</v>
          </cell>
          <cell r="L1389">
            <v>2.62</v>
          </cell>
          <cell r="M1389">
            <v>89.87</v>
          </cell>
          <cell r="N1389">
            <v>39.74</v>
          </cell>
          <cell r="O1389">
            <v>9.07</v>
          </cell>
          <cell r="P1389">
            <v>4.72</v>
          </cell>
          <cell r="Q1389">
            <v>0.7</v>
          </cell>
        </row>
        <row r="1390">
          <cell r="B1390" t="str">
            <v>装1-108</v>
          </cell>
          <cell r="C1390" t="str">
            <v>筒子板 贴榉木板 三夹板 窗</v>
          </cell>
          <cell r="D1390" t="str">
            <v>m2</v>
          </cell>
          <cell r="E1390">
            <v>97.51</v>
          </cell>
          <cell r="F1390">
            <v>27.93</v>
          </cell>
          <cell r="G1390">
            <v>29.49</v>
          </cell>
          <cell r="H1390">
            <v>1.39</v>
          </cell>
          <cell r="I1390">
            <v>58.81</v>
          </cell>
          <cell r="J1390">
            <v>0.35</v>
          </cell>
          <cell r="K1390">
            <v>59.16</v>
          </cell>
          <cell r="L1390">
            <v>1.77</v>
          </cell>
          <cell r="M1390">
            <v>60.93</v>
          </cell>
          <cell r="N1390">
            <v>27.2</v>
          </cell>
          <cell r="O1390">
            <v>6.17</v>
          </cell>
          <cell r="P1390">
            <v>3.21</v>
          </cell>
          <cell r="Q1390">
            <v>0.48</v>
          </cell>
        </row>
        <row r="1391">
          <cell r="B1391" t="str">
            <v>装1-109</v>
          </cell>
          <cell r="C1391" t="str">
            <v>筒子板 贴榉木板 大芯板 门</v>
          </cell>
          <cell r="D1391" t="str">
            <v>m2</v>
          </cell>
          <cell r="E1391">
            <v>144.35</v>
          </cell>
          <cell r="F1391">
            <v>40.9</v>
          </cell>
          <cell r="G1391">
            <v>44.22</v>
          </cell>
          <cell r="H1391">
            <v>2.2799999999999998</v>
          </cell>
          <cell r="I1391">
            <v>87.4</v>
          </cell>
          <cell r="J1391">
            <v>0.6</v>
          </cell>
          <cell r="K1391">
            <v>88</v>
          </cell>
          <cell r="L1391">
            <v>2.64</v>
          </cell>
          <cell r="M1391">
            <v>90.64</v>
          </cell>
          <cell r="N1391">
            <v>39.83</v>
          </cell>
          <cell r="O1391">
            <v>9.1300000000000008</v>
          </cell>
          <cell r="P1391">
            <v>4.75</v>
          </cell>
          <cell r="Q1391">
            <v>0.7</v>
          </cell>
        </row>
        <row r="1392">
          <cell r="B1392" t="str">
            <v>装1-110</v>
          </cell>
          <cell r="C1392" t="str">
            <v>筒子板 贴榉木板 大芯板 窗</v>
          </cell>
          <cell r="D1392" t="str">
            <v>m2</v>
          </cell>
          <cell r="E1392">
            <v>98.17</v>
          </cell>
          <cell r="F1392">
            <v>27.99</v>
          </cell>
          <cell r="G1392">
            <v>29.72</v>
          </cell>
          <cell r="H1392">
            <v>1.56</v>
          </cell>
          <cell r="I1392">
            <v>59.27</v>
          </cell>
          <cell r="J1392">
            <v>0.41</v>
          </cell>
          <cell r="K1392">
            <v>59.68</v>
          </cell>
          <cell r="L1392">
            <v>1.79</v>
          </cell>
          <cell r="M1392">
            <v>61.47</v>
          </cell>
          <cell r="N1392">
            <v>27.26</v>
          </cell>
          <cell r="O1392">
            <v>6.21</v>
          </cell>
          <cell r="P1392">
            <v>3.23</v>
          </cell>
          <cell r="Q1392">
            <v>0.48</v>
          </cell>
        </row>
        <row r="1393">
          <cell r="B1393" t="str">
            <v>装1-111</v>
          </cell>
          <cell r="C1393" t="str">
            <v>筒子板 贴榉木板 圆形门窗</v>
          </cell>
          <cell r="D1393" t="str">
            <v>m2</v>
          </cell>
          <cell r="E1393">
            <v>84.98</v>
          </cell>
          <cell r="F1393">
            <v>28.3</v>
          </cell>
          <cell r="G1393">
            <v>18.09</v>
          </cell>
          <cell r="H1393">
            <v>1.1499999999999999</v>
          </cell>
          <cell r="I1393">
            <v>47.54</v>
          </cell>
          <cell r="J1393">
            <v>0.28000000000000003</v>
          </cell>
          <cell r="K1393">
            <v>47.82</v>
          </cell>
          <cell r="L1393">
            <v>1.43</v>
          </cell>
          <cell r="M1393">
            <v>49.25</v>
          </cell>
          <cell r="N1393">
            <v>27.56</v>
          </cell>
          <cell r="O1393">
            <v>5.38</v>
          </cell>
          <cell r="P1393">
            <v>2.79</v>
          </cell>
          <cell r="Q1393">
            <v>0.49</v>
          </cell>
        </row>
        <row r="1394">
          <cell r="B1394" t="str">
            <v>装1-112</v>
          </cell>
          <cell r="C1394" t="str">
            <v>筒子板 镜面不锈钢</v>
          </cell>
          <cell r="D1394" t="str">
            <v>m2</v>
          </cell>
          <cell r="E1394">
            <v>319.33</v>
          </cell>
          <cell r="F1394">
            <v>19.8</v>
          </cell>
          <cell r="G1394">
            <v>234.01</v>
          </cell>
          <cell r="H1394">
            <v>6.79</v>
          </cell>
          <cell r="I1394">
            <v>260.60000000000002</v>
          </cell>
          <cell r="J1394">
            <v>0.9</v>
          </cell>
          <cell r="K1394">
            <v>261.5</v>
          </cell>
          <cell r="L1394">
            <v>7.85</v>
          </cell>
          <cell r="M1394">
            <v>269.35000000000002</v>
          </cell>
          <cell r="N1394">
            <v>19.28</v>
          </cell>
          <cell r="O1394">
            <v>20.2</v>
          </cell>
          <cell r="P1394">
            <v>10.5</v>
          </cell>
          <cell r="Q1394">
            <v>0.3</v>
          </cell>
        </row>
        <row r="1395">
          <cell r="B1395" t="str">
            <v>装1-113</v>
          </cell>
          <cell r="C1395" t="str">
            <v>筒子板 大理石 门</v>
          </cell>
          <cell r="D1395" t="str">
            <v>m2</v>
          </cell>
          <cell r="E1395">
            <v>248.29</v>
          </cell>
          <cell r="F1395">
            <v>36.799999999999997</v>
          </cell>
          <cell r="G1395">
            <v>137.13999999999999</v>
          </cell>
          <cell r="H1395">
            <v>7.41</v>
          </cell>
          <cell r="I1395">
            <v>181.35</v>
          </cell>
          <cell r="J1395">
            <v>1.75</v>
          </cell>
          <cell r="K1395">
            <v>183.1</v>
          </cell>
          <cell r="L1395">
            <v>5.49</v>
          </cell>
          <cell r="M1395">
            <v>188.59</v>
          </cell>
          <cell r="N1395">
            <v>35.83</v>
          </cell>
          <cell r="O1395">
            <v>15.71</v>
          </cell>
          <cell r="P1395">
            <v>8.16</v>
          </cell>
          <cell r="Q1395">
            <v>0.61</v>
          </cell>
        </row>
        <row r="1396">
          <cell r="B1396" t="str">
            <v>装1-114</v>
          </cell>
          <cell r="C1396" t="str">
            <v>筒子板 大理石 窗</v>
          </cell>
          <cell r="D1396" t="str">
            <v>m2</v>
          </cell>
          <cell r="E1396">
            <v>169.93</v>
          </cell>
          <cell r="F1396">
            <v>25.18</v>
          </cell>
          <cell r="G1396">
            <v>93.87</v>
          </cell>
          <cell r="H1396">
            <v>5.07</v>
          </cell>
          <cell r="I1396">
            <v>124.12</v>
          </cell>
          <cell r="J1396">
            <v>1.19</v>
          </cell>
          <cell r="K1396">
            <v>125.31</v>
          </cell>
          <cell r="L1396">
            <v>3.76</v>
          </cell>
          <cell r="M1396">
            <v>129.07</v>
          </cell>
          <cell r="N1396">
            <v>24.52</v>
          </cell>
          <cell r="O1396">
            <v>10.75</v>
          </cell>
          <cell r="P1396">
            <v>5.59</v>
          </cell>
          <cell r="Q1396">
            <v>0.42</v>
          </cell>
        </row>
        <row r="1397">
          <cell r="B1397" t="str">
            <v>装1-115</v>
          </cell>
          <cell r="C1397" t="str">
            <v>明窗帘盒 松木 单轨</v>
          </cell>
          <cell r="D1397" t="str">
            <v>m2</v>
          </cell>
          <cell r="E1397">
            <v>100.43</v>
          </cell>
          <cell r="F1397">
            <v>31.63</v>
          </cell>
          <cell r="G1397">
            <v>23.32</v>
          </cell>
          <cell r="H1397">
            <v>2.77</v>
          </cell>
          <cell r="I1397">
            <v>57.72</v>
          </cell>
          <cell r="J1397">
            <v>0.51</v>
          </cell>
          <cell r="K1397">
            <v>58.23</v>
          </cell>
          <cell r="L1397">
            <v>1.75</v>
          </cell>
          <cell r="M1397">
            <v>59.98</v>
          </cell>
          <cell r="N1397">
            <v>30.8</v>
          </cell>
          <cell r="O1397">
            <v>6.35</v>
          </cell>
          <cell r="P1397">
            <v>3.3</v>
          </cell>
          <cell r="Q1397">
            <v>0.54</v>
          </cell>
        </row>
        <row r="1398">
          <cell r="B1398" t="str">
            <v>装1-116</v>
          </cell>
          <cell r="C1398" t="str">
            <v>明窗帘盒 松木 双轨</v>
          </cell>
          <cell r="D1398" t="str">
            <v>m2</v>
          </cell>
          <cell r="E1398">
            <v>110.18</v>
          </cell>
          <cell r="F1398">
            <v>32.51</v>
          </cell>
          <cell r="G1398">
            <v>29.92</v>
          </cell>
          <cell r="H1398">
            <v>2.98</v>
          </cell>
          <cell r="I1398">
            <v>65.41</v>
          </cell>
          <cell r="J1398">
            <v>0.54</v>
          </cell>
          <cell r="K1398">
            <v>65.95</v>
          </cell>
          <cell r="L1398">
            <v>1.98</v>
          </cell>
          <cell r="M1398">
            <v>67.930000000000007</v>
          </cell>
          <cell r="N1398">
            <v>31.66</v>
          </cell>
          <cell r="O1398">
            <v>6.97</v>
          </cell>
          <cell r="P1398">
            <v>3.62</v>
          </cell>
          <cell r="Q1398">
            <v>0.56000000000000005</v>
          </cell>
        </row>
        <row r="1399">
          <cell r="B1399" t="str">
            <v>装1-117</v>
          </cell>
          <cell r="C1399" t="str">
            <v>明窗帘盒 硬木 单轨</v>
          </cell>
          <cell r="D1399" t="str">
            <v>m2</v>
          </cell>
          <cell r="E1399">
            <v>117.16</v>
          </cell>
          <cell r="F1399">
            <v>34.18</v>
          </cell>
          <cell r="G1399">
            <v>32.770000000000003</v>
          </cell>
          <cell r="H1399">
            <v>3.01</v>
          </cell>
          <cell r="I1399">
            <v>69.959999999999994</v>
          </cell>
          <cell r="J1399">
            <v>0.54</v>
          </cell>
          <cell r="K1399">
            <v>70.5</v>
          </cell>
          <cell r="L1399">
            <v>2.12</v>
          </cell>
          <cell r="M1399">
            <v>72.62</v>
          </cell>
          <cell r="N1399">
            <v>33.28</v>
          </cell>
          <cell r="O1399">
            <v>7.41</v>
          </cell>
          <cell r="P1399">
            <v>3.85</v>
          </cell>
          <cell r="Q1399">
            <v>0.59</v>
          </cell>
        </row>
        <row r="1400">
          <cell r="B1400" t="str">
            <v>装1-118</v>
          </cell>
          <cell r="C1400" t="str">
            <v>明窗帘盒 硬木 双轨</v>
          </cell>
          <cell r="D1400" t="str">
            <v>m2</v>
          </cell>
          <cell r="E1400">
            <v>128.78</v>
          </cell>
          <cell r="F1400">
            <v>35.07</v>
          </cell>
          <cell r="G1400">
            <v>40.950000000000003</v>
          </cell>
          <cell r="H1400">
            <v>3.25</v>
          </cell>
          <cell r="I1400">
            <v>79.27</v>
          </cell>
          <cell r="J1400">
            <v>0.57999999999999996</v>
          </cell>
          <cell r="K1400">
            <v>79.849999999999994</v>
          </cell>
          <cell r="L1400">
            <v>2.4</v>
          </cell>
          <cell r="M1400">
            <v>82.25</v>
          </cell>
          <cell r="N1400">
            <v>34.15</v>
          </cell>
          <cell r="O1400">
            <v>8.15</v>
          </cell>
          <cell r="P1400">
            <v>4.2300000000000004</v>
          </cell>
          <cell r="Q1400">
            <v>0.6</v>
          </cell>
        </row>
        <row r="1401">
          <cell r="B1401" t="str">
            <v>装1-119</v>
          </cell>
          <cell r="C1401" t="str">
            <v>明窗帘盒 大芯板 单轨</v>
          </cell>
          <cell r="D1401" t="str">
            <v>m2</v>
          </cell>
          <cell r="E1401">
            <v>119.45</v>
          </cell>
          <cell r="F1401">
            <v>35.39</v>
          </cell>
          <cell r="G1401">
            <v>32.72</v>
          </cell>
          <cell r="H1401">
            <v>2.88</v>
          </cell>
          <cell r="I1401">
            <v>70.989999999999995</v>
          </cell>
          <cell r="J1401">
            <v>0.37</v>
          </cell>
          <cell r="K1401">
            <v>71.36</v>
          </cell>
          <cell r="L1401">
            <v>2.14</v>
          </cell>
          <cell r="M1401">
            <v>73.5</v>
          </cell>
          <cell r="N1401">
            <v>34.46</v>
          </cell>
          <cell r="O1401">
            <v>7.56</v>
          </cell>
          <cell r="P1401">
            <v>3.93</v>
          </cell>
          <cell r="Q1401">
            <v>0.61</v>
          </cell>
        </row>
        <row r="1402">
          <cell r="B1402" t="str">
            <v>装1-120</v>
          </cell>
          <cell r="C1402" t="str">
            <v>明窗帘盒 大芯板 双轨</v>
          </cell>
          <cell r="D1402" t="str">
            <v>m2</v>
          </cell>
          <cell r="E1402">
            <v>127.84</v>
          </cell>
          <cell r="F1402">
            <v>36.65</v>
          </cell>
          <cell r="G1402">
            <v>37.44</v>
          </cell>
          <cell r="H1402">
            <v>3.05</v>
          </cell>
          <cell r="I1402">
            <v>77.14</v>
          </cell>
          <cell r="J1402">
            <v>0.39</v>
          </cell>
          <cell r="K1402">
            <v>77.53</v>
          </cell>
          <cell r="L1402">
            <v>2.33</v>
          </cell>
          <cell r="M1402">
            <v>79.86</v>
          </cell>
          <cell r="N1402">
            <v>35.69</v>
          </cell>
          <cell r="O1402">
            <v>8.09</v>
          </cell>
          <cell r="P1402">
            <v>4.2</v>
          </cell>
          <cell r="Q1402">
            <v>0.63</v>
          </cell>
        </row>
        <row r="1403">
          <cell r="B1403" t="str">
            <v>装1-121</v>
          </cell>
          <cell r="C1403" t="str">
            <v>暗窗帘盒 大芯板 单轨</v>
          </cell>
          <cell r="D1403" t="str">
            <v>m2</v>
          </cell>
          <cell r="E1403">
            <v>103.83</v>
          </cell>
          <cell r="F1403">
            <v>34.24</v>
          </cell>
          <cell r="G1403">
            <v>21.57</v>
          </cell>
          <cell r="H1403">
            <v>2.6</v>
          </cell>
          <cell r="I1403">
            <v>58.41</v>
          </cell>
          <cell r="J1403">
            <v>0.34</v>
          </cell>
          <cell r="K1403">
            <v>58.75</v>
          </cell>
          <cell r="L1403">
            <v>1.76</v>
          </cell>
          <cell r="M1403">
            <v>60.51</v>
          </cell>
          <cell r="N1403">
            <v>33.340000000000003</v>
          </cell>
          <cell r="O1403">
            <v>6.57</v>
          </cell>
          <cell r="P1403">
            <v>3.41</v>
          </cell>
          <cell r="Q1403">
            <v>0.59</v>
          </cell>
        </row>
        <row r="1404">
          <cell r="B1404" t="str">
            <v>装1-122</v>
          </cell>
          <cell r="C1404" t="str">
            <v>暗窗帘盒 大芯板 双轨</v>
          </cell>
          <cell r="D1404" t="str">
            <v>m2</v>
          </cell>
          <cell r="E1404">
            <v>108.96</v>
          </cell>
          <cell r="F1404">
            <v>34.06</v>
          </cell>
          <cell r="G1404">
            <v>26.29</v>
          </cell>
          <cell r="H1404">
            <v>2.72</v>
          </cell>
          <cell r="I1404">
            <v>63.07</v>
          </cell>
          <cell r="J1404">
            <v>0.35</v>
          </cell>
          <cell r="K1404">
            <v>63.42</v>
          </cell>
          <cell r="L1404">
            <v>1.9</v>
          </cell>
          <cell r="M1404">
            <v>65.319999999999993</v>
          </cell>
          <cell r="N1404">
            <v>33.17</v>
          </cell>
          <cell r="O1404">
            <v>6.89</v>
          </cell>
          <cell r="P1404">
            <v>3.58</v>
          </cell>
          <cell r="Q1404">
            <v>0.57999999999999996</v>
          </cell>
        </row>
        <row r="1405">
          <cell r="B1405" t="str">
            <v>装1-123</v>
          </cell>
          <cell r="C1405" t="str">
            <v>窗帘轨 单轨</v>
          </cell>
          <cell r="D1405" t="str">
            <v>m</v>
          </cell>
          <cell r="E1405">
            <v>22.93</v>
          </cell>
          <cell r="F1405">
            <v>3.65</v>
          </cell>
          <cell r="G1405">
            <v>11.55</v>
          </cell>
          <cell r="H1405">
            <v>1.35</v>
          </cell>
          <cell r="I1405">
            <v>16.55</v>
          </cell>
          <cell r="J1405">
            <v>0.13</v>
          </cell>
          <cell r="K1405">
            <v>16.68</v>
          </cell>
          <cell r="L1405">
            <v>0.5</v>
          </cell>
          <cell r="M1405">
            <v>17.18</v>
          </cell>
          <cell r="N1405">
            <v>3.55</v>
          </cell>
          <cell r="O1405">
            <v>1.45</v>
          </cell>
          <cell r="P1405">
            <v>0.75</v>
          </cell>
          <cell r="Q1405">
            <v>0.06</v>
          </cell>
        </row>
        <row r="1406">
          <cell r="B1406" t="str">
            <v>装1-124</v>
          </cell>
          <cell r="C1406" t="str">
            <v>窗帘轨 双轨</v>
          </cell>
          <cell r="D1406" t="str">
            <v>m</v>
          </cell>
          <cell r="E1406">
            <v>36.72</v>
          </cell>
          <cell r="F1406">
            <v>3.77</v>
          </cell>
          <cell r="G1406">
            <v>23.06</v>
          </cell>
          <cell r="H1406">
            <v>1.67</v>
          </cell>
          <cell r="I1406">
            <v>28.5</v>
          </cell>
          <cell r="J1406">
            <v>0.16</v>
          </cell>
          <cell r="K1406">
            <v>28.66</v>
          </cell>
          <cell r="L1406">
            <v>0.86</v>
          </cell>
          <cell r="M1406">
            <v>29.52</v>
          </cell>
          <cell r="N1406">
            <v>3.67</v>
          </cell>
          <cell r="O1406">
            <v>2.3199999999999998</v>
          </cell>
          <cell r="P1406">
            <v>1.21</v>
          </cell>
          <cell r="Q1406">
            <v>0.06</v>
          </cell>
        </row>
        <row r="1407">
          <cell r="B1407" t="str">
            <v>装1-125</v>
          </cell>
          <cell r="C1407" t="str">
            <v>窗帘杆 单杆</v>
          </cell>
          <cell r="D1407" t="str">
            <v>套</v>
          </cell>
          <cell r="E1407">
            <v>33.47</v>
          </cell>
          <cell r="F1407">
            <v>1.24</v>
          </cell>
          <cell r="G1407">
            <v>25.89</v>
          </cell>
          <cell r="H1407">
            <v>0.92</v>
          </cell>
          <cell r="I1407">
            <v>28.05</v>
          </cell>
          <cell r="J1407">
            <v>0.14000000000000001</v>
          </cell>
          <cell r="K1407">
            <v>28.19</v>
          </cell>
          <cell r="L1407">
            <v>0.85</v>
          </cell>
          <cell r="M1407">
            <v>29.04</v>
          </cell>
          <cell r="N1407">
            <v>1.21</v>
          </cell>
          <cell r="O1407">
            <v>2.12</v>
          </cell>
          <cell r="P1407">
            <v>1.1000000000000001</v>
          </cell>
          <cell r="Q1407">
            <v>0.02</v>
          </cell>
        </row>
        <row r="1408">
          <cell r="B1408" t="str">
            <v>装1-126</v>
          </cell>
          <cell r="C1408" t="str">
            <v>窗帘杆 双杆</v>
          </cell>
          <cell r="D1408" t="str">
            <v>套</v>
          </cell>
          <cell r="E1408">
            <v>61.19</v>
          </cell>
          <cell r="F1408">
            <v>1.48</v>
          </cell>
          <cell r="G1408">
            <v>49.04</v>
          </cell>
          <cell r="H1408">
            <v>1.56</v>
          </cell>
          <cell r="I1408">
            <v>52.08</v>
          </cell>
          <cell r="J1408">
            <v>0.22</v>
          </cell>
          <cell r="K1408">
            <v>52.3</v>
          </cell>
          <cell r="L1408">
            <v>1.57</v>
          </cell>
          <cell r="M1408">
            <v>53.87</v>
          </cell>
          <cell r="N1408">
            <v>1.44</v>
          </cell>
          <cell r="O1408">
            <v>3.87</v>
          </cell>
          <cell r="P1408">
            <v>2.0099999999999998</v>
          </cell>
          <cell r="Q1408">
            <v>0.02</v>
          </cell>
        </row>
        <row r="1409">
          <cell r="B1409" t="str">
            <v>装1-127</v>
          </cell>
          <cell r="C1409" t="str">
            <v>通长窗帘杆 单杆</v>
          </cell>
          <cell r="D1409" t="str">
            <v>m</v>
          </cell>
          <cell r="E1409">
            <v>44.38</v>
          </cell>
          <cell r="F1409">
            <v>3.84</v>
          </cell>
          <cell r="G1409">
            <v>29.39</v>
          </cell>
          <cell r="H1409">
            <v>1.87</v>
          </cell>
          <cell r="I1409">
            <v>35.1</v>
          </cell>
          <cell r="J1409">
            <v>0.21</v>
          </cell>
          <cell r="K1409">
            <v>35.31</v>
          </cell>
          <cell r="L1409">
            <v>1.06</v>
          </cell>
          <cell r="M1409">
            <v>36.369999999999997</v>
          </cell>
          <cell r="N1409">
            <v>3.74</v>
          </cell>
          <cell r="O1409">
            <v>2.81</v>
          </cell>
          <cell r="P1409">
            <v>1.46</v>
          </cell>
          <cell r="Q1409">
            <v>0.06</v>
          </cell>
        </row>
        <row r="1410">
          <cell r="B1410" t="str">
            <v>装1-128</v>
          </cell>
          <cell r="C1410" t="str">
            <v>通长窗帘杆 双杆</v>
          </cell>
          <cell r="D1410" t="str">
            <v>m</v>
          </cell>
          <cell r="E1410">
            <v>74.900000000000006</v>
          </cell>
          <cell r="F1410">
            <v>4.09</v>
          </cell>
          <cell r="G1410">
            <v>54.89</v>
          </cell>
          <cell r="H1410">
            <v>2.58</v>
          </cell>
          <cell r="I1410">
            <v>61.56</v>
          </cell>
          <cell r="J1410">
            <v>0.3</v>
          </cell>
          <cell r="K1410">
            <v>61.86</v>
          </cell>
          <cell r="L1410">
            <v>1.86</v>
          </cell>
          <cell r="M1410">
            <v>63.72</v>
          </cell>
          <cell r="N1410">
            <v>3.98</v>
          </cell>
          <cell r="O1410">
            <v>4.74</v>
          </cell>
          <cell r="P1410">
            <v>2.46</v>
          </cell>
          <cell r="Q1410">
            <v>0.06</v>
          </cell>
        </row>
        <row r="1411">
          <cell r="B1411" t="str">
            <v>装1-129</v>
          </cell>
          <cell r="C1411" t="str">
            <v>窗防护栏罩</v>
          </cell>
          <cell r="D1411" t="str">
            <v>m2</v>
          </cell>
          <cell r="E1411">
            <v>195.16</v>
          </cell>
          <cell r="F1411">
            <v>9.01</v>
          </cell>
          <cell r="G1411">
            <v>146.41</v>
          </cell>
          <cell r="H1411">
            <v>6.14</v>
          </cell>
          <cell r="I1411">
            <v>161.56</v>
          </cell>
          <cell r="J1411">
            <v>1.18</v>
          </cell>
          <cell r="K1411">
            <v>162.74</v>
          </cell>
          <cell r="L1411">
            <v>4.88</v>
          </cell>
          <cell r="M1411">
            <v>167.62</v>
          </cell>
          <cell r="N1411">
            <v>8.77</v>
          </cell>
          <cell r="O1411">
            <v>12.35</v>
          </cell>
          <cell r="P1411">
            <v>6.42</v>
          </cell>
          <cell r="Q1411">
            <v>0.13</v>
          </cell>
        </row>
        <row r="1412">
          <cell r="B1412" t="str">
            <v>装1-130</v>
          </cell>
          <cell r="C1412" t="str">
            <v>木门上包镜面不锈钢 单面</v>
          </cell>
          <cell r="D1412" t="str">
            <v>m2</v>
          </cell>
          <cell r="E1412">
            <v>732.23</v>
          </cell>
          <cell r="F1412">
            <v>28.02</v>
          </cell>
          <cell r="G1412">
            <v>569.79</v>
          </cell>
          <cell r="H1412">
            <v>16.25</v>
          </cell>
          <cell r="I1412">
            <v>614.05999999999995</v>
          </cell>
          <cell r="J1412">
            <v>2</v>
          </cell>
          <cell r="K1412">
            <v>616.05999999999995</v>
          </cell>
          <cell r="L1412">
            <v>18.48</v>
          </cell>
          <cell r="M1412">
            <v>634.54</v>
          </cell>
          <cell r="N1412">
            <v>27.28</v>
          </cell>
          <cell r="O1412">
            <v>46.33</v>
          </cell>
          <cell r="P1412">
            <v>24.08</v>
          </cell>
          <cell r="Q1412">
            <v>0.39</v>
          </cell>
        </row>
        <row r="1413">
          <cell r="B1413" t="str">
            <v>装1-131</v>
          </cell>
          <cell r="C1413" t="str">
            <v>木门上包镜面不锈钢 双面</v>
          </cell>
          <cell r="D1413" t="str">
            <v>m2</v>
          </cell>
          <cell r="E1413">
            <v>1398.08</v>
          </cell>
          <cell r="F1413">
            <v>39.06</v>
          </cell>
          <cell r="G1413">
            <v>1115.42</v>
          </cell>
          <cell r="H1413">
            <v>31.56</v>
          </cell>
          <cell r="I1413">
            <v>1186.04</v>
          </cell>
          <cell r="J1413">
            <v>3.88</v>
          </cell>
          <cell r="K1413">
            <v>1189.92</v>
          </cell>
          <cell r="L1413">
            <v>35.700000000000003</v>
          </cell>
          <cell r="M1413">
            <v>1225.6199999999999</v>
          </cell>
          <cell r="N1413">
            <v>38.03</v>
          </cell>
          <cell r="O1413">
            <v>88.46</v>
          </cell>
          <cell r="P1413">
            <v>45.97</v>
          </cell>
          <cell r="Q1413">
            <v>0.48</v>
          </cell>
        </row>
        <row r="1414">
          <cell r="B1414" t="str">
            <v>装1-132</v>
          </cell>
          <cell r="C1414" t="str">
            <v>木门上包人造革 单面</v>
          </cell>
          <cell r="D1414" t="str">
            <v>m2</v>
          </cell>
          <cell r="E1414">
            <v>75.760000000000005</v>
          </cell>
          <cell r="F1414">
            <v>26.26</v>
          </cell>
          <cell r="G1414">
            <v>14.37</v>
          </cell>
          <cell r="H1414">
            <v>0.91</v>
          </cell>
          <cell r="I1414">
            <v>41.54</v>
          </cell>
          <cell r="J1414">
            <v>0.12</v>
          </cell>
          <cell r="K1414">
            <v>41.66</v>
          </cell>
          <cell r="L1414">
            <v>1.25</v>
          </cell>
          <cell r="M1414">
            <v>42.91</v>
          </cell>
          <cell r="N1414">
            <v>25.57</v>
          </cell>
          <cell r="O1414">
            <v>4.79</v>
          </cell>
          <cell r="P1414">
            <v>2.4900000000000002</v>
          </cell>
          <cell r="Q1414">
            <v>0.45</v>
          </cell>
        </row>
        <row r="1415">
          <cell r="B1415" t="str">
            <v>装1-133</v>
          </cell>
          <cell r="C1415" t="str">
            <v>木门上包人造革 双面</v>
          </cell>
          <cell r="D1415" t="str">
            <v>m2</v>
          </cell>
          <cell r="E1415">
            <v>105.57</v>
          </cell>
          <cell r="F1415">
            <v>32.03</v>
          </cell>
          <cell r="G1415">
            <v>28.68</v>
          </cell>
          <cell r="H1415">
            <v>1.45</v>
          </cell>
          <cell r="I1415">
            <v>62.16</v>
          </cell>
          <cell r="J1415">
            <v>0.2</v>
          </cell>
          <cell r="K1415">
            <v>62.36</v>
          </cell>
          <cell r="L1415">
            <v>1.87</v>
          </cell>
          <cell r="M1415">
            <v>64.23</v>
          </cell>
          <cell r="N1415">
            <v>31.19</v>
          </cell>
          <cell r="O1415">
            <v>6.68</v>
          </cell>
          <cell r="P1415">
            <v>3.47</v>
          </cell>
          <cell r="Q1415">
            <v>0.55000000000000004</v>
          </cell>
        </row>
        <row r="1416">
          <cell r="B1416" t="str">
            <v>装1-134</v>
          </cell>
          <cell r="C1416" t="str">
            <v>纱窗</v>
          </cell>
          <cell r="D1416" t="str">
            <v>套</v>
          </cell>
          <cell r="E1416">
            <v>229.92</v>
          </cell>
          <cell r="F1416">
            <v>3.87</v>
          </cell>
          <cell r="G1416">
            <v>188.04</v>
          </cell>
          <cell r="H1416">
            <v>5.51</v>
          </cell>
          <cell r="I1416">
            <v>197.42</v>
          </cell>
          <cell r="J1416">
            <v>0.68</v>
          </cell>
          <cell r="K1416">
            <v>198.1</v>
          </cell>
          <cell r="L1416">
            <v>5.94</v>
          </cell>
          <cell r="M1416">
            <v>204.04</v>
          </cell>
          <cell r="N1416">
            <v>3.77</v>
          </cell>
          <cell r="O1416">
            <v>14.55</v>
          </cell>
          <cell r="P1416">
            <v>7.56</v>
          </cell>
          <cell r="Q1416">
            <v>0.03</v>
          </cell>
        </row>
        <row r="1417">
          <cell r="B1417" t="str">
            <v>B.1.8</v>
          </cell>
          <cell r="C1417" t="str">
            <v>特殊五金安装</v>
          </cell>
          <cell r="D1417">
            <v>0</v>
          </cell>
          <cell r="E1417">
            <v>0</v>
          </cell>
          <cell r="F1417">
            <v>0</v>
          </cell>
          <cell r="G1417">
            <v>0</v>
          </cell>
          <cell r="H1417">
            <v>0</v>
          </cell>
          <cell r="I1417">
            <v>0</v>
          </cell>
          <cell r="J1417">
            <v>0</v>
          </cell>
          <cell r="K1417">
            <v>0</v>
          </cell>
          <cell r="L1417">
            <v>0</v>
          </cell>
          <cell r="M1417">
            <v>0</v>
          </cell>
          <cell r="N1417">
            <v>0</v>
          </cell>
          <cell r="O1417">
            <v>0</v>
          </cell>
          <cell r="P1417">
            <v>0</v>
          </cell>
          <cell r="Q1417">
            <v>0</v>
          </cell>
        </row>
        <row r="1418">
          <cell r="B1418" t="str">
            <v>装1-135</v>
          </cell>
          <cell r="C1418" t="str">
            <v>特殊五金安装 门锁 弹子锁</v>
          </cell>
          <cell r="D1418" t="str">
            <v>个</v>
          </cell>
          <cell r="E1418">
            <v>45.19</v>
          </cell>
          <cell r="F1418">
            <v>11.62</v>
          </cell>
          <cell r="G1418">
            <v>16.27</v>
          </cell>
          <cell r="H1418">
            <v>0.66</v>
          </cell>
          <cell r="I1418">
            <v>28.55</v>
          </cell>
          <cell r="J1418">
            <v>0.12</v>
          </cell>
          <cell r="K1418">
            <v>28.67</v>
          </cell>
          <cell r="L1418">
            <v>0.86</v>
          </cell>
          <cell r="M1418">
            <v>29.53</v>
          </cell>
          <cell r="N1418">
            <v>11.31</v>
          </cell>
          <cell r="O1418">
            <v>2.86</v>
          </cell>
          <cell r="P1418">
            <v>1.49</v>
          </cell>
          <cell r="Q1418">
            <v>0.2</v>
          </cell>
        </row>
        <row r="1419">
          <cell r="B1419" t="str">
            <v>装1-136</v>
          </cell>
          <cell r="C1419" t="str">
            <v>特殊五金安装 门锁 执手锁</v>
          </cell>
          <cell r="D1419" t="str">
            <v>个</v>
          </cell>
          <cell r="E1419">
            <v>85.17</v>
          </cell>
          <cell r="F1419">
            <v>11.96</v>
          </cell>
          <cell r="G1419">
            <v>49.66</v>
          </cell>
          <cell r="H1419">
            <v>1.58</v>
          </cell>
          <cell r="I1419">
            <v>63.2</v>
          </cell>
          <cell r="J1419">
            <v>0.23</v>
          </cell>
          <cell r="K1419">
            <v>63.43</v>
          </cell>
          <cell r="L1419">
            <v>1.9</v>
          </cell>
          <cell r="M1419">
            <v>65.33</v>
          </cell>
          <cell r="N1419">
            <v>11.65</v>
          </cell>
          <cell r="O1419">
            <v>5.39</v>
          </cell>
          <cell r="P1419">
            <v>2.8</v>
          </cell>
          <cell r="Q1419">
            <v>0.2</v>
          </cell>
        </row>
        <row r="1420">
          <cell r="B1420" t="str">
            <v>装1-137</v>
          </cell>
          <cell r="C1420" t="str">
            <v>特殊五金安装 门定位器</v>
          </cell>
          <cell r="D1420" t="str">
            <v>个</v>
          </cell>
          <cell r="E1420">
            <v>31.25</v>
          </cell>
          <cell r="F1420">
            <v>5.26</v>
          </cell>
          <cell r="G1420">
            <v>16.52</v>
          </cell>
          <cell r="H1420">
            <v>0.55000000000000004</v>
          </cell>
          <cell r="I1420">
            <v>22.33</v>
          </cell>
          <cell r="J1420">
            <v>0.12</v>
          </cell>
          <cell r="K1420">
            <v>22.45</v>
          </cell>
          <cell r="L1420">
            <v>0.67</v>
          </cell>
          <cell r="M1420">
            <v>23.12</v>
          </cell>
          <cell r="N1420">
            <v>5.12</v>
          </cell>
          <cell r="O1420">
            <v>1.98</v>
          </cell>
          <cell r="P1420">
            <v>1.03</v>
          </cell>
          <cell r="Q1420">
            <v>0.09</v>
          </cell>
        </row>
        <row r="1421">
          <cell r="B1421" t="str">
            <v>装1-138</v>
          </cell>
          <cell r="C1421" t="str">
            <v>特殊五金安装 暗插销</v>
          </cell>
          <cell r="D1421" t="str">
            <v>个</v>
          </cell>
          <cell r="E1421">
            <v>49.35</v>
          </cell>
          <cell r="F1421">
            <v>6.64</v>
          </cell>
          <cell r="G1421">
            <v>27.24</v>
          </cell>
          <cell r="H1421">
            <v>0.87</v>
          </cell>
          <cell r="I1421">
            <v>34.75</v>
          </cell>
          <cell r="J1421">
            <v>2.2799999999999998</v>
          </cell>
          <cell r="K1421">
            <v>37.03</v>
          </cell>
          <cell r="L1421">
            <v>1.1100000000000001</v>
          </cell>
          <cell r="M1421">
            <v>38.14</v>
          </cell>
          <cell r="N1421">
            <v>6.47</v>
          </cell>
          <cell r="O1421">
            <v>3.12</v>
          </cell>
          <cell r="P1421">
            <v>1.62</v>
          </cell>
          <cell r="Q1421">
            <v>0.11</v>
          </cell>
        </row>
        <row r="1422">
          <cell r="B1422" t="str">
            <v>装1-139</v>
          </cell>
          <cell r="C1422" t="str">
            <v>特殊五金安装 地弹簧</v>
          </cell>
          <cell r="D1422" t="str">
            <v>个</v>
          </cell>
          <cell r="E1422">
            <v>127.28</v>
          </cell>
          <cell r="F1422">
            <v>22.93</v>
          </cell>
          <cell r="G1422">
            <v>64.11</v>
          </cell>
          <cell r="H1422">
            <v>2.2000000000000002</v>
          </cell>
          <cell r="I1422">
            <v>89.24</v>
          </cell>
          <cell r="J1422">
            <v>0.77</v>
          </cell>
          <cell r="K1422">
            <v>90.01</v>
          </cell>
          <cell r="L1422">
            <v>2.7</v>
          </cell>
          <cell r="M1422">
            <v>92.71</v>
          </cell>
          <cell r="N1422">
            <v>22.33</v>
          </cell>
          <cell r="O1422">
            <v>8.0500000000000007</v>
          </cell>
          <cell r="P1422">
            <v>4.1900000000000004</v>
          </cell>
          <cell r="Q1422">
            <v>0.39</v>
          </cell>
        </row>
        <row r="1423">
          <cell r="B1423" t="str">
            <v>装1-140</v>
          </cell>
          <cell r="C1423" t="str">
            <v>特殊五金安装 闭门器</v>
          </cell>
          <cell r="D1423" t="str">
            <v>个</v>
          </cell>
          <cell r="E1423">
            <v>160.57</v>
          </cell>
          <cell r="F1423">
            <v>20.079999999999998</v>
          </cell>
          <cell r="G1423">
            <v>98.2</v>
          </cell>
          <cell r="H1423">
            <v>3.08</v>
          </cell>
          <cell r="I1423">
            <v>121.36</v>
          </cell>
          <cell r="J1423">
            <v>0.56000000000000005</v>
          </cell>
          <cell r="K1423">
            <v>121.92</v>
          </cell>
          <cell r="L1423">
            <v>3.66</v>
          </cell>
          <cell r="M1423">
            <v>125.58</v>
          </cell>
          <cell r="N1423">
            <v>19.55</v>
          </cell>
          <cell r="O1423">
            <v>10.16</v>
          </cell>
          <cell r="P1423">
            <v>5.28</v>
          </cell>
          <cell r="Q1423">
            <v>0.33</v>
          </cell>
        </row>
        <row r="1424">
          <cell r="B1424" t="str">
            <v>装1-141</v>
          </cell>
          <cell r="C1424" t="str">
            <v>特殊五金安装 定门器</v>
          </cell>
          <cell r="D1424" t="str">
            <v>个</v>
          </cell>
          <cell r="E1424">
            <v>36.770000000000003</v>
          </cell>
          <cell r="F1424">
            <v>5.24</v>
          </cell>
          <cell r="G1424">
            <v>18.510000000000002</v>
          </cell>
          <cell r="H1424">
            <v>3.08</v>
          </cell>
          <cell r="I1424">
            <v>26.83</v>
          </cell>
          <cell r="J1424">
            <v>0.48</v>
          </cell>
          <cell r="K1424">
            <v>27.31</v>
          </cell>
          <cell r="L1424">
            <v>0.82</v>
          </cell>
          <cell r="M1424">
            <v>28.13</v>
          </cell>
          <cell r="N1424">
            <v>5.0999999999999996</v>
          </cell>
          <cell r="O1424">
            <v>2.33</v>
          </cell>
          <cell r="P1424">
            <v>1.21</v>
          </cell>
          <cell r="Q1424">
            <v>0.09</v>
          </cell>
        </row>
        <row r="1425">
          <cell r="B1425" t="str">
            <v>装1-142</v>
          </cell>
          <cell r="C1425" t="str">
            <v>特殊五金安装 门镜</v>
          </cell>
          <cell r="D1425" t="str">
            <v>个</v>
          </cell>
          <cell r="E1425">
            <v>28.71</v>
          </cell>
          <cell r="F1425">
            <v>5.24</v>
          </cell>
          <cell r="G1425">
            <v>14.4</v>
          </cell>
          <cell r="H1425">
            <v>0.5</v>
          </cell>
          <cell r="I1425">
            <v>20.14</v>
          </cell>
          <cell r="J1425">
            <v>0.1</v>
          </cell>
          <cell r="K1425">
            <v>20.239999999999998</v>
          </cell>
          <cell r="L1425">
            <v>0.61</v>
          </cell>
          <cell r="M1425">
            <v>20.85</v>
          </cell>
          <cell r="N1425">
            <v>5.0999999999999996</v>
          </cell>
          <cell r="O1425">
            <v>1.82</v>
          </cell>
          <cell r="P1425">
            <v>0.94</v>
          </cell>
          <cell r="Q1425">
            <v>0.09</v>
          </cell>
        </row>
        <row r="1426">
          <cell r="B1426" t="str">
            <v>装1-143</v>
          </cell>
          <cell r="C1426" t="str">
            <v>特殊五金安装 金属管子拉手</v>
          </cell>
          <cell r="D1426" t="str">
            <v>m2</v>
          </cell>
          <cell r="E1426">
            <v>61.26</v>
          </cell>
          <cell r="F1426">
            <v>13</v>
          </cell>
          <cell r="G1426">
            <v>27.3</v>
          </cell>
          <cell r="H1426">
            <v>0.99</v>
          </cell>
          <cell r="I1426">
            <v>41.29</v>
          </cell>
          <cell r="J1426">
            <v>0.18</v>
          </cell>
          <cell r="K1426">
            <v>41.47</v>
          </cell>
          <cell r="L1426">
            <v>1.24</v>
          </cell>
          <cell r="M1426">
            <v>42.71</v>
          </cell>
          <cell r="N1426">
            <v>12.66</v>
          </cell>
          <cell r="O1426">
            <v>3.88</v>
          </cell>
          <cell r="P1426">
            <v>2.0099999999999998</v>
          </cell>
          <cell r="Q1426">
            <v>0.22</v>
          </cell>
        </row>
        <row r="1427">
          <cell r="B1427" t="str">
            <v>装1-144</v>
          </cell>
          <cell r="C1427" t="str">
            <v>特殊五金安装 圆盘拉手</v>
          </cell>
          <cell r="D1427" t="str">
            <v>m2</v>
          </cell>
          <cell r="E1427">
            <v>203.42</v>
          </cell>
          <cell r="F1427">
            <v>11.68</v>
          </cell>
          <cell r="G1427">
            <v>150.83000000000001</v>
          </cell>
          <cell r="H1427">
            <v>4.38</v>
          </cell>
          <cell r="I1427">
            <v>166.89</v>
          </cell>
          <cell r="J1427">
            <v>0.57999999999999996</v>
          </cell>
          <cell r="K1427">
            <v>167.47</v>
          </cell>
          <cell r="L1427">
            <v>5.0199999999999996</v>
          </cell>
          <cell r="M1427">
            <v>172.49</v>
          </cell>
          <cell r="N1427">
            <v>11.37</v>
          </cell>
          <cell r="O1427">
            <v>12.87</v>
          </cell>
          <cell r="P1427">
            <v>6.69</v>
          </cell>
          <cell r="Q1427">
            <v>0.18</v>
          </cell>
        </row>
        <row r="1428">
          <cell r="B1428" t="str">
            <v>装1-145</v>
          </cell>
          <cell r="C1428" t="str">
            <v>特殊五金安装 推手板</v>
          </cell>
          <cell r="D1428" t="str">
            <v>m2</v>
          </cell>
          <cell r="E1428">
            <v>28.66</v>
          </cell>
          <cell r="F1428">
            <v>3.36</v>
          </cell>
          <cell r="G1428">
            <v>17.940000000000001</v>
          </cell>
          <cell r="H1428">
            <v>0.56000000000000005</v>
          </cell>
          <cell r="I1428">
            <v>21.86</v>
          </cell>
          <cell r="J1428">
            <v>0.12</v>
          </cell>
          <cell r="K1428">
            <v>21.98</v>
          </cell>
          <cell r="L1428">
            <v>0.66</v>
          </cell>
          <cell r="M1428">
            <v>22.64</v>
          </cell>
          <cell r="N1428">
            <v>3.27</v>
          </cell>
          <cell r="O1428">
            <v>1.81</v>
          </cell>
          <cell r="P1428">
            <v>0.94</v>
          </cell>
          <cell r="Q1428">
            <v>0.06</v>
          </cell>
        </row>
        <row r="1429">
          <cell r="B1429" t="str">
            <v>B.2</v>
          </cell>
          <cell r="C1429" t="str">
            <v>楼地面工程</v>
          </cell>
          <cell r="D1429">
            <v>0</v>
          </cell>
          <cell r="E1429">
            <v>0</v>
          </cell>
          <cell r="F1429">
            <v>0</v>
          </cell>
          <cell r="G1429">
            <v>0</v>
          </cell>
          <cell r="H1429">
            <v>0</v>
          </cell>
          <cell r="I1429">
            <v>0</v>
          </cell>
          <cell r="J1429">
            <v>0</v>
          </cell>
          <cell r="K1429">
            <v>0</v>
          </cell>
          <cell r="L1429">
            <v>0</v>
          </cell>
          <cell r="M1429">
            <v>0</v>
          </cell>
          <cell r="N1429">
            <v>0</v>
          </cell>
          <cell r="O1429">
            <v>0</v>
          </cell>
          <cell r="P1429">
            <v>0</v>
          </cell>
          <cell r="Q1429">
            <v>0</v>
          </cell>
        </row>
        <row r="1430">
          <cell r="B1430" t="str">
            <v>B.2.1</v>
          </cell>
          <cell r="C1430" t="str">
            <v>楼地面</v>
          </cell>
          <cell r="D1430">
            <v>0</v>
          </cell>
          <cell r="E1430">
            <v>0</v>
          </cell>
          <cell r="F1430">
            <v>0</v>
          </cell>
          <cell r="G1430">
            <v>0</v>
          </cell>
          <cell r="H1430">
            <v>0</v>
          </cell>
          <cell r="I1430">
            <v>0</v>
          </cell>
          <cell r="J1430">
            <v>0</v>
          </cell>
          <cell r="K1430">
            <v>0</v>
          </cell>
          <cell r="L1430">
            <v>0</v>
          </cell>
          <cell r="M1430">
            <v>0</v>
          </cell>
          <cell r="N1430">
            <v>0</v>
          </cell>
          <cell r="O1430">
            <v>0</v>
          </cell>
          <cell r="P1430">
            <v>0</v>
          </cell>
          <cell r="Q1430">
            <v>0</v>
          </cell>
        </row>
        <row r="1431">
          <cell r="B1431" t="str">
            <v>装2-1</v>
          </cell>
          <cell r="C1431" t="str">
            <v>楼地面 房心回填土 厚度(cm) 60以内</v>
          </cell>
          <cell r="D1431" t="str">
            <v>m2</v>
          </cell>
          <cell r="E1431">
            <v>21.58</v>
          </cell>
          <cell r="F1431">
            <v>9.5500000000000007</v>
          </cell>
          <cell r="G1431">
            <v>0</v>
          </cell>
          <cell r="H1431">
            <v>0.32</v>
          </cell>
          <cell r="I1431">
            <v>9.8699999999999992</v>
          </cell>
          <cell r="J1431">
            <v>0.03</v>
          </cell>
          <cell r="K1431">
            <v>9.9</v>
          </cell>
          <cell r="L1431">
            <v>0.3</v>
          </cell>
          <cell r="M1431">
            <v>10.199999999999999</v>
          </cell>
          <cell r="N1431">
            <v>9.3000000000000007</v>
          </cell>
          <cell r="O1431">
            <v>1.37</v>
          </cell>
          <cell r="P1431">
            <v>0.71</v>
          </cell>
          <cell r="Q1431">
            <v>0.17</v>
          </cell>
        </row>
        <row r="1432">
          <cell r="B1432" t="str">
            <v>装2-2</v>
          </cell>
          <cell r="C1432" t="str">
            <v>楼地面 房心回填土 厚度(cm) 每增减5</v>
          </cell>
          <cell r="D1432" t="str">
            <v>m2</v>
          </cell>
          <cell r="E1432">
            <v>2.46</v>
          </cell>
          <cell r="F1432">
            <v>1.0900000000000001</v>
          </cell>
          <cell r="G1432">
            <v>0</v>
          </cell>
          <cell r="H1432">
            <v>0.04</v>
          </cell>
          <cell r="I1432">
            <v>1.1299999999999999</v>
          </cell>
          <cell r="J1432">
            <v>0</v>
          </cell>
          <cell r="K1432">
            <v>1.1299999999999999</v>
          </cell>
          <cell r="L1432">
            <v>0.03</v>
          </cell>
          <cell r="M1432">
            <v>1.1599999999999999</v>
          </cell>
          <cell r="N1432">
            <v>1.06</v>
          </cell>
          <cell r="O1432">
            <v>0.16</v>
          </cell>
          <cell r="P1432">
            <v>0.08</v>
          </cell>
          <cell r="Q1432">
            <v>0.02</v>
          </cell>
        </row>
        <row r="1433">
          <cell r="B1433" t="str">
            <v>装2-3</v>
          </cell>
          <cell r="C1433" t="str">
            <v>细石混凝土地面 4cm厚</v>
          </cell>
          <cell r="D1433" t="str">
            <v>m2</v>
          </cell>
          <cell r="E1433">
            <v>45.66</v>
          </cell>
          <cell r="F1433">
            <v>11.19</v>
          </cell>
          <cell r="G1433">
            <v>17.55</v>
          </cell>
          <cell r="H1433">
            <v>0.66</v>
          </cell>
          <cell r="I1433">
            <v>29.4</v>
          </cell>
          <cell r="J1433">
            <v>0.09</v>
          </cell>
          <cell r="K1433">
            <v>29.49</v>
          </cell>
          <cell r="L1433">
            <v>0.88</v>
          </cell>
          <cell r="M1433">
            <v>30.37</v>
          </cell>
          <cell r="N1433">
            <v>10.9</v>
          </cell>
          <cell r="O1433">
            <v>2.89</v>
          </cell>
          <cell r="P1433">
            <v>1.5</v>
          </cell>
          <cell r="Q1433">
            <v>0.19</v>
          </cell>
        </row>
        <row r="1434">
          <cell r="B1434" t="str">
            <v>装2-4</v>
          </cell>
          <cell r="C1434" t="str">
            <v>混凝土地面 厚度(cm) 6以内 无筋</v>
          </cell>
          <cell r="D1434" t="str">
            <v>m2</v>
          </cell>
          <cell r="E1434">
            <v>50.62</v>
          </cell>
          <cell r="F1434">
            <v>11.53</v>
          </cell>
          <cell r="G1434">
            <v>21.1</v>
          </cell>
          <cell r="H1434">
            <v>0.78</v>
          </cell>
          <cell r="I1434">
            <v>33.409999999999997</v>
          </cell>
          <cell r="J1434">
            <v>0.11</v>
          </cell>
          <cell r="K1434">
            <v>33.520000000000003</v>
          </cell>
          <cell r="L1434">
            <v>1.01</v>
          </cell>
          <cell r="M1434">
            <v>34.53</v>
          </cell>
          <cell r="N1434">
            <v>11.23</v>
          </cell>
          <cell r="O1434">
            <v>3.2</v>
          </cell>
          <cell r="P1434">
            <v>1.66</v>
          </cell>
          <cell r="Q1434">
            <v>0.2</v>
          </cell>
        </row>
        <row r="1435">
          <cell r="B1435" t="str">
            <v>装2-5</v>
          </cell>
          <cell r="C1435" t="str">
            <v>混凝土地面 厚度(cm) 6以内 有筋</v>
          </cell>
          <cell r="D1435" t="str">
            <v>m2</v>
          </cell>
          <cell r="E1435">
            <v>63.74</v>
          </cell>
          <cell r="F1435">
            <v>12.16</v>
          </cell>
          <cell r="G1435">
            <v>31.37</v>
          </cell>
          <cell r="H1435">
            <v>0.79</v>
          </cell>
          <cell r="I1435">
            <v>44.32</v>
          </cell>
          <cell r="J1435">
            <v>0.12</v>
          </cell>
          <cell r="K1435">
            <v>44.44</v>
          </cell>
          <cell r="L1435">
            <v>1.33</v>
          </cell>
          <cell r="M1435">
            <v>45.77</v>
          </cell>
          <cell r="N1435">
            <v>11.84</v>
          </cell>
          <cell r="O1435">
            <v>4.03</v>
          </cell>
          <cell r="P1435">
            <v>2.1</v>
          </cell>
          <cell r="Q1435">
            <v>0.21</v>
          </cell>
        </row>
        <row r="1436">
          <cell r="B1436" t="str">
            <v>装2-6</v>
          </cell>
          <cell r="C1436" t="str">
            <v>混凝土地面 每增减1cm</v>
          </cell>
          <cell r="D1436" t="str">
            <v>m2</v>
          </cell>
          <cell r="E1436">
            <v>5.59</v>
          </cell>
          <cell r="F1436">
            <v>1.02</v>
          </cell>
          <cell r="G1436">
            <v>2.82</v>
          </cell>
          <cell r="H1436">
            <v>0.1</v>
          </cell>
          <cell r="I1436">
            <v>3.94</v>
          </cell>
          <cell r="J1436">
            <v>0.01</v>
          </cell>
          <cell r="K1436">
            <v>3.95</v>
          </cell>
          <cell r="L1436">
            <v>0.12</v>
          </cell>
          <cell r="M1436">
            <v>4.07</v>
          </cell>
          <cell r="N1436">
            <v>0.99</v>
          </cell>
          <cell r="O1436">
            <v>0.35</v>
          </cell>
          <cell r="P1436">
            <v>0.18</v>
          </cell>
          <cell r="Q1436">
            <v>0.02</v>
          </cell>
        </row>
        <row r="1437">
          <cell r="B1437" t="str">
            <v>装2-7</v>
          </cell>
          <cell r="C1437" t="str">
            <v>水泥地面 灰土、焦渣垫层</v>
          </cell>
          <cell r="D1437" t="str">
            <v>m2</v>
          </cell>
          <cell r="E1437">
            <v>51.43</v>
          </cell>
          <cell r="F1437">
            <v>12.19</v>
          </cell>
          <cell r="G1437">
            <v>20.43</v>
          </cell>
          <cell r="H1437">
            <v>0.85</v>
          </cell>
          <cell r="I1437">
            <v>33.47</v>
          </cell>
          <cell r="J1437">
            <v>0.14000000000000001</v>
          </cell>
          <cell r="K1437">
            <v>33.61</v>
          </cell>
          <cell r="L1437">
            <v>1.01</v>
          </cell>
          <cell r="M1437">
            <v>34.619999999999997</v>
          </cell>
          <cell r="N1437">
            <v>11.87</v>
          </cell>
          <cell r="O1437">
            <v>3.25</v>
          </cell>
          <cell r="P1437">
            <v>1.69</v>
          </cell>
          <cell r="Q1437">
            <v>0.21</v>
          </cell>
        </row>
        <row r="1438">
          <cell r="B1438" t="str">
            <v>装2-8</v>
          </cell>
          <cell r="C1438" t="str">
            <v>水泥地面 灰土、混凝土垫层</v>
          </cell>
          <cell r="D1438" t="str">
            <v>m2</v>
          </cell>
          <cell r="E1438">
            <v>56.58</v>
          </cell>
          <cell r="F1438">
            <v>12.13</v>
          </cell>
          <cell r="G1438">
            <v>24.87</v>
          </cell>
          <cell r="H1438">
            <v>1.02</v>
          </cell>
          <cell r="I1438">
            <v>38.020000000000003</v>
          </cell>
          <cell r="J1438">
            <v>0.16</v>
          </cell>
          <cell r="K1438">
            <v>38.18</v>
          </cell>
          <cell r="L1438">
            <v>1.1499999999999999</v>
          </cell>
          <cell r="M1438">
            <v>39.33</v>
          </cell>
          <cell r="N1438">
            <v>11.81</v>
          </cell>
          <cell r="O1438">
            <v>3.58</v>
          </cell>
          <cell r="P1438">
            <v>1.86</v>
          </cell>
          <cell r="Q1438">
            <v>0.21</v>
          </cell>
        </row>
        <row r="1439">
          <cell r="B1439" t="str">
            <v>装2-9</v>
          </cell>
          <cell r="C1439" t="str">
            <v>防潮水泥地面 灰土、混凝土垫层</v>
          </cell>
          <cell r="D1439" t="str">
            <v>m2</v>
          </cell>
          <cell r="E1439">
            <v>74.930000000000007</v>
          </cell>
          <cell r="F1439">
            <v>14.04</v>
          </cell>
          <cell r="G1439">
            <v>36.86</v>
          </cell>
          <cell r="H1439">
            <v>1.39</v>
          </cell>
          <cell r="I1439">
            <v>52.29</v>
          </cell>
          <cell r="J1439">
            <v>0.2</v>
          </cell>
          <cell r="K1439">
            <v>52.49</v>
          </cell>
          <cell r="L1439">
            <v>1.57</v>
          </cell>
          <cell r="M1439">
            <v>54.06</v>
          </cell>
          <cell r="N1439">
            <v>13.67</v>
          </cell>
          <cell r="O1439">
            <v>4.74</v>
          </cell>
          <cell r="P1439">
            <v>2.46</v>
          </cell>
          <cell r="Q1439">
            <v>0.24</v>
          </cell>
        </row>
        <row r="1440">
          <cell r="B1440" t="str">
            <v>装2-10</v>
          </cell>
          <cell r="C1440" t="str">
            <v>防潮水泥地面 混凝土、细石混凝土垫层</v>
          </cell>
          <cell r="D1440" t="str">
            <v>m2</v>
          </cell>
          <cell r="E1440">
            <v>80.959999999999994</v>
          </cell>
          <cell r="F1440">
            <v>11.78</v>
          </cell>
          <cell r="G1440">
            <v>46.24</v>
          </cell>
          <cell r="H1440">
            <v>1.66</v>
          </cell>
          <cell r="I1440">
            <v>59.68</v>
          </cell>
          <cell r="J1440">
            <v>0.23</v>
          </cell>
          <cell r="K1440">
            <v>59.91</v>
          </cell>
          <cell r="L1440">
            <v>1.8</v>
          </cell>
          <cell r="M1440">
            <v>61.71</v>
          </cell>
          <cell r="N1440">
            <v>11.47</v>
          </cell>
          <cell r="O1440">
            <v>5.12</v>
          </cell>
          <cell r="P1440">
            <v>2.66</v>
          </cell>
          <cell r="Q1440">
            <v>0.2</v>
          </cell>
        </row>
        <row r="1441">
          <cell r="B1441" t="str">
            <v>装2-11</v>
          </cell>
          <cell r="C1441" t="str">
            <v>防潮水泥地面 灰土、细石混凝土垫层</v>
          </cell>
          <cell r="D1441" t="str">
            <v>m2</v>
          </cell>
          <cell r="E1441">
            <v>62.1</v>
          </cell>
          <cell r="F1441">
            <v>12.45</v>
          </cell>
          <cell r="G1441">
            <v>28.99</v>
          </cell>
          <cell r="H1441">
            <v>1.1200000000000001</v>
          </cell>
          <cell r="I1441">
            <v>42.56</v>
          </cell>
          <cell r="J1441">
            <v>0.17</v>
          </cell>
          <cell r="K1441">
            <v>42.73</v>
          </cell>
          <cell r="L1441">
            <v>1.28</v>
          </cell>
          <cell r="M1441">
            <v>44.01</v>
          </cell>
          <cell r="N1441">
            <v>12.12</v>
          </cell>
          <cell r="O1441">
            <v>3.93</v>
          </cell>
          <cell r="P1441">
            <v>2.04</v>
          </cell>
          <cell r="Q1441">
            <v>0.21</v>
          </cell>
        </row>
        <row r="1442">
          <cell r="B1442" t="str">
            <v>装2-12</v>
          </cell>
          <cell r="C1442" t="str">
            <v>细石混凝土楼面面层 无垫层 3.5cm无筋</v>
          </cell>
          <cell r="D1442" t="str">
            <v>m2</v>
          </cell>
          <cell r="E1442">
            <v>27.61</v>
          </cell>
          <cell r="F1442">
            <v>6.47</v>
          </cell>
          <cell r="G1442">
            <v>11.13</v>
          </cell>
          <cell r="H1442">
            <v>0.44</v>
          </cell>
          <cell r="I1442">
            <v>18.04</v>
          </cell>
          <cell r="J1442">
            <v>7.0000000000000007E-2</v>
          </cell>
          <cell r="K1442">
            <v>18.11</v>
          </cell>
          <cell r="L1442">
            <v>0.54</v>
          </cell>
          <cell r="M1442">
            <v>18.649999999999999</v>
          </cell>
          <cell r="N1442">
            <v>6.3</v>
          </cell>
          <cell r="O1442">
            <v>1.75</v>
          </cell>
          <cell r="P1442">
            <v>0.91</v>
          </cell>
          <cell r="Q1442">
            <v>0.11</v>
          </cell>
        </row>
        <row r="1443">
          <cell r="B1443" t="str">
            <v>装2-13</v>
          </cell>
          <cell r="C1443" t="str">
            <v>细石混凝土楼面面层 无垫层 3.5cm无筋</v>
          </cell>
          <cell r="D1443" t="str">
            <v>m2</v>
          </cell>
          <cell r="E1443">
            <v>48.69</v>
          </cell>
          <cell r="F1443">
            <v>8.36</v>
          </cell>
          <cell r="G1443">
            <v>25.79</v>
          </cell>
          <cell r="H1443">
            <v>0.59</v>
          </cell>
          <cell r="I1443">
            <v>34.74</v>
          </cell>
          <cell r="J1443">
            <v>0.09</v>
          </cell>
          <cell r="K1443">
            <v>34.83</v>
          </cell>
          <cell r="L1443">
            <v>1.04</v>
          </cell>
          <cell r="M1443">
            <v>35.869999999999997</v>
          </cell>
          <cell r="N1443">
            <v>8.14</v>
          </cell>
          <cell r="O1443">
            <v>3.08</v>
          </cell>
          <cell r="P1443">
            <v>1.6</v>
          </cell>
          <cell r="Q1443">
            <v>0.14000000000000001</v>
          </cell>
        </row>
        <row r="1444">
          <cell r="B1444" t="str">
            <v>装2-14</v>
          </cell>
          <cell r="C1444" t="str">
            <v>细石混凝土楼面面层 无垫层 每增减0.5cm</v>
          </cell>
          <cell r="D1444" t="str">
            <v>m2</v>
          </cell>
          <cell r="E1444">
            <v>2.78</v>
          </cell>
          <cell r="F1444">
            <v>0.42</v>
          </cell>
          <cell r="G1444">
            <v>1.56</v>
          </cell>
          <cell r="H1444">
            <v>0.05</v>
          </cell>
          <cell r="I1444">
            <v>2.0299999999999998</v>
          </cell>
          <cell r="J1444">
            <v>0.01</v>
          </cell>
          <cell r="K1444">
            <v>2.04</v>
          </cell>
          <cell r="L1444">
            <v>0.06</v>
          </cell>
          <cell r="M1444">
            <v>2.1</v>
          </cell>
          <cell r="N1444">
            <v>0.41</v>
          </cell>
          <cell r="O1444">
            <v>0.18</v>
          </cell>
          <cell r="P1444">
            <v>0.09</v>
          </cell>
          <cell r="Q1444">
            <v>0.01</v>
          </cell>
        </row>
        <row r="1445">
          <cell r="B1445" t="str">
            <v>装2-15</v>
          </cell>
          <cell r="C1445" t="str">
            <v>水泥楼面 无垫层</v>
          </cell>
          <cell r="D1445" t="str">
            <v>m2</v>
          </cell>
          <cell r="E1445">
            <v>39.18</v>
          </cell>
          <cell r="F1445">
            <v>9.9600000000000009</v>
          </cell>
          <cell r="G1445">
            <v>14.02</v>
          </cell>
          <cell r="H1445">
            <v>0.84</v>
          </cell>
          <cell r="I1445">
            <v>24.82</v>
          </cell>
          <cell r="J1445">
            <v>0.14000000000000001</v>
          </cell>
          <cell r="K1445">
            <v>24.96</v>
          </cell>
          <cell r="L1445">
            <v>0.75</v>
          </cell>
          <cell r="M1445">
            <v>25.71</v>
          </cell>
          <cell r="N1445">
            <v>9.6999999999999993</v>
          </cell>
          <cell r="O1445">
            <v>2.48</v>
          </cell>
          <cell r="P1445">
            <v>1.29</v>
          </cell>
          <cell r="Q1445">
            <v>0.17</v>
          </cell>
        </row>
        <row r="1446">
          <cell r="B1446" t="str">
            <v>装2-16</v>
          </cell>
          <cell r="C1446" t="str">
            <v>水泥楼面 5cm水泥焦渣垫层</v>
          </cell>
          <cell r="D1446" t="str">
            <v>m2</v>
          </cell>
          <cell r="E1446">
            <v>36.01</v>
          </cell>
          <cell r="F1446">
            <v>7.83</v>
          </cell>
          <cell r="G1446">
            <v>15.57</v>
          </cell>
          <cell r="H1446">
            <v>0.68</v>
          </cell>
          <cell r="I1446">
            <v>24.08</v>
          </cell>
          <cell r="J1446">
            <v>0.12</v>
          </cell>
          <cell r="K1446">
            <v>24.2</v>
          </cell>
          <cell r="L1446">
            <v>0.73</v>
          </cell>
          <cell r="M1446">
            <v>24.93</v>
          </cell>
          <cell r="N1446">
            <v>7.62</v>
          </cell>
          <cell r="O1446">
            <v>2.2799999999999998</v>
          </cell>
          <cell r="P1446">
            <v>1.18</v>
          </cell>
          <cell r="Q1446">
            <v>0.13</v>
          </cell>
        </row>
        <row r="1447">
          <cell r="B1447" t="str">
            <v>装2-17</v>
          </cell>
          <cell r="C1447" t="str">
            <v>塑料及涂料楼地面 底层 地面 灰土、细石混凝土</v>
          </cell>
          <cell r="D1447" t="str">
            <v>m2</v>
          </cell>
          <cell r="E1447">
            <v>50.88</v>
          </cell>
          <cell r="F1447">
            <v>12.04</v>
          </cell>
          <cell r="G1447">
            <v>20.37</v>
          </cell>
          <cell r="H1447">
            <v>0.75</v>
          </cell>
          <cell r="I1447">
            <v>33.159999999999997</v>
          </cell>
          <cell r="J1447">
            <v>0.11</v>
          </cell>
          <cell r="K1447">
            <v>33.270000000000003</v>
          </cell>
          <cell r="L1447">
            <v>1</v>
          </cell>
          <cell r="M1447">
            <v>34.270000000000003</v>
          </cell>
          <cell r="N1447">
            <v>11.72</v>
          </cell>
          <cell r="O1447">
            <v>3.22</v>
          </cell>
          <cell r="P1447">
            <v>1.67</v>
          </cell>
          <cell r="Q1447">
            <v>0.21</v>
          </cell>
        </row>
        <row r="1448">
          <cell r="B1448" t="str">
            <v>装2-18</v>
          </cell>
          <cell r="C1448" t="str">
            <v>塑料及涂料楼地面 底层 地面 灰土、混凝土</v>
          </cell>
          <cell r="D1448" t="str">
            <v>m2</v>
          </cell>
          <cell r="E1448">
            <v>45.03</v>
          </cell>
          <cell r="F1448">
            <v>10.51</v>
          </cell>
          <cell r="G1448">
            <v>18.28</v>
          </cell>
          <cell r="H1448">
            <v>0.69</v>
          </cell>
          <cell r="I1448">
            <v>29.48</v>
          </cell>
          <cell r="J1448">
            <v>0.1</v>
          </cell>
          <cell r="K1448">
            <v>29.58</v>
          </cell>
          <cell r="L1448">
            <v>0.89</v>
          </cell>
          <cell r="M1448">
            <v>30.47</v>
          </cell>
          <cell r="N1448">
            <v>10.23</v>
          </cell>
          <cell r="O1448">
            <v>2.85</v>
          </cell>
          <cell r="P1448">
            <v>1.48</v>
          </cell>
          <cell r="Q1448">
            <v>0.18</v>
          </cell>
        </row>
        <row r="1449">
          <cell r="B1449" t="str">
            <v>装2-19</v>
          </cell>
          <cell r="C1449" t="str">
            <v>塑料及涂料楼地面 底层 楼面 细石混凝土无筋</v>
          </cell>
          <cell r="D1449" t="str">
            <v>m2</v>
          </cell>
          <cell r="E1449">
            <v>30.39</v>
          </cell>
          <cell r="F1449">
            <v>6.9</v>
          </cell>
          <cell r="G1449">
            <v>12.69</v>
          </cell>
          <cell r="H1449">
            <v>0.49</v>
          </cell>
          <cell r="I1449">
            <v>20.079999999999998</v>
          </cell>
          <cell r="J1449">
            <v>7.0000000000000007E-2</v>
          </cell>
          <cell r="K1449">
            <v>20.149999999999999</v>
          </cell>
          <cell r="L1449">
            <v>0.6</v>
          </cell>
          <cell r="M1449">
            <v>20.75</v>
          </cell>
          <cell r="N1449">
            <v>6.72</v>
          </cell>
          <cell r="O1449">
            <v>1.92</v>
          </cell>
          <cell r="P1449">
            <v>1</v>
          </cell>
          <cell r="Q1449">
            <v>0.12</v>
          </cell>
        </row>
        <row r="1450">
          <cell r="B1450" t="str">
            <v>装2-20</v>
          </cell>
          <cell r="C1450" t="str">
            <v>塑料及涂料楼地面 底层 楼面 细石混凝土有筋</v>
          </cell>
          <cell r="D1450" t="str">
            <v>m2</v>
          </cell>
          <cell r="E1450">
            <v>48.71</v>
          </cell>
          <cell r="F1450">
            <v>8.36</v>
          </cell>
          <cell r="G1450">
            <v>25.8</v>
          </cell>
          <cell r="H1450">
            <v>0.59</v>
          </cell>
          <cell r="I1450">
            <v>34.75</v>
          </cell>
          <cell r="J1450">
            <v>0.09</v>
          </cell>
          <cell r="K1450">
            <v>34.840000000000003</v>
          </cell>
          <cell r="L1450">
            <v>1.05</v>
          </cell>
          <cell r="M1450">
            <v>35.89</v>
          </cell>
          <cell r="N1450">
            <v>8.14</v>
          </cell>
          <cell r="O1450">
            <v>3.08</v>
          </cell>
          <cell r="P1450">
            <v>1.6</v>
          </cell>
          <cell r="Q1450">
            <v>0.14000000000000001</v>
          </cell>
        </row>
        <row r="1451">
          <cell r="B1451" t="str">
            <v>装2-21</v>
          </cell>
          <cell r="C1451" t="str">
            <v>塑料及涂料楼地面 底层 楼面 细石混凝土5cm水泥焦渣</v>
          </cell>
          <cell r="D1451" t="str">
            <v>m2</v>
          </cell>
          <cell r="E1451">
            <v>44.42</v>
          </cell>
          <cell r="F1451">
            <v>8.99</v>
          </cell>
          <cell r="G1451">
            <v>20.68</v>
          </cell>
          <cell r="H1451">
            <v>0.72</v>
          </cell>
          <cell r="I1451">
            <v>30.39</v>
          </cell>
          <cell r="J1451">
            <v>0.1</v>
          </cell>
          <cell r="K1451">
            <v>30.49</v>
          </cell>
          <cell r="L1451">
            <v>0.91</v>
          </cell>
          <cell r="M1451">
            <v>31.4</v>
          </cell>
          <cell r="N1451">
            <v>8.75</v>
          </cell>
          <cell r="O1451">
            <v>2.81</v>
          </cell>
          <cell r="P1451">
            <v>1.46</v>
          </cell>
          <cell r="Q1451">
            <v>0.15</v>
          </cell>
        </row>
        <row r="1452">
          <cell r="B1452" t="str">
            <v>装2-22</v>
          </cell>
          <cell r="C1452" t="str">
            <v>塑料及涂料楼地面 面层 彩色水泥自流平涂料</v>
          </cell>
          <cell r="D1452" t="str">
            <v>m2</v>
          </cell>
          <cell r="E1452">
            <v>65.489999999999995</v>
          </cell>
          <cell r="F1452">
            <v>25.25</v>
          </cell>
          <cell r="G1452">
            <v>7.61</v>
          </cell>
          <cell r="H1452">
            <v>0.66</v>
          </cell>
          <cell r="I1452">
            <v>33.520000000000003</v>
          </cell>
          <cell r="J1452">
            <v>0.08</v>
          </cell>
          <cell r="K1452">
            <v>33.6</v>
          </cell>
          <cell r="L1452">
            <v>1.01</v>
          </cell>
          <cell r="M1452">
            <v>34.61</v>
          </cell>
          <cell r="N1452">
            <v>24.59</v>
          </cell>
          <cell r="O1452">
            <v>4.1399999999999997</v>
          </cell>
          <cell r="P1452">
            <v>2.15</v>
          </cell>
          <cell r="Q1452">
            <v>0.44</v>
          </cell>
        </row>
        <row r="1453">
          <cell r="B1453" t="str">
            <v>装2-23</v>
          </cell>
          <cell r="C1453" t="str">
            <v>塑料及涂料楼地面 面层 环氧地面漆自流平涂料</v>
          </cell>
          <cell r="D1453" t="str">
            <v>m2</v>
          </cell>
          <cell r="E1453">
            <v>66.5</v>
          </cell>
          <cell r="F1453">
            <v>25.26</v>
          </cell>
          <cell r="G1453">
            <v>8.4499999999999993</v>
          </cell>
          <cell r="H1453">
            <v>0.68</v>
          </cell>
          <cell r="I1453">
            <v>34.39</v>
          </cell>
          <cell r="J1453">
            <v>0.08</v>
          </cell>
          <cell r="K1453">
            <v>34.47</v>
          </cell>
          <cell r="L1453">
            <v>1.03</v>
          </cell>
          <cell r="M1453">
            <v>35.5</v>
          </cell>
          <cell r="N1453">
            <v>24.6</v>
          </cell>
          <cell r="O1453">
            <v>4.21</v>
          </cell>
          <cell r="P1453">
            <v>2.19</v>
          </cell>
          <cell r="Q1453">
            <v>0.44</v>
          </cell>
        </row>
        <row r="1454">
          <cell r="B1454" t="str">
            <v>装2-24</v>
          </cell>
          <cell r="C1454" t="str">
            <v>塑料及涂料楼地面 面层 彩色聚氨酯</v>
          </cell>
          <cell r="D1454" t="str">
            <v>m2</v>
          </cell>
          <cell r="E1454">
            <v>65.06</v>
          </cell>
          <cell r="F1454">
            <v>5.0199999999999996</v>
          </cell>
          <cell r="G1454">
            <v>45.67</v>
          </cell>
          <cell r="H1454">
            <v>1.47</v>
          </cell>
          <cell r="I1454">
            <v>52.16</v>
          </cell>
          <cell r="J1454">
            <v>0.18</v>
          </cell>
          <cell r="K1454">
            <v>52.34</v>
          </cell>
          <cell r="L1454">
            <v>1.57</v>
          </cell>
          <cell r="M1454">
            <v>53.91</v>
          </cell>
          <cell r="N1454">
            <v>4.8899999999999997</v>
          </cell>
          <cell r="O1454">
            <v>4.12</v>
          </cell>
          <cell r="P1454">
            <v>2.14</v>
          </cell>
          <cell r="Q1454">
            <v>0.08</v>
          </cell>
        </row>
        <row r="1455">
          <cell r="B1455" t="str">
            <v>装2-25</v>
          </cell>
          <cell r="C1455" t="str">
            <v>塑料及涂料楼地面 面层 粘贴塑料地板块</v>
          </cell>
          <cell r="D1455" t="str">
            <v>m2</v>
          </cell>
          <cell r="E1455">
            <v>61.42</v>
          </cell>
          <cell r="F1455">
            <v>16.27</v>
          </cell>
          <cell r="G1455">
            <v>21.15</v>
          </cell>
          <cell r="H1455">
            <v>0.94</v>
          </cell>
          <cell r="I1455">
            <v>38.36</v>
          </cell>
          <cell r="J1455">
            <v>0.15</v>
          </cell>
          <cell r="K1455">
            <v>38.51</v>
          </cell>
          <cell r="L1455">
            <v>1.1599999999999999</v>
          </cell>
          <cell r="M1455">
            <v>39.67</v>
          </cell>
          <cell r="N1455">
            <v>15.84</v>
          </cell>
          <cell r="O1455">
            <v>3.89</v>
          </cell>
          <cell r="P1455">
            <v>2.02</v>
          </cell>
          <cell r="Q1455">
            <v>0.28000000000000003</v>
          </cell>
        </row>
        <row r="1456">
          <cell r="B1456" t="str">
            <v>装2-26</v>
          </cell>
          <cell r="C1456" t="str">
            <v>塑料及涂料楼地面 面层 粘贴塑料地板卷材</v>
          </cell>
          <cell r="D1456" t="str">
            <v>m2</v>
          </cell>
          <cell r="E1456">
            <v>46.21</v>
          </cell>
          <cell r="F1456">
            <v>8.25</v>
          </cell>
          <cell r="G1456">
            <v>23.5</v>
          </cell>
          <cell r="H1456">
            <v>0.87</v>
          </cell>
          <cell r="I1456">
            <v>32.619999999999997</v>
          </cell>
          <cell r="J1456">
            <v>0.14000000000000001</v>
          </cell>
          <cell r="K1456">
            <v>32.76</v>
          </cell>
          <cell r="L1456">
            <v>0.98</v>
          </cell>
          <cell r="M1456">
            <v>33.74</v>
          </cell>
          <cell r="N1456">
            <v>8.0299999999999994</v>
          </cell>
          <cell r="O1456">
            <v>2.92</v>
          </cell>
          <cell r="P1456">
            <v>1.52</v>
          </cell>
          <cell r="Q1456">
            <v>0.14000000000000001</v>
          </cell>
        </row>
        <row r="1457">
          <cell r="B1457" t="str">
            <v>装2-27</v>
          </cell>
          <cell r="C1457" t="str">
            <v>塑料及涂料楼地面 面层 普通聚氯乙烯塑料面层</v>
          </cell>
          <cell r="D1457" t="str">
            <v>m2</v>
          </cell>
          <cell r="E1457">
            <v>62.22</v>
          </cell>
          <cell r="F1457">
            <v>16.27</v>
          </cell>
          <cell r="G1457">
            <v>21.83</v>
          </cell>
          <cell r="H1457">
            <v>0.96</v>
          </cell>
          <cell r="I1457">
            <v>39.06</v>
          </cell>
          <cell r="J1457">
            <v>0.15</v>
          </cell>
          <cell r="K1457">
            <v>39.21</v>
          </cell>
          <cell r="L1457">
            <v>1.18</v>
          </cell>
          <cell r="M1457">
            <v>40.39</v>
          </cell>
          <cell r="N1457">
            <v>15.84</v>
          </cell>
          <cell r="O1457">
            <v>3.94</v>
          </cell>
          <cell r="P1457">
            <v>2.0499999999999998</v>
          </cell>
          <cell r="Q1457">
            <v>0.28000000000000003</v>
          </cell>
        </row>
        <row r="1458">
          <cell r="B1458" t="str">
            <v>装2-28</v>
          </cell>
          <cell r="C1458" t="str">
            <v>塑料及涂料楼地面 面层 聚氯乙烯塑料抗静电面层</v>
          </cell>
          <cell r="D1458" t="str">
            <v>m2</v>
          </cell>
          <cell r="E1458">
            <v>63.57</v>
          </cell>
          <cell r="F1458">
            <v>16.28</v>
          </cell>
          <cell r="G1458">
            <v>22.97</v>
          </cell>
          <cell r="H1458">
            <v>0.99</v>
          </cell>
          <cell r="I1458">
            <v>40.24</v>
          </cell>
          <cell r="J1458">
            <v>0.16</v>
          </cell>
          <cell r="K1458">
            <v>40.4</v>
          </cell>
          <cell r="L1458">
            <v>1.21</v>
          </cell>
          <cell r="M1458">
            <v>41.61</v>
          </cell>
          <cell r="N1458">
            <v>15.85</v>
          </cell>
          <cell r="O1458">
            <v>4.0199999999999996</v>
          </cell>
          <cell r="P1458">
            <v>2.09</v>
          </cell>
          <cell r="Q1458">
            <v>0.28000000000000003</v>
          </cell>
        </row>
        <row r="1459">
          <cell r="B1459" t="str">
            <v>装2-29</v>
          </cell>
          <cell r="C1459" t="str">
            <v>塑料及涂料楼地面 面层 橡胶板面层</v>
          </cell>
          <cell r="D1459" t="str">
            <v>m2</v>
          </cell>
          <cell r="E1459">
            <v>67.52</v>
          </cell>
          <cell r="F1459">
            <v>16.32</v>
          </cell>
          <cell r="G1459">
            <v>26.24</v>
          </cell>
          <cell r="H1459">
            <v>1.1000000000000001</v>
          </cell>
          <cell r="I1459">
            <v>43.66</v>
          </cell>
          <cell r="J1459">
            <v>0.17</v>
          </cell>
          <cell r="K1459">
            <v>43.83</v>
          </cell>
          <cell r="L1459">
            <v>1.31</v>
          </cell>
          <cell r="M1459">
            <v>45.14</v>
          </cell>
          <cell r="N1459">
            <v>15.89</v>
          </cell>
          <cell r="O1459">
            <v>4.2699999999999996</v>
          </cell>
          <cell r="P1459">
            <v>2.2200000000000002</v>
          </cell>
          <cell r="Q1459">
            <v>0.28000000000000003</v>
          </cell>
        </row>
        <row r="1460">
          <cell r="B1460" t="str">
            <v>装2-30</v>
          </cell>
          <cell r="C1460" t="str">
            <v>塑料及涂料楼地面 面层 彩色石英塑料地板</v>
          </cell>
          <cell r="D1460" t="str">
            <v>m2</v>
          </cell>
          <cell r="E1460">
            <v>67.010000000000005</v>
          </cell>
          <cell r="F1460">
            <v>16.309999999999999</v>
          </cell>
          <cell r="G1460">
            <v>25.83</v>
          </cell>
          <cell r="H1460">
            <v>1.08</v>
          </cell>
          <cell r="I1460">
            <v>43.22</v>
          </cell>
          <cell r="J1460">
            <v>0.17</v>
          </cell>
          <cell r="K1460">
            <v>43.39</v>
          </cell>
          <cell r="L1460">
            <v>1.3</v>
          </cell>
          <cell r="M1460">
            <v>44.69</v>
          </cell>
          <cell r="N1460">
            <v>15.88</v>
          </cell>
          <cell r="O1460">
            <v>4.24</v>
          </cell>
          <cell r="P1460">
            <v>2.2000000000000002</v>
          </cell>
          <cell r="Q1460">
            <v>0.28000000000000003</v>
          </cell>
        </row>
        <row r="1461">
          <cell r="B1461" t="str">
            <v>装2-31</v>
          </cell>
          <cell r="C1461" t="str">
            <v>塑料及涂料楼地面 面层 难燃橡胶地砖</v>
          </cell>
          <cell r="D1461" t="str">
            <v>m2</v>
          </cell>
          <cell r="E1461">
            <v>70.849999999999994</v>
          </cell>
          <cell r="F1461">
            <v>16.350000000000001</v>
          </cell>
          <cell r="G1461">
            <v>29</v>
          </cell>
          <cell r="H1461">
            <v>1.19</v>
          </cell>
          <cell r="I1461">
            <v>46.54</v>
          </cell>
          <cell r="J1461">
            <v>0.18</v>
          </cell>
          <cell r="K1461">
            <v>46.72</v>
          </cell>
          <cell r="L1461">
            <v>1.4</v>
          </cell>
          <cell r="M1461">
            <v>48.12</v>
          </cell>
          <cell r="N1461">
            <v>15.92</v>
          </cell>
          <cell r="O1461">
            <v>4.4800000000000004</v>
          </cell>
          <cell r="P1461">
            <v>2.33</v>
          </cell>
          <cell r="Q1461">
            <v>0.28000000000000003</v>
          </cell>
        </row>
        <row r="1462">
          <cell r="B1462" t="str">
            <v>装2-32</v>
          </cell>
          <cell r="C1462" t="str">
            <v>塑胶地面 面层 厚度9mm</v>
          </cell>
          <cell r="D1462" t="str">
            <v>m2</v>
          </cell>
          <cell r="E1462">
            <v>182.29</v>
          </cell>
          <cell r="F1462">
            <v>13.15</v>
          </cell>
          <cell r="G1462">
            <v>128.31</v>
          </cell>
          <cell r="H1462">
            <v>5.37</v>
          </cell>
          <cell r="I1462">
            <v>146.83000000000001</v>
          </cell>
          <cell r="J1462">
            <v>0.71</v>
          </cell>
          <cell r="K1462">
            <v>147.54</v>
          </cell>
          <cell r="L1462">
            <v>4.43</v>
          </cell>
          <cell r="M1462">
            <v>151.97</v>
          </cell>
          <cell r="N1462">
            <v>12.8</v>
          </cell>
          <cell r="O1462">
            <v>11.53</v>
          </cell>
          <cell r="P1462">
            <v>5.99</v>
          </cell>
          <cell r="Q1462">
            <v>0.2</v>
          </cell>
        </row>
        <row r="1463">
          <cell r="B1463" t="str">
            <v>装2-33</v>
          </cell>
          <cell r="C1463" t="str">
            <v>塑胶地面 面层 厚度13mm</v>
          </cell>
          <cell r="D1463" t="str">
            <v>m2</v>
          </cell>
          <cell r="E1463">
            <v>211.31</v>
          </cell>
          <cell r="F1463">
            <v>18.36</v>
          </cell>
          <cell r="G1463">
            <v>142.61000000000001</v>
          </cell>
          <cell r="H1463">
            <v>6.28</v>
          </cell>
          <cell r="I1463">
            <v>167.25</v>
          </cell>
          <cell r="J1463">
            <v>0.82</v>
          </cell>
          <cell r="K1463">
            <v>168.07</v>
          </cell>
          <cell r="L1463">
            <v>5.04</v>
          </cell>
          <cell r="M1463">
            <v>173.11</v>
          </cell>
          <cell r="N1463">
            <v>17.88</v>
          </cell>
          <cell r="O1463">
            <v>13.37</v>
          </cell>
          <cell r="P1463">
            <v>6.95</v>
          </cell>
          <cell r="Q1463">
            <v>0.28999999999999998</v>
          </cell>
        </row>
        <row r="1464">
          <cell r="B1464" t="str">
            <v>装2-34</v>
          </cell>
          <cell r="C1464" t="str">
            <v>塑胶地面 面层 每增减5mm</v>
          </cell>
          <cell r="D1464" t="str">
            <v>m2</v>
          </cell>
          <cell r="E1464">
            <v>70.61</v>
          </cell>
          <cell r="F1464">
            <v>1.94</v>
          </cell>
          <cell r="G1464">
            <v>55.41</v>
          </cell>
          <cell r="H1464">
            <v>2.46</v>
          </cell>
          <cell r="I1464">
            <v>59.81</v>
          </cell>
          <cell r="J1464">
            <v>0.32</v>
          </cell>
          <cell r="K1464">
            <v>60.13</v>
          </cell>
          <cell r="L1464">
            <v>1.8</v>
          </cell>
          <cell r="M1464">
            <v>61.93</v>
          </cell>
          <cell r="N1464">
            <v>1.89</v>
          </cell>
          <cell r="O1464">
            <v>4.47</v>
          </cell>
          <cell r="P1464">
            <v>2.3199999999999998</v>
          </cell>
          <cell r="Q1464">
            <v>0.02</v>
          </cell>
        </row>
        <row r="1465">
          <cell r="B1465" t="str">
            <v>装2-35</v>
          </cell>
          <cell r="C1465" t="str">
            <v>球场塑胶地面面层</v>
          </cell>
          <cell r="D1465" t="str">
            <v>m2</v>
          </cell>
          <cell r="E1465">
            <v>161.05000000000001</v>
          </cell>
          <cell r="F1465">
            <v>27.69</v>
          </cell>
          <cell r="G1465">
            <v>82.17</v>
          </cell>
          <cell r="H1465">
            <v>4.3099999999999996</v>
          </cell>
          <cell r="I1465">
            <v>114.17</v>
          </cell>
          <cell r="J1465">
            <v>0.98</v>
          </cell>
          <cell r="K1465">
            <v>115.15</v>
          </cell>
          <cell r="L1465">
            <v>3.45</v>
          </cell>
          <cell r="M1465">
            <v>118.6</v>
          </cell>
          <cell r="N1465">
            <v>26.96</v>
          </cell>
          <cell r="O1465">
            <v>10.19</v>
          </cell>
          <cell r="P1465">
            <v>5.3</v>
          </cell>
          <cell r="Q1465">
            <v>0.46</v>
          </cell>
        </row>
        <row r="1466">
          <cell r="B1466" t="str">
            <v>装2-36</v>
          </cell>
          <cell r="C1466" t="str">
            <v>铝合金道牙　</v>
          </cell>
          <cell r="D1466" t="str">
            <v>m</v>
          </cell>
          <cell r="E1466">
            <v>92.31</v>
          </cell>
          <cell r="F1466">
            <v>4.8600000000000003</v>
          </cell>
          <cell r="G1466">
            <v>69.23</v>
          </cell>
          <cell r="H1466">
            <v>2</v>
          </cell>
          <cell r="I1466">
            <v>76.09</v>
          </cell>
          <cell r="J1466">
            <v>0.32</v>
          </cell>
          <cell r="K1466">
            <v>76.41</v>
          </cell>
          <cell r="L1466">
            <v>2.29</v>
          </cell>
          <cell r="M1466">
            <v>78.7</v>
          </cell>
          <cell r="N1466">
            <v>4.7300000000000004</v>
          </cell>
          <cell r="O1466">
            <v>5.84</v>
          </cell>
          <cell r="P1466">
            <v>3.04</v>
          </cell>
          <cell r="Q1466">
            <v>7.0000000000000007E-2</v>
          </cell>
        </row>
        <row r="1467">
          <cell r="B1467" t="str">
            <v>装2-37</v>
          </cell>
          <cell r="C1467" t="str">
            <v>水磨石及块料楼地面 底层 地面 灰土、混凝土</v>
          </cell>
          <cell r="D1467" t="str">
            <v>m2</v>
          </cell>
          <cell r="E1467">
            <v>35.159999999999997</v>
          </cell>
          <cell r="F1467">
            <v>6.46</v>
          </cell>
          <cell r="G1467">
            <v>17.64</v>
          </cell>
          <cell r="H1467">
            <v>0.57999999999999996</v>
          </cell>
          <cell r="I1467">
            <v>24.68</v>
          </cell>
          <cell r="J1467">
            <v>7.0000000000000007E-2</v>
          </cell>
          <cell r="K1467">
            <v>24.75</v>
          </cell>
          <cell r="L1467">
            <v>0.74</v>
          </cell>
          <cell r="M1467">
            <v>25.49</v>
          </cell>
          <cell r="N1467">
            <v>6.29</v>
          </cell>
          <cell r="O1467">
            <v>2.2200000000000002</v>
          </cell>
          <cell r="P1467">
            <v>1.1599999999999999</v>
          </cell>
          <cell r="Q1467">
            <v>0.11</v>
          </cell>
        </row>
        <row r="1468">
          <cell r="B1468" t="str">
            <v>装2-38</v>
          </cell>
          <cell r="C1468" t="str">
            <v>水磨石及块料楼地面 底层 楼面 水泥焦渣6cm厚</v>
          </cell>
          <cell r="D1468" t="str">
            <v>m2</v>
          </cell>
          <cell r="E1468">
            <v>16.93</v>
          </cell>
          <cell r="F1468">
            <v>2.52</v>
          </cell>
          <cell r="G1468">
            <v>9.65</v>
          </cell>
          <cell r="H1468">
            <v>0.28000000000000003</v>
          </cell>
          <cell r="I1468">
            <v>12.45</v>
          </cell>
          <cell r="J1468">
            <v>0.03</v>
          </cell>
          <cell r="K1468">
            <v>12.48</v>
          </cell>
          <cell r="L1468">
            <v>0.37</v>
          </cell>
          <cell r="M1468">
            <v>12.85</v>
          </cell>
          <cell r="N1468">
            <v>2.4500000000000002</v>
          </cell>
          <cell r="O1468">
            <v>1.07</v>
          </cell>
          <cell r="P1468">
            <v>0.56000000000000005</v>
          </cell>
          <cell r="Q1468">
            <v>0.04</v>
          </cell>
        </row>
        <row r="1469">
          <cell r="B1469" t="str">
            <v>装2-39</v>
          </cell>
          <cell r="C1469" t="str">
            <v>水磨石及块料楼地面 底层 楼面 混凝土</v>
          </cell>
          <cell r="D1469" t="str">
            <v>m2</v>
          </cell>
          <cell r="E1469">
            <v>19.3</v>
          </cell>
          <cell r="F1469">
            <v>2.04</v>
          </cell>
          <cell r="G1469">
            <v>12.52</v>
          </cell>
          <cell r="H1469">
            <v>0.4</v>
          </cell>
          <cell r="I1469">
            <v>14.96</v>
          </cell>
          <cell r="J1469">
            <v>0.05</v>
          </cell>
          <cell r="K1469">
            <v>15.01</v>
          </cell>
          <cell r="L1469">
            <v>0.45</v>
          </cell>
          <cell r="M1469">
            <v>15.46</v>
          </cell>
          <cell r="N1469">
            <v>1.99</v>
          </cell>
          <cell r="O1469">
            <v>1.22</v>
          </cell>
          <cell r="P1469">
            <v>0.63</v>
          </cell>
          <cell r="Q1469">
            <v>0.03</v>
          </cell>
        </row>
        <row r="1470">
          <cell r="B1470" t="str">
            <v>装2-40</v>
          </cell>
          <cell r="C1470" t="str">
            <v>现制水磨石楼地面 面层 普通 嵌条</v>
          </cell>
          <cell r="D1470" t="str">
            <v>m2</v>
          </cell>
          <cell r="E1470">
            <v>83.51</v>
          </cell>
          <cell r="F1470">
            <v>30.73</v>
          </cell>
          <cell r="G1470">
            <v>11.14</v>
          </cell>
          <cell r="H1470">
            <v>1.93</v>
          </cell>
          <cell r="I1470">
            <v>43.8</v>
          </cell>
          <cell r="J1470">
            <v>0.43</v>
          </cell>
          <cell r="K1470">
            <v>44.23</v>
          </cell>
          <cell r="L1470">
            <v>1.33</v>
          </cell>
          <cell r="M1470">
            <v>45.56</v>
          </cell>
          <cell r="N1470">
            <v>29.92</v>
          </cell>
          <cell r="O1470">
            <v>5.28</v>
          </cell>
          <cell r="P1470">
            <v>2.75</v>
          </cell>
          <cell r="Q1470">
            <v>0.53</v>
          </cell>
        </row>
        <row r="1471">
          <cell r="B1471" t="str">
            <v>装2-41</v>
          </cell>
          <cell r="C1471" t="str">
            <v>现制水磨石楼地面 面层 普通 不嵌条</v>
          </cell>
          <cell r="D1471" t="str">
            <v>m2</v>
          </cell>
          <cell r="E1471">
            <v>71.7</v>
          </cell>
          <cell r="F1471">
            <v>25.74</v>
          </cell>
          <cell r="G1471">
            <v>10.61</v>
          </cell>
          <cell r="H1471">
            <v>1.82</v>
          </cell>
          <cell r="I1471">
            <v>38.17</v>
          </cell>
          <cell r="J1471">
            <v>0.41</v>
          </cell>
          <cell r="K1471">
            <v>38.58</v>
          </cell>
          <cell r="L1471">
            <v>1.1599999999999999</v>
          </cell>
          <cell r="M1471">
            <v>39.74</v>
          </cell>
          <cell r="N1471">
            <v>25.06</v>
          </cell>
          <cell r="O1471">
            <v>4.54</v>
          </cell>
          <cell r="P1471">
            <v>2.36</v>
          </cell>
          <cell r="Q1471">
            <v>0.44</v>
          </cell>
        </row>
        <row r="1472">
          <cell r="B1472" t="str">
            <v>装2-42</v>
          </cell>
          <cell r="C1472" t="str">
            <v>现制水磨石楼地面 面层 美术 嵌条</v>
          </cell>
          <cell r="D1472" t="str">
            <v>m2</v>
          </cell>
          <cell r="E1472">
            <v>111.87</v>
          </cell>
          <cell r="F1472">
            <v>33.049999999999997</v>
          </cell>
          <cell r="G1472">
            <v>30.62</v>
          </cell>
          <cell r="H1472">
            <v>2.46</v>
          </cell>
          <cell r="I1472">
            <v>66.13</v>
          </cell>
          <cell r="J1472">
            <v>0.79</v>
          </cell>
          <cell r="K1472">
            <v>66.92</v>
          </cell>
          <cell r="L1472">
            <v>2.0099999999999998</v>
          </cell>
          <cell r="M1472">
            <v>68.930000000000007</v>
          </cell>
          <cell r="N1472">
            <v>32.18</v>
          </cell>
          <cell r="O1472">
            <v>7.08</v>
          </cell>
          <cell r="P1472">
            <v>3.68</v>
          </cell>
          <cell r="Q1472">
            <v>0.56999999999999995</v>
          </cell>
        </row>
        <row r="1473">
          <cell r="B1473" t="str">
            <v>装2-43</v>
          </cell>
          <cell r="C1473" t="str">
            <v>现制水磨石楼地面 面层 美术 不嵌条</v>
          </cell>
          <cell r="D1473" t="str">
            <v>m2</v>
          </cell>
          <cell r="E1473">
            <v>74.849999999999994</v>
          </cell>
          <cell r="F1473">
            <v>26.34</v>
          </cell>
          <cell r="G1473">
            <v>11.83</v>
          </cell>
          <cell r="H1473">
            <v>1.89</v>
          </cell>
          <cell r="I1473">
            <v>40.06</v>
          </cell>
          <cell r="J1473">
            <v>0.72</v>
          </cell>
          <cell r="K1473">
            <v>40.78</v>
          </cell>
          <cell r="L1473">
            <v>1.22</v>
          </cell>
          <cell r="M1473">
            <v>42</v>
          </cell>
          <cell r="N1473">
            <v>25.65</v>
          </cell>
          <cell r="O1473">
            <v>4.74</v>
          </cell>
          <cell r="P1473">
            <v>2.46</v>
          </cell>
          <cell r="Q1473">
            <v>0.45</v>
          </cell>
        </row>
        <row r="1474">
          <cell r="B1474" t="str">
            <v>装2-44</v>
          </cell>
          <cell r="C1474" t="str">
            <v>预制水磨石楼地面 面层 普通 嵌条</v>
          </cell>
          <cell r="D1474" t="str">
            <v>m2</v>
          </cell>
          <cell r="E1474">
            <v>110.45</v>
          </cell>
          <cell r="F1474">
            <v>12.98</v>
          </cell>
          <cell r="G1474">
            <v>68.58</v>
          </cell>
          <cell r="H1474">
            <v>2.76</v>
          </cell>
          <cell r="I1474">
            <v>84.32</v>
          </cell>
          <cell r="J1474">
            <v>0.33</v>
          </cell>
          <cell r="K1474">
            <v>84.65</v>
          </cell>
          <cell r="L1474">
            <v>2.54</v>
          </cell>
          <cell r="M1474">
            <v>87.19</v>
          </cell>
          <cell r="N1474">
            <v>12.64</v>
          </cell>
          <cell r="O1474">
            <v>6.99</v>
          </cell>
          <cell r="P1474">
            <v>3.63</v>
          </cell>
          <cell r="Q1474">
            <v>0.21</v>
          </cell>
        </row>
        <row r="1475">
          <cell r="B1475" t="str">
            <v>装2-45</v>
          </cell>
          <cell r="C1475" t="str">
            <v>预制水磨石楼地面 面层 普通 不嵌条</v>
          </cell>
          <cell r="D1475" t="str">
            <v>m2</v>
          </cell>
          <cell r="E1475">
            <v>82.66</v>
          </cell>
          <cell r="F1475">
            <v>10.38</v>
          </cell>
          <cell r="G1475">
            <v>49.81</v>
          </cell>
          <cell r="H1475">
            <v>2.2599999999999998</v>
          </cell>
          <cell r="I1475">
            <v>62.45</v>
          </cell>
          <cell r="J1475">
            <v>0.27</v>
          </cell>
          <cell r="K1475">
            <v>62.72</v>
          </cell>
          <cell r="L1475">
            <v>1.88</v>
          </cell>
          <cell r="M1475">
            <v>64.599999999999994</v>
          </cell>
          <cell r="N1475">
            <v>10.11</v>
          </cell>
          <cell r="O1475">
            <v>5.23</v>
          </cell>
          <cell r="P1475">
            <v>2.72</v>
          </cell>
          <cell r="Q1475">
            <v>0.17</v>
          </cell>
        </row>
        <row r="1476">
          <cell r="B1476" t="str">
            <v>装2-46</v>
          </cell>
          <cell r="C1476" t="str">
            <v>预制水磨石楼地面 面层 美术 嵌条</v>
          </cell>
          <cell r="D1476" t="str">
            <v>m2</v>
          </cell>
          <cell r="E1476">
            <v>113.15</v>
          </cell>
          <cell r="F1476">
            <v>13.04</v>
          </cell>
          <cell r="G1476">
            <v>70.650000000000006</v>
          </cell>
          <cell r="H1476">
            <v>2.92</v>
          </cell>
          <cell r="I1476">
            <v>86.61</v>
          </cell>
          <cell r="J1476">
            <v>0.35</v>
          </cell>
          <cell r="K1476">
            <v>86.96</v>
          </cell>
          <cell r="L1476">
            <v>2.61</v>
          </cell>
          <cell r="M1476">
            <v>89.57</v>
          </cell>
          <cell r="N1476">
            <v>12.7</v>
          </cell>
          <cell r="O1476">
            <v>7.16</v>
          </cell>
          <cell r="P1476">
            <v>3.72</v>
          </cell>
          <cell r="Q1476">
            <v>0.21</v>
          </cell>
        </row>
        <row r="1477">
          <cell r="B1477" t="str">
            <v>装2-47</v>
          </cell>
          <cell r="C1477" t="str">
            <v>预制水磨石楼地面 面层 美术 不嵌条</v>
          </cell>
          <cell r="D1477" t="str">
            <v>m2</v>
          </cell>
          <cell r="E1477">
            <v>85.34</v>
          </cell>
          <cell r="F1477">
            <v>10.44</v>
          </cell>
          <cell r="G1477">
            <v>51.87</v>
          </cell>
          <cell r="H1477">
            <v>2.41</v>
          </cell>
          <cell r="I1477">
            <v>64.72</v>
          </cell>
          <cell r="J1477">
            <v>0.28999999999999998</v>
          </cell>
          <cell r="K1477">
            <v>65.010000000000005</v>
          </cell>
          <cell r="L1477">
            <v>1.95</v>
          </cell>
          <cell r="M1477">
            <v>66.959999999999994</v>
          </cell>
          <cell r="N1477">
            <v>10.17</v>
          </cell>
          <cell r="O1477">
            <v>5.4</v>
          </cell>
          <cell r="P1477">
            <v>2.81</v>
          </cell>
          <cell r="Q1477">
            <v>0.17</v>
          </cell>
        </row>
        <row r="1478">
          <cell r="B1478" t="str">
            <v>装2-48</v>
          </cell>
          <cell r="C1478" t="str">
            <v>块料楼地面 地砖面层(每块面积m2) 砂浆粘贴 0.09以内</v>
          </cell>
          <cell r="D1478" t="str">
            <v>m2</v>
          </cell>
          <cell r="E1478">
            <v>71.790000000000006</v>
          </cell>
          <cell r="F1478">
            <v>13.42</v>
          </cell>
          <cell r="G1478">
            <v>34.83</v>
          </cell>
          <cell r="H1478">
            <v>1.84</v>
          </cell>
          <cell r="I1478">
            <v>50.09</v>
          </cell>
          <cell r="J1478">
            <v>0.22</v>
          </cell>
          <cell r="K1478">
            <v>50.31</v>
          </cell>
          <cell r="L1478">
            <v>1.51</v>
          </cell>
          <cell r="M1478">
            <v>51.82</v>
          </cell>
          <cell r="N1478">
            <v>13.07</v>
          </cell>
          <cell r="O1478">
            <v>4.54</v>
          </cell>
          <cell r="P1478">
            <v>2.36</v>
          </cell>
          <cell r="Q1478">
            <v>0.23</v>
          </cell>
        </row>
        <row r="1479">
          <cell r="B1479" t="str">
            <v>装2-49</v>
          </cell>
          <cell r="C1479" t="str">
            <v>块料楼地面 地砖面层(每块面积m2) 砂浆粘贴 0.16以内</v>
          </cell>
          <cell r="D1479" t="str">
            <v>m2</v>
          </cell>
          <cell r="E1479">
            <v>80.150000000000006</v>
          </cell>
          <cell r="F1479">
            <v>14.11</v>
          </cell>
          <cell r="G1479">
            <v>40.61</v>
          </cell>
          <cell r="H1479">
            <v>2.0299999999999998</v>
          </cell>
          <cell r="I1479">
            <v>56.75</v>
          </cell>
          <cell r="J1479">
            <v>0.24</v>
          </cell>
          <cell r="K1479">
            <v>56.99</v>
          </cell>
          <cell r="L1479">
            <v>1.71</v>
          </cell>
          <cell r="M1479">
            <v>58.7</v>
          </cell>
          <cell r="N1479">
            <v>13.74</v>
          </cell>
          <cell r="O1479">
            <v>5.07</v>
          </cell>
          <cell r="P1479">
            <v>2.64</v>
          </cell>
          <cell r="Q1479">
            <v>0.24</v>
          </cell>
        </row>
        <row r="1480">
          <cell r="B1480" t="str">
            <v>装2-50</v>
          </cell>
          <cell r="C1480" t="str">
            <v>块料楼地面 地砖面层(每块面积m2) 砂浆粘贴 0.16以外</v>
          </cell>
          <cell r="D1480" t="str">
            <v>m2</v>
          </cell>
          <cell r="E1480">
            <v>103.18</v>
          </cell>
          <cell r="F1480">
            <v>17.27</v>
          </cell>
          <cell r="G1480">
            <v>54.12</v>
          </cell>
          <cell r="H1480">
            <v>2.52</v>
          </cell>
          <cell r="I1480">
            <v>73.91</v>
          </cell>
          <cell r="J1480">
            <v>0.3</v>
          </cell>
          <cell r="K1480">
            <v>74.209999999999994</v>
          </cell>
          <cell r="L1480">
            <v>2.23</v>
          </cell>
          <cell r="M1480">
            <v>76.44</v>
          </cell>
          <cell r="N1480">
            <v>16.82</v>
          </cell>
          <cell r="O1480">
            <v>6.53</v>
          </cell>
          <cell r="P1480">
            <v>3.39</v>
          </cell>
          <cell r="Q1480">
            <v>0.28999999999999998</v>
          </cell>
        </row>
        <row r="1481">
          <cell r="B1481" t="str">
            <v>装2-51</v>
          </cell>
          <cell r="C1481" t="str">
            <v>块料楼地面 地砖面层(每块面积m2) 建筑胶砂浆粘贴 0.09以内</v>
          </cell>
          <cell r="D1481" t="str">
            <v>m2</v>
          </cell>
          <cell r="E1481">
            <v>68.400000000000006</v>
          </cell>
          <cell r="F1481">
            <v>13.39</v>
          </cell>
          <cell r="G1481">
            <v>32.06</v>
          </cell>
          <cell r="H1481">
            <v>1.66</v>
          </cell>
          <cell r="I1481">
            <v>47.11</v>
          </cell>
          <cell r="J1481">
            <v>0.25</v>
          </cell>
          <cell r="K1481">
            <v>47.36</v>
          </cell>
          <cell r="L1481">
            <v>1.42</v>
          </cell>
          <cell r="M1481">
            <v>48.78</v>
          </cell>
          <cell r="N1481">
            <v>13.04</v>
          </cell>
          <cell r="O1481">
            <v>4.33</v>
          </cell>
          <cell r="P1481">
            <v>2.25</v>
          </cell>
          <cell r="Q1481">
            <v>0.23</v>
          </cell>
        </row>
        <row r="1482">
          <cell r="B1482" t="str">
            <v>装2-52</v>
          </cell>
          <cell r="C1482" t="str">
            <v>块料楼地面 地砖面层(每块面积m2) 建筑胶砂浆粘贴 0.16以内</v>
          </cell>
          <cell r="D1482" t="str">
            <v>m2</v>
          </cell>
          <cell r="E1482">
            <v>76.78</v>
          </cell>
          <cell r="F1482">
            <v>14.09</v>
          </cell>
          <cell r="G1482">
            <v>37.840000000000003</v>
          </cell>
          <cell r="H1482">
            <v>1.86</v>
          </cell>
          <cell r="I1482">
            <v>53.79</v>
          </cell>
          <cell r="J1482">
            <v>0.27</v>
          </cell>
          <cell r="K1482">
            <v>54.06</v>
          </cell>
          <cell r="L1482">
            <v>1.62</v>
          </cell>
          <cell r="M1482">
            <v>55.68</v>
          </cell>
          <cell r="N1482">
            <v>13.72</v>
          </cell>
          <cell r="O1482">
            <v>4.8600000000000003</v>
          </cell>
          <cell r="P1482">
            <v>2.52</v>
          </cell>
          <cell r="Q1482">
            <v>0.24</v>
          </cell>
        </row>
        <row r="1483">
          <cell r="B1483" t="str">
            <v>装2-53</v>
          </cell>
          <cell r="C1483" t="str">
            <v>块料楼地面 地砖面层(每块面积m2) 建筑胶砂浆粘贴 0.16以外</v>
          </cell>
          <cell r="D1483" t="str">
            <v>m2</v>
          </cell>
          <cell r="E1483">
            <v>99.8</v>
          </cell>
          <cell r="F1483">
            <v>17.25</v>
          </cell>
          <cell r="G1483">
            <v>51.35</v>
          </cell>
          <cell r="H1483">
            <v>2.34</v>
          </cell>
          <cell r="I1483">
            <v>70.94</v>
          </cell>
          <cell r="J1483">
            <v>0.33</v>
          </cell>
          <cell r="K1483">
            <v>71.27</v>
          </cell>
          <cell r="L1483">
            <v>2.14</v>
          </cell>
          <cell r="M1483">
            <v>73.41</v>
          </cell>
          <cell r="N1483">
            <v>16.8</v>
          </cell>
          <cell r="O1483">
            <v>6.31</v>
          </cell>
          <cell r="P1483">
            <v>3.28</v>
          </cell>
          <cell r="Q1483">
            <v>0.28999999999999998</v>
          </cell>
        </row>
        <row r="1484">
          <cell r="B1484" t="str">
            <v>装2-54</v>
          </cell>
          <cell r="C1484" t="str">
            <v>块料楼地面 面层 陶瓷锦砖 拼花</v>
          </cell>
          <cell r="D1484" t="str">
            <v>m2</v>
          </cell>
          <cell r="E1484">
            <v>64</v>
          </cell>
          <cell r="F1484">
            <v>15.26</v>
          </cell>
          <cell r="G1484">
            <v>25.12</v>
          </cell>
          <cell r="H1484">
            <v>1.2</v>
          </cell>
          <cell r="I1484">
            <v>41.58</v>
          </cell>
          <cell r="J1484">
            <v>0.16</v>
          </cell>
          <cell r="K1484">
            <v>41.74</v>
          </cell>
          <cell r="L1484">
            <v>1.25</v>
          </cell>
          <cell r="M1484">
            <v>42.99</v>
          </cell>
          <cell r="N1484">
            <v>14.86</v>
          </cell>
          <cell r="O1484">
            <v>4.05</v>
          </cell>
          <cell r="P1484">
            <v>2.1</v>
          </cell>
          <cell r="Q1484">
            <v>0.26</v>
          </cell>
        </row>
        <row r="1485">
          <cell r="B1485" t="str">
            <v>装2-55</v>
          </cell>
          <cell r="C1485" t="str">
            <v>块料楼地面 面层 陶瓷锦砖 不拼花</v>
          </cell>
          <cell r="D1485" t="str">
            <v>m2</v>
          </cell>
          <cell r="E1485">
            <v>58.93</v>
          </cell>
          <cell r="F1485">
            <v>13.4</v>
          </cell>
          <cell r="G1485">
            <v>24.34</v>
          </cell>
          <cell r="H1485">
            <v>1.1399999999999999</v>
          </cell>
          <cell r="I1485">
            <v>38.880000000000003</v>
          </cell>
          <cell r="J1485">
            <v>0.16</v>
          </cell>
          <cell r="K1485">
            <v>39.04</v>
          </cell>
          <cell r="L1485">
            <v>1.17</v>
          </cell>
          <cell r="M1485">
            <v>40.21</v>
          </cell>
          <cell r="N1485">
            <v>13.05</v>
          </cell>
          <cell r="O1485">
            <v>3.73</v>
          </cell>
          <cell r="P1485">
            <v>1.94</v>
          </cell>
          <cell r="Q1485">
            <v>0.23</v>
          </cell>
        </row>
        <row r="1486">
          <cell r="B1486" t="str">
            <v>装2-56</v>
          </cell>
          <cell r="C1486" t="str">
            <v>块料楼地面 面层 金属(钒钛)瓷砖</v>
          </cell>
          <cell r="D1486" t="str">
            <v>m2</v>
          </cell>
          <cell r="E1486">
            <v>321.14999999999998</v>
          </cell>
          <cell r="F1486">
            <v>13.92</v>
          </cell>
          <cell r="G1486">
            <v>246</v>
          </cell>
          <cell r="H1486">
            <v>7.8</v>
          </cell>
          <cell r="I1486">
            <v>267.72000000000003</v>
          </cell>
          <cell r="J1486">
            <v>0.94</v>
          </cell>
          <cell r="K1486">
            <v>268.66000000000003</v>
          </cell>
          <cell r="L1486">
            <v>8.06</v>
          </cell>
          <cell r="M1486">
            <v>276.72000000000003</v>
          </cell>
          <cell r="N1486">
            <v>13.55</v>
          </cell>
          <cell r="O1486">
            <v>20.32</v>
          </cell>
          <cell r="P1486">
            <v>10.56</v>
          </cell>
          <cell r="Q1486">
            <v>0.2</v>
          </cell>
        </row>
        <row r="1487">
          <cell r="B1487" t="str">
            <v>装2-57</v>
          </cell>
          <cell r="C1487" t="str">
            <v>块料楼地面 面层 石塑防滑地砖</v>
          </cell>
          <cell r="D1487" t="str">
            <v>m2</v>
          </cell>
          <cell r="E1487">
            <v>88.37</v>
          </cell>
          <cell r="F1487">
            <v>10.66</v>
          </cell>
          <cell r="G1487">
            <v>54.17</v>
          </cell>
          <cell r="H1487">
            <v>2.35</v>
          </cell>
          <cell r="I1487">
            <v>67.180000000000007</v>
          </cell>
          <cell r="J1487">
            <v>0.28999999999999998</v>
          </cell>
          <cell r="K1487">
            <v>67.47</v>
          </cell>
          <cell r="L1487">
            <v>2.02</v>
          </cell>
          <cell r="M1487">
            <v>69.489999999999995</v>
          </cell>
          <cell r="N1487">
            <v>10.38</v>
          </cell>
          <cell r="O1487">
            <v>5.59</v>
          </cell>
          <cell r="P1487">
            <v>2.91</v>
          </cell>
          <cell r="Q1487">
            <v>0.17</v>
          </cell>
        </row>
        <row r="1488">
          <cell r="B1488" t="str">
            <v>装2-58</v>
          </cell>
          <cell r="C1488" t="str">
            <v>块料楼地面 面层 碎拼大理石</v>
          </cell>
          <cell r="D1488" t="str">
            <v>m2</v>
          </cell>
          <cell r="E1488">
            <v>107.28</v>
          </cell>
          <cell r="F1488">
            <v>38.549999999999997</v>
          </cell>
          <cell r="G1488">
            <v>17.329999999999998</v>
          </cell>
          <cell r="H1488">
            <v>1.38</v>
          </cell>
          <cell r="I1488">
            <v>57.26</v>
          </cell>
          <cell r="J1488">
            <v>0.43</v>
          </cell>
          <cell r="K1488">
            <v>57.69</v>
          </cell>
          <cell r="L1488">
            <v>1.73</v>
          </cell>
          <cell r="M1488">
            <v>59.42</v>
          </cell>
          <cell r="N1488">
            <v>37.54</v>
          </cell>
          <cell r="O1488">
            <v>6.79</v>
          </cell>
          <cell r="P1488">
            <v>3.53</v>
          </cell>
          <cell r="Q1488">
            <v>0.66</v>
          </cell>
        </row>
        <row r="1489">
          <cell r="B1489" t="str">
            <v>装2-59</v>
          </cell>
          <cell r="C1489" t="str">
            <v>块料楼地面 面层 碎拼青石片</v>
          </cell>
          <cell r="D1489" t="str">
            <v>m2</v>
          </cell>
          <cell r="E1489">
            <v>107</v>
          </cell>
          <cell r="F1489">
            <v>38.54</v>
          </cell>
          <cell r="G1489">
            <v>17.12</v>
          </cell>
          <cell r="H1489">
            <v>1.37</v>
          </cell>
          <cell r="I1489">
            <v>57.03</v>
          </cell>
          <cell r="J1489">
            <v>0.43</v>
          </cell>
          <cell r="K1489">
            <v>57.46</v>
          </cell>
          <cell r="L1489">
            <v>1.72</v>
          </cell>
          <cell r="M1489">
            <v>59.18</v>
          </cell>
          <cell r="N1489">
            <v>37.53</v>
          </cell>
          <cell r="O1489">
            <v>6.77</v>
          </cell>
          <cell r="P1489">
            <v>3.52</v>
          </cell>
          <cell r="Q1489">
            <v>0.66</v>
          </cell>
        </row>
        <row r="1490">
          <cell r="B1490" t="str">
            <v>装2-60</v>
          </cell>
          <cell r="C1490" t="str">
            <v>块料楼地面 面层 钛金不锈钢覆面地砖 单层</v>
          </cell>
          <cell r="D1490" t="str">
            <v>m2</v>
          </cell>
          <cell r="E1490">
            <v>255.72</v>
          </cell>
          <cell r="F1490">
            <v>13.35</v>
          </cell>
          <cell r="G1490">
            <v>191.53</v>
          </cell>
          <cell r="H1490">
            <v>6.16</v>
          </cell>
          <cell r="I1490">
            <v>211.04</v>
          </cell>
          <cell r="J1490">
            <v>0.74</v>
          </cell>
          <cell r="K1490">
            <v>211.78</v>
          </cell>
          <cell r="L1490">
            <v>6.35</v>
          </cell>
          <cell r="M1490">
            <v>218.13</v>
          </cell>
          <cell r="N1490">
            <v>13</v>
          </cell>
          <cell r="O1490">
            <v>16.18</v>
          </cell>
          <cell r="P1490">
            <v>8.41</v>
          </cell>
          <cell r="Q1490">
            <v>0.2</v>
          </cell>
        </row>
        <row r="1491">
          <cell r="B1491" t="str">
            <v>装2-61</v>
          </cell>
          <cell r="C1491" t="str">
            <v>块料楼地面 面层 钛金不锈钢覆面地砖 双层</v>
          </cell>
          <cell r="D1491" t="str">
            <v>m2</v>
          </cell>
          <cell r="E1491">
            <v>361.45</v>
          </cell>
          <cell r="F1491">
            <v>22</v>
          </cell>
          <cell r="G1491">
            <v>264.22000000000003</v>
          </cell>
          <cell r="H1491">
            <v>8.34</v>
          </cell>
          <cell r="I1491">
            <v>294.56</v>
          </cell>
          <cell r="J1491">
            <v>1.82</v>
          </cell>
          <cell r="K1491">
            <v>296.38</v>
          </cell>
          <cell r="L1491">
            <v>8.89</v>
          </cell>
          <cell r="M1491">
            <v>305.27</v>
          </cell>
          <cell r="N1491">
            <v>21.42</v>
          </cell>
          <cell r="O1491">
            <v>22.87</v>
          </cell>
          <cell r="P1491">
            <v>11.89</v>
          </cell>
          <cell r="Q1491">
            <v>0.33</v>
          </cell>
        </row>
        <row r="1492">
          <cell r="B1492" t="str">
            <v>装2-62</v>
          </cell>
          <cell r="C1492" t="str">
            <v>块料楼地面 大理石面层 每块面积(m2) 0.25以内</v>
          </cell>
          <cell r="D1492" t="str">
            <v>m2</v>
          </cell>
          <cell r="E1492">
            <v>229.21</v>
          </cell>
          <cell r="F1492">
            <v>22.94</v>
          </cell>
          <cell r="G1492">
            <v>149.65</v>
          </cell>
          <cell r="H1492">
            <v>6.11</v>
          </cell>
          <cell r="I1492">
            <v>178.7</v>
          </cell>
          <cell r="J1492">
            <v>0.75</v>
          </cell>
          <cell r="K1492">
            <v>179.45</v>
          </cell>
          <cell r="L1492">
            <v>5.38</v>
          </cell>
          <cell r="M1492">
            <v>184.83</v>
          </cell>
          <cell r="N1492">
            <v>22.34</v>
          </cell>
          <cell r="O1492">
            <v>14.5</v>
          </cell>
          <cell r="P1492">
            <v>7.54</v>
          </cell>
          <cell r="Q1492">
            <v>0.37</v>
          </cell>
        </row>
        <row r="1493">
          <cell r="B1493" t="str">
            <v>装2-63</v>
          </cell>
          <cell r="C1493" t="str">
            <v>块料楼地面 大理石面层 每块面积(m2) 0.25以外</v>
          </cell>
          <cell r="D1493" t="str">
            <v>m2</v>
          </cell>
          <cell r="E1493">
            <v>217.74</v>
          </cell>
          <cell r="F1493">
            <v>23.71</v>
          </cell>
          <cell r="G1493">
            <v>137.47999999999999</v>
          </cell>
          <cell r="H1493">
            <v>6.65</v>
          </cell>
          <cell r="I1493">
            <v>167.84</v>
          </cell>
          <cell r="J1493">
            <v>0.81</v>
          </cell>
          <cell r="K1493">
            <v>168.65</v>
          </cell>
          <cell r="L1493">
            <v>5.0599999999999996</v>
          </cell>
          <cell r="M1493">
            <v>173.71</v>
          </cell>
          <cell r="N1493">
            <v>23.09</v>
          </cell>
          <cell r="O1493">
            <v>13.78</v>
          </cell>
          <cell r="P1493">
            <v>7.16</v>
          </cell>
          <cell r="Q1493">
            <v>0.38</v>
          </cell>
        </row>
        <row r="1494">
          <cell r="B1494" t="str">
            <v>装2-64</v>
          </cell>
          <cell r="C1494" t="str">
            <v>块料楼地面 大理石面层 拼花</v>
          </cell>
          <cell r="D1494" t="str">
            <v>m2</v>
          </cell>
          <cell r="E1494">
            <v>340.98</v>
          </cell>
          <cell r="F1494">
            <v>27.25</v>
          </cell>
          <cell r="G1494">
            <v>235.84</v>
          </cell>
          <cell r="H1494">
            <v>9.25</v>
          </cell>
          <cell r="I1494">
            <v>272.33999999999997</v>
          </cell>
          <cell r="J1494">
            <v>1.1299999999999999</v>
          </cell>
          <cell r="K1494">
            <v>273.47000000000003</v>
          </cell>
          <cell r="L1494">
            <v>8.1999999999999993</v>
          </cell>
          <cell r="M1494">
            <v>281.67</v>
          </cell>
          <cell r="N1494">
            <v>26.53</v>
          </cell>
          <cell r="O1494">
            <v>21.57</v>
          </cell>
          <cell r="P1494">
            <v>11.21</v>
          </cell>
          <cell r="Q1494">
            <v>0.42</v>
          </cell>
        </row>
        <row r="1495">
          <cell r="B1495" t="str">
            <v>装2-65</v>
          </cell>
          <cell r="C1495" t="str">
            <v>块料楼地面 花岗石面层 每块面积(m2) 0.25以内</v>
          </cell>
          <cell r="D1495" t="str">
            <v>m2</v>
          </cell>
          <cell r="E1495">
            <v>234.3</v>
          </cell>
          <cell r="F1495">
            <v>23.31</v>
          </cell>
          <cell r="G1495">
            <v>152.81</v>
          </cell>
          <cell r="H1495">
            <v>6.64</v>
          </cell>
          <cell r="I1495">
            <v>182.76</v>
          </cell>
          <cell r="J1495">
            <v>0.81</v>
          </cell>
          <cell r="K1495">
            <v>183.57</v>
          </cell>
          <cell r="L1495">
            <v>5.51</v>
          </cell>
          <cell r="M1495">
            <v>189.08</v>
          </cell>
          <cell r="N1495">
            <v>22.7</v>
          </cell>
          <cell r="O1495">
            <v>14.82</v>
          </cell>
          <cell r="P1495">
            <v>7.7</v>
          </cell>
          <cell r="Q1495">
            <v>0.37</v>
          </cell>
        </row>
        <row r="1496">
          <cell r="B1496" t="str">
            <v>装2-66</v>
          </cell>
          <cell r="C1496" t="str">
            <v>块料楼地面 花岗石面层 每块面积(m2) 0.25以外</v>
          </cell>
          <cell r="D1496" t="str">
            <v>m2</v>
          </cell>
          <cell r="E1496">
            <v>251.06</v>
          </cell>
          <cell r="F1496">
            <v>24.15</v>
          </cell>
          <cell r="G1496">
            <v>165.2</v>
          </cell>
          <cell r="H1496">
            <v>7.24</v>
          </cell>
          <cell r="I1496">
            <v>196.59</v>
          </cell>
          <cell r="J1496">
            <v>0.89</v>
          </cell>
          <cell r="K1496">
            <v>197.48</v>
          </cell>
          <cell r="L1496">
            <v>5.92</v>
          </cell>
          <cell r="M1496">
            <v>203.4</v>
          </cell>
          <cell r="N1496">
            <v>23.52</v>
          </cell>
          <cell r="O1496">
            <v>15.88</v>
          </cell>
          <cell r="P1496">
            <v>8.26</v>
          </cell>
          <cell r="Q1496">
            <v>0.38</v>
          </cell>
        </row>
        <row r="1497">
          <cell r="B1497" t="str">
            <v>装2-67</v>
          </cell>
          <cell r="C1497" t="str">
            <v>块料楼地面 花岗石面层 拼花</v>
          </cell>
          <cell r="D1497" t="str">
            <v>m2</v>
          </cell>
          <cell r="E1497">
            <v>343.51</v>
          </cell>
          <cell r="F1497">
            <v>27.85</v>
          </cell>
          <cell r="G1497">
            <v>235.98</v>
          </cell>
          <cell r="H1497">
            <v>10.050000000000001</v>
          </cell>
          <cell r="I1497">
            <v>273.88</v>
          </cell>
          <cell r="J1497">
            <v>1.23</v>
          </cell>
          <cell r="K1497">
            <v>275.11</v>
          </cell>
          <cell r="L1497">
            <v>8.25</v>
          </cell>
          <cell r="M1497">
            <v>283.36</v>
          </cell>
          <cell r="N1497">
            <v>27.12</v>
          </cell>
          <cell r="O1497">
            <v>21.73</v>
          </cell>
          <cell r="P1497">
            <v>11.3</v>
          </cell>
          <cell r="Q1497">
            <v>0.43</v>
          </cell>
        </row>
        <row r="1498">
          <cell r="B1498" t="str">
            <v>装2-68</v>
          </cell>
          <cell r="C1498" t="str">
            <v>玻璃装饰地板(砖)面层 单层</v>
          </cell>
          <cell r="D1498" t="str">
            <v>m2</v>
          </cell>
          <cell r="E1498">
            <v>726.98</v>
          </cell>
          <cell r="F1498">
            <v>24.34</v>
          </cell>
          <cell r="G1498">
            <v>569.77</v>
          </cell>
          <cell r="H1498">
            <v>18.54</v>
          </cell>
          <cell r="I1498">
            <v>612.65</v>
          </cell>
          <cell r="J1498">
            <v>2.2799999999999998</v>
          </cell>
          <cell r="K1498">
            <v>614.92999999999995</v>
          </cell>
          <cell r="L1498">
            <v>18.45</v>
          </cell>
          <cell r="M1498">
            <v>633.38</v>
          </cell>
          <cell r="N1498">
            <v>23.7</v>
          </cell>
          <cell r="O1498">
            <v>46</v>
          </cell>
          <cell r="P1498">
            <v>23.9</v>
          </cell>
          <cell r="Q1498">
            <v>0.31</v>
          </cell>
        </row>
        <row r="1499">
          <cell r="B1499" t="str">
            <v>装2-69</v>
          </cell>
          <cell r="C1499" t="str">
            <v>玻璃装饰地板(砖)面层 双层</v>
          </cell>
          <cell r="D1499" t="str">
            <v>m2</v>
          </cell>
          <cell r="E1499">
            <v>844.92</v>
          </cell>
          <cell r="F1499">
            <v>35.76</v>
          </cell>
          <cell r="G1499">
            <v>647.53</v>
          </cell>
          <cell r="H1499">
            <v>20.9</v>
          </cell>
          <cell r="I1499">
            <v>704.19</v>
          </cell>
          <cell r="J1499">
            <v>3.44</v>
          </cell>
          <cell r="K1499">
            <v>707.63</v>
          </cell>
          <cell r="L1499">
            <v>21.23</v>
          </cell>
          <cell r="M1499">
            <v>728.86</v>
          </cell>
          <cell r="N1499">
            <v>34.82</v>
          </cell>
          <cell r="O1499">
            <v>53.46</v>
          </cell>
          <cell r="P1499">
            <v>27.78</v>
          </cell>
          <cell r="Q1499">
            <v>0.49</v>
          </cell>
        </row>
        <row r="1500">
          <cell r="B1500" t="str">
            <v>装2-70</v>
          </cell>
          <cell r="C1500" t="str">
            <v>低温热水地板辐射采暖地面</v>
          </cell>
          <cell r="D1500" t="str">
            <v>m2</v>
          </cell>
          <cell r="E1500">
            <v>54.82</v>
          </cell>
          <cell r="F1500">
            <v>9.7899999999999991</v>
          </cell>
          <cell r="G1500">
            <v>27.62</v>
          </cell>
          <cell r="H1500">
            <v>1.3</v>
          </cell>
          <cell r="I1500">
            <v>38.71</v>
          </cell>
          <cell r="J1500">
            <v>0.14000000000000001</v>
          </cell>
          <cell r="K1500">
            <v>38.85</v>
          </cell>
          <cell r="L1500">
            <v>1.17</v>
          </cell>
          <cell r="M1500">
            <v>40.020000000000003</v>
          </cell>
          <cell r="N1500">
            <v>9.5299999999999994</v>
          </cell>
          <cell r="O1500">
            <v>3.47</v>
          </cell>
          <cell r="P1500">
            <v>1.8</v>
          </cell>
          <cell r="Q1500">
            <v>0.17</v>
          </cell>
        </row>
        <row r="1501">
          <cell r="B1501" t="str">
            <v>装2-71</v>
          </cell>
          <cell r="C1501" t="str">
            <v>无地垄墙木地板楼地面 底层 地面 灰土、细石混凝土、混凝土</v>
          </cell>
          <cell r="D1501" t="str">
            <v>m2</v>
          </cell>
          <cell r="E1501">
            <v>54.69</v>
          </cell>
          <cell r="F1501">
            <v>10.25</v>
          </cell>
          <cell r="G1501">
            <v>27.03</v>
          </cell>
          <cell r="H1501">
            <v>0.91</v>
          </cell>
          <cell r="I1501">
            <v>38.19</v>
          </cell>
          <cell r="J1501">
            <v>0.11</v>
          </cell>
          <cell r="K1501">
            <v>38.299999999999997</v>
          </cell>
          <cell r="L1501">
            <v>1.1499999999999999</v>
          </cell>
          <cell r="M1501">
            <v>39.450000000000003</v>
          </cell>
          <cell r="N1501">
            <v>9.98</v>
          </cell>
          <cell r="O1501">
            <v>3.46</v>
          </cell>
          <cell r="P1501">
            <v>1.8</v>
          </cell>
          <cell r="Q1501">
            <v>0.17</v>
          </cell>
        </row>
        <row r="1502">
          <cell r="B1502" t="str">
            <v>装2-72</v>
          </cell>
          <cell r="C1502" t="str">
            <v>无地垄墙木地板楼地面 底层 楼面 4cm焦渣</v>
          </cell>
          <cell r="D1502" t="str">
            <v>m2</v>
          </cell>
          <cell r="E1502">
            <v>24.01</v>
          </cell>
          <cell r="F1502">
            <v>4.63</v>
          </cell>
          <cell r="G1502">
            <v>11.61</v>
          </cell>
          <cell r="H1502">
            <v>0.4</v>
          </cell>
          <cell r="I1502">
            <v>16.64</v>
          </cell>
          <cell r="J1502">
            <v>0.05</v>
          </cell>
          <cell r="K1502">
            <v>16.690000000000001</v>
          </cell>
          <cell r="L1502">
            <v>0.5</v>
          </cell>
          <cell r="M1502">
            <v>17.190000000000001</v>
          </cell>
          <cell r="N1502">
            <v>4.51</v>
          </cell>
          <cell r="O1502">
            <v>1.52</v>
          </cell>
          <cell r="P1502">
            <v>0.79</v>
          </cell>
          <cell r="Q1502">
            <v>0.08</v>
          </cell>
        </row>
        <row r="1503">
          <cell r="B1503" t="str">
            <v>装2-73</v>
          </cell>
          <cell r="C1503" t="str">
            <v>无地垄墙木地板楼地面 面层 单层 松木长条地板</v>
          </cell>
          <cell r="D1503" t="str">
            <v>m2</v>
          </cell>
          <cell r="E1503">
            <v>182.12</v>
          </cell>
          <cell r="F1503">
            <v>12.69</v>
          </cell>
          <cell r="G1503">
            <v>129.83000000000001</v>
          </cell>
          <cell r="H1503">
            <v>4.41</v>
          </cell>
          <cell r="I1503">
            <v>146.93</v>
          </cell>
          <cell r="J1503">
            <v>0.89</v>
          </cell>
          <cell r="K1503">
            <v>147.82</v>
          </cell>
          <cell r="L1503">
            <v>4.43</v>
          </cell>
          <cell r="M1503">
            <v>152.25</v>
          </cell>
          <cell r="N1503">
            <v>12.36</v>
          </cell>
          <cell r="O1503">
            <v>11.52</v>
          </cell>
          <cell r="P1503">
            <v>5.99</v>
          </cell>
          <cell r="Q1503">
            <v>0.2</v>
          </cell>
        </row>
        <row r="1504">
          <cell r="B1504" t="str">
            <v>装2-74</v>
          </cell>
          <cell r="C1504" t="str">
            <v>无地垄墙木地板楼地面 面层 单层 硬木长条地板</v>
          </cell>
          <cell r="D1504" t="str">
            <v>m2</v>
          </cell>
          <cell r="E1504">
            <v>312.76</v>
          </cell>
          <cell r="F1504">
            <v>25.02</v>
          </cell>
          <cell r="G1504">
            <v>216.4</v>
          </cell>
          <cell r="H1504">
            <v>8.08</v>
          </cell>
          <cell r="I1504">
            <v>249.5</v>
          </cell>
          <cell r="J1504">
            <v>1.31</v>
          </cell>
          <cell r="K1504">
            <v>250.81</v>
          </cell>
          <cell r="L1504">
            <v>7.52</v>
          </cell>
          <cell r="M1504">
            <v>258.33</v>
          </cell>
          <cell r="N1504">
            <v>24.36</v>
          </cell>
          <cell r="O1504">
            <v>19.79</v>
          </cell>
          <cell r="P1504">
            <v>10.28</v>
          </cell>
          <cell r="Q1504">
            <v>0.39</v>
          </cell>
        </row>
        <row r="1505">
          <cell r="B1505" t="str">
            <v>装2-75</v>
          </cell>
          <cell r="C1505" t="str">
            <v>无地垄墙木地板楼地面 面层 双层硬木地板 长条</v>
          </cell>
          <cell r="D1505" t="str">
            <v>m2</v>
          </cell>
          <cell r="E1505">
            <v>407.41</v>
          </cell>
          <cell r="F1505">
            <v>41.9</v>
          </cell>
          <cell r="G1505">
            <v>264.43</v>
          </cell>
          <cell r="H1505">
            <v>9.94</v>
          </cell>
          <cell r="I1505">
            <v>316.27</v>
          </cell>
          <cell r="J1505">
            <v>1.62</v>
          </cell>
          <cell r="K1505">
            <v>317.89</v>
          </cell>
          <cell r="L1505">
            <v>9.5399999999999991</v>
          </cell>
          <cell r="M1505">
            <v>327.43</v>
          </cell>
          <cell r="N1505">
            <v>40.799999999999997</v>
          </cell>
          <cell r="O1505">
            <v>25.78</v>
          </cell>
          <cell r="P1505">
            <v>13.4</v>
          </cell>
          <cell r="Q1505">
            <v>0.68</v>
          </cell>
        </row>
        <row r="1506">
          <cell r="B1506" t="str">
            <v>装2-76</v>
          </cell>
          <cell r="C1506" t="str">
            <v>无地垄墙木地板楼地面 面层 双层硬木地板 拼花</v>
          </cell>
          <cell r="D1506" t="str">
            <v>m2</v>
          </cell>
          <cell r="E1506">
            <v>399.7</v>
          </cell>
          <cell r="F1506">
            <v>51.08</v>
          </cell>
          <cell r="G1506">
            <v>239.36</v>
          </cell>
          <cell r="H1506">
            <v>10.4</v>
          </cell>
          <cell r="I1506">
            <v>300.83999999999997</v>
          </cell>
          <cell r="J1506">
            <v>1.62</v>
          </cell>
          <cell r="K1506">
            <v>302.45999999999998</v>
          </cell>
          <cell r="L1506">
            <v>9.07</v>
          </cell>
          <cell r="M1506">
            <v>311.52999999999997</v>
          </cell>
          <cell r="N1506">
            <v>49.74</v>
          </cell>
          <cell r="O1506">
            <v>25.29</v>
          </cell>
          <cell r="P1506">
            <v>13.14</v>
          </cell>
          <cell r="Q1506">
            <v>0.84</v>
          </cell>
        </row>
        <row r="1507">
          <cell r="B1507" t="str">
            <v>装2-77</v>
          </cell>
          <cell r="C1507" t="str">
            <v>有地垄墙木地板楼地面 底层 灰土、地垄墙</v>
          </cell>
          <cell r="D1507" t="str">
            <v>m2</v>
          </cell>
          <cell r="E1507">
            <v>81.709999999999994</v>
          </cell>
          <cell r="F1507">
            <v>18.66</v>
          </cell>
          <cell r="G1507">
            <v>34.67</v>
          </cell>
          <cell r="H1507">
            <v>0.64</v>
          </cell>
          <cell r="I1507">
            <v>53.97</v>
          </cell>
          <cell r="J1507">
            <v>0.09</v>
          </cell>
          <cell r="K1507">
            <v>54.06</v>
          </cell>
          <cell r="L1507">
            <v>1.62</v>
          </cell>
          <cell r="M1507">
            <v>55.68</v>
          </cell>
          <cell r="N1507">
            <v>18.170000000000002</v>
          </cell>
          <cell r="O1507">
            <v>5.17</v>
          </cell>
          <cell r="P1507">
            <v>2.69</v>
          </cell>
          <cell r="Q1507">
            <v>0.32</v>
          </cell>
        </row>
        <row r="1508">
          <cell r="B1508" t="str">
            <v>装2-78</v>
          </cell>
          <cell r="C1508" t="str">
            <v>有地垄墙木地板楼地面 面层 单层 松木长条地板</v>
          </cell>
          <cell r="D1508" t="str">
            <v>m2</v>
          </cell>
          <cell r="E1508">
            <v>244.79</v>
          </cell>
          <cell r="F1508">
            <v>22.78</v>
          </cell>
          <cell r="G1508">
            <v>164.04</v>
          </cell>
          <cell r="H1508">
            <v>5.55</v>
          </cell>
          <cell r="I1508">
            <v>192.37</v>
          </cell>
          <cell r="J1508">
            <v>0.9</v>
          </cell>
          <cell r="K1508">
            <v>193.27</v>
          </cell>
          <cell r="L1508">
            <v>5.8</v>
          </cell>
          <cell r="M1508">
            <v>199.07</v>
          </cell>
          <cell r="N1508">
            <v>22.18</v>
          </cell>
          <cell r="O1508">
            <v>15.49</v>
          </cell>
          <cell r="P1508">
            <v>8.0500000000000007</v>
          </cell>
          <cell r="Q1508">
            <v>0.37</v>
          </cell>
        </row>
        <row r="1509">
          <cell r="B1509" t="str">
            <v>装2-79</v>
          </cell>
          <cell r="C1509" t="str">
            <v>有地垄墙木地板楼地面 面层 单层 硬木长条地板</v>
          </cell>
          <cell r="D1509" t="str">
            <v>m2</v>
          </cell>
          <cell r="E1509">
            <v>373.79</v>
          </cell>
          <cell r="F1509">
            <v>35.04</v>
          </cell>
          <cell r="G1509">
            <v>249.36</v>
          </cell>
          <cell r="H1509">
            <v>9.17</v>
          </cell>
          <cell r="I1509">
            <v>293.57</v>
          </cell>
          <cell r="J1509">
            <v>1.31</v>
          </cell>
          <cell r="K1509">
            <v>294.88</v>
          </cell>
          <cell r="L1509">
            <v>8.85</v>
          </cell>
          <cell r="M1509">
            <v>303.73</v>
          </cell>
          <cell r="N1509">
            <v>34.119999999999997</v>
          </cell>
          <cell r="O1509">
            <v>23.65</v>
          </cell>
          <cell r="P1509">
            <v>12.29</v>
          </cell>
          <cell r="Q1509">
            <v>0.56000000000000005</v>
          </cell>
        </row>
        <row r="1510">
          <cell r="B1510" t="str">
            <v>装2-80</v>
          </cell>
          <cell r="C1510" t="str">
            <v>有地垄墙木地板楼地面 面层 双层硬木地板 长条</v>
          </cell>
          <cell r="D1510" t="str">
            <v>m2</v>
          </cell>
          <cell r="E1510">
            <v>470.47</v>
          </cell>
          <cell r="F1510">
            <v>51.66</v>
          </cell>
          <cell r="G1510">
            <v>299.45</v>
          </cell>
          <cell r="H1510">
            <v>11.11</v>
          </cell>
          <cell r="I1510">
            <v>362.22</v>
          </cell>
          <cell r="J1510">
            <v>1.79</v>
          </cell>
          <cell r="K1510">
            <v>364.01</v>
          </cell>
          <cell r="L1510">
            <v>10.92</v>
          </cell>
          <cell r="M1510">
            <v>374.93</v>
          </cell>
          <cell r="N1510">
            <v>50.3</v>
          </cell>
          <cell r="O1510">
            <v>29.77</v>
          </cell>
          <cell r="P1510">
            <v>15.47</v>
          </cell>
          <cell r="Q1510">
            <v>0.84</v>
          </cell>
        </row>
        <row r="1511">
          <cell r="B1511" t="str">
            <v>装2-81</v>
          </cell>
          <cell r="C1511" t="str">
            <v>有地垄墙木地板楼地面 面层 双层硬木地板 拼花</v>
          </cell>
          <cell r="D1511" t="str">
            <v>m2</v>
          </cell>
          <cell r="E1511">
            <v>462.44</v>
          </cell>
          <cell r="F1511">
            <v>60.9</v>
          </cell>
          <cell r="G1511">
            <v>274</v>
          </cell>
          <cell r="H1511">
            <v>11.55</v>
          </cell>
          <cell r="I1511">
            <v>346.45</v>
          </cell>
          <cell r="J1511">
            <v>1.77</v>
          </cell>
          <cell r="K1511">
            <v>348.22</v>
          </cell>
          <cell r="L1511">
            <v>10.45</v>
          </cell>
          <cell r="M1511">
            <v>358.67</v>
          </cell>
          <cell r="N1511">
            <v>59.3</v>
          </cell>
          <cell r="O1511">
            <v>29.26</v>
          </cell>
          <cell r="P1511">
            <v>15.21</v>
          </cell>
          <cell r="Q1511">
            <v>1</v>
          </cell>
        </row>
        <row r="1512">
          <cell r="B1512" t="str">
            <v>装2-82</v>
          </cell>
          <cell r="C1512" t="str">
            <v>粘贴木地板楼地面 底层 地面 灰土、细石混凝土、混凝土</v>
          </cell>
          <cell r="D1512" t="str">
            <v>m2</v>
          </cell>
          <cell r="E1512">
            <v>55.05</v>
          </cell>
          <cell r="F1512">
            <v>10.25</v>
          </cell>
          <cell r="G1512">
            <v>27.35</v>
          </cell>
          <cell r="H1512">
            <v>0.91</v>
          </cell>
          <cell r="I1512">
            <v>38.51</v>
          </cell>
          <cell r="J1512">
            <v>0.11</v>
          </cell>
          <cell r="K1512">
            <v>38.619999999999997</v>
          </cell>
          <cell r="L1512">
            <v>1.1599999999999999</v>
          </cell>
          <cell r="M1512">
            <v>39.78</v>
          </cell>
          <cell r="N1512">
            <v>9.98</v>
          </cell>
          <cell r="O1512">
            <v>3.48</v>
          </cell>
          <cell r="P1512">
            <v>1.81</v>
          </cell>
          <cell r="Q1512">
            <v>0.17</v>
          </cell>
        </row>
        <row r="1513">
          <cell r="B1513" t="str">
            <v>装2-83</v>
          </cell>
          <cell r="C1513" t="str">
            <v>粘贴木地板楼地面 底层 楼面 5cm水泥焦渣</v>
          </cell>
          <cell r="D1513" t="str">
            <v>m2</v>
          </cell>
          <cell r="E1513">
            <v>35.68</v>
          </cell>
          <cell r="F1513">
            <v>7.83</v>
          </cell>
          <cell r="G1513">
            <v>15.29</v>
          </cell>
          <cell r="H1513">
            <v>0.67</v>
          </cell>
          <cell r="I1513">
            <v>23.79</v>
          </cell>
          <cell r="J1513">
            <v>0.12</v>
          </cell>
          <cell r="K1513">
            <v>23.91</v>
          </cell>
          <cell r="L1513">
            <v>0.72</v>
          </cell>
          <cell r="M1513">
            <v>24.63</v>
          </cell>
          <cell r="N1513">
            <v>7.62</v>
          </cell>
          <cell r="O1513">
            <v>2.2599999999999998</v>
          </cell>
          <cell r="P1513">
            <v>1.17</v>
          </cell>
          <cell r="Q1513">
            <v>0.13</v>
          </cell>
        </row>
        <row r="1514">
          <cell r="B1514" t="str">
            <v>装2-84</v>
          </cell>
          <cell r="C1514" t="str">
            <v>粘贴木地板楼地面 面层 单层 硬木长条地板</v>
          </cell>
          <cell r="D1514" t="str">
            <v>m2</v>
          </cell>
          <cell r="E1514">
            <v>280.81</v>
          </cell>
          <cell r="F1514">
            <v>29.52</v>
          </cell>
          <cell r="G1514">
            <v>181.2</v>
          </cell>
          <cell r="H1514">
            <v>6.97</v>
          </cell>
          <cell r="I1514">
            <v>217.69</v>
          </cell>
          <cell r="J1514">
            <v>0.81</v>
          </cell>
          <cell r="K1514">
            <v>218.5</v>
          </cell>
          <cell r="L1514">
            <v>6.56</v>
          </cell>
          <cell r="M1514">
            <v>225.06</v>
          </cell>
          <cell r="N1514">
            <v>28.75</v>
          </cell>
          <cell r="O1514">
            <v>17.77</v>
          </cell>
          <cell r="P1514">
            <v>9.23</v>
          </cell>
          <cell r="Q1514">
            <v>0.48</v>
          </cell>
        </row>
        <row r="1515">
          <cell r="B1515" t="str">
            <v>装2-85</v>
          </cell>
          <cell r="C1515" t="str">
            <v>粘贴木地板楼地面 面层 双层硬木地板 长条</v>
          </cell>
          <cell r="D1515" t="str">
            <v>m2</v>
          </cell>
          <cell r="E1515">
            <v>375.79</v>
          </cell>
          <cell r="F1515">
            <v>36.81</v>
          </cell>
          <cell r="G1515">
            <v>247.33</v>
          </cell>
          <cell r="H1515">
            <v>9.36</v>
          </cell>
          <cell r="I1515">
            <v>293.5</v>
          </cell>
          <cell r="J1515">
            <v>1.46</v>
          </cell>
          <cell r="K1515">
            <v>294.95999999999998</v>
          </cell>
          <cell r="L1515">
            <v>8.85</v>
          </cell>
          <cell r="M1515">
            <v>303.81</v>
          </cell>
          <cell r="N1515">
            <v>35.840000000000003</v>
          </cell>
          <cell r="O1515">
            <v>23.78</v>
          </cell>
          <cell r="P1515">
            <v>12.36</v>
          </cell>
          <cell r="Q1515">
            <v>0.59</v>
          </cell>
        </row>
        <row r="1516">
          <cell r="B1516" t="str">
            <v>装2-86</v>
          </cell>
          <cell r="C1516" t="str">
            <v>粘贴木地板楼地面 面层 双层硬木地板 拼花</v>
          </cell>
          <cell r="D1516" t="str">
            <v>m2</v>
          </cell>
          <cell r="E1516">
            <v>368.12</v>
          </cell>
          <cell r="F1516">
            <v>46</v>
          </cell>
          <cell r="G1516">
            <v>222.26</v>
          </cell>
          <cell r="H1516">
            <v>9.82</v>
          </cell>
          <cell r="I1516">
            <v>278.08</v>
          </cell>
          <cell r="J1516">
            <v>1.47</v>
          </cell>
          <cell r="K1516">
            <v>279.55</v>
          </cell>
          <cell r="L1516">
            <v>8.39</v>
          </cell>
          <cell r="M1516">
            <v>287.94</v>
          </cell>
          <cell r="N1516">
            <v>44.79</v>
          </cell>
          <cell r="O1516">
            <v>23.29</v>
          </cell>
          <cell r="P1516">
            <v>12.1</v>
          </cell>
          <cell r="Q1516">
            <v>0.75</v>
          </cell>
        </row>
        <row r="1517">
          <cell r="B1517" t="str">
            <v>装2-87</v>
          </cell>
          <cell r="C1517" t="str">
            <v>粘贴木地板楼地面 面层 硬实木复合地板 单层</v>
          </cell>
          <cell r="D1517" t="str">
            <v>m2</v>
          </cell>
          <cell r="E1517">
            <v>169.98</v>
          </cell>
          <cell r="F1517">
            <v>16.27</v>
          </cell>
          <cell r="G1517">
            <v>113.53</v>
          </cell>
          <cell r="H1517">
            <v>3.55</v>
          </cell>
          <cell r="I1517">
            <v>133.35</v>
          </cell>
          <cell r="J1517">
            <v>0.44</v>
          </cell>
          <cell r="K1517">
            <v>133.79</v>
          </cell>
          <cell r="L1517">
            <v>4.01</v>
          </cell>
          <cell r="M1517">
            <v>137.80000000000001</v>
          </cell>
          <cell r="N1517">
            <v>15.84</v>
          </cell>
          <cell r="O1517">
            <v>10.75</v>
          </cell>
          <cell r="P1517">
            <v>5.59</v>
          </cell>
          <cell r="Q1517">
            <v>0.26</v>
          </cell>
        </row>
        <row r="1518">
          <cell r="B1518" t="str">
            <v>装2-88</v>
          </cell>
          <cell r="C1518" t="str">
            <v>粘贴木地板楼地面 面层 硬实木复合地板 双层</v>
          </cell>
          <cell r="D1518" t="str">
            <v>m2</v>
          </cell>
          <cell r="E1518">
            <v>239.59</v>
          </cell>
          <cell r="F1518">
            <v>21.97</v>
          </cell>
          <cell r="G1518">
            <v>161.77000000000001</v>
          </cell>
          <cell r="H1518">
            <v>5.01</v>
          </cell>
          <cell r="I1518">
            <v>188.75</v>
          </cell>
          <cell r="J1518">
            <v>0.73</v>
          </cell>
          <cell r="K1518">
            <v>189.48</v>
          </cell>
          <cell r="L1518">
            <v>5.68</v>
          </cell>
          <cell r="M1518">
            <v>195.16</v>
          </cell>
          <cell r="N1518">
            <v>21.39</v>
          </cell>
          <cell r="O1518">
            <v>15.16</v>
          </cell>
          <cell r="P1518">
            <v>7.88</v>
          </cell>
          <cell r="Q1518">
            <v>0.35</v>
          </cell>
        </row>
        <row r="1519">
          <cell r="B1519" t="str">
            <v>装2-89</v>
          </cell>
          <cell r="C1519" t="str">
            <v>粘贴木地板楼地面 面层 强化复合木地板 单层</v>
          </cell>
          <cell r="D1519" t="str">
            <v>m2</v>
          </cell>
          <cell r="E1519">
            <v>158.02000000000001</v>
          </cell>
          <cell r="F1519">
            <v>16.170000000000002</v>
          </cell>
          <cell r="G1519">
            <v>103.54</v>
          </cell>
          <cell r="H1519">
            <v>3.25</v>
          </cell>
          <cell r="I1519">
            <v>122.96</v>
          </cell>
          <cell r="J1519">
            <v>0.41</v>
          </cell>
          <cell r="K1519">
            <v>123.37</v>
          </cell>
          <cell r="L1519">
            <v>3.7</v>
          </cell>
          <cell r="M1519">
            <v>127.07</v>
          </cell>
          <cell r="N1519">
            <v>15.75</v>
          </cell>
          <cell r="O1519">
            <v>10</v>
          </cell>
          <cell r="P1519">
            <v>5.2</v>
          </cell>
          <cell r="Q1519">
            <v>0.26</v>
          </cell>
        </row>
        <row r="1520">
          <cell r="B1520" t="str">
            <v>装2-90</v>
          </cell>
          <cell r="C1520" t="str">
            <v>粘贴木地板楼地面 面层 强化复合木地板 双层</v>
          </cell>
          <cell r="D1520" t="str">
            <v>m2</v>
          </cell>
          <cell r="E1520">
            <v>227.59</v>
          </cell>
          <cell r="F1520">
            <v>21.86</v>
          </cell>
          <cell r="G1520">
            <v>151.78</v>
          </cell>
          <cell r="H1520">
            <v>4.72</v>
          </cell>
          <cell r="I1520">
            <v>178.36</v>
          </cell>
          <cell r="J1520">
            <v>0.69</v>
          </cell>
          <cell r="K1520">
            <v>179.05</v>
          </cell>
          <cell r="L1520">
            <v>5.37</v>
          </cell>
          <cell r="M1520">
            <v>184.42</v>
          </cell>
          <cell r="N1520">
            <v>21.29</v>
          </cell>
          <cell r="O1520">
            <v>14.4</v>
          </cell>
          <cell r="P1520">
            <v>7.48</v>
          </cell>
          <cell r="Q1520">
            <v>0.35</v>
          </cell>
        </row>
        <row r="1521">
          <cell r="B1521" t="str">
            <v>装2-91</v>
          </cell>
          <cell r="C1521" t="str">
            <v>软木地板 双层 有地垄墙</v>
          </cell>
          <cell r="D1521" t="str">
            <v>m2</v>
          </cell>
          <cell r="E1521">
            <v>538.86</v>
          </cell>
          <cell r="F1521">
            <v>39.25</v>
          </cell>
          <cell r="G1521">
            <v>382.01</v>
          </cell>
          <cell r="H1521">
            <v>12.73</v>
          </cell>
          <cell r="I1521">
            <v>433.99</v>
          </cell>
          <cell r="J1521">
            <v>1.77</v>
          </cell>
          <cell r="K1521">
            <v>435.76</v>
          </cell>
          <cell r="L1521">
            <v>13.07</v>
          </cell>
          <cell r="M1521">
            <v>448.83</v>
          </cell>
          <cell r="N1521">
            <v>38.22</v>
          </cell>
          <cell r="O1521">
            <v>34.090000000000003</v>
          </cell>
          <cell r="P1521">
            <v>17.72</v>
          </cell>
          <cell r="Q1521">
            <v>0.61</v>
          </cell>
        </row>
        <row r="1522">
          <cell r="B1522" t="str">
            <v>装2-92</v>
          </cell>
          <cell r="C1522" t="str">
            <v>软木地板 双层 无地垄墙</v>
          </cell>
          <cell r="D1522" t="str">
            <v>m2</v>
          </cell>
          <cell r="E1522">
            <v>476.73</v>
          </cell>
          <cell r="F1522">
            <v>29.51</v>
          </cell>
          <cell r="G1522">
            <v>347.66</v>
          </cell>
          <cell r="H1522">
            <v>11.61</v>
          </cell>
          <cell r="I1522">
            <v>388.78</v>
          </cell>
          <cell r="J1522">
            <v>1.66</v>
          </cell>
          <cell r="K1522">
            <v>390.44</v>
          </cell>
          <cell r="L1522">
            <v>11.71</v>
          </cell>
          <cell r="M1522">
            <v>402.15</v>
          </cell>
          <cell r="N1522">
            <v>28.74</v>
          </cell>
          <cell r="O1522">
            <v>30.16</v>
          </cell>
          <cell r="P1522">
            <v>15.68</v>
          </cell>
          <cell r="Q1522">
            <v>0.45</v>
          </cell>
        </row>
        <row r="1523">
          <cell r="B1523" t="str">
            <v>装2-93</v>
          </cell>
          <cell r="C1523" t="str">
            <v>软木地板 双层 软木复合弹性地板</v>
          </cell>
          <cell r="D1523" t="str">
            <v>m2</v>
          </cell>
          <cell r="E1523">
            <v>411.57</v>
          </cell>
          <cell r="F1523">
            <v>17.95</v>
          </cell>
          <cell r="G1523">
            <v>317.04000000000002</v>
          </cell>
          <cell r="H1523">
            <v>8.19</v>
          </cell>
          <cell r="I1523">
            <v>343.18</v>
          </cell>
          <cell r="J1523">
            <v>1.01</v>
          </cell>
          <cell r="K1523">
            <v>344.19</v>
          </cell>
          <cell r="L1523">
            <v>10.33</v>
          </cell>
          <cell r="M1523">
            <v>354.52</v>
          </cell>
          <cell r="N1523">
            <v>17.48</v>
          </cell>
          <cell r="O1523">
            <v>26.04</v>
          </cell>
          <cell r="P1523">
            <v>13.53</v>
          </cell>
          <cell r="Q1523">
            <v>0.26</v>
          </cell>
        </row>
        <row r="1524">
          <cell r="B1524" t="str">
            <v>装2-94</v>
          </cell>
          <cell r="C1524" t="str">
            <v>橡胶软木地板 单层</v>
          </cell>
          <cell r="D1524" t="str">
            <v>m2</v>
          </cell>
          <cell r="E1524">
            <v>394</v>
          </cell>
          <cell r="F1524">
            <v>18.22</v>
          </cell>
          <cell r="G1524">
            <v>300.20999999999998</v>
          </cell>
          <cell r="H1524">
            <v>8.9700000000000006</v>
          </cell>
          <cell r="I1524">
            <v>327.39999999999998</v>
          </cell>
          <cell r="J1524">
            <v>1.1100000000000001</v>
          </cell>
          <cell r="K1524">
            <v>328.51</v>
          </cell>
          <cell r="L1524">
            <v>9.86</v>
          </cell>
          <cell r="M1524">
            <v>338.37</v>
          </cell>
          <cell r="N1524">
            <v>17.739999999999998</v>
          </cell>
          <cell r="O1524">
            <v>24.93</v>
          </cell>
          <cell r="P1524">
            <v>12.96</v>
          </cell>
          <cell r="Q1524">
            <v>0.26</v>
          </cell>
        </row>
        <row r="1525">
          <cell r="B1525" t="str">
            <v>装2-95</v>
          </cell>
          <cell r="C1525" t="str">
            <v>橡胶软木地板 双层 有地垄墙</v>
          </cell>
          <cell r="D1525" t="str">
            <v>m2</v>
          </cell>
          <cell r="E1525">
            <v>560.55999999999995</v>
          </cell>
          <cell r="F1525">
            <v>39.51</v>
          </cell>
          <cell r="G1525">
            <v>401.09</v>
          </cell>
          <cell r="H1525">
            <v>12.19</v>
          </cell>
          <cell r="I1525">
            <v>452.79</v>
          </cell>
          <cell r="J1525">
            <v>1.76</v>
          </cell>
          <cell r="K1525">
            <v>454.55</v>
          </cell>
          <cell r="L1525">
            <v>13.64</v>
          </cell>
          <cell r="M1525">
            <v>468.19</v>
          </cell>
          <cell r="N1525">
            <v>38.47</v>
          </cell>
          <cell r="O1525">
            <v>35.47</v>
          </cell>
          <cell r="P1525">
            <v>18.43</v>
          </cell>
          <cell r="Q1525">
            <v>0.61</v>
          </cell>
        </row>
        <row r="1526">
          <cell r="B1526" t="str">
            <v>装2-96</v>
          </cell>
          <cell r="C1526" t="str">
            <v>橡胶软木地板 双层 无地垄墙</v>
          </cell>
          <cell r="D1526" t="str">
            <v>m2</v>
          </cell>
          <cell r="E1526">
            <v>498.04</v>
          </cell>
          <cell r="F1526">
            <v>29.77</v>
          </cell>
          <cell r="G1526">
            <v>366.45</v>
          </cell>
          <cell r="H1526">
            <v>11.05</v>
          </cell>
          <cell r="I1526">
            <v>407.27</v>
          </cell>
          <cell r="J1526">
            <v>1.62</v>
          </cell>
          <cell r="K1526">
            <v>408.89</v>
          </cell>
          <cell r="L1526">
            <v>12.27</v>
          </cell>
          <cell r="M1526">
            <v>421.16</v>
          </cell>
          <cell r="N1526">
            <v>28.99</v>
          </cell>
          <cell r="O1526">
            <v>31.51</v>
          </cell>
          <cell r="P1526">
            <v>16.38</v>
          </cell>
          <cell r="Q1526">
            <v>0.45</v>
          </cell>
        </row>
        <row r="1527">
          <cell r="B1527" t="str">
            <v>装2-97</v>
          </cell>
          <cell r="C1527" t="str">
            <v>活动地板 木质</v>
          </cell>
          <cell r="D1527" t="str">
            <v>m2</v>
          </cell>
          <cell r="E1527">
            <v>316.86</v>
          </cell>
          <cell r="F1527">
            <v>37.18</v>
          </cell>
          <cell r="G1527">
            <v>198.3</v>
          </cell>
          <cell r="H1527">
            <v>6.51</v>
          </cell>
          <cell r="I1527">
            <v>241.99</v>
          </cell>
          <cell r="J1527">
            <v>0.91</v>
          </cell>
          <cell r="K1527">
            <v>242.9</v>
          </cell>
          <cell r="L1527">
            <v>7.29</v>
          </cell>
          <cell r="M1527">
            <v>250.19</v>
          </cell>
          <cell r="N1527">
            <v>36.200000000000003</v>
          </cell>
          <cell r="O1527">
            <v>20.05</v>
          </cell>
          <cell r="P1527">
            <v>10.42</v>
          </cell>
          <cell r="Q1527">
            <v>0.61</v>
          </cell>
        </row>
        <row r="1528">
          <cell r="B1528" t="str">
            <v>装2-98</v>
          </cell>
          <cell r="C1528" t="str">
            <v>活动地板 铝合金</v>
          </cell>
          <cell r="D1528" t="str">
            <v>m2</v>
          </cell>
          <cell r="E1528">
            <v>617.26</v>
          </cell>
          <cell r="F1528">
            <v>39.630000000000003</v>
          </cell>
          <cell r="G1528">
            <v>449.45</v>
          </cell>
          <cell r="H1528">
            <v>13.36</v>
          </cell>
          <cell r="I1528">
            <v>502.44</v>
          </cell>
          <cell r="J1528">
            <v>1.75</v>
          </cell>
          <cell r="K1528">
            <v>504.19</v>
          </cell>
          <cell r="L1528">
            <v>15.13</v>
          </cell>
          <cell r="M1528">
            <v>519.32000000000005</v>
          </cell>
          <cell r="N1528">
            <v>38.590000000000003</v>
          </cell>
          <cell r="O1528">
            <v>39.049999999999997</v>
          </cell>
          <cell r="P1528">
            <v>20.3</v>
          </cell>
          <cell r="Q1528">
            <v>0.61</v>
          </cell>
        </row>
        <row r="1529">
          <cell r="B1529" t="str">
            <v>装2-99</v>
          </cell>
          <cell r="C1529" t="str">
            <v>木地板 木基层二遍防火漆 无毛地板</v>
          </cell>
          <cell r="D1529" t="str">
            <v>m2</v>
          </cell>
          <cell r="E1529">
            <v>13.73</v>
          </cell>
          <cell r="F1529">
            <v>3.52</v>
          </cell>
          <cell r="G1529">
            <v>4.95</v>
          </cell>
          <cell r="H1529">
            <v>0.21</v>
          </cell>
          <cell r="I1529">
            <v>8.68</v>
          </cell>
          <cell r="J1529">
            <v>0.04</v>
          </cell>
          <cell r="K1529">
            <v>8.7200000000000006</v>
          </cell>
          <cell r="L1529">
            <v>0.26</v>
          </cell>
          <cell r="M1529">
            <v>8.98</v>
          </cell>
          <cell r="N1529">
            <v>3.43</v>
          </cell>
          <cell r="O1529">
            <v>0.87</v>
          </cell>
          <cell r="P1529">
            <v>0.45</v>
          </cell>
          <cell r="Q1529">
            <v>0.06</v>
          </cell>
        </row>
        <row r="1530">
          <cell r="B1530" t="str">
            <v>装2-100</v>
          </cell>
          <cell r="C1530" t="str">
            <v>木地板 木基层二遍防火漆 有毛地板</v>
          </cell>
          <cell r="D1530" t="str">
            <v>m2</v>
          </cell>
          <cell r="E1530">
            <v>24.05</v>
          </cell>
          <cell r="F1530">
            <v>6.06</v>
          </cell>
          <cell r="G1530">
            <v>8.8800000000000008</v>
          </cell>
          <cell r="H1530">
            <v>0.37</v>
          </cell>
          <cell r="I1530">
            <v>15.31</v>
          </cell>
          <cell r="J1530">
            <v>7.0000000000000007E-2</v>
          </cell>
          <cell r="K1530">
            <v>15.38</v>
          </cell>
          <cell r="L1530">
            <v>0.46</v>
          </cell>
          <cell r="M1530">
            <v>15.84</v>
          </cell>
          <cell r="N1530">
            <v>5.9</v>
          </cell>
          <cell r="O1530">
            <v>1.52</v>
          </cell>
          <cell r="P1530">
            <v>0.79</v>
          </cell>
          <cell r="Q1530">
            <v>0.1</v>
          </cell>
        </row>
        <row r="1531">
          <cell r="B1531" t="str">
            <v>装2-101</v>
          </cell>
          <cell r="C1531" t="str">
            <v>木地板 润油粉二遍、油色、漆片、擦软蜡</v>
          </cell>
          <cell r="D1531" t="str">
            <v>m2</v>
          </cell>
          <cell r="E1531">
            <v>17.39</v>
          </cell>
          <cell r="F1531">
            <v>6.17</v>
          </cell>
          <cell r="G1531">
            <v>2.88</v>
          </cell>
          <cell r="H1531">
            <v>0.2</v>
          </cell>
          <cell r="I1531">
            <v>9.25</v>
          </cell>
          <cell r="J1531">
            <v>0.18</v>
          </cell>
          <cell r="K1531">
            <v>9.43</v>
          </cell>
          <cell r="L1531">
            <v>0.28000000000000003</v>
          </cell>
          <cell r="M1531">
            <v>9.7100000000000009</v>
          </cell>
          <cell r="N1531">
            <v>6.01</v>
          </cell>
          <cell r="O1531">
            <v>1.1000000000000001</v>
          </cell>
          <cell r="P1531">
            <v>0.56999999999999995</v>
          </cell>
          <cell r="Q1531">
            <v>0.11</v>
          </cell>
        </row>
        <row r="1532">
          <cell r="B1532" t="str">
            <v>装2-102</v>
          </cell>
          <cell r="C1532" t="str">
            <v>铺地毯楼地面 底层 地面 灰土、细石混凝土</v>
          </cell>
          <cell r="D1532" t="str">
            <v>m2</v>
          </cell>
          <cell r="E1532">
            <v>54.69</v>
          </cell>
          <cell r="F1532">
            <v>10.25</v>
          </cell>
          <cell r="G1532">
            <v>27.03</v>
          </cell>
          <cell r="H1532">
            <v>0.91</v>
          </cell>
          <cell r="I1532">
            <v>38.19</v>
          </cell>
          <cell r="J1532">
            <v>0.11</v>
          </cell>
          <cell r="K1532">
            <v>38.299999999999997</v>
          </cell>
          <cell r="L1532">
            <v>1.1499999999999999</v>
          </cell>
          <cell r="M1532">
            <v>39.450000000000003</v>
          </cell>
          <cell r="N1532">
            <v>9.98</v>
          </cell>
          <cell r="O1532">
            <v>3.46</v>
          </cell>
          <cell r="P1532">
            <v>1.8</v>
          </cell>
          <cell r="Q1532">
            <v>0.17</v>
          </cell>
        </row>
        <row r="1533">
          <cell r="B1533" t="str">
            <v>装2-103</v>
          </cell>
          <cell r="C1533" t="str">
            <v>铺地毯楼地面 底层 楼面 焦渣、细石混凝土</v>
          </cell>
          <cell r="D1533" t="str">
            <v>m2</v>
          </cell>
          <cell r="E1533">
            <v>31.23</v>
          </cell>
          <cell r="F1533">
            <v>5.53</v>
          </cell>
          <cell r="G1533">
            <v>16.059999999999999</v>
          </cell>
          <cell r="H1533">
            <v>0.52</v>
          </cell>
          <cell r="I1533">
            <v>22.11</v>
          </cell>
          <cell r="J1533">
            <v>0.06</v>
          </cell>
          <cell r="K1533">
            <v>22.17</v>
          </cell>
          <cell r="L1533">
            <v>0.67</v>
          </cell>
          <cell r="M1533">
            <v>22.84</v>
          </cell>
          <cell r="N1533">
            <v>5.38</v>
          </cell>
          <cell r="O1533">
            <v>1.98</v>
          </cell>
          <cell r="P1533">
            <v>1.03</v>
          </cell>
          <cell r="Q1533">
            <v>0.09</v>
          </cell>
        </row>
        <row r="1534">
          <cell r="B1534" t="str">
            <v>装2-104</v>
          </cell>
          <cell r="C1534" t="str">
            <v>铺地毯楼地面 面层 无衬垫</v>
          </cell>
          <cell r="D1534" t="str">
            <v>m2</v>
          </cell>
          <cell r="E1534">
            <v>93.79</v>
          </cell>
          <cell r="F1534">
            <v>21.03</v>
          </cell>
          <cell r="G1534">
            <v>39.35</v>
          </cell>
          <cell r="H1534">
            <v>1.58</v>
          </cell>
          <cell r="I1534">
            <v>61.96</v>
          </cell>
          <cell r="J1534">
            <v>0.47</v>
          </cell>
          <cell r="K1534">
            <v>62.43</v>
          </cell>
          <cell r="L1534">
            <v>1.87</v>
          </cell>
          <cell r="M1534">
            <v>64.3</v>
          </cell>
          <cell r="N1534">
            <v>20.48</v>
          </cell>
          <cell r="O1534">
            <v>5.93</v>
          </cell>
          <cell r="P1534">
            <v>3.08</v>
          </cell>
          <cell r="Q1534">
            <v>0.36</v>
          </cell>
        </row>
        <row r="1535">
          <cell r="B1535" t="str">
            <v>装2-105</v>
          </cell>
          <cell r="C1535" t="str">
            <v>铺地毯楼地面 面层 有衬垫</v>
          </cell>
          <cell r="D1535" t="str">
            <v>m2</v>
          </cell>
          <cell r="E1535">
            <v>137.12</v>
          </cell>
          <cell r="F1535">
            <v>31.58</v>
          </cell>
          <cell r="G1535">
            <v>56.04</v>
          </cell>
          <cell r="H1535">
            <v>2.29</v>
          </cell>
          <cell r="I1535">
            <v>89.91</v>
          </cell>
          <cell r="J1535">
            <v>0.56000000000000005</v>
          </cell>
          <cell r="K1535">
            <v>90.47</v>
          </cell>
          <cell r="L1535">
            <v>2.71</v>
          </cell>
          <cell r="M1535">
            <v>93.18</v>
          </cell>
          <cell r="N1535">
            <v>30.75</v>
          </cell>
          <cell r="O1535">
            <v>8.68</v>
          </cell>
          <cell r="P1535">
            <v>4.51</v>
          </cell>
          <cell r="Q1535">
            <v>0.54</v>
          </cell>
        </row>
        <row r="1536">
          <cell r="B1536" t="str">
            <v>装2-106</v>
          </cell>
          <cell r="C1536" t="str">
            <v>防腐耐酸 底层 地面 灰土、细石混凝土</v>
          </cell>
          <cell r="D1536" t="str">
            <v>m2</v>
          </cell>
          <cell r="E1536">
            <v>54.69</v>
          </cell>
          <cell r="F1536">
            <v>10.25</v>
          </cell>
          <cell r="G1536">
            <v>27.03</v>
          </cell>
          <cell r="H1536">
            <v>0.91</v>
          </cell>
          <cell r="I1536">
            <v>38.19</v>
          </cell>
          <cell r="J1536">
            <v>0.11</v>
          </cell>
          <cell r="K1536">
            <v>38.299999999999997</v>
          </cell>
          <cell r="L1536">
            <v>1.1499999999999999</v>
          </cell>
          <cell r="M1536">
            <v>39.450000000000003</v>
          </cell>
          <cell r="N1536">
            <v>9.98</v>
          </cell>
          <cell r="O1536">
            <v>3.46</v>
          </cell>
          <cell r="P1536">
            <v>1.8</v>
          </cell>
          <cell r="Q1536">
            <v>0.17</v>
          </cell>
        </row>
        <row r="1537">
          <cell r="B1537" t="str">
            <v>装2-107</v>
          </cell>
          <cell r="C1537" t="str">
            <v>防腐耐酸 底层 楼面 水泥砂浆</v>
          </cell>
          <cell r="D1537" t="str">
            <v>m2</v>
          </cell>
          <cell r="E1537">
            <v>17.75</v>
          </cell>
          <cell r="F1537">
            <v>4.28</v>
          </cell>
          <cell r="G1537">
            <v>6.8</v>
          </cell>
          <cell r="H1537">
            <v>0.4</v>
          </cell>
          <cell r="I1537">
            <v>11.48</v>
          </cell>
          <cell r="J1537">
            <v>0.05</v>
          </cell>
          <cell r="K1537">
            <v>11.53</v>
          </cell>
          <cell r="L1537">
            <v>0.35</v>
          </cell>
          <cell r="M1537">
            <v>11.88</v>
          </cell>
          <cell r="N1537">
            <v>4.17</v>
          </cell>
          <cell r="O1537">
            <v>1.1200000000000001</v>
          </cell>
          <cell r="P1537">
            <v>0.57999999999999996</v>
          </cell>
          <cell r="Q1537">
            <v>7.0000000000000007E-2</v>
          </cell>
        </row>
        <row r="1538">
          <cell r="B1538" t="str">
            <v>装2-108</v>
          </cell>
          <cell r="C1538" t="str">
            <v>防腐耐酸 面层 疏水防滑地板</v>
          </cell>
          <cell r="D1538" t="str">
            <v>m2</v>
          </cell>
          <cell r="E1538">
            <v>81.86</v>
          </cell>
          <cell r="F1538">
            <v>3.91</v>
          </cell>
          <cell r="G1538">
            <v>62.04</v>
          </cell>
          <cell r="H1538">
            <v>1.95</v>
          </cell>
          <cell r="I1538">
            <v>67.900000000000006</v>
          </cell>
          <cell r="J1538">
            <v>0.24</v>
          </cell>
          <cell r="K1538">
            <v>68.14</v>
          </cell>
          <cell r="L1538">
            <v>2.04</v>
          </cell>
          <cell r="M1538">
            <v>70.180000000000007</v>
          </cell>
          <cell r="N1538">
            <v>3.81</v>
          </cell>
          <cell r="O1538">
            <v>5.18</v>
          </cell>
          <cell r="P1538">
            <v>2.69</v>
          </cell>
          <cell r="Q1538">
            <v>0.06</v>
          </cell>
        </row>
        <row r="1539">
          <cell r="B1539" t="str">
            <v>装2-109</v>
          </cell>
          <cell r="C1539" t="str">
            <v>防腐耐酸 面层 不发火水泥</v>
          </cell>
          <cell r="D1539" t="str">
            <v>m2</v>
          </cell>
          <cell r="E1539">
            <v>78.89</v>
          </cell>
          <cell r="F1539">
            <v>15.37</v>
          </cell>
          <cell r="G1539">
            <v>37.81</v>
          </cell>
          <cell r="H1539">
            <v>1.36</v>
          </cell>
          <cell r="I1539">
            <v>54.54</v>
          </cell>
          <cell r="J1539">
            <v>0.16</v>
          </cell>
          <cell r="K1539">
            <v>54.7</v>
          </cell>
          <cell r="L1539">
            <v>1.64</v>
          </cell>
          <cell r="M1539">
            <v>56.34</v>
          </cell>
          <cell r="N1539">
            <v>14.97</v>
          </cell>
          <cell r="O1539">
            <v>4.99</v>
          </cell>
          <cell r="P1539">
            <v>2.59</v>
          </cell>
          <cell r="Q1539">
            <v>0.26</v>
          </cell>
        </row>
        <row r="1540">
          <cell r="B1540" t="str">
            <v>装2-110</v>
          </cell>
          <cell r="C1540" t="str">
            <v>沥青砂浆楼地面 底层 地面 碎石灌沥青10cm</v>
          </cell>
          <cell r="D1540" t="str">
            <v>m2</v>
          </cell>
          <cell r="E1540">
            <v>95.99</v>
          </cell>
          <cell r="F1540">
            <v>4.83</v>
          </cell>
          <cell r="G1540">
            <v>74.2</v>
          </cell>
          <cell r="H1540">
            <v>0.57999999999999996</v>
          </cell>
          <cell r="I1540">
            <v>79.61</v>
          </cell>
          <cell r="J1540">
            <v>0.06</v>
          </cell>
          <cell r="K1540">
            <v>79.67</v>
          </cell>
          <cell r="L1540">
            <v>2.39</v>
          </cell>
          <cell r="M1540">
            <v>82.06</v>
          </cell>
          <cell r="N1540">
            <v>4.7</v>
          </cell>
          <cell r="O1540">
            <v>6.07</v>
          </cell>
          <cell r="P1540">
            <v>3.16</v>
          </cell>
          <cell r="Q1540">
            <v>0.08</v>
          </cell>
        </row>
        <row r="1541">
          <cell r="B1541" t="str">
            <v>装2-111</v>
          </cell>
          <cell r="C1541" t="str">
            <v>沥青砂浆楼地面 底层 楼面 水泥砂浆</v>
          </cell>
          <cell r="D1541" t="str">
            <v>m2</v>
          </cell>
          <cell r="E1541">
            <v>17.75</v>
          </cell>
          <cell r="F1541">
            <v>4.28</v>
          </cell>
          <cell r="G1541">
            <v>6.8</v>
          </cell>
          <cell r="H1541">
            <v>0.4</v>
          </cell>
          <cell r="I1541">
            <v>11.48</v>
          </cell>
          <cell r="J1541">
            <v>0.05</v>
          </cell>
          <cell r="K1541">
            <v>11.53</v>
          </cell>
          <cell r="L1541">
            <v>0.35</v>
          </cell>
          <cell r="M1541">
            <v>11.88</v>
          </cell>
          <cell r="N1541">
            <v>4.17</v>
          </cell>
          <cell r="O1541">
            <v>1.1200000000000001</v>
          </cell>
          <cell r="P1541">
            <v>0.57999999999999996</v>
          </cell>
          <cell r="Q1541">
            <v>7.0000000000000007E-2</v>
          </cell>
        </row>
        <row r="1542">
          <cell r="B1542" t="str">
            <v>装2-112</v>
          </cell>
          <cell r="C1542" t="str">
            <v>沥青砂浆楼地面 面层 沥青混凝土</v>
          </cell>
          <cell r="D1542" t="str">
            <v>m2</v>
          </cell>
          <cell r="E1542">
            <v>82.84</v>
          </cell>
          <cell r="F1542">
            <v>8.8800000000000008</v>
          </cell>
          <cell r="G1542">
            <v>52.82</v>
          </cell>
          <cell r="H1542">
            <v>1.77</v>
          </cell>
          <cell r="I1542">
            <v>63.47</v>
          </cell>
          <cell r="J1542">
            <v>0.83</v>
          </cell>
          <cell r="K1542">
            <v>64.3</v>
          </cell>
          <cell r="L1542">
            <v>1.93</v>
          </cell>
          <cell r="M1542">
            <v>66.23</v>
          </cell>
          <cell r="N1542">
            <v>8.65</v>
          </cell>
          <cell r="O1542">
            <v>5.24</v>
          </cell>
          <cell r="P1542">
            <v>2.72</v>
          </cell>
          <cell r="Q1542">
            <v>0.15</v>
          </cell>
        </row>
        <row r="1543">
          <cell r="B1543" t="str">
            <v>装2-113</v>
          </cell>
          <cell r="C1543" t="str">
            <v>不发火沥青楼地面 地面底层 灰土、混凝土</v>
          </cell>
          <cell r="D1543" t="str">
            <v>m2</v>
          </cell>
          <cell r="E1543">
            <v>43.42</v>
          </cell>
          <cell r="F1543">
            <v>8.7799999999999994</v>
          </cell>
          <cell r="G1543">
            <v>20.27</v>
          </cell>
          <cell r="H1543">
            <v>0.67</v>
          </cell>
          <cell r="I1543">
            <v>29.72</v>
          </cell>
          <cell r="J1543">
            <v>0.08</v>
          </cell>
          <cell r="K1543">
            <v>29.8</v>
          </cell>
          <cell r="L1543">
            <v>0.89</v>
          </cell>
          <cell r="M1543">
            <v>30.69</v>
          </cell>
          <cell r="N1543">
            <v>8.5500000000000007</v>
          </cell>
          <cell r="O1543">
            <v>2.75</v>
          </cell>
          <cell r="P1543">
            <v>1.43</v>
          </cell>
          <cell r="Q1543">
            <v>0.15</v>
          </cell>
        </row>
        <row r="1544">
          <cell r="B1544" t="str">
            <v>装2-114</v>
          </cell>
          <cell r="C1544" t="str">
            <v>不发火沥青楼地面 面层 不发火沥青面</v>
          </cell>
          <cell r="D1544" t="str">
            <v>m2</v>
          </cell>
          <cell r="E1544">
            <v>153</v>
          </cell>
          <cell r="F1544">
            <v>14.71</v>
          </cell>
          <cell r="G1544">
            <v>102.81</v>
          </cell>
          <cell r="H1544">
            <v>2.39</v>
          </cell>
          <cell r="I1544">
            <v>119.91</v>
          </cell>
          <cell r="J1544">
            <v>0.45</v>
          </cell>
          <cell r="K1544">
            <v>120.36</v>
          </cell>
          <cell r="L1544">
            <v>3.61</v>
          </cell>
          <cell r="M1544">
            <v>123.97</v>
          </cell>
          <cell r="N1544">
            <v>14.32</v>
          </cell>
          <cell r="O1544">
            <v>9.68</v>
          </cell>
          <cell r="P1544">
            <v>5.03</v>
          </cell>
          <cell r="Q1544">
            <v>0.24</v>
          </cell>
        </row>
        <row r="1545">
          <cell r="B1545" t="str">
            <v>装2-115</v>
          </cell>
          <cell r="C1545" t="str">
            <v>重晶石砂浆、耐酸缸砖、沥青混凝土楼地面 底层 地面 混凝土</v>
          </cell>
          <cell r="D1545" t="str">
            <v>m2</v>
          </cell>
          <cell r="E1545">
            <v>39.020000000000003</v>
          </cell>
          <cell r="F1545">
            <v>4.13</v>
          </cell>
          <cell r="G1545">
            <v>25.31</v>
          </cell>
          <cell r="H1545">
            <v>0.8</v>
          </cell>
          <cell r="I1545">
            <v>30.24</v>
          </cell>
          <cell r="J1545">
            <v>0.1</v>
          </cell>
          <cell r="K1545">
            <v>30.34</v>
          </cell>
          <cell r="L1545">
            <v>0.91</v>
          </cell>
          <cell r="M1545">
            <v>31.25</v>
          </cell>
          <cell r="N1545">
            <v>4.0199999999999996</v>
          </cell>
          <cell r="O1545">
            <v>2.4700000000000002</v>
          </cell>
          <cell r="P1545">
            <v>1.28</v>
          </cell>
          <cell r="Q1545">
            <v>7.0000000000000007E-2</v>
          </cell>
        </row>
        <row r="1546">
          <cell r="B1546" t="str">
            <v>装2-116</v>
          </cell>
          <cell r="C1546" t="str">
            <v>重晶石砂浆、耐酸缸砖、沥青混凝土楼地面 底层 楼面 水泥砂浆</v>
          </cell>
          <cell r="D1546" t="str">
            <v>m2</v>
          </cell>
          <cell r="E1546">
            <v>17.75</v>
          </cell>
          <cell r="F1546">
            <v>4.28</v>
          </cell>
          <cell r="G1546">
            <v>6.8</v>
          </cell>
          <cell r="H1546">
            <v>0.4</v>
          </cell>
          <cell r="I1546">
            <v>11.48</v>
          </cell>
          <cell r="J1546">
            <v>0.05</v>
          </cell>
          <cell r="K1546">
            <v>11.53</v>
          </cell>
          <cell r="L1546">
            <v>0.35</v>
          </cell>
          <cell r="M1546">
            <v>11.88</v>
          </cell>
          <cell r="N1546">
            <v>4.17</v>
          </cell>
          <cell r="O1546">
            <v>1.1200000000000001</v>
          </cell>
          <cell r="P1546">
            <v>0.57999999999999996</v>
          </cell>
          <cell r="Q1546">
            <v>7.0000000000000007E-2</v>
          </cell>
        </row>
        <row r="1547">
          <cell r="B1547" t="str">
            <v>装2-117</v>
          </cell>
          <cell r="C1547" t="str">
            <v>重晶石砂浆、耐酸缸砖、沥青混凝土楼地面 面层 重晶石砂浆 厚度30mm</v>
          </cell>
          <cell r="D1547" t="str">
            <v>m2</v>
          </cell>
          <cell r="E1547">
            <v>70.56</v>
          </cell>
          <cell r="F1547">
            <v>7.81</v>
          </cell>
          <cell r="G1547">
            <v>45.8</v>
          </cell>
          <cell r="H1547">
            <v>0.84</v>
          </cell>
          <cell r="I1547">
            <v>54.45</v>
          </cell>
          <cell r="J1547">
            <v>0.09</v>
          </cell>
          <cell r="K1547">
            <v>54.54</v>
          </cell>
          <cell r="L1547">
            <v>1.64</v>
          </cell>
          <cell r="M1547">
            <v>56.18</v>
          </cell>
          <cell r="N1547">
            <v>7.6</v>
          </cell>
          <cell r="O1547">
            <v>4.46</v>
          </cell>
          <cell r="P1547">
            <v>2.3199999999999998</v>
          </cell>
          <cell r="Q1547">
            <v>0.13</v>
          </cell>
        </row>
        <row r="1548">
          <cell r="B1548" t="str">
            <v>装2-118</v>
          </cell>
          <cell r="C1548" t="str">
            <v>重晶石砂浆、耐酸缸砖、沥青混凝土楼地面 面层 重晶石砂浆 每增减5mm</v>
          </cell>
          <cell r="D1548" t="str">
            <v>m2</v>
          </cell>
          <cell r="E1548">
            <v>11.92</v>
          </cell>
          <cell r="F1548">
            <v>1.41</v>
          </cell>
          <cell r="G1548">
            <v>7.56</v>
          </cell>
          <cell r="H1548">
            <v>0.15</v>
          </cell>
          <cell r="I1548">
            <v>9.1199999999999992</v>
          </cell>
          <cell r="J1548">
            <v>0.02</v>
          </cell>
          <cell r="K1548">
            <v>9.14</v>
          </cell>
          <cell r="L1548">
            <v>0.27</v>
          </cell>
          <cell r="M1548">
            <v>9.41</v>
          </cell>
          <cell r="N1548">
            <v>1.37</v>
          </cell>
          <cell r="O1548">
            <v>0.75</v>
          </cell>
          <cell r="P1548">
            <v>0.39</v>
          </cell>
          <cell r="Q1548">
            <v>0.02</v>
          </cell>
        </row>
        <row r="1549">
          <cell r="B1549" t="str">
            <v>装2-119</v>
          </cell>
          <cell r="C1549" t="str">
            <v>重晶石砂浆、耐酸缸砖、沥青混凝土楼地面 面层 聚氨酯涂层 厚度1.0mm</v>
          </cell>
          <cell r="D1549" t="str">
            <v>m2</v>
          </cell>
          <cell r="E1549">
            <v>18.350000000000001</v>
          </cell>
          <cell r="F1549">
            <v>5.65</v>
          </cell>
          <cell r="G1549">
            <v>4.88</v>
          </cell>
          <cell r="H1549">
            <v>0.21</v>
          </cell>
          <cell r="I1549">
            <v>10.74</v>
          </cell>
          <cell r="J1549">
            <v>0.03</v>
          </cell>
          <cell r="K1549">
            <v>10.77</v>
          </cell>
          <cell r="L1549">
            <v>0.32</v>
          </cell>
          <cell r="M1549">
            <v>11.09</v>
          </cell>
          <cell r="N1549">
            <v>5.5</v>
          </cell>
          <cell r="O1549">
            <v>1.1599999999999999</v>
          </cell>
          <cell r="P1549">
            <v>0.6</v>
          </cell>
          <cell r="Q1549">
            <v>0.1</v>
          </cell>
        </row>
        <row r="1550">
          <cell r="B1550" t="str">
            <v>装2-120</v>
          </cell>
          <cell r="C1550" t="str">
            <v>重晶石砂浆、耐酸缸砖、沥青混凝土楼地面 面层 聚氨酯涂层 每增减5mm</v>
          </cell>
          <cell r="D1550" t="str">
            <v>m2</v>
          </cell>
          <cell r="E1550">
            <v>4.8</v>
          </cell>
          <cell r="F1550">
            <v>0.89</v>
          </cell>
          <cell r="G1550">
            <v>2.39</v>
          </cell>
          <cell r="H1550">
            <v>0.08</v>
          </cell>
          <cell r="I1550">
            <v>3.36</v>
          </cell>
          <cell r="J1550">
            <v>0.01</v>
          </cell>
          <cell r="K1550">
            <v>3.37</v>
          </cell>
          <cell r="L1550">
            <v>0.1</v>
          </cell>
          <cell r="M1550">
            <v>3.47</v>
          </cell>
          <cell r="N1550">
            <v>0.87</v>
          </cell>
          <cell r="O1550">
            <v>0.3</v>
          </cell>
          <cell r="P1550">
            <v>0.16</v>
          </cell>
          <cell r="Q1550">
            <v>0.02</v>
          </cell>
        </row>
        <row r="1551">
          <cell r="B1551" t="str">
            <v>装2-121</v>
          </cell>
          <cell r="C1551" t="str">
            <v>重晶石砂浆、耐酸缸砖、沥青混凝土楼地面 面层 水玻璃混凝土 厚度60mm</v>
          </cell>
          <cell r="D1551" t="str">
            <v>m2</v>
          </cell>
          <cell r="E1551">
            <v>112.99</v>
          </cell>
          <cell r="F1551">
            <v>22.05</v>
          </cell>
          <cell r="G1551">
            <v>51.91</v>
          </cell>
          <cell r="H1551">
            <v>2.4300000000000002</v>
          </cell>
          <cell r="I1551">
            <v>76.39</v>
          </cell>
          <cell r="J1551">
            <v>1.91</v>
          </cell>
          <cell r="K1551">
            <v>78.3</v>
          </cell>
          <cell r="L1551">
            <v>2.35</v>
          </cell>
          <cell r="M1551">
            <v>80.650000000000006</v>
          </cell>
          <cell r="N1551">
            <v>21.47</v>
          </cell>
          <cell r="O1551">
            <v>7.15</v>
          </cell>
          <cell r="P1551">
            <v>3.72</v>
          </cell>
          <cell r="Q1551">
            <v>0.37</v>
          </cell>
        </row>
        <row r="1552">
          <cell r="B1552" t="str">
            <v>装2-122</v>
          </cell>
          <cell r="C1552" t="str">
            <v>重晶石砂浆、耐酸缸砖、沥青混凝土楼地面 面层 水玻璃混凝土 每增减5mm</v>
          </cell>
          <cell r="D1552" t="str">
            <v>m2</v>
          </cell>
          <cell r="E1552">
            <v>12.52</v>
          </cell>
          <cell r="F1552">
            <v>3.22</v>
          </cell>
          <cell r="G1552">
            <v>4.29</v>
          </cell>
          <cell r="H1552">
            <v>0.27</v>
          </cell>
          <cell r="I1552">
            <v>7.78</v>
          </cell>
          <cell r="J1552">
            <v>0.16</v>
          </cell>
          <cell r="K1552">
            <v>7.94</v>
          </cell>
          <cell r="L1552">
            <v>0.24</v>
          </cell>
          <cell r="M1552">
            <v>8.18</v>
          </cell>
          <cell r="N1552">
            <v>3.14</v>
          </cell>
          <cell r="O1552">
            <v>0.79</v>
          </cell>
          <cell r="P1552">
            <v>0.41</v>
          </cell>
          <cell r="Q1552">
            <v>0.06</v>
          </cell>
        </row>
        <row r="1553">
          <cell r="B1553" t="str">
            <v>装2-123</v>
          </cell>
          <cell r="C1553" t="str">
            <v>重晶石砂浆、耐酸缸砖、沥青混凝土楼地面 面层 沥青混凝土</v>
          </cell>
          <cell r="D1553" t="str">
            <v>m2</v>
          </cell>
          <cell r="E1553">
            <v>82.84</v>
          </cell>
          <cell r="F1553">
            <v>8.8800000000000008</v>
          </cell>
          <cell r="G1553">
            <v>52.82</v>
          </cell>
          <cell r="H1553">
            <v>1.77</v>
          </cell>
          <cell r="I1553">
            <v>63.47</v>
          </cell>
          <cell r="J1553">
            <v>0.83</v>
          </cell>
          <cell r="K1553">
            <v>64.3</v>
          </cell>
          <cell r="L1553">
            <v>1.93</v>
          </cell>
          <cell r="M1553">
            <v>66.23</v>
          </cell>
          <cell r="N1553">
            <v>8.65</v>
          </cell>
          <cell r="O1553">
            <v>5.24</v>
          </cell>
          <cell r="P1553">
            <v>2.72</v>
          </cell>
          <cell r="Q1553">
            <v>0.15</v>
          </cell>
        </row>
        <row r="1554">
          <cell r="B1554" t="str">
            <v>装2-124</v>
          </cell>
          <cell r="C1554" t="str">
            <v>重晶石砂浆、耐酸缸砖、沥青混凝土楼地面 面层 耐酸缸砖</v>
          </cell>
          <cell r="D1554" t="str">
            <v>m2</v>
          </cell>
          <cell r="E1554">
            <v>57.97</v>
          </cell>
          <cell r="F1554">
            <v>1.41</v>
          </cell>
          <cell r="G1554">
            <v>47.95</v>
          </cell>
          <cell r="H1554">
            <v>0.15</v>
          </cell>
          <cell r="I1554">
            <v>49.51</v>
          </cell>
          <cell r="J1554">
            <v>0.02</v>
          </cell>
          <cell r="K1554">
            <v>49.53</v>
          </cell>
          <cell r="L1554">
            <v>1.49</v>
          </cell>
          <cell r="M1554">
            <v>51.02</v>
          </cell>
          <cell r="N1554">
            <v>1.37</v>
          </cell>
          <cell r="O1554">
            <v>3.67</v>
          </cell>
          <cell r="P1554">
            <v>1.91</v>
          </cell>
          <cell r="Q1554">
            <v>0.02</v>
          </cell>
        </row>
        <row r="1555">
          <cell r="B1555" t="str">
            <v>装2-125</v>
          </cell>
          <cell r="C1555" t="str">
            <v>重晶石砂浆、耐酸缸砖、沥青混凝土楼地面 钢屑地面</v>
          </cell>
          <cell r="D1555" t="str">
            <v>m2</v>
          </cell>
          <cell r="E1555">
            <v>31.7</v>
          </cell>
          <cell r="F1555">
            <v>11.22</v>
          </cell>
          <cell r="G1555">
            <v>5.33</v>
          </cell>
          <cell r="H1555">
            <v>0.57999999999999996</v>
          </cell>
          <cell r="I1555">
            <v>17.13</v>
          </cell>
          <cell r="J1555">
            <v>7.0000000000000007E-2</v>
          </cell>
          <cell r="K1555">
            <v>17.2</v>
          </cell>
          <cell r="L1555">
            <v>0.52</v>
          </cell>
          <cell r="M1555">
            <v>17.72</v>
          </cell>
          <cell r="N1555">
            <v>10.93</v>
          </cell>
          <cell r="O1555">
            <v>2.0099999999999998</v>
          </cell>
          <cell r="P1555">
            <v>1.04</v>
          </cell>
          <cell r="Q1555">
            <v>0.19</v>
          </cell>
        </row>
        <row r="1556">
          <cell r="B1556" t="str">
            <v>装2-126</v>
          </cell>
          <cell r="C1556" t="str">
            <v>重晶石砂浆、耐酸缸砖、沥青混凝土楼地面 密实混凝土</v>
          </cell>
          <cell r="D1556" t="str">
            <v>m2</v>
          </cell>
          <cell r="E1556">
            <v>54.01</v>
          </cell>
          <cell r="F1556">
            <v>14.16</v>
          </cell>
          <cell r="G1556">
            <v>18.48</v>
          </cell>
          <cell r="H1556">
            <v>1.22</v>
          </cell>
          <cell r="I1556">
            <v>33.86</v>
          </cell>
          <cell r="J1556">
            <v>0.14000000000000001</v>
          </cell>
          <cell r="K1556">
            <v>34</v>
          </cell>
          <cell r="L1556">
            <v>1.02</v>
          </cell>
          <cell r="M1556">
            <v>35.020000000000003</v>
          </cell>
          <cell r="N1556">
            <v>13.79</v>
          </cell>
          <cell r="O1556">
            <v>3.42</v>
          </cell>
          <cell r="P1556">
            <v>1.78</v>
          </cell>
          <cell r="Q1556">
            <v>0.24</v>
          </cell>
        </row>
        <row r="1557">
          <cell r="B1557" t="str">
            <v>装2-127</v>
          </cell>
          <cell r="C1557" t="str">
            <v>环氧瓷稀胶泥及耐酸瓷板楼地面 底层 地面 混凝土</v>
          </cell>
          <cell r="D1557" t="str">
            <v>m2</v>
          </cell>
          <cell r="E1557">
            <v>36.880000000000003</v>
          </cell>
          <cell r="F1557">
            <v>3.88</v>
          </cell>
          <cell r="G1557">
            <v>23.97</v>
          </cell>
          <cell r="H1557">
            <v>0.76</v>
          </cell>
          <cell r="I1557">
            <v>28.61</v>
          </cell>
          <cell r="J1557">
            <v>0.09</v>
          </cell>
          <cell r="K1557">
            <v>28.7</v>
          </cell>
          <cell r="L1557">
            <v>0.86</v>
          </cell>
          <cell r="M1557">
            <v>29.56</v>
          </cell>
          <cell r="N1557">
            <v>3.78</v>
          </cell>
          <cell r="O1557">
            <v>2.33</v>
          </cell>
          <cell r="P1557">
            <v>1.21</v>
          </cell>
          <cell r="Q1557">
            <v>0.06</v>
          </cell>
        </row>
        <row r="1558">
          <cell r="B1558" t="str">
            <v>装2-128</v>
          </cell>
          <cell r="C1558" t="str">
            <v>环氧瓷稀胶泥及耐酸瓷板楼地面 底层 楼面 水泥砂浆</v>
          </cell>
          <cell r="D1558" t="str">
            <v>m2</v>
          </cell>
          <cell r="E1558">
            <v>17.75</v>
          </cell>
          <cell r="F1558">
            <v>4.28</v>
          </cell>
          <cell r="G1558">
            <v>6.8</v>
          </cell>
          <cell r="H1558">
            <v>0.4</v>
          </cell>
          <cell r="I1558">
            <v>11.48</v>
          </cell>
          <cell r="J1558">
            <v>0.05</v>
          </cell>
          <cell r="K1558">
            <v>11.53</v>
          </cell>
          <cell r="L1558">
            <v>0.35</v>
          </cell>
          <cell r="M1558">
            <v>11.88</v>
          </cell>
          <cell r="N1558">
            <v>4.17</v>
          </cell>
          <cell r="O1558">
            <v>1.1200000000000001</v>
          </cell>
          <cell r="P1558">
            <v>0.57999999999999996</v>
          </cell>
          <cell r="Q1558">
            <v>7.0000000000000007E-2</v>
          </cell>
        </row>
        <row r="1559">
          <cell r="B1559" t="str">
            <v>装2-129</v>
          </cell>
          <cell r="C1559" t="str">
            <v>环氧瓷稀胶泥及耐酸瓷板楼地面 耐酸瓷板面层 结合层 沥青</v>
          </cell>
          <cell r="D1559" t="str">
            <v>m2</v>
          </cell>
          <cell r="E1559">
            <v>137.02000000000001</v>
          </cell>
          <cell r="F1559">
            <v>32.85</v>
          </cell>
          <cell r="G1559">
            <v>53.22</v>
          </cell>
          <cell r="H1559">
            <v>2.4500000000000002</v>
          </cell>
          <cell r="I1559">
            <v>88.52</v>
          </cell>
          <cell r="J1559">
            <v>0.65</v>
          </cell>
          <cell r="K1559">
            <v>89.17</v>
          </cell>
          <cell r="L1559">
            <v>2.68</v>
          </cell>
          <cell r="M1559">
            <v>91.85</v>
          </cell>
          <cell r="N1559">
            <v>31.99</v>
          </cell>
          <cell r="O1559">
            <v>8.67</v>
          </cell>
          <cell r="P1559">
            <v>4.51</v>
          </cell>
          <cell r="Q1559">
            <v>0.56000000000000005</v>
          </cell>
        </row>
        <row r="1560">
          <cell r="B1560" t="str">
            <v>装2-130</v>
          </cell>
          <cell r="C1560" t="str">
            <v>环氧瓷稀胶泥及耐酸瓷板楼地面 耐酸瓷板面层 结合层 水玻璃胶泥</v>
          </cell>
          <cell r="D1560" t="str">
            <v>m2</v>
          </cell>
          <cell r="E1560">
            <v>132.04</v>
          </cell>
          <cell r="F1560">
            <v>32.86</v>
          </cell>
          <cell r="G1560">
            <v>48.71</v>
          </cell>
          <cell r="H1560">
            <v>2.4900000000000002</v>
          </cell>
          <cell r="I1560">
            <v>84.06</v>
          </cell>
          <cell r="J1560">
            <v>0.75</v>
          </cell>
          <cell r="K1560">
            <v>84.81</v>
          </cell>
          <cell r="L1560">
            <v>2.54</v>
          </cell>
          <cell r="M1560">
            <v>87.35</v>
          </cell>
          <cell r="N1560">
            <v>32</v>
          </cell>
          <cell r="O1560">
            <v>8.35</v>
          </cell>
          <cell r="P1560">
            <v>4.34</v>
          </cell>
          <cell r="Q1560">
            <v>0.56000000000000005</v>
          </cell>
        </row>
        <row r="1561">
          <cell r="B1561" t="str">
            <v>装2-131</v>
          </cell>
          <cell r="C1561" t="str">
            <v>环氧瓷稀胶泥及耐酸瓷板楼地面 耐酸瓷板面层 结合层 环氧胶泥</v>
          </cell>
          <cell r="D1561" t="str">
            <v>m2</v>
          </cell>
          <cell r="E1561">
            <v>236.98</v>
          </cell>
          <cell r="F1561">
            <v>33.67</v>
          </cell>
          <cell r="G1561">
            <v>136.65</v>
          </cell>
          <cell r="H1561">
            <v>4.75</v>
          </cell>
          <cell r="I1561">
            <v>175.07</v>
          </cell>
          <cell r="J1561">
            <v>1.06</v>
          </cell>
          <cell r="K1561">
            <v>176.13</v>
          </cell>
          <cell r="L1561">
            <v>5.28</v>
          </cell>
          <cell r="M1561">
            <v>181.41</v>
          </cell>
          <cell r="N1561">
            <v>32.79</v>
          </cell>
          <cell r="O1561">
            <v>14.99</v>
          </cell>
          <cell r="P1561">
            <v>7.79</v>
          </cell>
          <cell r="Q1561">
            <v>0.56000000000000005</v>
          </cell>
        </row>
        <row r="1562">
          <cell r="B1562" t="str">
            <v>装2-132</v>
          </cell>
          <cell r="C1562" t="str">
            <v>环氧瓷稀胶泥及耐酸瓷板楼地面 耐酸瓷板面层 结合层 环氧煤焦油胶泥</v>
          </cell>
          <cell r="D1562" t="str">
            <v>m2</v>
          </cell>
          <cell r="E1562">
            <v>115.68</v>
          </cell>
          <cell r="F1562">
            <v>13.9</v>
          </cell>
          <cell r="G1562">
            <v>70.83</v>
          </cell>
          <cell r="H1562">
            <v>3.02</v>
          </cell>
          <cell r="I1562">
            <v>87.75</v>
          </cell>
          <cell r="J1562">
            <v>0.62</v>
          </cell>
          <cell r="K1562">
            <v>88.37</v>
          </cell>
          <cell r="L1562">
            <v>2.65</v>
          </cell>
          <cell r="M1562">
            <v>91.02</v>
          </cell>
          <cell r="N1562">
            <v>13.54</v>
          </cell>
          <cell r="O1562">
            <v>7.32</v>
          </cell>
          <cell r="P1562">
            <v>3.8</v>
          </cell>
          <cell r="Q1562">
            <v>0.22</v>
          </cell>
        </row>
        <row r="1563">
          <cell r="B1563" t="str">
            <v>装2-133</v>
          </cell>
          <cell r="C1563" t="str">
            <v>环氧瓷稀胶泥及耐酸瓷板楼地面 耐酸瓷板面层 结合层 糠醇糠醛胶泥</v>
          </cell>
          <cell r="D1563" t="str">
            <v>m2</v>
          </cell>
          <cell r="E1563">
            <v>173.96</v>
          </cell>
          <cell r="F1563">
            <v>33.24</v>
          </cell>
          <cell r="G1563">
            <v>83.63</v>
          </cell>
          <cell r="H1563">
            <v>3.55</v>
          </cell>
          <cell r="I1563">
            <v>120.42</v>
          </cell>
          <cell r="J1563">
            <v>0.8</v>
          </cell>
          <cell r="K1563">
            <v>121.22</v>
          </cell>
          <cell r="L1563">
            <v>3.64</v>
          </cell>
          <cell r="M1563">
            <v>124.86</v>
          </cell>
          <cell r="N1563">
            <v>32.369999999999997</v>
          </cell>
          <cell r="O1563">
            <v>11.01</v>
          </cell>
          <cell r="P1563">
            <v>5.72</v>
          </cell>
          <cell r="Q1563">
            <v>0.56000000000000005</v>
          </cell>
        </row>
        <row r="1564">
          <cell r="B1564" t="str">
            <v>装2-134</v>
          </cell>
          <cell r="C1564" t="str">
            <v>环氧瓷稀胶泥及耐酸瓷板楼地面 耐酸瓷板面层 结合层 二甲苯不饱和聚酯胶泥</v>
          </cell>
          <cell r="D1564" t="str">
            <v>m2</v>
          </cell>
          <cell r="E1564">
            <v>240.68</v>
          </cell>
          <cell r="F1564">
            <v>33.840000000000003</v>
          </cell>
          <cell r="G1564">
            <v>139.12</v>
          </cell>
          <cell r="H1564">
            <v>5.24</v>
          </cell>
          <cell r="I1564">
            <v>178.2</v>
          </cell>
          <cell r="J1564">
            <v>1.01</v>
          </cell>
          <cell r="K1564">
            <v>179.21</v>
          </cell>
          <cell r="L1564">
            <v>5.38</v>
          </cell>
          <cell r="M1564">
            <v>184.59</v>
          </cell>
          <cell r="N1564">
            <v>32.950000000000003</v>
          </cell>
          <cell r="O1564">
            <v>15.23</v>
          </cell>
          <cell r="P1564">
            <v>7.91</v>
          </cell>
          <cell r="Q1564">
            <v>0.56000000000000005</v>
          </cell>
        </row>
        <row r="1565">
          <cell r="B1565" t="str">
            <v>装2-135</v>
          </cell>
          <cell r="C1565" t="str">
            <v>环氧瓷稀胶泥及耐酸瓷板楼地面 耐酸瓷板面层 结合层 双酚A不饱和聚酯胶泥</v>
          </cell>
          <cell r="D1565" t="str">
            <v>m2</v>
          </cell>
          <cell r="E1565">
            <v>262.24</v>
          </cell>
          <cell r="F1565">
            <v>34.04</v>
          </cell>
          <cell r="G1565">
            <v>157.08000000000001</v>
          </cell>
          <cell r="H1565">
            <v>5.79</v>
          </cell>
          <cell r="I1565">
            <v>196.91</v>
          </cell>
          <cell r="J1565">
            <v>1.03</v>
          </cell>
          <cell r="K1565">
            <v>197.94</v>
          </cell>
          <cell r="L1565">
            <v>5.94</v>
          </cell>
          <cell r="M1565">
            <v>203.88</v>
          </cell>
          <cell r="N1565">
            <v>33.15</v>
          </cell>
          <cell r="O1565">
            <v>16.59</v>
          </cell>
          <cell r="P1565">
            <v>8.6199999999999992</v>
          </cell>
          <cell r="Q1565">
            <v>0.56000000000000005</v>
          </cell>
        </row>
        <row r="1566">
          <cell r="B1566" t="str">
            <v>装2-136</v>
          </cell>
          <cell r="C1566" t="str">
            <v>耐碱地面 底层 地面 混凝土</v>
          </cell>
          <cell r="D1566" t="str">
            <v>m2</v>
          </cell>
          <cell r="E1566">
            <v>39.020000000000003</v>
          </cell>
          <cell r="F1566">
            <v>4.13</v>
          </cell>
          <cell r="G1566">
            <v>25.31</v>
          </cell>
          <cell r="H1566">
            <v>0.8</v>
          </cell>
          <cell r="I1566">
            <v>30.24</v>
          </cell>
          <cell r="J1566">
            <v>0.1</v>
          </cell>
          <cell r="K1566">
            <v>30.34</v>
          </cell>
          <cell r="L1566">
            <v>0.91</v>
          </cell>
          <cell r="M1566">
            <v>31.25</v>
          </cell>
          <cell r="N1566">
            <v>4.0199999999999996</v>
          </cell>
          <cell r="O1566">
            <v>2.4700000000000002</v>
          </cell>
          <cell r="P1566">
            <v>1.28</v>
          </cell>
          <cell r="Q1566">
            <v>7.0000000000000007E-2</v>
          </cell>
        </row>
        <row r="1567">
          <cell r="B1567" t="str">
            <v>装2-137</v>
          </cell>
          <cell r="C1567" t="str">
            <v>耐碱地面 底层 楼面 水泥砂浆</v>
          </cell>
          <cell r="D1567" t="str">
            <v>m2</v>
          </cell>
          <cell r="E1567">
            <v>17.75</v>
          </cell>
          <cell r="F1567">
            <v>4.28</v>
          </cell>
          <cell r="G1567">
            <v>6.8</v>
          </cell>
          <cell r="H1567">
            <v>0.4</v>
          </cell>
          <cell r="I1567">
            <v>11.48</v>
          </cell>
          <cell r="J1567">
            <v>0.05</v>
          </cell>
          <cell r="K1567">
            <v>11.53</v>
          </cell>
          <cell r="L1567">
            <v>0.35</v>
          </cell>
          <cell r="M1567">
            <v>11.88</v>
          </cell>
          <cell r="N1567">
            <v>4.17</v>
          </cell>
          <cell r="O1567">
            <v>1.1200000000000001</v>
          </cell>
          <cell r="P1567">
            <v>0.57999999999999996</v>
          </cell>
          <cell r="Q1567">
            <v>7.0000000000000007E-2</v>
          </cell>
        </row>
        <row r="1568">
          <cell r="B1568" t="str">
            <v>装2-138</v>
          </cell>
          <cell r="C1568" t="str">
            <v>耐碱地面 面层 耐碱混凝土</v>
          </cell>
          <cell r="D1568" t="str">
            <v>m2</v>
          </cell>
          <cell r="E1568">
            <v>56.49</v>
          </cell>
          <cell r="F1568">
            <v>14.24</v>
          </cell>
          <cell r="G1568">
            <v>20.25</v>
          </cell>
          <cell r="H1568">
            <v>1.45</v>
          </cell>
          <cell r="I1568">
            <v>35.94</v>
          </cell>
          <cell r="J1568">
            <v>0.17</v>
          </cell>
          <cell r="K1568">
            <v>36.11</v>
          </cell>
          <cell r="L1568">
            <v>1.08</v>
          </cell>
          <cell r="M1568">
            <v>37.19</v>
          </cell>
          <cell r="N1568">
            <v>13.87</v>
          </cell>
          <cell r="O1568">
            <v>3.57</v>
          </cell>
          <cell r="P1568">
            <v>1.86</v>
          </cell>
          <cell r="Q1568">
            <v>0.24</v>
          </cell>
        </row>
        <row r="1569">
          <cell r="B1569" t="str">
            <v>装2-139</v>
          </cell>
          <cell r="C1569" t="str">
            <v>底层焦渣每增减0.5cm</v>
          </cell>
          <cell r="D1569" t="str">
            <v>m2</v>
          </cell>
          <cell r="E1569">
            <v>1.49</v>
          </cell>
          <cell r="F1569">
            <v>0.24</v>
          </cell>
          <cell r="G1569">
            <v>0.83</v>
          </cell>
          <cell r="H1569">
            <v>0.02</v>
          </cell>
          <cell r="I1569">
            <v>1.0900000000000001</v>
          </cell>
          <cell r="J1569">
            <v>0</v>
          </cell>
          <cell r="K1569">
            <v>1.0900000000000001</v>
          </cell>
          <cell r="L1569">
            <v>0.03</v>
          </cell>
          <cell r="M1569">
            <v>1.1200000000000001</v>
          </cell>
          <cell r="N1569">
            <v>0.23</v>
          </cell>
          <cell r="O1569">
            <v>0.09</v>
          </cell>
          <cell r="P1569">
            <v>0.05</v>
          </cell>
          <cell r="Q1569">
            <v>0</v>
          </cell>
        </row>
        <row r="1570">
          <cell r="B1570" t="str">
            <v>装2-140</v>
          </cell>
          <cell r="C1570" t="str">
            <v>厨房厕浴盥洗间楼地面 无防水层 底层 地面 灰土、50cm厚细石混凝土</v>
          </cell>
          <cell r="D1570" t="str">
            <v>m2</v>
          </cell>
          <cell r="E1570">
            <v>48.94</v>
          </cell>
          <cell r="F1570">
            <v>11.28</v>
          </cell>
          <cell r="G1570">
            <v>20.170000000000002</v>
          </cell>
          <cell r="H1570">
            <v>0.74</v>
          </cell>
          <cell r="I1570">
            <v>32.19</v>
          </cell>
          <cell r="J1570">
            <v>0.09</v>
          </cell>
          <cell r="K1570">
            <v>32.28</v>
          </cell>
          <cell r="L1570">
            <v>0.97</v>
          </cell>
          <cell r="M1570">
            <v>33.25</v>
          </cell>
          <cell r="N1570">
            <v>10.98</v>
          </cell>
          <cell r="O1570">
            <v>3.1</v>
          </cell>
          <cell r="P1570">
            <v>1.61</v>
          </cell>
          <cell r="Q1570">
            <v>0.19</v>
          </cell>
        </row>
        <row r="1571">
          <cell r="B1571" t="str">
            <v>装2-141</v>
          </cell>
          <cell r="C1571" t="str">
            <v>厨房厕浴盥洗间楼地面 无防水层 底层 楼面 细石混凝土</v>
          </cell>
          <cell r="D1571" t="str">
            <v>m2</v>
          </cell>
          <cell r="E1571">
            <v>20.05</v>
          </cell>
          <cell r="F1571">
            <v>3.86</v>
          </cell>
          <cell r="G1571">
            <v>9.6999999999999993</v>
          </cell>
          <cell r="H1571">
            <v>0.34</v>
          </cell>
          <cell r="I1571">
            <v>13.9</v>
          </cell>
          <cell r="J1571">
            <v>0.04</v>
          </cell>
          <cell r="K1571">
            <v>13.94</v>
          </cell>
          <cell r="L1571">
            <v>0.42</v>
          </cell>
          <cell r="M1571">
            <v>14.36</v>
          </cell>
          <cell r="N1571">
            <v>3.76</v>
          </cell>
          <cell r="O1571">
            <v>1.27</v>
          </cell>
          <cell r="P1571">
            <v>0.66</v>
          </cell>
          <cell r="Q1571">
            <v>7.0000000000000007E-2</v>
          </cell>
        </row>
        <row r="1572">
          <cell r="B1572" t="str">
            <v>装2-142</v>
          </cell>
          <cell r="C1572" t="str">
            <v>厨房厕浴盥洗间楼地面 无防水层 现制水磨石面层 普通</v>
          </cell>
          <cell r="D1572" t="str">
            <v>m2</v>
          </cell>
          <cell r="E1572">
            <v>71.7</v>
          </cell>
          <cell r="F1572">
            <v>25.74</v>
          </cell>
          <cell r="G1572">
            <v>10.61</v>
          </cell>
          <cell r="H1572">
            <v>1.82</v>
          </cell>
          <cell r="I1572">
            <v>38.17</v>
          </cell>
          <cell r="J1572">
            <v>0.41</v>
          </cell>
          <cell r="K1572">
            <v>38.58</v>
          </cell>
          <cell r="L1572">
            <v>1.1599999999999999</v>
          </cell>
          <cell r="M1572">
            <v>39.74</v>
          </cell>
          <cell r="N1572">
            <v>25.06</v>
          </cell>
          <cell r="O1572">
            <v>4.54</v>
          </cell>
          <cell r="P1572">
            <v>2.36</v>
          </cell>
          <cell r="Q1572">
            <v>0.44</v>
          </cell>
        </row>
        <row r="1573">
          <cell r="B1573" t="str">
            <v>装2-143</v>
          </cell>
          <cell r="C1573" t="str">
            <v>厨房厕浴盥洗间楼地面 无防水层 现制水磨石面层 美术</v>
          </cell>
          <cell r="D1573" t="str">
            <v>m2</v>
          </cell>
          <cell r="E1573">
            <v>74.849999999999994</v>
          </cell>
          <cell r="F1573">
            <v>26.34</v>
          </cell>
          <cell r="G1573">
            <v>11.83</v>
          </cell>
          <cell r="H1573">
            <v>1.89</v>
          </cell>
          <cell r="I1573">
            <v>40.06</v>
          </cell>
          <cell r="J1573">
            <v>0.72</v>
          </cell>
          <cell r="K1573">
            <v>40.78</v>
          </cell>
          <cell r="L1573">
            <v>1.22</v>
          </cell>
          <cell r="M1573">
            <v>42</v>
          </cell>
          <cell r="N1573">
            <v>25.65</v>
          </cell>
          <cell r="O1573">
            <v>4.74</v>
          </cell>
          <cell r="P1573">
            <v>2.46</v>
          </cell>
          <cell r="Q1573">
            <v>0.45</v>
          </cell>
        </row>
        <row r="1574">
          <cell r="B1574" t="str">
            <v>装2-144</v>
          </cell>
          <cell r="C1574" t="str">
            <v>厨房厕浴盥洗间楼地面(无防水层) 砂浆粘贴 地砖面层(每块面积m2) 0.16以内</v>
          </cell>
          <cell r="D1574" t="str">
            <v>m2</v>
          </cell>
          <cell r="E1574">
            <v>80.150000000000006</v>
          </cell>
          <cell r="F1574">
            <v>14.11</v>
          </cell>
          <cell r="G1574">
            <v>40.61</v>
          </cell>
          <cell r="H1574">
            <v>2.0299999999999998</v>
          </cell>
          <cell r="I1574">
            <v>56.75</v>
          </cell>
          <cell r="J1574">
            <v>0.24</v>
          </cell>
          <cell r="K1574">
            <v>56.99</v>
          </cell>
          <cell r="L1574">
            <v>1.71</v>
          </cell>
          <cell r="M1574">
            <v>58.7</v>
          </cell>
          <cell r="N1574">
            <v>13.74</v>
          </cell>
          <cell r="O1574">
            <v>5.07</v>
          </cell>
          <cell r="P1574">
            <v>2.64</v>
          </cell>
          <cell r="Q1574">
            <v>0.24</v>
          </cell>
        </row>
        <row r="1575">
          <cell r="B1575" t="str">
            <v>装2-145</v>
          </cell>
          <cell r="C1575" t="str">
            <v>厨房厕浴盥洗间楼地面(无防水层) 砂浆粘贴 地砖面层(每块面积m2) 0.16以外</v>
          </cell>
          <cell r="D1575" t="str">
            <v>m2</v>
          </cell>
          <cell r="E1575">
            <v>103.18</v>
          </cell>
          <cell r="F1575">
            <v>17.27</v>
          </cell>
          <cell r="G1575">
            <v>54.12</v>
          </cell>
          <cell r="H1575">
            <v>2.52</v>
          </cell>
          <cell r="I1575">
            <v>73.91</v>
          </cell>
          <cell r="J1575">
            <v>0.3</v>
          </cell>
          <cell r="K1575">
            <v>74.209999999999994</v>
          </cell>
          <cell r="L1575">
            <v>2.23</v>
          </cell>
          <cell r="M1575">
            <v>76.44</v>
          </cell>
          <cell r="N1575">
            <v>16.82</v>
          </cell>
          <cell r="O1575">
            <v>6.53</v>
          </cell>
          <cell r="P1575">
            <v>3.39</v>
          </cell>
          <cell r="Q1575">
            <v>0.28999999999999998</v>
          </cell>
        </row>
        <row r="1576">
          <cell r="B1576" t="str">
            <v>装2-146</v>
          </cell>
          <cell r="C1576" t="str">
            <v>厨房厕浴盥洗间楼地面(无防水层) 砂浆粘贴 陶瓷锦砖面层 拚花</v>
          </cell>
          <cell r="D1576" t="str">
            <v>m2</v>
          </cell>
          <cell r="E1576">
            <v>64</v>
          </cell>
          <cell r="F1576">
            <v>15.26</v>
          </cell>
          <cell r="G1576">
            <v>25.12</v>
          </cell>
          <cell r="H1576">
            <v>1.2</v>
          </cell>
          <cell r="I1576">
            <v>41.58</v>
          </cell>
          <cell r="J1576">
            <v>0.16</v>
          </cell>
          <cell r="K1576">
            <v>41.74</v>
          </cell>
          <cell r="L1576">
            <v>1.25</v>
          </cell>
          <cell r="M1576">
            <v>42.99</v>
          </cell>
          <cell r="N1576">
            <v>14.86</v>
          </cell>
          <cell r="O1576">
            <v>4.05</v>
          </cell>
          <cell r="P1576">
            <v>2.1</v>
          </cell>
          <cell r="Q1576">
            <v>0.26</v>
          </cell>
        </row>
        <row r="1577">
          <cell r="B1577" t="str">
            <v>装2-147</v>
          </cell>
          <cell r="C1577" t="str">
            <v>厨房厕浴盥洗间楼地面(无防水层) 砂浆粘贴 陶瓷锦砖面层 不拼花</v>
          </cell>
          <cell r="D1577" t="str">
            <v>m2</v>
          </cell>
          <cell r="E1577">
            <v>58.93</v>
          </cell>
          <cell r="F1577">
            <v>13.4</v>
          </cell>
          <cell r="G1577">
            <v>24.34</v>
          </cell>
          <cell r="H1577">
            <v>1.1399999999999999</v>
          </cell>
          <cell r="I1577">
            <v>38.880000000000003</v>
          </cell>
          <cell r="J1577">
            <v>0.16</v>
          </cell>
          <cell r="K1577">
            <v>39.04</v>
          </cell>
          <cell r="L1577">
            <v>1.17</v>
          </cell>
          <cell r="M1577">
            <v>40.21</v>
          </cell>
          <cell r="N1577">
            <v>13.05</v>
          </cell>
          <cell r="O1577">
            <v>3.73</v>
          </cell>
          <cell r="P1577">
            <v>1.94</v>
          </cell>
          <cell r="Q1577">
            <v>0.23</v>
          </cell>
        </row>
        <row r="1578">
          <cell r="B1578" t="str">
            <v>装2-148</v>
          </cell>
          <cell r="C1578" t="str">
            <v>厨房厕浴盥洗间楼地面(无防水层) 无防水层 疏水防滑胶板面层</v>
          </cell>
          <cell r="D1578" t="str">
            <v>m2</v>
          </cell>
          <cell r="E1578">
            <v>81.86</v>
          </cell>
          <cell r="F1578">
            <v>3.91</v>
          </cell>
          <cell r="G1578">
            <v>62.04</v>
          </cell>
          <cell r="H1578">
            <v>1.95</v>
          </cell>
          <cell r="I1578">
            <v>67.900000000000006</v>
          </cell>
          <cell r="J1578">
            <v>0.24</v>
          </cell>
          <cell r="K1578">
            <v>68.14</v>
          </cell>
          <cell r="L1578">
            <v>2.04</v>
          </cell>
          <cell r="M1578">
            <v>70.180000000000007</v>
          </cell>
          <cell r="N1578">
            <v>3.81</v>
          </cell>
          <cell r="O1578">
            <v>5.18</v>
          </cell>
          <cell r="P1578">
            <v>2.69</v>
          </cell>
          <cell r="Q1578">
            <v>0.06</v>
          </cell>
        </row>
        <row r="1579">
          <cell r="B1579" t="str">
            <v>装2-149</v>
          </cell>
          <cell r="C1579" t="str">
            <v>厨房厕浴盥洗间楼地面 有防水层 底层 灰土、细石混凝土、聚氨脂防水地面</v>
          </cell>
          <cell r="D1579" t="str">
            <v>m2</v>
          </cell>
          <cell r="E1579">
            <v>105.44</v>
          </cell>
          <cell r="F1579">
            <v>18.3</v>
          </cell>
          <cell r="G1579">
            <v>55.41</v>
          </cell>
          <cell r="H1579">
            <v>1.28</v>
          </cell>
          <cell r="I1579">
            <v>74.989999999999995</v>
          </cell>
          <cell r="J1579">
            <v>0.23</v>
          </cell>
          <cell r="K1579">
            <v>75.22</v>
          </cell>
          <cell r="L1579">
            <v>2.2599999999999998</v>
          </cell>
          <cell r="M1579">
            <v>77.48</v>
          </cell>
          <cell r="N1579">
            <v>17.82</v>
          </cell>
          <cell r="O1579">
            <v>6.67</v>
          </cell>
          <cell r="P1579">
            <v>3.47</v>
          </cell>
          <cell r="Q1579">
            <v>0.31</v>
          </cell>
        </row>
        <row r="1580">
          <cell r="B1580" t="str">
            <v>装2-150</v>
          </cell>
          <cell r="C1580" t="str">
            <v>厨房厕浴盥洗间楼地面 有防水层 底层 细石混凝土聚氨脂防水楼面</v>
          </cell>
          <cell r="D1580" t="str">
            <v>m2</v>
          </cell>
          <cell r="E1580">
            <v>89.99</v>
          </cell>
          <cell r="F1580">
            <v>13.93</v>
          </cell>
          <cell r="G1580">
            <v>50.56</v>
          </cell>
          <cell r="H1580">
            <v>1.1100000000000001</v>
          </cell>
          <cell r="I1580">
            <v>65.599999999999994</v>
          </cell>
          <cell r="J1580">
            <v>0.21</v>
          </cell>
          <cell r="K1580">
            <v>65.81</v>
          </cell>
          <cell r="L1580">
            <v>1.97</v>
          </cell>
          <cell r="M1580">
            <v>67.78</v>
          </cell>
          <cell r="N1580">
            <v>13.56</v>
          </cell>
          <cell r="O1580">
            <v>5.69</v>
          </cell>
          <cell r="P1580">
            <v>2.96</v>
          </cell>
          <cell r="Q1580">
            <v>0.24</v>
          </cell>
        </row>
        <row r="1581">
          <cell r="B1581" t="str">
            <v>装2-151</v>
          </cell>
          <cell r="C1581" t="str">
            <v>厨房厕浴盥洗间楼地面 有防水层 底层 灰土、细石混凝土JS防水地面</v>
          </cell>
          <cell r="D1581" t="str">
            <v>m2</v>
          </cell>
          <cell r="E1581">
            <v>122.6</v>
          </cell>
          <cell r="F1581">
            <v>18.350000000000001</v>
          </cell>
          <cell r="G1581">
            <v>70.31</v>
          </cell>
          <cell r="H1581">
            <v>1.37</v>
          </cell>
          <cell r="I1581">
            <v>90.03</v>
          </cell>
          <cell r="J1581">
            <v>0.2</v>
          </cell>
          <cell r="K1581">
            <v>90.23</v>
          </cell>
          <cell r="L1581">
            <v>2.71</v>
          </cell>
          <cell r="M1581">
            <v>92.94</v>
          </cell>
          <cell r="N1581">
            <v>17.87</v>
          </cell>
          <cell r="O1581">
            <v>7.76</v>
          </cell>
          <cell r="P1581">
            <v>4.03</v>
          </cell>
          <cell r="Q1581">
            <v>0.31</v>
          </cell>
        </row>
        <row r="1582">
          <cell r="B1582" t="str">
            <v>装2-152</v>
          </cell>
          <cell r="C1582" t="str">
            <v>厨房厕浴盥洗间楼地面 有防水层 底层 细石混凝土SBS防水楼面</v>
          </cell>
          <cell r="D1582" t="str">
            <v>m2</v>
          </cell>
          <cell r="E1582">
            <v>80.510000000000005</v>
          </cell>
          <cell r="F1582">
            <v>15.77</v>
          </cell>
          <cell r="G1582">
            <v>38.79</v>
          </cell>
          <cell r="H1582">
            <v>0.99</v>
          </cell>
          <cell r="I1582">
            <v>55.55</v>
          </cell>
          <cell r="J1582">
            <v>0.19</v>
          </cell>
          <cell r="K1582">
            <v>55.74</v>
          </cell>
          <cell r="L1582">
            <v>1.67</v>
          </cell>
          <cell r="M1582">
            <v>57.41</v>
          </cell>
          <cell r="N1582">
            <v>15.36</v>
          </cell>
          <cell r="O1582">
            <v>5.09</v>
          </cell>
          <cell r="P1582">
            <v>2.65</v>
          </cell>
          <cell r="Q1582">
            <v>0.27</v>
          </cell>
        </row>
        <row r="1583">
          <cell r="B1583" t="str">
            <v>装2-153</v>
          </cell>
          <cell r="C1583" t="str">
            <v>厨房厕浴盥洗间楼地面 有防水层 底层 灰土、细石混凝土 氯丁胶乳化沥青防水地面</v>
          </cell>
          <cell r="D1583" t="str">
            <v>m2</v>
          </cell>
          <cell r="E1583">
            <v>96.76</v>
          </cell>
          <cell r="F1583">
            <v>20.09</v>
          </cell>
          <cell r="G1583">
            <v>44.45</v>
          </cell>
          <cell r="H1583">
            <v>1.17</v>
          </cell>
          <cell r="I1583">
            <v>65.709999999999994</v>
          </cell>
          <cell r="J1583">
            <v>0.21</v>
          </cell>
          <cell r="K1583">
            <v>65.92</v>
          </cell>
          <cell r="L1583">
            <v>1.98</v>
          </cell>
          <cell r="M1583">
            <v>67.900000000000006</v>
          </cell>
          <cell r="N1583">
            <v>19.559999999999999</v>
          </cell>
          <cell r="O1583">
            <v>6.12</v>
          </cell>
          <cell r="P1583">
            <v>3.18</v>
          </cell>
          <cell r="Q1583">
            <v>0.34</v>
          </cell>
        </row>
        <row r="1584">
          <cell r="B1584" t="str">
            <v>装2-154</v>
          </cell>
          <cell r="C1584" t="str">
            <v>厨房厕浴盥洗间楼地面 有防水层 底层 细石混凝土氯丁胶乳化沥青防水楼面</v>
          </cell>
          <cell r="D1584" t="str">
            <v>m2</v>
          </cell>
          <cell r="E1584">
            <v>81.459999999999994</v>
          </cell>
          <cell r="F1584">
            <v>15.78</v>
          </cell>
          <cell r="G1584">
            <v>39.590000000000003</v>
          </cell>
          <cell r="H1584">
            <v>1</v>
          </cell>
          <cell r="I1584">
            <v>56.37</v>
          </cell>
          <cell r="J1584">
            <v>0.19</v>
          </cell>
          <cell r="K1584">
            <v>56.56</v>
          </cell>
          <cell r="L1584">
            <v>1.7</v>
          </cell>
          <cell r="M1584">
            <v>58.26</v>
          </cell>
          <cell r="N1584">
            <v>15.37</v>
          </cell>
          <cell r="O1584">
            <v>5.15</v>
          </cell>
          <cell r="P1584">
            <v>2.68</v>
          </cell>
          <cell r="Q1584">
            <v>0.27</v>
          </cell>
        </row>
        <row r="1585">
          <cell r="B1585" t="str">
            <v>装2-155</v>
          </cell>
          <cell r="C1585" t="str">
            <v>厨房厕浴盥洗间楼地面 有防水层 底层 灰土、细石混凝土 APP型冷胶防水(厚度2mm)地面</v>
          </cell>
          <cell r="D1585" t="str">
            <v>m2</v>
          </cell>
          <cell r="E1585">
            <v>84.21</v>
          </cell>
          <cell r="F1585">
            <v>18.190000000000001</v>
          </cell>
          <cell r="G1585">
            <v>36.57</v>
          </cell>
          <cell r="H1585">
            <v>1.7</v>
          </cell>
          <cell r="I1585">
            <v>56.46</v>
          </cell>
          <cell r="J1585">
            <v>0.24</v>
          </cell>
          <cell r="K1585">
            <v>56.7</v>
          </cell>
          <cell r="L1585">
            <v>1.7</v>
          </cell>
          <cell r="M1585">
            <v>58.4</v>
          </cell>
          <cell r="N1585">
            <v>17.71</v>
          </cell>
          <cell r="O1585">
            <v>5.33</v>
          </cell>
          <cell r="P1585">
            <v>2.77</v>
          </cell>
          <cell r="Q1585">
            <v>0.31</v>
          </cell>
        </row>
        <row r="1586">
          <cell r="B1586" t="str">
            <v>装2-156</v>
          </cell>
          <cell r="C1586" t="str">
            <v>厨房厕浴盥洗间楼地面 有防水层 底层 细石混凝土 APP型冷胶防水(厚度2mm)楼面</v>
          </cell>
          <cell r="D1586" t="str">
            <v>m2</v>
          </cell>
          <cell r="E1586">
            <v>68.010000000000005</v>
          </cell>
          <cell r="F1586">
            <v>13.82</v>
          </cell>
          <cell r="G1586">
            <v>31.72</v>
          </cell>
          <cell r="H1586">
            <v>0.9</v>
          </cell>
          <cell r="I1586">
            <v>46.44</v>
          </cell>
          <cell r="J1586">
            <v>0.17</v>
          </cell>
          <cell r="K1586">
            <v>46.61</v>
          </cell>
          <cell r="L1586">
            <v>1.4</v>
          </cell>
          <cell r="M1586">
            <v>48.01</v>
          </cell>
          <cell r="N1586">
            <v>13.46</v>
          </cell>
          <cell r="O1586">
            <v>4.3</v>
          </cell>
          <cell r="P1586">
            <v>2.2400000000000002</v>
          </cell>
          <cell r="Q1586">
            <v>0.24</v>
          </cell>
        </row>
        <row r="1587">
          <cell r="B1587" t="str">
            <v>装2-157</v>
          </cell>
          <cell r="C1587" t="str">
            <v>厨房厕浴盥洗间楼地面 有防水层 面层 水泥砂浆整体面层</v>
          </cell>
          <cell r="D1587" t="str">
            <v>m2</v>
          </cell>
          <cell r="E1587">
            <v>21.4</v>
          </cell>
          <cell r="F1587">
            <v>5.67</v>
          </cell>
          <cell r="G1587">
            <v>7.23</v>
          </cell>
          <cell r="H1587">
            <v>0.44</v>
          </cell>
          <cell r="I1587">
            <v>13.34</v>
          </cell>
          <cell r="J1587">
            <v>0.09</v>
          </cell>
          <cell r="K1587">
            <v>13.43</v>
          </cell>
          <cell r="L1587">
            <v>0.4</v>
          </cell>
          <cell r="M1587">
            <v>13.83</v>
          </cell>
          <cell r="N1587">
            <v>5.52</v>
          </cell>
          <cell r="O1587">
            <v>1.35</v>
          </cell>
          <cell r="P1587">
            <v>0.7</v>
          </cell>
          <cell r="Q1587">
            <v>0.1</v>
          </cell>
        </row>
        <row r="1588">
          <cell r="B1588" t="str">
            <v>装2-158</v>
          </cell>
          <cell r="C1588" t="str">
            <v>厨房厕浴盥洗间楼地面(有防水层) 地砖面层(每块面积m2) 砂浆粘贴 0.16以内</v>
          </cell>
          <cell r="D1588" t="str">
            <v>m2</v>
          </cell>
          <cell r="E1588">
            <v>80.150000000000006</v>
          </cell>
          <cell r="F1588">
            <v>14.11</v>
          </cell>
          <cell r="G1588">
            <v>40.61</v>
          </cell>
          <cell r="H1588">
            <v>2.0299999999999998</v>
          </cell>
          <cell r="I1588">
            <v>56.75</v>
          </cell>
          <cell r="J1588">
            <v>0.24</v>
          </cell>
          <cell r="K1588">
            <v>56.99</v>
          </cell>
          <cell r="L1588">
            <v>1.71</v>
          </cell>
          <cell r="M1588">
            <v>58.7</v>
          </cell>
          <cell r="N1588">
            <v>13.74</v>
          </cell>
          <cell r="O1588">
            <v>5.07</v>
          </cell>
          <cell r="P1588">
            <v>2.64</v>
          </cell>
          <cell r="Q1588">
            <v>0.24</v>
          </cell>
        </row>
        <row r="1589">
          <cell r="B1589" t="str">
            <v>装2-159</v>
          </cell>
          <cell r="C1589" t="str">
            <v>厨房厕浴盥洗间楼地面(有防水层) 地砖面层(每块面积m2) 砂浆粘贴 0.16以外</v>
          </cell>
          <cell r="D1589" t="str">
            <v>m2</v>
          </cell>
          <cell r="E1589">
            <v>103.18</v>
          </cell>
          <cell r="F1589">
            <v>17.27</v>
          </cell>
          <cell r="G1589">
            <v>54.12</v>
          </cell>
          <cell r="H1589">
            <v>2.52</v>
          </cell>
          <cell r="I1589">
            <v>73.91</v>
          </cell>
          <cell r="J1589">
            <v>0.3</v>
          </cell>
          <cell r="K1589">
            <v>74.209999999999994</v>
          </cell>
          <cell r="L1589">
            <v>2.23</v>
          </cell>
          <cell r="M1589">
            <v>76.44</v>
          </cell>
          <cell r="N1589">
            <v>16.82</v>
          </cell>
          <cell r="O1589">
            <v>6.53</v>
          </cell>
          <cell r="P1589">
            <v>3.39</v>
          </cell>
          <cell r="Q1589">
            <v>0.28999999999999998</v>
          </cell>
        </row>
        <row r="1590">
          <cell r="B1590" t="str">
            <v>装2-160</v>
          </cell>
          <cell r="C1590" t="str">
            <v>厨房厕浴盥洗间楼地面(有防水层) 地砖面层(每块面积m2) 建筑胶粘贴 0.16以内</v>
          </cell>
          <cell r="D1590" t="str">
            <v>m2</v>
          </cell>
          <cell r="E1590">
            <v>76.78</v>
          </cell>
          <cell r="F1590">
            <v>14.09</v>
          </cell>
          <cell r="G1590">
            <v>37.840000000000003</v>
          </cell>
          <cell r="H1590">
            <v>1.86</v>
          </cell>
          <cell r="I1590">
            <v>53.79</v>
          </cell>
          <cell r="J1590">
            <v>0.27</v>
          </cell>
          <cell r="K1590">
            <v>54.06</v>
          </cell>
          <cell r="L1590">
            <v>1.62</v>
          </cell>
          <cell r="M1590">
            <v>55.68</v>
          </cell>
          <cell r="N1590">
            <v>13.72</v>
          </cell>
          <cell r="O1590">
            <v>4.8600000000000003</v>
          </cell>
          <cell r="P1590">
            <v>2.52</v>
          </cell>
          <cell r="Q1590">
            <v>0.24</v>
          </cell>
        </row>
        <row r="1591">
          <cell r="B1591" t="str">
            <v>装2-161</v>
          </cell>
          <cell r="C1591" t="str">
            <v>厨房厕浴盥洗间楼地面(有防水层) 地砖面层(每块面积m2) 建筑胶粘贴 0.16以外</v>
          </cell>
          <cell r="D1591" t="str">
            <v>m2</v>
          </cell>
          <cell r="E1591">
            <v>99.8</v>
          </cell>
          <cell r="F1591">
            <v>17.25</v>
          </cell>
          <cell r="G1591">
            <v>51.35</v>
          </cell>
          <cell r="H1591">
            <v>2.34</v>
          </cell>
          <cell r="I1591">
            <v>70.94</v>
          </cell>
          <cell r="J1591">
            <v>0.33</v>
          </cell>
          <cell r="K1591">
            <v>71.27</v>
          </cell>
          <cell r="L1591">
            <v>2.14</v>
          </cell>
          <cell r="M1591">
            <v>73.41</v>
          </cell>
          <cell r="N1591">
            <v>16.8</v>
          </cell>
          <cell r="O1591">
            <v>6.31</v>
          </cell>
          <cell r="P1591">
            <v>3.28</v>
          </cell>
          <cell r="Q1591">
            <v>0.28999999999999998</v>
          </cell>
        </row>
        <row r="1592">
          <cell r="B1592" t="str">
            <v>装2-162</v>
          </cell>
          <cell r="C1592" t="str">
            <v>厨房厕浴盥洗间楼地面 有防水层 锦砖面层 拼花</v>
          </cell>
          <cell r="D1592" t="str">
            <v>m2</v>
          </cell>
          <cell r="E1592">
            <v>64</v>
          </cell>
          <cell r="F1592">
            <v>15.26</v>
          </cell>
          <cell r="G1592">
            <v>25.12</v>
          </cell>
          <cell r="H1592">
            <v>1.2</v>
          </cell>
          <cell r="I1592">
            <v>41.58</v>
          </cell>
          <cell r="J1592">
            <v>0.16</v>
          </cell>
          <cell r="K1592">
            <v>41.74</v>
          </cell>
          <cell r="L1592">
            <v>1.25</v>
          </cell>
          <cell r="M1592">
            <v>42.99</v>
          </cell>
          <cell r="N1592">
            <v>14.86</v>
          </cell>
          <cell r="O1592">
            <v>4.05</v>
          </cell>
          <cell r="P1592">
            <v>2.1</v>
          </cell>
          <cell r="Q1592">
            <v>0.26</v>
          </cell>
        </row>
        <row r="1593">
          <cell r="B1593" t="str">
            <v>装2-163</v>
          </cell>
          <cell r="C1593" t="str">
            <v>厨房厕浴盥洗间楼地面 有防水层 锦砖面层 不拼花</v>
          </cell>
          <cell r="D1593" t="str">
            <v>m2</v>
          </cell>
          <cell r="E1593">
            <v>58.93</v>
          </cell>
          <cell r="F1593">
            <v>13.4</v>
          </cell>
          <cell r="G1593">
            <v>24.34</v>
          </cell>
          <cell r="H1593">
            <v>1.1399999999999999</v>
          </cell>
          <cell r="I1593">
            <v>38.880000000000003</v>
          </cell>
          <cell r="J1593">
            <v>0.16</v>
          </cell>
          <cell r="K1593">
            <v>39.04</v>
          </cell>
          <cell r="L1593">
            <v>1.17</v>
          </cell>
          <cell r="M1593">
            <v>40.21</v>
          </cell>
          <cell r="N1593">
            <v>13.05</v>
          </cell>
          <cell r="O1593">
            <v>3.73</v>
          </cell>
          <cell r="P1593">
            <v>1.94</v>
          </cell>
          <cell r="Q1593">
            <v>0.23</v>
          </cell>
        </row>
        <row r="1594">
          <cell r="B1594" t="str">
            <v>装2-164</v>
          </cell>
          <cell r="C1594" t="str">
            <v>厨房厕浴盥洗间楼地面 有防水层 缸砖面层 勾缝</v>
          </cell>
          <cell r="D1594" t="str">
            <v>m2</v>
          </cell>
          <cell r="E1594">
            <v>96.42</v>
          </cell>
          <cell r="F1594">
            <v>15</v>
          </cell>
          <cell r="G1594">
            <v>53.01</v>
          </cell>
          <cell r="H1594">
            <v>2.16</v>
          </cell>
          <cell r="I1594">
            <v>70.17</v>
          </cell>
          <cell r="J1594">
            <v>0.26</v>
          </cell>
          <cell r="K1594">
            <v>70.430000000000007</v>
          </cell>
          <cell r="L1594">
            <v>2.11</v>
          </cell>
          <cell r="M1594">
            <v>72.540000000000006</v>
          </cell>
          <cell r="N1594">
            <v>14.61</v>
          </cell>
          <cell r="O1594">
            <v>6.1</v>
          </cell>
          <cell r="P1594">
            <v>3.17</v>
          </cell>
          <cell r="Q1594">
            <v>0.25</v>
          </cell>
        </row>
        <row r="1595">
          <cell r="B1595" t="str">
            <v>装2-165</v>
          </cell>
          <cell r="C1595" t="str">
            <v>厨房厕浴盥洗间楼地面 有防水层 缸砖面层 不勾缝</v>
          </cell>
          <cell r="D1595" t="str">
            <v>m2</v>
          </cell>
          <cell r="E1595">
            <v>91.98</v>
          </cell>
          <cell r="F1595">
            <v>15</v>
          </cell>
          <cell r="G1595">
            <v>49.11</v>
          </cell>
          <cell r="H1595">
            <v>2.16</v>
          </cell>
          <cell r="I1595">
            <v>66.27</v>
          </cell>
          <cell r="J1595">
            <v>0.26</v>
          </cell>
          <cell r="K1595">
            <v>66.53</v>
          </cell>
          <cell r="L1595">
            <v>2</v>
          </cell>
          <cell r="M1595">
            <v>68.53</v>
          </cell>
          <cell r="N1595">
            <v>14.61</v>
          </cell>
          <cell r="O1595">
            <v>5.82</v>
          </cell>
          <cell r="P1595">
            <v>3.02</v>
          </cell>
          <cell r="Q1595">
            <v>0.25</v>
          </cell>
        </row>
        <row r="1596">
          <cell r="B1596" t="str">
            <v>装2-166</v>
          </cell>
          <cell r="C1596" t="str">
            <v>阳台楼地面 地砖(每块面积m2) 砂浆粘贴 0.16以内</v>
          </cell>
          <cell r="D1596" t="str">
            <v>m2</v>
          </cell>
          <cell r="E1596">
            <v>69.92</v>
          </cell>
          <cell r="F1596">
            <v>12.32</v>
          </cell>
          <cell r="G1596">
            <v>35.409999999999997</v>
          </cell>
          <cell r="H1596">
            <v>1.77</v>
          </cell>
          <cell r="I1596">
            <v>49.5</v>
          </cell>
          <cell r="J1596">
            <v>0.21</v>
          </cell>
          <cell r="K1596">
            <v>49.71</v>
          </cell>
          <cell r="L1596">
            <v>1.49</v>
          </cell>
          <cell r="M1596">
            <v>51.2</v>
          </cell>
          <cell r="N1596">
            <v>12</v>
          </cell>
          <cell r="O1596">
            <v>4.42</v>
          </cell>
          <cell r="P1596">
            <v>2.2999999999999998</v>
          </cell>
          <cell r="Q1596">
            <v>0.21</v>
          </cell>
        </row>
        <row r="1597">
          <cell r="B1597" t="str">
            <v>装2-167</v>
          </cell>
          <cell r="C1597" t="str">
            <v>阳台楼地面 地砖(每块面积m2) 砂浆粘贴 0.16以外</v>
          </cell>
          <cell r="D1597" t="str">
            <v>m2</v>
          </cell>
          <cell r="E1597">
            <v>89.95</v>
          </cell>
          <cell r="F1597">
            <v>15.05</v>
          </cell>
          <cell r="G1597">
            <v>47.19</v>
          </cell>
          <cell r="H1597">
            <v>2.2000000000000002</v>
          </cell>
          <cell r="I1597">
            <v>64.44</v>
          </cell>
          <cell r="J1597">
            <v>0.27</v>
          </cell>
          <cell r="K1597">
            <v>64.709999999999994</v>
          </cell>
          <cell r="L1597">
            <v>1.94</v>
          </cell>
          <cell r="M1597">
            <v>66.650000000000006</v>
          </cell>
          <cell r="N1597">
            <v>14.65</v>
          </cell>
          <cell r="O1597">
            <v>5.69</v>
          </cell>
          <cell r="P1597">
            <v>2.96</v>
          </cell>
          <cell r="Q1597">
            <v>0.25</v>
          </cell>
        </row>
        <row r="1598">
          <cell r="B1598" t="str">
            <v>装2-168</v>
          </cell>
          <cell r="C1598" t="str">
            <v>阳台楼地面 地砖(每块面积m2) 建筑胶浆粘贴 0.16以内</v>
          </cell>
          <cell r="D1598" t="str">
            <v>m2</v>
          </cell>
          <cell r="E1598">
            <v>66.959999999999994</v>
          </cell>
          <cell r="F1598">
            <v>12.3</v>
          </cell>
          <cell r="G1598">
            <v>32.979999999999997</v>
          </cell>
          <cell r="H1598">
            <v>1.62</v>
          </cell>
          <cell r="I1598">
            <v>46.9</v>
          </cell>
          <cell r="J1598">
            <v>0.23</v>
          </cell>
          <cell r="K1598">
            <v>47.13</v>
          </cell>
          <cell r="L1598">
            <v>1.41</v>
          </cell>
          <cell r="M1598">
            <v>48.54</v>
          </cell>
          <cell r="N1598">
            <v>11.98</v>
          </cell>
          <cell r="O1598">
            <v>4.24</v>
          </cell>
          <cell r="P1598">
            <v>2.2000000000000002</v>
          </cell>
          <cell r="Q1598">
            <v>0.21</v>
          </cell>
        </row>
        <row r="1599">
          <cell r="B1599" t="str">
            <v>装2-169</v>
          </cell>
          <cell r="C1599" t="str">
            <v>阳台楼地面 地砖(每块面积m2) 建筑胶浆粘贴 0.16以外</v>
          </cell>
          <cell r="D1599" t="str">
            <v>m2</v>
          </cell>
          <cell r="E1599">
            <v>86.99</v>
          </cell>
          <cell r="F1599">
            <v>15.03</v>
          </cell>
          <cell r="G1599">
            <v>44.76</v>
          </cell>
          <cell r="H1599">
            <v>2.0499999999999998</v>
          </cell>
          <cell r="I1599">
            <v>61.84</v>
          </cell>
          <cell r="J1599">
            <v>0.28999999999999998</v>
          </cell>
          <cell r="K1599">
            <v>62.13</v>
          </cell>
          <cell r="L1599">
            <v>1.86</v>
          </cell>
          <cell r="M1599">
            <v>63.99</v>
          </cell>
          <cell r="N1599">
            <v>14.64</v>
          </cell>
          <cell r="O1599">
            <v>5.5</v>
          </cell>
          <cell r="P1599">
            <v>2.86</v>
          </cell>
          <cell r="Q1599">
            <v>0.25</v>
          </cell>
        </row>
        <row r="1600">
          <cell r="B1600" t="str">
            <v>装2-170</v>
          </cell>
          <cell r="C1600" t="str">
            <v>阳台楼地面 地砖(每块面积m2) 陶瓷锦砖 拼花</v>
          </cell>
          <cell r="D1600" t="str">
            <v>m2</v>
          </cell>
          <cell r="E1600">
            <v>55.84</v>
          </cell>
          <cell r="F1600">
            <v>13.32</v>
          </cell>
          <cell r="G1600">
            <v>21.91</v>
          </cell>
          <cell r="H1600">
            <v>1.04</v>
          </cell>
          <cell r="I1600">
            <v>36.270000000000003</v>
          </cell>
          <cell r="J1600">
            <v>0.14000000000000001</v>
          </cell>
          <cell r="K1600">
            <v>36.409999999999997</v>
          </cell>
          <cell r="L1600">
            <v>1.0900000000000001</v>
          </cell>
          <cell r="M1600">
            <v>37.5</v>
          </cell>
          <cell r="N1600">
            <v>12.97</v>
          </cell>
          <cell r="O1600">
            <v>3.53</v>
          </cell>
          <cell r="P1600">
            <v>1.84</v>
          </cell>
          <cell r="Q1600">
            <v>0.23</v>
          </cell>
        </row>
        <row r="1601">
          <cell r="B1601" t="str">
            <v>装2-171</v>
          </cell>
          <cell r="C1601" t="str">
            <v>阳台楼地面 地砖(每块面积m3) 陶瓷锦砖 不拼花</v>
          </cell>
          <cell r="D1601" t="str">
            <v>m2</v>
          </cell>
          <cell r="E1601">
            <v>51.41</v>
          </cell>
          <cell r="F1601">
            <v>11.7</v>
          </cell>
          <cell r="G1601">
            <v>21.23</v>
          </cell>
          <cell r="H1601">
            <v>0.99</v>
          </cell>
          <cell r="I1601">
            <v>33.92</v>
          </cell>
          <cell r="J1601">
            <v>0.14000000000000001</v>
          </cell>
          <cell r="K1601">
            <v>34.06</v>
          </cell>
          <cell r="L1601">
            <v>1.02</v>
          </cell>
          <cell r="M1601">
            <v>35.08</v>
          </cell>
          <cell r="N1601">
            <v>11.39</v>
          </cell>
          <cell r="O1601">
            <v>3.25</v>
          </cell>
          <cell r="P1601">
            <v>1.69</v>
          </cell>
          <cell r="Q1601">
            <v>0.2</v>
          </cell>
        </row>
        <row r="1602">
          <cell r="B1602" t="str">
            <v>装2-172</v>
          </cell>
          <cell r="C1602" t="str">
            <v>厕所蹲台 水泥面</v>
          </cell>
          <cell r="D1602" t="str">
            <v>间</v>
          </cell>
          <cell r="E1602">
            <v>120.98</v>
          </cell>
          <cell r="F1602">
            <v>32.78</v>
          </cell>
          <cell r="G1602">
            <v>42.38</v>
          </cell>
          <cell r="H1602">
            <v>0</v>
          </cell>
          <cell r="I1602">
            <v>75.16</v>
          </cell>
          <cell r="J1602">
            <v>0.01</v>
          </cell>
          <cell r="K1602">
            <v>75.17</v>
          </cell>
          <cell r="L1602">
            <v>2.2599999999999998</v>
          </cell>
          <cell r="M1602">
            <v>77.430000000000007</v>
          </cell>
          <cell r="N1602">
            <v>31.92</v>
          </cell>
          <cell r="O1602">
            <v>7.65</v>
          </cell>
          <cell r="P1602">
            <v>3.98</v>
          </cell>
          <cell r="Q1602">
            <v>0.56999999999999995</v>
          </cell>
        </row>
        <row r="1603">
          <cell r="B1603" t="str">
            <v>装2-173</v>
          </cell>
          <cell r="C1603" t="str">
            <v>厕所蹲台 锦砖</v>
          </cell>
          <cell r="D1603" t="str">
            <v>间</v>
          </cell>
          <cell r="E1603">
            <v>272.29000000000002</v>
          </cell>
          <cell r="F1603">
            <v>88.55</v>
          </cell>
          <cell r="G1603">
            <v>66.650000000000006</v>
          </cell>
          <cell r="H1603">
            <v>0</v>
          </cell>
          <cell r="I1603">
            <v>155.19999999999999</v>
          </cell>
          <cell r="J1603">
            <v>0.02</v>
          </cell>
          <cell r="K1603">
            <v>155.22</v>
          </cell>
          <cell r="L1603">
            <v>4.66</v>
          </cell>
          <cell r="M1603">
            <v>159.88</v>
          </cell>
          <cell r="N1603">
            <v>86.23</v>
          </cell>
          <cell r="O1603">
            <v>17.23</v>
          </cell>
          <cell r="P1603">
            <v>8.9499999999999993</v>
          </cell>
          <cell r="Q1603">
            <v>1.54</v>
          </cell>
        </row>
        <row r="1604">
          <cell r="B1604" t="str">
            <v>装2-174</v>
          </cell>
          <cell r="C1604" t="str">
            <v>厕所蹲槽 水泥面</v>
          </cell>
          <cell r="D1604" t="str">
            <v>间</v>
          </cell>
          <cell r="E1604">
            <v>766.87</v>
          </cell>
          <cell r="F1604">
            <v>207.58</v>
          </cell>
          <cell r="G1604">
            <v>268.94</v>
          </cell>
          <cell r="H1604">
            <v>0</v>
          </cell>
          <cell r="I1604">
            <v>476.52</v>
          </cell>
          <cell r="J1604">
            <v>0.18</v>
          </cell>
          <cell r="K1604">
            <v>476.7</v>
          </cell>
          <cell r="L1604">
            <v>14.3</v>
          </cell>
          <cell r="M1604">
            <v>491</v>
          </cell>
          <cell r="N1604">
            <v>202.13</v>
          </cell>
          <cell r="O1604">
            <v>48.52</v>
          </cell>
          <cell r="P1604">
            <v>25.22</v>
          </cell>
          <cell r="Q1604">
            <v>3.61</v>
          </cell>
        </row>
        <row r="1605">
          <cell r="B1605" t="str">
            <v>装2-175</v>
          </cell>
          <cell r="C1605" t="str">
            <v>厕所蹲槽 锦砖</v>
          </cell>
          <cell r="D1605" t="str">
            <v>间</v>
          </cell>
          <cell r="E1605">
            <v>981.16</v>
          </cell>
          <cell r="F1605">
            <v>284.05</v>
          </cell>
          <cell r="G1605">
            <v>308.18</v>
          </cell>
          <cell r="H1605">
            <v>0</v>
          </cell>
          <cell r="I1605">
            <v>592.23</v>
          </cell>
          <cell r="J1605">
            <v>0.23</v>
          </cell>
          <cell r="K1605">
            <v>592.46</v>
          </cell>
          <cell r="L1605">
            <v>17.77</v>
          </cell>
          <cell r="M1605">
            <v>610.23</v>
          </cell>
          <cell r="N1605">
            <v>276.58999999999997</v>
          </cell>
          <cell r="O1605">
            <v>62.08</v>
          </cell>
          <cell r="P1605">
            <v>32.26</v>
          </cell>
          <cell r="Q1605">
            <v>4.9400000000000004</v>
          </cell>
        </row>
        <row r="1606">
          <cell r="B1606" t="str">
            <v>装2-176</v>
          </cell>
          <cell r="C1606" t="str">
            <v>楼地面 瓷砖小便糟 3m以内</v>
          </cell>
          <cell r="D1606" t="str">
            <v>个</v>
          </cell>
          <cell r="E1606">
            <v>2304.21</v>
          </cell>
          <cell r="F1606">
            <v>649.17999999999995</v>
          </cell>
          <cell r="G1606">
            <v>752.01</v>
          </cell>
          <cell r="H1606">
            <v>0</v>
          </cell>
          <cell r="I1606">
            <v>1401.19</v>
          </cell>
          <cell r="J1606">
            <v>7.07</v>
          </cell>
          <cell r="K1606">
            <v>1408.26</v>
          </cell>
          <cell r="L1606">
            <v>42.25</v>
          </cell>
          <cell r="M1606">
            <v>1450.51</v>
          </cell>
          <cell r="N1606">
            <v>632.14</v>
          </cell>
          <cell r="O1606">
            <v>145.79</v>
          </cell>
          <cell r="P1606">
            <v>75.77</v>
          </cell>
          <cell r="Q1606">
            <v>11.29</v>
          </cell>
        </row>
        <row r="1607">
          <cell r="B1607" t="str">
            <v>装2-177</v>
          </cell>
          <cell r="C1607" t="str">
            <v>楼地面 瓷砖小便糟 3m以外</v>
          </cell>
          <cell r="D1607" t="str">
            <v>个</v>
          </cell>
          <cell r="E1607">
            <v>3062.03</v>
          </cell>
          <cell r="F1607">
            <v>867.1</v>
          </cell>
          <cell r="G1607">
            <v>989.67</v>
          </cell>
          <cell r="H1607">
            <v>0</v>
          </cell>
          <cell r="I1607">
            <v>1856.77</v>
          </cell>
          <cell r="J1607">
            <v>10.48</v>
          </cell>
          <cell r="K1607">
            <v>1867.25</v>
          </cell>
          <cell r="L1607">
            <v>56.02</v>
          </cell>
          <cell r="M1607">
            <v>1923.27</v>
          </cell>
          <cell r="N1607">
            <v>844.34</v>
          </cell>
          <cell r="O1607">
            <v>193.73</v>
          </cell>
          <cell r="P1607">
            <v>100.69</v>
          </cell>
          <cell r="Q1607">
            <v>15.08</v>
          </cell>
        </row>
        <row r="1608">
          <cell r="B1608" t="str">
            <v>装2-178</v>
          </cell>
          <cell r="C1608" t="str">
            <v>住宅厕浴填充地面 水泥面</v>
          </cell>
          <cell r="D1608" t="str">
            <v>间</v>
          </cell>
          <cell r="E1608">
            <v>542.83000000000004</v>
          </cell>
          <cell r="F1608">
            <v>79.930000000000007</v>
          </cell>
          <cell r="G1608">
            <v>320.32</v>
          </cell>
          <cell r="H1608">
            <v>0</v>
          </cell>
          <cell r="I1608">
            <v>400.25</v>
          </cell>
          <cell r="J1608">
            <v>0.54</v>
          </cell>
          <cell r="K1608">
            <v>400.79</v>
          </cell>
          <cell r="L1608">
            <v>12.02</v>
          </cell>
          <cell r="M1608">
            <v>412.81</v>
          </cell>
          <cell r="N1608">
            <v>77.83</v>
          </cell>
          <cell r="O1608">
            <v>34.340000000000003</v>
          </cell>
          <cell r="P1608">
            <v>17.850000000000001</v>
          </cell>
          <cell r="Q1608">
            <v>1.39</v>
          </cell>
        </row>
        <row r="1609">
          <cell r="B1609" t="str">
            <v>装2-179</v>
          </cell>
          <cell r="C1609" t="str">
            <v>住宅厕浴填充地面 锦砖</v>
          </cell>
          <cell r="D1609" t="str">
            <v>间</v>
          </cell>
          <cell r="E1609">
            <v>843.24</v>
          </cell>
          <cell r="F1609">
            <v>181.13</v>
          </cell>
          <cell r="G1609">
            <v>386.98</v>
          </cell>
          <cell r="H1609">
            <v>0</v>
          </cell>
          <cell r="I1609">
            <v>568.11</v>
          </cell>
          <cell r="J1609">
            <v>0.61</v>
          </cell>
          <cell r="K1609">
            <v>568.72</v>
          </cell>
          <cell r="L1609">
            <v>17.059999999999999</v>
          </cell>
          <cell r="M1609">
            <v>585.78</v>
          </cell>
          <cell r="N1609">
            <v>176.38</v>
          </cell>
          <cell r="O1609">
            <v>53.35</v>
          </cell>
          <cell r="P1609">
            <v>27.73</v>
          </cell>
          <cell r="Q1609">
            <v>3.15</v>
          </cell>
        </row>
        <row r="1610">
          <cell r="B1610" t="str">
            <v>装2-180</v>
          </cell>
          <cell r="C1610" t="str">
            <v>住宅厕浴填充地面 面砖</v>
          </cell>
          <cell r="D1610" t="str">
            <v>间</v>
          </cell>
          <cell r="E1610">
            <v>941.08</v>
          </cell>
          <cell r="F1610">
            <v>136.85</v>
          </cell>
          <cell r="G1610">
            <v>558.73</v>
          </cell>
          <cell r="H1610">
            <v>0</v>
          </cell>
          <cell r="I1610">
            <v>695.58</v>
          </cell>
          <cell r="J1610">
            <v>0.87</v>
          </cell>
          <cell r="K1610">
            <v>696.45</v>
          </cell>
          <cell r="L1610">
            <v>20.89</v>
          </cell>
          <cell r="M1610">
            <v>717.34</v>
          </cell>
          <cell r="N1610">
            <v>133.26</v>
          </cell>
          <cell r="O1610">
            <v>59.54</v>
          </cell>
          <cell r="P1610">
            <v>30.94</v>
          </cell>
          <cell r="Q1610">
            <v>2.38</v>
          </cell>
        </row>
        <row r="1611">
          <cell r="B1611" t="str">
            <v>装2-181</v>
          </cell>
          <cell r="C1611" t="str">
            <v>住宅厕浴无填充地面 水泥面</v>
          </cell>
          <cell r="D1611" t="str">
            <v>间</v>
          </cell>
          <cell r="E1611">
            <v>313.62</v>
          </cell>
          <cell r="F1611">
            <v>44.28</v>
          </cell>
          <cell r="G1611">
            <v>188.54</v>
          </cell>
          <cell r="H1611">
            <v>0</v>
          </cell>
          <cell r="I1611">
            <v>232.82</v>
          </cell>
          <cell r="J1611">
            <v>0.53</v>
          </cell>
          <cell r="K1611">
            <v>233.35</v>
          </cell>
          <cell r="L1611">
            <v>7</v>
          </cell>
          <cell r="M1611">
            <v>240.35</v>
          </cell>
          <cell r="N1611">
            <v>43.12</v>
          </cell>
          <cell r="O1611">
            <v>19.84</v>
          </cell>
          <cell r="P1611">
            <v>10.31</v>
          </cell>
          <cell r="Q1611">
            <v>0.77</v>
          </cell>
        </row>
        <row r="1612">
          <cell r="B1612" t="str">
            <v>装2-182</v>
          </cell>
          <cell r="C1612" t="str">
            <v>住宅厕浴无填充地面 锦砖</v>
          </cell>
          <cell r="D1612" t="str">
            <v>间</v>
          </cell>
          <cell r="E1612">
            <v>635.11</v>
          </cell>
          <cell r="F1612">
            <v>145.47999999999999</v>
          </cell>
          <cell r="G1612">
            <v>273.70999999999998</v>
          </cell>
          <cell r="H1612">
            <v>0</v>
          </cell>
          <cell r="I1612">
            <v>419.19</v>
          </cell>
          <cell r="J1612">
            <v>0.61</v>
          </cell>
          <cell r="K1612">
            <v>419.8</v>
          </cell>
          <cell r="L1612">
            <v>12.59</v>
          </cell>
          <cell r="M1612">
            <v>432.39</v>
          </cell>
          <cell r="N1612">
            <v>141.66</v>
          </cell>
          <cell r="O1612">
            <v>40.18</v>
          </cell>
          <cell r="P1612">
            <v>20.88</v>
          </cell>
          <cell r="Q1612">
            <v>2.5299999999999998</v>
          </cell>
        </row>
        <row r="1613">
          <cell r="B1613" t="str">
            <v>装2-183</v>
          </cell>
          <cell r="C1613" t="str">
            <v>住宅厕浴无填充地面 面砖</v>
          </cell>
          <cell r="D1613" t="str">
            <v>间</v>
          </cell>
          <cell r="E1613">
            <v>711.96</v>
          </cell>
          <cell r="F1613">
            <v>101.2</v>
          </cell>
          <cell r="G1613">
            <v>427.02</v>
          </cell>
          <cell r="H1613">
            <v>0</v>
          </cell>
          <cell r="I1613">
            <v>528.22</v>
          </cell>
          <cell r="J1613">
            <v>0.87</v>
          </cell>
          <cell r="K1613">
            <v>529.09</v>
          </cell>
          <cell r="L1613">
            <v>15.87</v>
          </cell>
          <cell r="M1613">
            <v>544.96</v>
          </cell>
          <cell r="N1613">
            <v>98.54</v>
          </cell>
          <cell r="O1613">
            <v>45.05</v>
          </cell>
          <cell r="P1613">
            <v>23.41</v>
          </cell>
          <cell r="Q1613">
            <v>1.76</v>
          </cell>
        </row>
        <row r="1614">
          <cell r="B1614" t="str">
            <v>B.2.2</v>
          </cell>
          <cell r="C1614" t="str">
            <v>踢脚</v>
          </cell>
          <cell r="D1614">
            <v>0</v>
          </cell>
          <cell r="E1614">
            <v>0</v>
          </cell>
          <cell r="F1614">
            <v>0</v>
          </cell>
          <cell r="G1614">
            <v>0</v>
          </cell>
          <cell r="H1614">
            <v>0</v>
          </cell>
          <cell r="I1614">
            <v>0</v>
          </cell>
          <cell r="J1614">
            <v>0</v>
          </cell>
          <cell r="K1614">
            <v>0</v>
          </cell>
          <cell r="L1614">
            <v>0</v>
          </cell>
          <cell r="M1614">
            <v>0</v>
          </cell>
          <cell r="N1614">
            <v>0</v>
          </cell>
          <cell r="O1614">
            <v>0</v>
          </cell>
          <cell r="P1614">
            <v>0</v>
          </cell>
          <cell r="Q1614">
            <v>0</v>
          </cell>
        </row>
        <row r="1615">
          <cell r="B1615" t="str">
            <v>装2-184</v>
          </cell>
          <cell r="C1615" t="str">
            <v>踢脚 水泥</v>
          </cell>
          <cell r="D1615" t="str">
            <v>m</v>
          </cell>
          <cell r="E1615">
            <v>7.4</v>
          </cell>
          <cell r="F1615">
            <v>2.9</v>
          </cell>
          <cell r="G1615">
            <v>0.76</v>
          </cell>
          <cell r="H1615">
            <v>0.09</v>
          </cell>
          <cell r="I1615">
            <v>3.75</v>
          </cell>
          <cell r="J1615">
            <v>0.01</v>
          </cell>
          <cell r="K1615">
            <v>3.76</v>
          </cell>
          <cell r="L1615">
            <v>0.11</v>
          </cell>
          <cell r="M1615">
            <v>3.87</v>
          </cell>
          <cell r="N1615">
            <v>2.82</v>
          </cell>
          <cell r="O1615">
            <v>0.47</v>
          </cell>
          <cell r="P1615">
            <v>0.24</v>
          </cell>
          <cell r="Q1615">
            <v>0.05</v>
          </cell>
        </row>
        <row r="1616">
          <cell r="B1616" t="str">
            <v>装2-185</v>
          </cell>
          <cell r="C1616" t="str">
            <v>踢脚 建筑胶水泥 彩色</v>
          </cell>
          <cell r="D1616" t="str">
            <v>m</v>
          </cell>
          <cell r="E1616">
            <v>7.33</v>
          </cell>
          <cell r="F1616">
            <v>2.9</v>
          </cell>
          <cell r="G1616">
            <v>0.71</v>
          </cell>
          <cell r="H1616">
            <v>0.08</v>
          </cell>
          <cell r="I1616">
            <v>3.69</v>
          </cell>
          <cell r="J1616">
            <v>0.01</v>
          </cell>
          <cell r="K1616">
            <v>3.7</v>
          </cell>
          <cell r="L1616">
            <v>0.11</v>
          </cell>
          <cell r="M1616">
            <v>3.81</v>
          </cell>
          <cell r="N1616">
            <v>2.82</v>
          </cell>
          <cell r="O1616">
            <v>0.46</v>
          </cell>
          <cell r="P1616">
            <v>0.24</v>
          </cell>
          <cell r="Q1616">
            <v>0.05</v>
          </cell>
        </row>
        <row r="1617">
          <cell r="B1617" t="str">
            <v>装2-186</v>
          </cell>
          <cell r="C1617" t="str">
            <v>踢脚 聚氨酯 彩色</v>
          </cell>
          <cell r="D1617" t="str">
            <v>m</v>
          </cell>
          <cell r="E1617">
            <v>14.17</v>
          </cell>
          <cell r="F1617">
            <v>2.97</v>
          </cell>
          <cell r="G1617">
            <v>6.38</v>
          </cell>
          <cell r="H1617">
            <v>0.24</v>
          </cell>
          <cell r="I1617">
            <v>9.59</v>
          </cell>
          <cell r="J1617">
            <v>0.03</v>
          </cell>
          <cell r="K1617">
            <v>9.6199999999999992</v>
          </cell>
          <cell r="L1617">
            <v>0.28999999999999998</v>
          </cell>
          <cell r="M1617">
            <v>9.91</v>
          </cell>
          <cell r="N1617">
            <v>2.89</v>
          </cell>
          <cell r="O1617">
            <v>0.9</v>
          </cell>
          <cell r="P1617">
            <v>0.47</v>
          </cell>
          <cell r="Q1617">
            <v>0.05</v>
          </cell>
        </row>
        <row r="1618">
          <cell r="B1618" t="str">
            <v>装2-187</v>
          </cell>
          <cell r="C1618" t="str">
            <v>踢脚 现制磨石 普通</v>
          </cell>
          <cell r="D1618" t="str">
            <v>m</v>
          </cell>
          <cell r="E1618">
            <v>37.28</v>
          </cell>
          <cell r="F1618">
            <v>15.98</v>
          </cell>
          <cell r="G1618">
            <v>1.25</v>
          </cell>
          <cell r="H1618">
            <v>0.33</v>
          </cell>
          <cell r="I1618">
            <v>17.559999999999999</v>
          </cell>
          <cell r="J1618">
            <v>0.04</v>
          </cell>
          <cell r="K1618">
            <v>17.600000000000001</v>
          </cell>
          <cell r="L1618">
            <v>0.53</v>
          </cell>
          <cell r="M1618">
            <v>18.13</v>
          </cell>
          <cell r="N1618">
            <v>15.56</v>
          </cell>
          <cell r="O1618">
            <v>2.36</v>
          </cell>
          <cell r="P1618">
            <v>1.23</v>
          </cell>
          <cell r="Q1618">
            <v>0.28000000000000003</v>
          </cell>
        </row>
        <row r="1619">
          <cell r="B1619" t="str">
            <v>装2-188</v>
          </cell>
          <cell r="C1619" t="str">
            <v>踢脚 现制磨石 美术</v>
          </cell>
          <cell r="D1619" t="str">
            <v>m</v>
          </cell>
          <cell r="E1619">
            <v>38.299999999999997</v>
          </cell>
          <cell r="F1619">
            <v>16.329999999999998</v>
          </cell>
          <cell r="G1619">
            <v>1.41</v>
          </cell>
          <cell r="H1619">
            <v>0.35</v>
          </cell>
          <cell r="I1619">
            <v>18.09</v>
          </cell>
          <cell r="J1619">
            <v>0.08</v>
          </cell>
          <cell r="K1619">
            <v>18.170000000000002</v>
          </cell>
          <cell r="L1619">
            <v>0.55000000000000004</v>
          </cell>
          <cell r="M1619">
            <v>18.72</v>
          </cell>
          <cell r="N1619">
            <v>15.9</v>
          </cell>
          <cell r="O1619">
            <v>2.42</v>
          </cell>
          <cell r="P1619">
            <v>1.26</v>
          </cell>
          <cell r="Q1619">
            <v>0.28000000000000003</v>
          </cell>
        </row>
        <row r="1620">
          <cell r="B1620" t="str">
            <v>装2-189</v>
          </cell>
          <cell r="C1620" t="str">
            <v>踢脚 预制磨石 普通</v>
          </cell>
          <cell r="D1620" t="str">
            <v>m</v>
          </cell>
          <cell r="E1620">
            <v>12.05</v>
          </cell>
          <cell r="F1620">
            <v>3.17</v>
          </cell>
          <cell r="G1620">
            <v>4.0599999999999996</v>
          </cell>
          <cell r="H1620">
            <v>0.3</v>
          </cell>
          <cell r="I1620">
            <v>7.53</v>
          </cell>
          <cell r="J1620">
            <v>0.04</v>
          </cell>
          <cell r="K1620">
            <v>7.57</v>
          </cell>
          <cell r="L1620">
            <v>0.23</v>
          </cell>
          <cell r="M1620">
            <v>7.8</v>
          </cell>
          <cell r="N1620">
            <v>3.09</v>
          </cell>
          <cell r="O1620">
            <v>0.76</v>
          </cell>
          <cell r="P1620">
            <v>0.4</v>
          </cell>
          <cell r="Q1620">
            <v>0.05</v>
          </cell>
        </row>
        <row r="1621">
          <cell r="B1621" t="str">
            <v>装2-190</v>
          </cell>
          <cell r="C1621" t="str">
            <v>踢脚 预制磨石 美术</v>
          </cell>
          <cell r="D1621" t="str">
            <v>m</v>
          </cell>
          <cell r="E1621">
            <v>12.89</v>
          </cell>
          <cell r="F1621">
            <v>3.18</v>
          </cell>
          <cell r="G1621">
            <v>4.76</v>
          </cell>
          <cell r="H1621">
            <v>0.32</v>
          </cell>
          <cell r="I1621">
            <v>8.26</v>
          </cell>
          <cell r="J1621">
            <v>0.04</v>
          </cell>
          <cell r="K1621">
            <v>8.3000000000000007</v>
          </cell>
          <cell r="L1621">
            <v>0.25</v>
          </cell>
          <cell r="M1621">
            <v>8.5500000000000007</v>
          </cell>
          <cell r="N1621">
            <v>3.1</v>
          </cell>
          <cell r="O1621">
            <v>0.82</v>
          </cell>
          <cell r="P1621">
            <v>0.42</v>
          </cell>
          <cell r="Q1621">
            <v>0.05</v>
          </cell>
        </row>
        <row r="1622">
          <cell r="B1622" t="str">
            <v>装2-191</v>
          </cell>
          <cell r="C1622" t="str">
            <v>踢脚 地砖</v>
          </cell>
          <cell r="D1622" t="str">
            <v>m</v>
          </cell>
          <cell r="E1622">
            <v>13.45</v>
          </cell>
          <cell r="F1622">
            <v>3.19</v>
          </cell>
          <cell r="G1622">
            <v>5.27</v>
          </cell>
          <cell r="H1622">
            <v>0.3</v>
          </cell>
          <cell r="I1622">
            <v>8.76</v>
          </cell>
          <cell r="J1622">
            <v>0.03</v>
          </cell>
          <cell r="K1622">
            <v>8.7899999999999991</v>
          </cell>
          <cell r="L1622">
            <v>0.26</v>
          </cell>
          <cell r="M1622">
            <v>9.0500000000000007</v>
          </cell>
          <cell r="N1622">
            <v>3.11</v>
          </cell>
          <cell r="O1622">
            <v>0.85</v>
          </cell>
          <cell r="P1622">
            <v>0.44</v>
          </cell>
          <cell r="Q1622">
            <v>0.05</v>
          </cell>
        </row>
        <row r="1623">
          <cell r="B1623" t="str">
            <v>装2-192</v>
          </cell>
          <cell r="C1623" t="str">
            <v>踢脚 缸砖</v>
          </cell>
          <cell r="D1623" t="str">
            <v>m</v>
          </cell>
          <cell r="E1623">
            <v>22.38</v>
          </cell>
          <cell r="F1623">
            <v>3.37</v>
          </cell>
          <cell r="G1623">
            <v>12.46</v>
          </cell>
          <cell r="H1623">
            <v>0.55000000000000004</v>
          </cell>
          <cell r="I1623">
            <v>16.38</v>
          </cell>
          <cell r="J1623">
            <v>7.0000000000000007E-2</v>
          </cell>
          <cell r="K1623">
            <v>16.45</v>
          </cell>
          <cell r="L1623">
            <v>0.49</v>
          </cell>
          <cell r="M1623">
            <v>16.940000000000001</v>
          </cell>
          <cell r="N1623">
            <v>3.28</v>
          </cell>
          <cell r="O1623">
            <v>1.42</v>
          </cell>
          <cell r="P1623">
            <v>0.74</v>
          </cell>
          <cell r="Q1623">
            <v>0.06</v>
          </cell>
        </row>
        <row r="1624">
          <cell r="B1624" t="str">
            <v>装2-193</v>
          </cell>
          <cell r="C1624" t="str">
            <v>踢脚 大理石</v>
          </cell>
          <cell r="D1624" t="str">
            <v>m</v>
          </cell>
          <cell r="E1624">
            <v>42.35</v>
          </cell>
          <cell r="F1624">
            <v>3.76</v>
          </cell>
          <cell r="G1624">
            <v>28.52</v>
          </cell>
          <cell r="H1624">
            <v>1.19</v>
          </cell>
          <cell r="I1624">
            <v>33.47</v>
          </cell>
          <cell r="J1624">
            <v>0.14000000000000001</v>
          </cell>
          <cell r="K1624">
            <v>33.61</v>
          </cell>
          <cell r="L1624">
            <v>1.01</v>
          </cell>
          <cell r="M1624">
            <v>34.619999999999997</v>
          </cell>
          <cell r="N1624">
            <v>3.66</v>
          </cell>
          <cell r="O1624">
            <v>2.68</v>
          </cell>
          <cell r="P1624">
            <v>1.39</v>
          </cell>
          <cell r="Q1624">
            <v>0.06</v>
          </cell>
        </row>
        <row r="1625">
          <cell r="B1625" t="str">
            <v>装2-194</v>
          </cell>
          <cell r="C1625" t="str">
            <v>踢脚 花岗石</v>
          </cell>
          <cell r="D1625" t="str">
            <v>m</v>
          </cell>
          <cell r="E1625">
            <v>43.15</v>
          </cell>
          <cell r="F1625">
            <v>4.09</v>
          </cell>
          <cell r="G1625">
            <v>28.42</v>
          </cell>
          <cell r="H1625">
            <v>1.33</v>
          </cell>
          <cell r="I1625">
            <v>33.840000000000003</v>
          </cell>
          <cell r="J1625">
            <v>0.16</v>
          </cell>
          <cell r="K1625">
            <v>34</v>
          </cell>
          <cell r="L1625">
            <v>1.02</v>
          </cell>
          <cell r="M1625">
            <v>35.020000000000003</v>
          </cell>
          <cell r="N1625">
            <v>3.98</v>
          </cell>
          <cell r="O1625">
            <v>2.73</v>
          </cell>
          <cell r="P1625">
            <v>1.42</v>
          </cell>
          <cell r="Q1625">
            <v>0.06</v>
          </cell>
        </row>
        <row r="1626">
          <cell r="B1626" t="str">
            <v>装2-195</v>
          </cell>
          <cell r="C1626" t="str">
            <v>踢脚 石塑防滑地砖</v>
          </cell>
          <cell r="D1626" t="str">
            <v>m</v>
          </cell>
          <cell r="E1626">
            <v>15.08</v>
          </cell>
          <cell r="F1626">
            <v>3.2</v>
          </cell>
          <cell r="G1626">
            <v>6.57</v>
          </cell>
          <cell r="H1626">
            <v>0.38</v>
          </cell>
          <cell r="I1626">
            <v>10.15</v>
          </cell>
          <cell r="J1626">
            <v>0.05</v>
          </cell>
          <cell r="K1626">
            <v>10.199999999999999</v>
          </cell>
          <cell r="L1626">
            <v>0.31</v>
          </cell>
          <cell r="M1626">
            <v>10.51</v>
          </cell>
          <cell r="N1626">
            <v>3.12</v>
          </cell>
          <cell r="O1626">
            <v>0.95</v>
          </cell>
          <cell r="P1626">
            <v>0.5</v>
          </cell>
          <cell r="Q1626">
            <v>0.05</v>
          </cell>
        </row>
        <row r="1627">
          <cell r="B1627" t="str">
            <v>装2-196</v>
          </cell>
          <cell r="C1627" t="str">
            <v>踢脚 钛金不锈钢覆面砖</v>
          </cell>
          <cell r="D1627" t="str">
            <v>m</v>
          </cell>
          <cell r="E1627">
            <v>35.369999999999997</v>
          </cell>
          <cell r="F1627">
            <v>3.38</v>
          </cell>
          <cell r="G1627">
            <v>23.45</v>
          </cell>
          <cell r="H1627">
            <v>0.9</v>
          </cell>
          <cell r="I1627">
            <v>27.73</v>
          </cell>
          <cell r="J1627">
            <v>0.11</v>
          </cell>
          <cell r="K1627">
            <v>27.84</v>
          </cell>
          <cell r="L1627">
            <v>0.84</v>
          </cell>
          <cell r="M1627">
            <v>28.68</v>
          </cell>
          <cell r="N1627">
            <v>3.29</v>
          </cell>
          <cell r="O1627">
            <v>2.2400000000000002</v>
          </cell>
          <cell r="P1627">
            <v>1.1599999999999999</v>
          </cell>
          <cell r="Q1627">
            <v>0.05</v>
          </cell>
        </row>
        <row r="1628">
          <cell r="B1628" t="str">
            <v>装2-197</v>
          </cell>
          <cell r="C1628" t="str">
            <v>踢脚 金属(钒钛)瓷砖</v>
          </cell>
          <cell r="D1628" t="str">
            <v>m</v>
          </cell>
          <cell r="E1628">
            <v>40.28</v>
          </cell>
          <cell r="F1628">
            <v>3.42</v>
          </cell>
          <cell r="G1628">
            <v>27.57</v>
          </cell>
          <cell r="H1628">
            <v>1</v>
          </cell>
          <cell r="I1628">
            <v>31.99</v>
          </cell>
          <cell r="J1628">
            <v>0.13</v>
          </cell>
          <cell r="K1628">
            <v>32.119999999999997</v>
          </cell>
          <cell r="L1628">
            <v>0.96</v>
          </cell>
          <cell r="M1628">
            <v>33.08</v>
          </cell>
          <cell r="N1628">
            <v>3.33</v>
          </cell>
          <cell r="O1628">
            <v>2.5499999999999998</v>
          </cell>
          <cell r="P1628">
            <v>1.32</v>
          </cell>
          <cell r="Q1628">
            <v>0.05</v>
          </cell>
        </row>
        <row r="1629">
          <cell r="B1629" t="str">
            <v>装2-198</v>
          </cell>
          <cell r="C1629" t="str">
            <v>踢脚 塑料</v>
          </cell>
          <cell r="D1629" t="str">
            <v>m</v>
          </cell>
          <cell r="E1629">
            <v>30.6</v>
          </cell>
          <cell r="F1629">
            <v>2.93</v>
          </cell>
          <cell r="G1629">
            <v>20.36</v>
          </cell>
          <cell r="H1629">
            <v>0.65</v>
          </cell>
          <cell r="I1629">
            <v>23.94</v>
          </cell>
          <cell r="J1629">
            <v>0.14000000000000001</v>
          </cell>
          <cell r="K1629">
            <v>24.08</v>
          </cell>
          <cell r="L1629">
            <v>0.72</v>
          </cell>
          <cell r="M1629">
            <v>24.8</v>
          </cell>
          <cell r="N1629">
            <v>2.85</v>
          </cell>
          <cell r="O1629">
            <v>1.94</v>
          </cell>
          <cell r="P1629">
            <v>1.01</v>
          </cell>
          <cell r="Q1629">
            <v>0.05</v>
          </cell>
        </row>
        <row r="1630">
          <cell r="B1630" t="str">
            <v>装2-199</v>
          </cell>
          <cell r="C1630" t="str">
            <v>踢脚 硬木 单层</v>
          </cell>
          <cell r="D1630" t="str">
            <v>m</v>
          </cell>
          <cell r="E1630">
            <v>29.83</v>
          </cell>
          <cell r="F1630">
            <v>2.92</v>
          </cell>
          <cell r="G1630">
            <v>19.73</v>
          </cell>
          <cell r="H1630">
            <v>0.66</v>
          </cell>
          <cell r="I1630">
            <v>23.31</v>
          </cell>
          <cell r="J1630">
            <v>0.11</v>
          </cell>
          <cell r="K1630">
            <v>23.42</v>
          </cell>
          <cell r="L1630">
            <v>0.7</v>
          </cell>
          <cell r="M1630">
            <v>24.12</v>
          </cell>
          <cell r="N1630">
            <v>2.84</v>
          </cell>
          <cell r="O1630">
            <v>1.89</v>
          </cell>
          <cell r="P1630">
            <v>0.98</v>
          </cell>
          <cell r="Q1630">
            <v>0.05</v>
          </cell>
        </row>
        <row r="1631">
          <cell r="B1631" t="str">
            <v>装2-200</v>
          </cell>
          <cell r="C1631" t="str">
            <v>踢脚 硬木 双层</v>
          </cell>
          <cell r="D1631" t="str">
            <v>m</v>
          </cell>
          <cell r="E1631">
            <v>37.840000000000003</v>
          </cell>
          <cell r="F1631">
            <v>4.9400000000000004</v>
          </cell>
          <cell r="G1631">
            <v>22.56</v>
          </cell>
          <cell r="H1631">
            <v>0.9</v>
          </cell>
          <cell r="I1631">
            <v>28.4</v>
          </cell>
          <cell r="J1631">
            <v>0.14000000000000001</v>
          </cell>
          <cell r="K1631">
            <v>28.54</v>
          </cell>
          <cell r="L1631">
            <v>0.86</v>
          </cell>
          <cell r="M1631">
            <v>29.4</v>
          </cell>
          <cell r="N1631">
            <v>4.8099999999999996</v>
          </cell>
          <cell r="O1631">
            <v>2.39</v>
          </cell>
          <cell r="P1631">
            <v>1.24</v>
          </cell>
          <cell r="Q1631">
            <v>0.08</v>
          </cell>
        </row>
        <row r="1632">
          <cell r="B1632" t="str">
            <v>装2-201</v>
          </cell>
          <cell r="C1632" t="str">
            <v>踢脚 松木 单层</v>
          </cell>
          <cell r="D1632" t="str">
            <v>m</v>
          </cell>
          <cell r="E1632">
            <v>27.46</v>
          </cell>
          <cell r="F1632">
            <v>2.88</v>
          </cell>
          <cell r="G1632">
            <v>17.84</v>
          </cell>
          <cell r="H1632">
            <v>0.56000000000000005</v>
          </cell>
          <cell r="I1632">
            <v>21.28</v>
          </cell>
          <cell r="J1632">
            <v>0.1</v>
          </cell>
          <cell r="K1632">
            <v>21.38</v>
          </cell>
          <cell r="L1632">
            <v>0.64</v>
          </cell>
          <cell r="M1632">
            <v>22.02</v>
          </cell>
          <cell r="N1632">
            <v>2.8</v>
          </cell>
          <cell r="O1632">
            <v>1.74</v>
          </cell>
          <cell r="P1632">
            <v>0.9</v>
          </cell>
          <cell r="Q1632">
            <v>0.05</v>
          </cell>
        </row>
        <row r="1633">
          <cell r="B1633" t="str">
            <v>装2-202</v>
          </cell>
          <cell r="C1633" t="str">
            <v>踢脚 松木 双层</v>
          </cell>
          <cell r="D1633" t="str">
            <v>m</v>
          </cell>
          <cell r="E1633">
            <v>35.479999999999997</v>
          </cell>
          <cell r="F1633">
            <v>4.9000000000000004</v>
          </cell>
          <cell r="G1633">
            <v>20.67</v>
          </cell>
          <cell r="H1633">
            <v>0.8</v>
          </cell>
          <cell r="I1633">
            <v>26.37</v>
          </cell>
          <cell r="J1633">
            <v>0.13</v>
          </cell>
          <cell r="K1633">
            <v>26.5</v>
          </cell>
          <cell r="L1633">
            <v>0.8</v>
          </cell>
          <cell r="M1633">
            <v>27.3</v>
          </cell>
          <cell r="N1633">
            <v>4.7699999999999996</v>
          </cell>
          <cell r="O1633">
            <v>2.2400000000000002</v>
          </cell>
          <cell r="P1633">
            <v>1.17</v>
          </cell>
          <cell r="Q1633">
            <v>0.08</v>
          </cell>
        </row>
        <row r="1634">
          <cell r="B1634" t="str">
            <v>装2-203</v>
          </cell>
          <cell r="C1634" t="str">
            <v>踢脚 聚氯乙烯</v>
          </cell>
          <cell r="D1634" t="str">
            <v>m</v>
          </cell>
          <cell r="E1634">
            <v>11.64</v>
          </cell>
          <cell r="F1634">
            <v>3.05</v>
          </cell>
          <cell r="G1634">
            <v>4</v>
          </cell>
          <cell r="H1634">
            <v>0.19</v>
          </cell>
          <cell r="I1634">
            <v>7.24</v>
          </cell>
          <cell r="J1634">
            <v>0.09</v>
          </cell>
          <cell r="K1634">
            <v>7.33</v>
          </cell>
          <cell r="L1634">
            <v>0.22</v>
          </cell>
          <cell r="M1634">
            <v>7.55</v>
          </cell>
          <cell r="N1634">
            <v>2.97</v>
          </cell>
          <cell r="O1634">
            <v>0.74</v>
          </cell>
          <cell r="P1634">
            <v>0.38</v>
          </cell>
          <cell r="Q1634">
            <v>0.05</v>
          </cell>
        </row>
        <row r="1635">
          <cell r="B1635" t="str">
            <v>装2-204</v>
          </cell>
          <cell r="C1635" t="str">
            <v>踢脚 橡胶</v>
          </cell>
          <cell r="D1635" t="str">
            <v>m</v>
          </cell>
          <cell r="E1635">
            <v>33.83</v>
          </cell>
          <cell r="F1635">
            <v>3.26</v>
          </cell>
          <cell r="G1635">
            <v>22.43</v>
          </cell>
          <cell r="H1635">
            <v>0.76</v>
          </cell>
          <cell r="I1635">
            <v>26.45</v>
          </cell>
          <cell r="J1635">
            <v>0.16</v>
          </cell>
          <cell r="K1635">
            <v>26.61</v>
          </cell>
          <cell r="L1635">
            <v>0.8</v>
          </cell>
          <cell r="M1635">
            <v>27.41</v>
          </cell>
          <cell r="N1635">
            <v>3.17</v>
          </cell>
          <cell r="O1635">
            <v>2.14</v>
          </cell>
          <cell r="P1635">
            <v>1.1100000000000001</v>
          </cell>
          <cell r="Q1635">
            <v>0.05</v>
          </cell>
        </row>
        <row r="1636">
          <cell r="B1636" t="str">
            <v>装2-205</v>
          </cell>
          <cell r="C1636" t="str">
            <v>踢脚 不发火水泥</v>
          </cell>
          <cell r="D1636" t="str">
            <v>m</v>
          </cell>
          <cell r="E1636">
            <v>6.45</v>
          </cell>
          <cell r="F1636">
            <v>1.81</v>
          </cell>
          <cell r="G1636">
            <v>2.02</v>
          </cell>
          <cell r="H1636">
            <v>0.1</v>
          </cell>
          <cell r="I1636">
            <v>3.93</v>
          </cell>
          <cell r="J1636">
            <v>0.02</v>
          </cell>
          <cell r="K1636">
            <v>3.95</v>
          </cell>
          <cell r="L1636">
            <v>0.12</v>
          </cell>
          <cell r="M1636">
            <v>4.07</v>
          </cell>
          <cell r="N1636">
            <v>1.76</v>
          </cell>
          <cell r="O1636">
            <v>0.41</v>
          </cell>
          <cell r="P1636">
            <v>0.21</v>
          </cell>
          <cell r="Q1636">
            <v>0.03</v>
          </cell>
        </row>
        <row r="1637">
          <cell r="B1637" t="str">
            <v>装2-206</v>
          </cell>
          <cell r="C1637" t="str">
            <v>踢脚 聚氨脂涂层</v>
          </cell>
          <cell r="D1637" t="str">
            <v>m</v>
          </cell>
          <cell r="E1637">
            <v>2</v>
          </cell>
          <cell r="F1637">
            <v>0.64</v>
          </cell>
          <cell r="G1637">
            <v>0.48</v>
          </cell>
          <cell r="H1637">
            <v>0.03</v>
          </cell>
          <cell r="I1637">
            <v>1.1499999999999999</v>
          </cell>
          <cell r="J1637">
            <v>0</v>
          </cell>
          <cell r="K1637">
            <v>1.1499999999999999</v>
          </cell>
          <cell r="L1637">
            <v>0.03</v>
          </cell>
          <cell r="M1637">
            <v>1.18</v>
          </cell>
          <cell r="N1637">
            <v>0.62</v>
          </cell>
          <cell r="O1637">
            <v>0.13</v>
          </cell>
          <cell r="P1637">
            <v>7.0000000000000007E-2</v>
          </cell>
          <cell r="Q1637">
            <v>0.01</v>
          </cell>
        </row>
        <row r="1638">
          <cell r="B1638" t="str">
            <v>装2-207</v>
          </cell>
          <cell r="C1638" t="str">
            <v>踢脚 耐酸砖 结合层 沥青胶泥</v>
          </cell>
          <cell r="D1638" t="str">
            <v>m</v>
          </cell>
          <cell r="E1638">
            <v>23.6</v>
          </cell>
          <cell r="F1638">
            <v>5.41</v>
          </cell>
          <cell r="G1638">
            <v>9.6999999999999993</v>
          </cell>
          <cell r="H1638">
            <v>0.35</v>
          </cell>
          <cell r="I1638">
            <v>15.46</v>
          </cell>
          <cell r="J1638">
            <v>0.13</v>
          </cell>
          <cell r="K1638">
            <v>15.59</v>
          </cell>
          <cell r="L1638">
            <v>0.47</v>
          </cell>
          <cell r="M1638">
            <v>16.059999999999999</v>
          </cell>
          <cell r="N1638">
            <v>5.27</v>
          </cell>
          <cell r="O1638">
            <v>1.49</v>
          </cell>
          <cell r="P1638">
            <v>0.78</v>
          </cell>
          <cell r="Q1638">
            <v>0.09</v>
          </cell>
        </row>
        <row r="1639">
          <cell r="B1639" t="str">
            <v>装2-208</v>
          </cell>
          <cell r="C1639" t="str">
            <v>踢脚 耐酸砖 结合层 水玻璃胶泥</v>
          </cell>
          <cell r="D1639" t="str">
            <v>m</v>
          </cell>
          <cell r="E1639">
            <v>22.03</v>
          </cell>
          <cell r="F1639">
            <v>5.41</v>
          </cell>
          <cell r="G1639">
            <v>8.32</v>
          </cell>
          <cell r="H1639">
            <v>0.35</v>
          </cell>
          <cell r="I1639">
            <v>14.08</v>
          </cell>
          <cell r="J1639">
            <v>0.14000000000000001</v>
          </cell>
          <cell r="K1639">
            <v>14.22</v>
          </cell>
          <cell r="L1639">
            <v>0.43</v>
          </cell>
          <cell r="M1639">
            <v>14.65</v>
          </cell>
          <cell r="N1639">
            <v>5.27</v>
          </cell>
          <cell r="O1639">
            <v>1.39</v>
          </cell>
          <cell r="P1639">
            <v>0.72</v>
          </cell>
          <cell r="Q1639">
            <v>0.09</v>
          </cell>
        </row>
        <row r="1640">
          <cell r="B1640" t="str">
            <v>装2-209</v>
          </cell>
          <cell r="C1640" t="str">
            <v>踢脚 耐酸砖 结合层 树脂胶泥</v>
          </cell>
          <cell r="D1640" t="str">
            <v>m</v>
          </cell>
          <cell r="E1640">
            <v>44.92</v>
          </cell>
          <cell r="F1640">
            <v>5.59</v>
          </cell>
          <cell r="G1640">
            <v>27.49</v>
          </cell>
          <cell r="H1640">
            <v>0.85</v>
          </cell>
          <cell r="I1640">
            <v>33.93</v>
          </cell>
          <cell r="J1640">
            <v>0.21</v>
          </cell>
          <cell r="K1640">
            <v>34.14</v>
          </cell>
          <cell r="L1640">
            <v>1.02</v>
          </cell>
          <cell r="M1640">
            <v>35.159999999999997</v>
          </cell>
          <cell r="N1640">
            <v>5.44</v>
          </cell>
          <cell r="O1640">
            <v>2.84</v>
          </cell>
          <cell r="P1640">
            <v>1.48</v>
          </cell>
          <cell r="Q1640">
            <v>0.09</v>
          </cell>
        </row>
        <row r="1641">
          <cell r="B1641" t="str">
            <v>B.2.3</v>
          </cell>
          <cell r="C1641" t="str">
            <v>楼梯装饰及栏杆扶手</v>
          </cell>
          <cell r="D1641">
            <v>0</v>
          </cell>
          <cell r="E1641">
            <v>0</v>
          </cell>
          <cell r="F1641">
            <v>0</v>
          </cell>
          <cell r="G1641">
            <v>0</v>
          </cell>
          <cell r="H1641">
            <v>0</v>
          </cell>
          <cell r="I1641">
            <v>0</v>
          </cell>
          <cell r="J1641">
            <v>0</v>
          </cell>
          <cell r="K1641">
            <v>0</v>
          </cell>
          <cell r="L1641">
            <v>0</v>
          </cell>
          <cell r="M1641">
            <v>0</v>
          </cell>
          <cell r="N1641">
            <v>0</v>
          </cell>
          <cell r="O1641">
            <v>0</v>
          </cell>
          <cell r="P1641">
            <v>0</v>
          </cell>
          <cell r="Q1641">
            <v>0</v>
          </cell>
        </row>
        <row r="1642">
          <cell r="B1642" t="str">
            <v>装2-210</v>
          </cell>
          <cell r="C1642" t="str">
            <v>楼梯装饰及栏杆扶手 水泥面</v>
          </cell>
          <cell r="D1642" t="str">
            <v>m2</v>
          </cell>
          <cell r="E1642">
            <v>96.67</v>
          </cell>
          <cell r="F1642">
            <v>33.03</v>
          </cell>
          <cell r="G1642">
            <v>19.23</v>
          </cell>
          <cell r="H1642">
            <v>1.1000000000000001</v>
          </cell>
          <cell r="I1642">
            <v>53.36</v>
          </cell>
          <cell r="J1642">
            <v>0.24</v>
          </cell>
          <cell r="K1642">
            <v>53.6</v>
          </cell>
          <cell r="L1642">
            <v>1.61</v>
          </cell>
          <cell r="M1642">
            <v>55.21</v>
          </cell>
          <cell r="N1642">
            <v>32.159999999999997</v>
          </cell>
          <cell r="O1642">
            <v>6.12</v>
          </cell>
          <cell r="P1642">
            <v>3.18</v>
          </cell>
          <cell r="Q1642">
            <v>0.56999999999999995</v>
          </cell>
        </row>
        <row r="1643">
          <cell r="B1643" t="str">
            <v>装2-211</v>
          </cell>
          <cell r="C1643" t="str">
            <v>楼梯装饰及栏杆扶手 现制水磨石 普通</v>
          </cell>
          <cell r="D1643" t="str">
            <v>m2</v>
          </cell>
          <cell r="E1643">
            <v>265.97000000000003</v>
          </cell>
          <cell r="F1643">
            <v>105.46</v>
          </cell>
          <cell r="G1643">
            <v>23.22</v>
          </cell>
          <cell r="H1643">
            <v>4.3499999999999996</v>
          </cell>
          <cell r="I1643">
            <v>133.03</v>
          </cell>
          <cell r="J1643">
            <v>0.66</v>
          </cell>
          <cell r="K1643">
            <v>133.69</v>
          </cell>
          <cell r="L1643">
            <v>4.01</v>
          </cell>
          <cell r="M1643">
            <v>137.69999999999999</v>
          </cell>
          <cell r="N1643">
            <v>102.69</v>
          </cell>
          <cell r="O1643">
            <v>16.829999999999998</v>
          </cell>
          <cell r="P1643">
            <v>8.75</v>
          </cell>
          <cell r="Q1643">
            <v>1.82</v>
          </cell>
        </row>
        <row r="1644">
          <cell r="B1644" t="str">
            <v>装2-212</v>
          </cell>
          <cell r="C1644" t="str">
            <v>楼梯装饰及栏杆扶手 现制水磨石 美术</v>
          </cell>
          <cell r="D1644" t="str">
            <v>m2</v>
          </cell>
          <cell r="E1644">
            <v>283.52</v>
          </cell>
          <cell r="F1644">
            <v>111.53</v>
          </cell>
          <cell r="G1644">
            <v>25.93</v>
          </cell>
          <cell r="H1644">
            <v>4.5599999999999996</v>
          </cell>
          <cell r="I1644">
            <v>142.02000000000001</v>
          </cell>
          <cell r="J1644">
            <v>1.34</v>
          </cell>
          <cell r="K1644">
            <v>143.36000000000001</v>
          </cell>
          <cell r="L1644">
            <v>4.3</v>
          </cell>
          <cell r="M1644">
            <v>147.66</v>
          </cell>
          <cell r="N1644">
            <v>108.6</v>
          </cell>
          <cell r="O1644">
            <v>17.940000000000001</v>
          </cell>
          <cell r="P1644">
            <v>9.32</v>
          </cell>
          <cell r="Q1644">
            <v>1.92</v>
          </cell>
        </row>
        <row r="1645">
          <cell r="B1645" t="str">
            <v>装2-213</v>
          </cell>
          <cell r="C1645" t="str">
            <v>楼梯装饰及栏杆扶手 预制水磨石 普通</v>
          </cell>
          <cell r="D1645" t="str">
            <v>m2</v>
          </cell>
          <cell r="E1645">
            <v>252.98</v>
          </cell>
          <cell r="F1645">
            <v>55.59</v>
          </cell>
          <cell r="G1645">
            <v>108.23</v>
          </cell>
          <cell r="H1645">
            <v>4.95</v>
          </cell>
          <cell r="I1645">
            <v>168.77</v>
          </cell>
          <cell r="J1645">
            <v>0.67</v>
          </cell>
          <cell r="K1645">
            <v>169.44</v>
          </cell>
          <cell r="L1645">
            <v>5.08</v>
          </cell>
          <cell r="M1645">
            <v>174.52</v>
          </cell>
          <cell r="N1645">
            <v>54.13</v>
          </cell>
          <cell r="O1645">
            <v>16.010000000000002</v>
          </cell>
          <cell r="P1645">
            <v>8.32</v>
          </cell>
          <cell r="Q1645">
            <v>0.94</v>
          </cell>
        </row>
        <row r="1646">
          <cell r="B1646" t="str">
            <v>装2-214</v>
          </cell>
          <cell r="C1646" t="str">
            <v>楼梯装饰及栏杆扶手 预制水磨石 美术</v>
          </cell>
          <cell r="D1646" t="str">
            <v>m2</v>
          </cell>
          <cell r="E1646">
            <v>287.89</v>
          </cell>
          <cell r="F1646">
            <v>55.88</v>
          </cell>
          <cell r="G1646">
            <v>137.4</v>
          </cell>
          <cell r="H1646">
            <v>5.76</v>
          </cell>
          <cell r="I1646">
            <v>199.04</v>
          </cell>
          <cell r="J1646">
            <v>0.77</v>
          </cell>
          <cell r="K1646">
            <v>199.81</v>
          </cell>
          <cell r="L1646">
            <v>5.99</v>
          </cell>
          <cell r="M1646">
            <v>205.8</v>
          </cell>
          <cell r="N1646">
            <v>54.41</v>
          </cell>
          <cell r="O1646">
            <v>18.21</v>
          </cell>
          <cell r="P1646">
            <v>9.4700000000000006</v>
          </cell>
          <cell r="Q1646">
            <v>0.94</v>
          </cell>
        </row>
        <row r="1647">
          <cell r="B1647" t="str">
            <v>装2-215</v>
          </cell>
          <cell r="C1647" t="str">
            <v>楼梯装饰及栏杆扶手 大理石</v>
          </cell>
          <cell r="D1647" t="str">
            <v>m2</v>
          </cell>
          <cell r="E1647">
            <v>529.89</v>
          </cell>
          <cell r="F1647">
            <v>63.89</v>
          </cell>
          <cell r="G1647">
            <v>324.60000000000002</v>
          </cell>
          <cell r="H1647">
            <v>14.33</v>
          </cell>
          <cell r="I1647">
            <v>402.82</v>
          </cell>
          <cell r="J1647">
            <v>1.77</v>
          </cell>
          <cell r="K1647">
            <v>404.59</v>
          </cell>
          <cell r="L1647">
            <v>12.14</v>
          </cell>
          <cell r="M1647">
            <v>416.73</v>
          </cell>
          <cell r="N1647">
            <v>62.21</v>
          </cell>
          <cell r="O1647">
            <v>33.53</v>
          </cell>
          <cell r="P1647">
            <v>17.420000000000002</v>
          </cell>
          <cell r="Q1647">
            <v>1.03</v>
          </cell>
        </row>
        <row r="1648">
          <cell r="B1648" t="str">
            <v>装2-216</v>
          </cell>
          <cell r="C1648" t="str">
            <v>楼梯装饰及栏杆扶手 磨光花岗石</v>
          </cell>
          <cell r="D1648" t="str">
            <v>m2</v>
          </cell>
          <cell r="E1648">
            <v>527.1</v>
          </cell>
          <cell r="F1648">
            <v>64.69</v>
          </cell>
          <cell r="G1648">
            <v>320.94</v>
          </cell>
          <cell r="H1648">
            <v>14.02</v>
          </cell>
          <cell r="I1648">
            <v>399.65</v>
          </cell>
          <cell r="J1648">
            <v>1.74</v>
          </cell>
          <cell r="K1648">
            <v>401.39</v>
          </cell>
          <cell r="L1648">
            <v>12.04</v>
          </cell>
          <cell r="M1648">
            <v>413.43</v>
          </cell>
          <cell r="N1648">
            <v>62.99</v>
          </cell>
          <cell r="O1648">
            <v>33.35</v>
          </cell>
          <cell r="P1648">
            <v>17.329999999999998</v>
          </cell>
          <cell r="Q1648">
            <v>1.05</v>
          </cell>
        </row>
        <row r="1649">
          <cell r="B1649" t="str">
            <v>装2-217</v>
          </cell>
          <cell r="C1649" t="str">
            <v>楼梯装饰及栏杆扶手 地砖</v>
          </cell>
          <cell r="D1649" t="str">
            <v>m2</v>
          </cell>
          <cell r="E1649">
            <v>193.61</v>
          </cell>
          <cell r="F1649">
            <v>48.29</v>
          </cell>
          <cell r="G1649">
            <v>71.459999999999994</v>
          </cell>
          <cell r="H1649">
            <v>3.98</v>
          </cell>
          <cell r="I1649">
            <v>123.73</v>
          </cell>
          <cell r="J1649">
            <v>0.51</v>
          </cell>
          <cell r="K1649">
            <v>124.24</v>
          </cell>
          <cell r="L1649">
            <v>3.73</v>
          </cell>
          <cell r="M1649">
            <v>127.97</v>
          </cell>
          <cell r="N1649">
            <v>47.02</v>
          </cell>
          <cell r="O1649">
            <v>12.25</v>
          </cell>
          <cell r="P1649">
            <v>6.37</v>
          </cell>
          <cell r="Q1649">
            <v>0.82</v>
          </cell>
        </row>
        <row r="1650">
          <cell r="B1650" t="str">
            <v>装2-218</v>
          </cell>
          <cell r="C1650" t="str">
            <v>楼梯装饰及栏杆扶手 铺地毯 满铺 压棍 铜制</v>
          </cell>
          <cell r="D1650" t="str">
            <v>m2</v>
          </cell>
          <cell r="E1650">
            <v>208.52</v>
          </cell>
          <cell r="F1650">
            <v>43.93</v>
          </cell>
          <cell r="G1650">
            <v>93.19</v>
          </cell>
          <cell r="H1650">
            <v>3.53</v>
          </cell>
          <cell r="I1650">
            <v>140.65</v>
          </cell>
          <cell r="J1650">
            <v>0.8</v>
          </cell>
          <cell r="K1650">
            <v>141.44999999999999</v>
          </cell>
          <cell r="L1650">
            <v>4.24</v>
          </cell>
          <cell r="M1650">
            <v>145.69</v>
          </cell>
          <cell r="N1650">
            <v>42.78</v>
          </cell>
          <cell r="O1650">
            <v>13.19</v>
          </cell>
          <cell r="P1650">
            <v>6.86</v>
          </cell>
          <cell r="Q1650">
            <v>0.74</v>
          </cell>
        </row>
        <row r="1651">
          <cell r="B1651" t="str">
            <v>装2-219</v>
          </cell>
          <cell r="C1651" t="str">
            <v>楼梯装饰及栏杆扶手 铺地毯 满铺 压棍 不锈钢</v>
          </cell>
          <cell r="D1651" t="str">
            <v>m2</v>
          </cell>
          <cell r="E1651">
            <v>198.67</v>
          </cell>
          <cell r="F1651">
            <v>43.86</v>
          </cell>
          <cell r="G1651">
            <v>84.91</v>
          </cell>
          <cell r="H1651">
            <v>3.33</v>
          </cell>
          <cell r="I1651">
            <v>132.1</v>
          </cell>
          <cell r="J1651">
            <v>0.77</v>
          </cell>
          <cell r="K1651">
            <v>132.87</v>
          </cell>
          <cell r="L1651">
            <v>3.99</v>
          </cell>
          <cell r="M1651">
            <v>136.86000000000001</v>
          </cell>
          <cell r="N1651">
            <v>42.71</v>
          </cell>
          <cell r="O1651">
            <v>12.57</v>
          </cell>
          <cell r="P1651">
            <v>6.53</v>
          </cell>
          <cell r="Q1651">
            <v>0.74</v>
          </cell>
        </row>
        <row r="1652">
          <cell r="B1652" t="str">
            <v>装2-220</v>
          </cell>
          <cell r="C1652" t="str">
            <v>楼梯装饰及栏杆扶手 铺地毯 满铺 压板 铜制</v>
          </cell>
          <cell r="D1652" t="str">
            <v>m2</v>
          </cell>
          <cell r="E1652">
            <v>187.56</v>
          </cell>
          <cell r="F1652">
            <v>42.1</v>
          </cell>
          <cell r="G1652">
            <v>78.95</v>
          </cell>
          <cell r="H1652">
            <v>3.08</v>
          </cell>
          <cell r="I1652">
            <v>124.13</v>
          </cell>
          <cell r="J1652">
            <v>0.66</v>
          </cell>
          <cell r="K1652">
            <v>124.79</v>
          </cell>
          <cell r="L1652">
            <v>3.74</v>
          </cell>
          <cell r="M1652">
            <v>128.53</v>
          </cell>
          <cell r="N1652">
            <v>40.99</v>
          </cell>
          <cell r="O1652">
            <v>11.87</v>
          </cell>
          <cell r="P1652">
            <v>6.17</v>
          </cell>
          <cell r="Q1652">
            <v>0.71</v>
          </cell>
        </row>
        <row r="1653">
          <cell r="B1653" t="str">
            <v>装2-220</v>
          </cell>
          <cell r="C1653" t="str">
            <v>楼梯装饰及栏杆扶手 铺地毯 满铺 压板 铜制</v>
          </cell>
          <cell r="D1653" t="str">
            <v>m2</v>
          </cell>
          <cell r="E1653">
            <v>187.56</v>
          </cell>
          <cell r="F1653">
            <v>42.1</v>
          </cell>
          <cell r="G1653">
            <v>78.95</v>
          </cell>
          <cell r="H1653">
            <v>3.08</v>
          </cell>
          <cell r="I1653">
            <v>124.13</v>
          </cell>
          <cell r="J1653">
            <v>0.66</v>
          </cell>
          <cell r="K1653">
            <v>124.79</v>
          </cell>
          <cell r="L1653">
            <v>3.74</v>
          </cell>
          <cell r="M1653">
            <v>128.53</v>
          </cell>
          <cell r="N1653">
            <v>40.99</v>
          </cell>
          <cell r="O1653">
            <v>11.87</v>
          </cell>
          <cell r="P1653">
            <v>6.17</v>
          </cell>
          <cell r="Q1653">
            <v>0.71</v>
          </cell>
        </row>
        <row r="1654">
          <cell r="B1654" t="str">
            <v>装2-221</v>
          </cell>
          <cell r="C1654" t="str">
            <v>楼梯装饰及栏杆扶手 铺地毯 满铺 压板 不锈钢</v>
          </cell>
          <cell r="D1654" t="str">
            <v>m2</v>
          </cell>
          <cell r="E1654">
            <v>181.79</v>
          </cell>
          <cell r="F1654">
            <v>42.07</v>
          </cell>
          <cell r="G1654">
            <v>74.06</v>
          </cell>
          <cell r="H1654">
            <v>2.98</v>
          </cell>
          <cell r="I1654">
            <v>119.11</v>
          </cell>
          <cell r="J1654">
            <v>0.64</v>
          </cell>
          <cell r="K1654">
            <v>119.75</v>
          </cell>
          <cell r="L1654">
            <v>3.59</v>
          </cell>
          <cell r="M1654">
            <v>123.34</v>
          </cell>
          <cell r="N1654">
            <v>40.97</v>
          </cell>
          <cell r="O1654">
            <v>11.5</v>
          </cell>
          <cell r="P1654">
            <v>5.98</v>
          </cell>
          <cell r="Q1654">
            <v>0.71</v>
          </cell>
        </row>
        <row r="1655">
          <cell r="B1655" t="str">
            <v>装2-222</v>
          </cell>
          <cell r="C1655" t="str">
            <v>楼梯装饰及栏杆扶手 铺地毯 不满铺 压棍 铜制</v>
          </cell>
          <cell r="D1655" t="str">
            <v>m2</v>
          </cell>
          <cell r="E1655">
            <v>132.93</v>
          </cell>
          <cell r="F1655">
            <v>20.11</v>
          </cell>
          <cell r="G1655">
            <v>74.41</v>
          </cell>
          <cell r="H1655">
            <v>2.5099999999999998</v>
          </cell>
          <cell r="I1655">
            <v>97.03</v>
          </cell>
          <cell r="J1655">
            <v>0.61</v>
          </cell>
          <cell r="K1655">
            <v>97.64</v>
          </cell>
          <cell r="L1655">
            <v>2.93</v>
          </cell>
          <cell r="M1655">
            <v>100.57</v>
          </cell>
          <cell r="N1655">
            <v>19.579999999999998</v>
          </cell>
          <cell r="O1655">
            <v>8.41</v>
          </cell>
          <cell r="P1655">
            <v>4.37</v>
          </cell>
          <cell r="Q1655">
            <v>0.33</v>
          </cell>
        </row>
        <row r="1656">
          <cell r="B1656" t="str">
            <v>装2-223</v>
          </cell>
          <cell r="C1656" t="str">
            <v>楼梯装饰及栏杆扶手 铺地毯 不满铺 压棍 不锈钢</v>
          </cell>
          <cell r="D1656" t="str">
            <v>m2</v>
          </cell>
          <cell r="E1656">
            <v>123.07</v>
          </cell>
          <cell r="F1656">
            <v>20.04</v>
          </cell>
          <cell r="G1656">
            <v>66.12</v>
          </cell>
          <cell r="H1656">
            <v>2.31</v>
          </cell>
          <cell r="I1656">
            <v>88.47</v>
          </cell>
          <cell r="J1656">
            <v>0.57999999999999996</v>
          </cell>
          <cell r="K1656">
            <v>89.05</v>
          </cell>
          <cell r="L1656">
            <v>2.67</v>
          </cell>
          <cell r="M1656">
            <v>91.72</v>
          </cell>
          <cell r="N1656">
            <v>19.510000000000002</v>
          </cell>
          <cell r="O1656">
            <v>7.79</v>
          </cell>
          <cell r="P1656">
            <v>4.05</v>
          </cell>
          <cell r="Q1656">
            <v>0.33</v>
          </cell>
        </row>
        <row r="1657">
          <cell r="B1657" t="str">
            <v>装2-224</v>
          </cell>
          <cell r="C1657" t="str">
            <v>楼梯装饰及栏杆扶手 铺地毯 不满铺 压板 铜制</v>
          </cell>
          <cell r="D1657" t="str">
            <v>m2</v>
          </cell>
          <cell r="E1657">
            <v>111.97</v>
          </cell>
          <cell r="F1657">
            <v>18.29</v>
          </cell>
          <cell r="G1657">
            <v>60.16</v>
          </cell>
          <cell r="H1657">
            <v>2.06</v>
          </cell>
          <cell r="I1657">
            <v>80.510000000000005</v>
          </cell>
          <cell r="J1657">
            <v>0.46</v>
          </cell>
          <cell r="K1657">
            <v>80.97</v>
          </cell>
          <cell r="L1657">
            <v>2.4300000000000002</v>
          </cell>
          <cell r="M1657">
            <v>83.4</v>
          </cell>
          <cell r="N1657">
            <v>17.809999999999999</v>
          </cell>
          <cell r="O1657">
            <v>7.08</v>
          </cell>
          <cell r="P1657">
            <v>3.68</v>
          </cell>
          <cell r="Q1657">
            <v>0.31</v>
          </cell>
        </row>
        <row r="1658">
          <cell r="B1658" t="str">
            <v>装2-225</v>
          </cell>
          <cell r="C1658" t="str">
            <v>楼梯装饰及栏杆扶手 铺地毯 不满铺 压板 不锈钢</v>
          </cell>
          <cell r="D1658" t="str">
            <v>m2</v>
          </cell>
          <cell r="E1658">
            <v>106.19</v>
          </cell>
          <cell r="F1658">
            <v>18.25</v>
          </cell>
          <cell r="G1658">
            <v>55.27</v>
          </cell>
          <cell r="H1658">
            <v>1.96</v>
          </cell>
          <cell r="I1658">
            <v>75.48</v>
          </cell>
          <cell r="J1658">
            <v>0.45</v>
          </cell>
          <cell r="K1658">
            <v>75.930000000000007</v>
          </cell>
          <cell r="L1658">
            <v>2.2799999999999998</v>
          </cell>
          <cell r="M1658">
            <v>78.209999999999994</v>
          </cell>
          <cell r="N1658">
            <v>17.77</v>
          </cell>
          <cell r="O1658">
            <v>6.72</v>
          </cell>
          <cell r="P1658">
            <v>3.49</v>
          </cell>
          <cell r="Q1658">
            <v>0.31</v>
          </cell>
        </row>
        <row r="1659">
          <cell r="B1659" t="str">
            <v>装2-226</v>
          </cell>
          <cell r="C1659" t="str">
            <v>楼梯装饰及栏杆扶手 防滑条 铜条</v>
          </cell>
          <cell r="D1659" t="str">
            <v>m2</v>
          </cell>
          <cell r="E1659">
            <v>31.33</v>
          </cell>
          <cell r="F1659">
            <v>5.24</v>
          </cell>
          <cell r="G1659">
            <v>16.62</v>
          </cell>
          <cell r="H1659">
            <v>0.61</v>
          </cell>
          <cell r="I1659">
            <v>22.47</v>
          </cell>
          <cell r="J1659">
            <v>7.0000000000000007E-2</v>
          </cell>
          <cell r="K1659">
            <v>22.54</v>
          </cell>
          <cell r="L1659">
            <v>0.68</v>
          </cell>
          <cell r="M1659">
            <v>23.22</v>
          </cell>
          <cell r="N1659">
            <v>5.0999999999999996</v>
          </cell>
          <cell r="O1659">
            <v>1.98</v>
          </cell>
          <cell r="P1659">
            <v>1.03</v>
          </cell>
          <cell r="Q1659">
            <v>0.09</v>
          </cell>
        </row>
        <row r="1660">
          <cell r="B1660" t="str">
            <v>装2-227</v>
          </cell>
          <cell r="C1660" t="str">
            <v>楼梯装饰及栏杆扶手 防滑条 金刚砂</v>
          </cell>
          <cell r="D1660" t="str">
            <v>m2</v>
          </cell>
          <cell r="E1660">
            <v>5.36</v>
          </cell>
          <cell r="F1660">
            <v>2.0299999999999998</v>
          </cell>
          <cell r="G1660">
            <v>0.69</v>
          </cell>
          <cell r="H1660">
            <v>0.05</v>
          </cell>
          <cell r="I1660">
            <v>2.77</v>
          </cell>
          <cell r="J1660">
            <v>0.01</v>
          </cell>
          <cell r="K1660">
            <v>2.78</v>
          </cell>
          <cell r="L1660">
            <v>0.08</v>
          </cell>
          <cell r="M1660">
            <v>2.86</v>
          </cell>
          <cell r="N1660">
            <v>1.98</v>
          </cell>
          <cell r="O1660">
            <v>0.34</v>
          </cell>
          <cell r="P1660">
            <v>0.18</v>
          </cell>
          <cell r="Q1660">
            <v>0.04</v>
          </cell>
        </row>
        <row r="1661">
          <cell r="B1661" t="str">
            <v>装2-228</v>
          </cell>
          <cell r="C1661" t="str">
            <v>楼梯装饰及栏杆扶手 铁栏杆 松木扶手</v>
          </cell>
          <cell r="D1661" t="str">
            <v>m</v>
          </cell>
          <cell r="E1661">
            <v>284.45</v>
          </cell>
          <cell r="F1661">
            <v>64.400000000000006</v>
          </cell>
          <cell r="G1661">
            <v>123.71</v>
          </cell>
          <cell r="H1661">
            <v>0</v>
          </cell>
          <cell r="I1661">
            <v>188.11</v>
          </cell>
          <cell r="J1661">
            <v>0.62</v>
          </cell>
          <cell r="K1661">
            <v>188.73</v>
          </cell>
          <cell r="L1661">
            <v>5.66</v>
          </cell>
          <cell r="M1661">
            <v>194.39</v>
          </cell>
          <cell r="N1661">
            <v>62.71</v>
          </cell>
          <cell r="O1661">
            <v>18</v>
          </cell>
          <cell r="P1661">
            <v>9.35</v>
          </cell>
          <cell r="Q1661">
            <v>1.1200000000000001</v>
          </cell>
        </row>
        <row r="1662">
          <cell r="B1662" t="str">
            <v>装2-229</v>
          </cell>
          <cell r="C1662" t="str">
            <v>楼梯装饰及栏杆扶手 铁栏杆 硬木扶手</v>
          </cell>
          <cell r="D1662" t="str">
            <v>m</v>
          </cell>
          <cell r="E1662">
            <v>434.07</v>
          </cell>
          <cell r="F1662">
            <v>80.5</v>
          </cell>
          <cell r="G1662">
            <v>223.51</v>
          </cell>
          <cell r="H1662">
            <v>0</v>
          </cell>
          <cell r="I1662">
            <v>304.01</v>
          </cell>
          <cell r="J1662">
            <v>0.8</v>
          </cell>
          <cell r="K1662">
            <v>304.81</v>
          </cell>
          <cell r="L1662">
            <v>9.14</v>
          </cell>
          <cell r="M1662">
            <v>313.95</v>
          </cell>
          <cell r="N1662">
            <v>78.39</v>
          </cell>
          <cell r="O1662">
            <v>27.46</v>
          </cell>
          <cell r="P1662">
            <v>14.27</v>
          </cell>
          <cell r="Q1662">
            <v>1.4</v>
          </cell>
        </row>
        <row r="1663">
          <cell r="B1663" t="str">
            <v>装2-230</v>
          </cell>
          <cell r="C1663" t="str">
            <v>楼梯装饰及栏杆扶手 铁栏杆 塑料扶手</v>
          </cell>
          <cell r="D1663" t="str">
            <v>m</v>
          </cell>
          <cell r="E1663">
            <v>255.95</v>
          </cell>
          <cell r="F1663">
            <v>62.1</v>
          </cell>
          <cell r="G1663">
            <v>103.23</v>
          </cell>
          <cell r="H1663">
            <v>0</v>
          </cell>
          <cell r="I1663">
            <v>165.33</v>
          </cell>
          <cell r="J1663">
            <v>0.56000000000000005</v>
          </cell>
          <cell r="K1663">
            <v>165.89</v>
          </cell>
          <cell r="L1663">
            <v>4.9800000000000004</v>
          </cell>
          <cell r="M1663">
            <v>170.87</v>
          </cell>
          <cell r="N1663">
            <v>60.47</v>
          </cell>
          <cell r="O1663">
            <v>16.190000000000001</v>
          </cell>
          <cell r="P1663">
            <v>8.42</v>
          </cell>
          <cell r="Q1663">
            <v>1.08</v>
          </cell>
        </row>
        <row r="1664">
          <cell r="B1664" t="str">
            <v>装2-231</v>
          </cell>
          <cell r="C1664" t="str">
            <v>楼梯装饰及栏杆扶手 铁栏杆 钢管扶手</v>
          </cell>
          <cell r="D1664" t="str">
            <v>m</v>
          </cell>
          <cell r="E1664">
            <v>174.04</v>
          </cell>
          <cell r="F1664">
            <v>40.83</v>
          </cell>
          <cell r="G1664">
            <v>72.83</v>
          </cell>
          <cell r="H1664">
            <v>0</v>
          </cell>
          <cell r="I1664">
            <v>113.66</v>
          </cell>
          <cell r="J1664">
            <v>0.47</v>
          </cell>
          <cell r="K1664">
            <v>114.13</v>
          </cell>
          <cell r="L1664">
            <v>3.42</v>
          </cell>
          <cell r="M1664">
            <v>117.55</v>
          </cell>
          <cell r="N1664">
            <v>39.76</v>
          </cell>
          <cell r="O1664">
            <v>11.01</v>
          </cell>
          <cell r="P1664">
            <v>5.72</v>
          </cell>
          <cell r="Q1664">
            <v>0.71</v>
          </cell>
        </row>
        <row r="1665">
          <cell r="B1665" t="str">
            <v>装2-232</v>
          </cell>
          <cell r="C1665" t="str">
            <v>楼梯装饰及栏杆扶手 烤漆钢管栏杆 硬木扶手</v>
          </cell>
          <cell r="D1665" t="str">
            <v>m</v>
          </cell>
          <cell r="E1665">
            <v>445.5</v>
          </cell>
          <cell r="F1665">
            <v>71.3</v>
          </cell>
          <cell r="G1665">
            <v>251.63</v>
          </cell>
          <cell r="H1665">
            <v>0</v>
          </cell>
          <cell r="I1665">
            <v>322.93</v>
          </cell>
          <cell r="J1665">
            <v>0.59</v>
          </cell>
          <cell r="K1665">
            <v>323.52</v>
          </cell>
          <cell r="L1665">
            <v>9.7100000000000009</v>
          </cell>
          <cell r="M1665">
            <v>333.23</v>
          </cell>
          <cell r="N1665">
            <v>69.430000000000007</v>
          </cell>
          <cell r="O1665">
            <v>28.19</v>
          </cell>
          <cell r="P1665">
            <v>14.65</v>
          </cell>
          <cell r="Q1665">
            <v>1.24</v>
          </cell>
        </row>
        <row r="1666">
          <cell r="B1666" t="str">
            <v>装2-233</v>
          </cell>
          <cell r="C1666" t="str">
            <v>楼梯装饰及栏杆扶手 镀铬钢管栏杆 硬木扶手</v>
          </cell>
          <cell r="D1666" t="str">
            <v>m</v>
          </cell>
          <cell r="E1666">
            <v>562.78</v>
          </cell>
          <cell r="F1666">
            <v>71.3</v>
          </cell>
          <cell r="G1666">
            <v>354.56</v>
          </cell>
          <cell r="H1666">
            <v>0</v>
          </cell>
          <cell r="I1666">
            <v>425.86</v>
          </cell>
          <cell r="J1666">
            <v>0.57999999999999996</v>
          </cell>
          <cell r="K1666">
            <v>426.44</v>
          </cell>
          <cell r="L1666">
            <v>12.79</v>
          </cell>
          <cell r="M1666">
            <v>439.23</v>
          </cell>
          <cell r="N1666">
            <v>69.430000000000007</v>
          </cell>
          <cell r="O1666">
            <v>35.61</v>
          </cell>
          <cell r="P1666">
            <v>18.510000000000002</v>
          </cell>
          <cell r="Q1666">
            <v>1.24</v>
          </cell>
        </row>
        <row r="1667">
          <cell r="B1667" t="str">
            <v>装2-234</v>
          </cell>
          <cell r="C1667" t="str">
            <v>楼梯装饰及栏杆扶手 有机玻璃栏板 硬木扶手 立柱 镀铬钢管</v>
          </cell>
          <cell r="D1667" t="str">
            <v>m</v>
          </cell>
          <cell r="E1667">
            <v>619.91</v>
          </cell>
          <cell r="F1667">
            <v>80.5</v>
          </cell>
          <cell r="G1667">
            <v>382.48</v>
          </cell>
          <cell r="H1667">
            <v>0</v>
          </cell>
          <cell r="I1667">
            <v>462.98</v>
          </cell>
          <cell r="J1667">
            <v>4.9000000000000004</v>
          </cell>
          <cell r="K1667">
            <v>467.88</v>
          </cell>
          <cell r="L1667">
            <v>14.04</v>
          </cell>
          <cell r="M1667">
            <v>481.92</v>
          </cell>
          <cell r="N1667">
            <v>78.39</v>
          </cell>
          <cell r="O1667">
            <v>39.22</v>
          </cell>
          <cell r="P1667">
            <v>20.38</v>
          </cell>
          <cell r="Q1667">
            <v>1.4</v>
          </cell>
        </row>
        <row r="1668">
          <cell r="B1668" t="str">
            <v>装2-235</v>
          </cell>
          <cell r="C1668" t="str">
            <v>楼梯装饰及栏杆扶手 有机玻璃栏板 硬木扶手 立柱 不锈钢管</v>
          </cell>
          <cell r="D1668" t="str">
            <v>m</v>
          </cell>
          <cell r="E1668">
            <v>598.23</v>
          </cell>
          <cell r="F1668">
            <v>80.5</v>
          </cell>
          <cell r="G1668">
            <v>363.26</v>
          </cell>
          <cell r="H1668">
            <v>0</v>
          </cell>
          <cell r="I1668">
            <v>443.76</v>
          </cell>
          <cell r="J1668">
            <v>5.09</v>
          </cell>
          <cell r="K1668">
            <v>448.85</v>
          </cell>
          <cell r="L1668">
            <v>13.47</v>
          </cell>
          <cell r="M1668">
            <v>462.32</v>
          </cell>
          <cell r="N1668">
            <v>78.39</v>
          </cell>
          <cell r="O1668">
            <v>37.85</v>
          </cell>
          <cell r="P1668">
            <v>19.670000000000002</v>
          </cell>
          <cell r="Q1668">
            <v>1.4</v>
          </cell>
        </row>
        <row r="1669">
          <cell r="B1669" t="str">
            <v>装2-236</v>
          </cell>
          <cell r="C1669" t="str">
            <v>楼梯装饰及栏杆扶手 有机玻璃栏板 铝合金扶手 立柱 铝合金</v>
          </cell>
          <cell r="D1669" t="str">
            <v>m</v>
          </cell>
          <cell r="E1669">
            <v>223.2</v>
          </cell>
          <cell r="F1669">
            <v>62.1</v>
          </cell>
          <cell r="G1669">
            <v>74.84</v>
          </cell>
          <cell r="H1669">
            <v>0</v>
          </cell>
          <cell r="I1669">
            <v>136.94</v>
          </cell>
          <cell r="J1669">
            <v>0.22</v>
          </cell>
          <cell r="K1669">
            <v>137.16</v>
          </cell>
          <cell r="L1669">
            <v>4.1100000000000003</v>
          </cell>
          <cell r="M1669">
            <v>141.27000000000001</v>
          </cell>
          <cell r="N1669">
            <v>60.47</v>
          </cell>
          <cell r="O1669">
            <v>14.12</v>
          </cell>
          <cell r="P1669">
            <v>7.34</v>
          </cell>
          <cell r="Q1669">
            <v>1.08</v>
          </cell>
        </row>
        <row r="1670">
          <cell r="B1670" t="str">
            <v>装2-237</v>
          </cell>
          <cell r="C1670" t="str">
            <v>楼梯装饰及栏杆扶手 钢化玻璃栏板 不锈钢立柱及扶手</v>
          </cell>
          <cell r="D1670" t="str">
            <v>m</v>
          </cell>
          <cell r="E1670">
            <v>662.13</v>
          </cell>
          <cell r="F1670">
            <v>87.98</v>
          </cell>
          <cell r="G1670">
            <v>408.92</v>
          </cell>
          <cell r="H1670">
            <v>0</v>
          </cell>
          <cell r="I1670">
            <v>496.9</v>
          </cell>
          <cell r="J1670">
            <v>0.96</v>
          </cell>
          <cell r="K1670">
            <v>497.86</v>
          </cell>
          <cell r="L1670">
            <v>14.94</v>
          </cell>
          <cell r="M1670">
            <v>512.79999999999995</v>
          </cell>
          <cell r="N1670">
            <v>85.67</v>
          </cell>
          <cell r="O1670">
            <v>41.89</v>
          </cell>
          <cell r="P1670">
            <v>21.77</v>
          </cell>
          <cell r="Q1670">
            <v>1.53</v>
          </cell>
        </row>
        <row r="1671">
          <cell r="B1671" t="str">
            <v>装2-238</v>
          </cell>
          <cell r="C1671" t="str">
            <v>楼梯装饰及栏杆扶手 钢化玻璃栏板 铜管立柱及扶手</v>
          </cell>
          <cell r="D1671" t="str">
            <v>m</v>
          </cell>
          <cell r="E1671">
            <v>885.56</v>
          </cell>
          <cell r="F1671">
            <v>87.98</v>
          </cell>
          <cell r="G1671">
            <v>604.98</v>
          </cell>
          <cell r="H1671">
            <v>0</v>
          </cell>
          <cell r="I1671">
            <v>692.96</v>
          </cell>
          <cell r="J1671">
            <v>0.96</v>
          </cell>
          <cell r="K1671">
            <v>693.92</v>
          </cell>
          <cell r="L1671">
            <v>20.82</v>
          </cell>
          <cell r="M1671">
            <v>714.74</v>
          </cell>
          <cell r="N1671">
            <v>85.67</v>
          </cell>
          <cell r="O1671">
            <v>56.03</v>
          </cell>
          <cell r="P1671">
            <v>29.12</v>
          </cell>
          <cell r="Q1671">
            <v>1.53</v>
          </cell>
        </row>
        <row r="1672">
          <cell r="B1672" t="str">
            <v>装2-240</v>
          </cell>
          <cell r="C1672" t="str">
            <v>楼梯装饰及栏杆扶手 铝合金栏杆 扶手 铝合金</v>
          </cell>
          <cell r="D1672" t="str">
            <v>m</v>
          </cell>
          <cell r="E1672">
            <v>330.84</v>
          </cell>
          <cell r="F1672">
            <v>71.3</v>
          </cell>
          <cell r="G1672">
            <v>151.33000000000001</v>
          </cell>
          <cell r="H1672">
            <v>0</v>
          </cell>
          <cell r="I1672">
            <v>222.63</v>
          </cell>
          <cell r="J1672">
            <v>0.28000000000000003</v>
          </cell>
          <cell r="K1672">
            <v>222.91</v>
          </cell>
          <cell r="L1672">
            <v>6.69</v>
          </cell>
          <cell r="M1672">
            <v>229.6</v>
          </cell>
          <cell r="N1672">
            <v>69.430000000000007</v>
          </cell>
          <cell r="O1672">
            <v>20.93</v>
          </cell>
          <cell r="P1672">
            <v>10.88</v>
          </cell>
          <cell r="Q1672">
            <v>1.24</v>
          </cell>
        </row>
        <row r="1673">
          <cell r="B1673" t="str">
            <v>装2-241</v>
          </cell>
          <cell r="C1673" t="str">
            <v>楼梯装饰及栏杆扶手 不锈钢栏杆及扶手</v>
          </cell>
          <cell r="D1673" t="str">
            <v>m</v>
          </cell>
          <cell r="E1673">
            <v>964.15</v>
          </cell>
          <cell r="F1673">
            <v>66.13</v>
          </cell>
          <cell r="G1673">
            <v>716.92</v>
          </cell>
          <cell r="H1673">
            <v>0</v>
          </cell>
          <cell r="I1673">
            <v>783.05</v>
          </cell>
          <cell r="J1673">
            <v>0.5</v>
          </cell>
          <cell r="K1673">
            <v>783.55</v>
          </cell>
          <cell r="L1673">
            <v>23.51</v>
          </cell>
          <cell r="M1673">
            <v>807.06</v>
          </cell>
          <cell r="N1673">
            <v>64.39</v>
          </cell>
          <cell r="O1673">
            <v>61</v>
          </cell>
          <cell r="P1673">
            <v>31.7</v>
          </cell>
          <cell r="Q1673">
            <v>1.1499999999999999</v>
          </cell>
        </row>
        <row r="1674">
          <cell r="B1674" t="str">
            <v>装2-242</v>
          </cell>
          <cell r="C1674" t="str">
            <v>楼梯装饰及栏杆扶手 铜管栏杆及扶手</v>
          </cell>
          <cell r="D1674" t="str">
            <v>m</v>
          </cell>
          <cell r="E1674">
            <v>1495.38</v>
          </cell>
          <cell r="F1674">
            <v>66.13</v>
          </cell>
          <cell r="G1674">
            <v>1183.0899999999999</v>
          </cell>
          <cell r="H1674">
            <v>0</v>
          </cell>
          <cell r="I1674">
            <v>1249.22</v>
          </cell>
          <cell r="J1674">
            <v>0.5</v>
          </cell>
          <cell r="K1674">
            <v>1249.72</v>
          </cell>
          <cell r="L1674">
            <v>37.49</v>
          </cell>
          <cell r="M1674">
            <v>1287.21</v>
          </cell>
          <cell r="N1674">
            <v>64.39</v>
          </cell>
          <cell r="O1674">
            <v>94.61</v>
          </cell>
          <cell r="P1674">
            <v>49.17</v>
          </cell>
          <cell r="Q1674">
            <v>1.1499999999999999</v>
          </cell>
        </row>
        <row r="1675">
          <cell r="B1675" t="str">
            <v>装2-243</v>
          </cell>
          <cell r="C1675" t="str">
            <v>楼梯装饰及栏杆扶手 层顶栏杆及扶手 铁栏杆</v>
          </cell>
          <cell r="D1675" t="str">
            <v>m</v>
          </cell>
          <cell r="E1675">
            <v>157.41</v>
          </cell>
          <cell r="F1675">
            <v>37.380000000000003</v>
          </cell>
          <cell r="G1675">
            <v>64.91</v>
          </cell>
          <cell r="H1675">
            <v>0</v>
          </cell>
          <cell r="I1675">
            <v>102.29</v>
          </cell>
          <cell r="J1675">
            <v>0.5</v>
          </cell>
          <cell r="K1675">
            <v>102.79</v>
          </cell>
          <cell r="L1675">
            <v>3.08</v>
          </cell>
          <cell r="M1675">
            <v>105.87</v>
          </cell>
          <cell r="N1675">
            <v>36.4</v>
          </cell>
          <cell r="O1675">
            <v>9.9600000000000009</v>
          </cell>
          <cell r="P1675">
            <v>5.18</v>
          </cell>
          <cell r="Q1675">
            <v>0.65</v>
          </cell>
        </row>
        <row r="1676">
          <cell r="B1676" t="str">
            <v>装2-244</v>
          </cell>
          <cell r="C1676" t="str">
            <v>楼梯装饰及栏杆扶手 层顶栏杆及扶手 钢管栏杆</v>
          </cell>
          <cell r="D1676" t="str">
            <v>m</v>
          </cell>
          <cell r="E1676">
            <v>156.63</v>
          </cell>
          <cell r="F1676">
            <v>37.380000000000003</v>
          </cell>
          <cell r="G1676">
            <v>64.28</v>
          </cell>
          <cell r="H1676">
            <v>0</v>
          </cell>
          <cell r="I1676">
            <v>101.66</v>
          </cell>
          <cell r="J1676">
            <v>0.45</v>
          </cell>
          <cell r="K1676">
            <v>102.11</v>
          </cell>
          <cell r="L1676">
            <v>3.06</v>
          </cell>
          <cell r="M1676">
            <v>105.17</v>
          </cell>
          <cell r="N1676">
            <v>36.4</v>
          </cell>
          <cell r="O1676">
            <v>9.91</v>
          </cell>
          <cell r="P1676">
            <v>5.15</v>
          </cell>
          <cell r="Q1676">
            <v>0.65</v>
          </cell>
        </row>
        <row r="1677">
          <cell r="B1677" t="str">
            <v>装2-245</v>
          </cell>
          <cell r="C1677" t="str">
            <v>楼梯装饰及栏杆扶手 通廊栏杆及扶手 铁栏杆 钢管扶手</v>
          </cell>
          <cell r="D1677" t="str">
            <v>m</v>
          </cell>
          <cell r="E1677">
            <v>157.41</v>
          </cell>
          <cell r="F1677">
            <v>37.380000000000003</v>
          </cell>
          <cell r="G1677">
            <v>64.91</v>
          </cell>
          <cell r="H1677">
            <v>0</v>
          </cell>
          <cell r="I1677">
            <v>102.29</v>
          </cell>
          <cell r="J1677">
            <v>0.5</v>
          </cell>
          <cell r="K1677">
            <v>102.79</v>
          </cell>
          <cell r="L1677">
            <v>3.08</v>
          </cell>
          <cell r="M1677">
            <v>105.87</v>
          </cell>
          <cell r="N1677">
            <v>36.4</v>
          </cell>
          <cell r="O1677">
            <v>9.9600000000000009</v>
          </cell>
          <cell r="P1677">
            <v>5.18</v>
          </cell>
          <cell r="Q1677">
            <v>0.65</v>
          </cell>
        </row>
        <row r="1678">
          <cell r="B1678" t="str">
            <v>装2-246</v>
          </cell>
          <cell r="C1678" t="str">
            <v>楼梯装饰及栏杆扶手 通廊栏杆及扶手 铁栏杆 塑料扶手</v>
          </cell>
          <cell r="D1678" t="str">
            <v>m</v>
          </cell>
          <cell r="E1678">
            <v>155.87</v>
          </cell>
          <cell r="F1678">
            <v>36.799999999999997</v>
          </cell>
          <cell r="G1678">
            <v>64.62</v>
          </cell>
          <cell r="H1678">
            <v>0</v>
          </cell>
          <cell r="I1678">
            <v>101.42</v>
          </cell>
          <cell r="J1678">
            <v>0.56999999999999995</v>
          </cell>
          <cell r="K1678">
            <v>101.99</v>
          </cell>
          <cell r="L1678">
            <v>3.06</v>
          </cell>
          <cell r="M1678">
            <v>105.05</v>
          </cell>
          <cell r="N1678">
            <v>35.83</v>
          </cell>
          <cell r="O1678">
            <v>9.86</v>
          </cell>
          <cell r="P1678">
            <v>5.13</v>
          </cell>
          <cell r="Q1678">
            <v>0.64</v>
          </cell>
        </row>
        <row r="1679">
          <cell r="B1679" t="str">
            <v>装2-247</v>
          </cell>
          <cell r="C1679" t="str">
            <v>楼梯装饰及栏杆扶手 通廊栏杆及扶手 铁栏杆 松木扶手</v>
          </cell>
          <cell r="D1679" t="str">
            <v>m</v>
          </cell>
          <cell r="E1679">
            <v>182.67</v>
          </cell>
          <cell r="F1679">
            <v>39.68</v>
          </cell>
          <cell r="G1679">
            <v>82.48</v>
          </cell>
          <cell r="H1679">
            <v>0</v>
          </cell>
          <cell r="I1679">
            <v>122.16</v>
          </cell>
          <cell r="J1679">
            <v>0.62</v>
          </cell>
          <cell r="K1679">
            <v>122.78</v>
          </cell>
          <cell r="L1679">
            <v>3.68</v>
          </cell>
          <cell r="M1679">
            <v>126.46</v>
          </cell>
          <cell r="N1679">
            <v>38.64</v>
          </cell>
          <cell r="O1679">
            <v>11.56</v>
          </cell>
          <cell r="P1679">
            <v>6.01</v>
          </cell>
          <cell r="Q1679">
            <v>0.69</v>
          </cell>
        </row>
        <row r="1680">
          <cell r="B1680" t="str">
            <v>装2-248</v>
          </cell>
          <cell r="C1680" t="str">
            <v>楼梯装饰及栏杆扶手 通廊栏杆及扶手 铁栏杆 硬木扶手</v>
          </cell>
          <cell r="D1680" t="str">
            <v>m</v>
          </cell>
          <cell r="E1680">
            <v>310.54000000000002</v>
          </cell>
          <cell r="F1680">
            <v>54.05</v>
          </cell>
          <cell r="G1680">
            <v>166.58</v>
          </cell>
          <cell r="H1680">
            <v>0</v>
          </cell>
          <cell r="I1680">
            <v>220.63</v>
          </cell>
          <cell r="J1680">
            <v>0.78</v>
          </cell>
          <cell r="K1680">
            <v>221.41</v>
          </cell>
          <cell r="L1680">
            <v>6.64</v>
          </cell>
          <cell r="M1680">
            <v>228.05</v>
          </cell>
          <cell r="N1680">
            <v>52.63</v>
          </cell>
          <cell r="O1680">
            <v>19.649999999999999</v>
          </cell>
          <cell r="P1680">
            <v>10.210000000000001</v>
          </cell>
          <cell r="Q1680">
            <v>0.94</v>
          </cell>
        </row>
        <row r="1681">
          <cell r="B1681" t="str">
            <v>装2-249</v>
          </cell>
          <cell r="C1681" t="str">
            <v>楼梯装饰及栏杆扶手 通廊栏杆及扶手 钢管</v>
          </cell>
          <cell r="D1681" t="str">
            <v>m</v>
          </cell>
          <cell r="E1681">
            <v>110.75</v>
          </cell>
          <cell r="F1681">
            <v>37.380000000000003</v>
          </cell>
          <cell r="G1681">
            <v>24.01</v>
          </cell>
          <cell r="H1681">
            <v>0</v>
          </cell>
          <cell r="I1681">
            <v>61.39</v>
          </cell>
          <cell r="J1681">
            <v>0.45</v>
          </cell>
          <cell r="K1681">
            <v>61.84</v>
          </cell>
          <cell r="L1681">
            <v>1.86</v>
          </cell>
          <cell r="M1681">
            <v>63.7</v>
          </cell>
          <cell r="N1681">
            <v>36.4</v>
          </cell>
          <cell r="O1681">
            <v>7.01</v>
          </cell>
          <cell r="P1681">
            <v>3.64</v>
          </cell>
          <cell r="Q1681">
            <v>0.65</v>
          </cell>
        </row>
        <row r="1682">
          <cell r="B1682" t="str">
            <v>装2-250</v>
          </cell>
          <cell r="C1682" t="str">
            <v>楼梯装饰及栏杆扶手 通廊栏杆及扶手 铜管</v>
          </cell>
          <cell r="D1682" t="str">
            <v>m</v>
          </cell>
          <cell r="E1682">
            <v>1299.55</v>
          </cell>
          <cell r="F1682">
            <v>57.5</v>
          </cell>
          <cell r="G1682">
            <v>1028.08</v>
          </cell>
          <cell r="H1682">
            <v>0</v>
          </cell>
          <cell r="I1682">
            <v>1085.58</v>
          </cell>
          <cell r="J1682">
            <v>0.45</v>
          </cell>
          <cell r="K1682">
            <v>1086.03</v>
          </cell>
          <cell r="L1682">
            <v>32.58</v>
          </cell>
          <cell r="M1682">
            <v>1118.6099999999999</v>
          </cell>
          <cell r="N1682">
            <v>55.99</v>
          </cell>
          <cell r="O1682">
            <v>82.22</v>
          </cell>
          <cell r="P1682">
            <v>42.73</v>
          </cell>
          <cell r="Q1682">
            <v>1</v>
          </cell>
        </row>
        <row r="1683">
          <cell r="B1683" t="str">
            <v>装2-251</v>
          </cell>
          <cell r="C1683" t="str">
            <v>楼梯装饰及栏杆扶手 通廊栏杆及扶手 不锈钢</v>
          </cell>
          <cell r="D1683" t="str">
            <v>m</v>
          </cell>
          <cell r="E1683">
            <v>882.58</v>
          </cell>
          <cell r="F1683">
            <v>57.5</v>
          </cell>
          <cell r="G1683">
            <v>662.18</v>
          </cell>
          <cell r="H1683">
            <v>0</v>
          </cell>
          <cell r="I1683">
            <v>719.68</v>
          </cell>
          <cell r="J1683">
            <v>0.45</v>
          </cell>
          <cell r="K1683">
            <v>720.13</v>
          </cell>
          <cell r="L1683">
            <v>21.6</v>
          </cell>
          <cell r="M1683">
            <v>741.73</v>
          </cell>
          <cell r="N1683">
            <v>55.99</v>
          </cell>
          <cell r="O1683">
            <v>55.84</v>
          </cell>
          <cell r="P1683">
            <v>29.02</v>
          </cell>
          <cell r="Q1683">
            <v>1</v>
          </cell>
        </row>
        <row r="1684">
          <cell r="B1684" t="str">
            <v>装2-252</v>
          </cell>
          <cell r="C1684" t="str">
            <v>楼梯装饰及栏杆扶手 靠墙扶手 松木</v>
          </cell>
          <cell r="D1684" t="str">
            <v>m</v>
          </cell>
          <cell r="E1684">
            <v>87.78</v>
          </cell>
          <cell r="F1684">
            <v>11.5</v>
          </cell>
          <cell r="G1684">
            <v>53.73</v>
          </cell>
          <cell r="H1684">
            <v>0</v>
          </cell>
          <cell r="I1684">
            <v>65.23</v>
          </cell>
          <cell r="J1684">
            <v>0.93</v>
          </cell>
          <cell r="K1684">
            <v>66.16</v>
          </cell>
          <cell r="L1684">
            <v>1.98</v>
          </cell>
          <cell r="M1684">
            <v>68.14</v>
          </cell>
          <cell r="N1684">
            <v>11.2</v>
          </cell>
          <cell r="O1684">
            <v>5.55</v>
          </cell>
          <cell r="P1684">
            <v>2.89</v>
          </cell>
          <cell r="Q1684">
            <v>0.2</v>
          </cell>
        </row>
        <row r="1685">
          <cell r="B1685" t="str">
            <v>装2-253</v>
          </cell>
          <cell r="C1685" t="str">
            <v>楼梯装饰及栏杆扶手 靠墙扶手 硬木</v>
          </cell>
          <cell r="D1685" t="str">
            <v>m</v>
          </cell>
          <cell r="E1685">
            <v>235.57</v>
          </cell>
          <cell r="F1685">
            <v>27.6</v>
          </cell>
          <cell r="G1685">
            <v>151.91</v>
          </cell>
          <cell r="H1685">
            <v>0</v>
          </cell>
          <cell r="I1685">
            <v>179.51</v>
          </cell>
          <cell r="J1685">
            <v>1.1100000000000001</v>
          </cell>
          <cell r="K1685">
            <v>180.62</v>
          </cell>
          <cell r="L1685">
            <v>5.42</v>
          </cell>
          <cell r="M1685">
            <v>186.04</v>
          </cell>
          <cell r="N1685">
            <v>26.88</v>
          </cell>
          <cell r="O1685">
            <v>14.9</v>
          </cell>
          <cell r="P1685">
            <v>7.75</v>
          </cell>
          <cell r="Q1685">
            <v>0.48</v>
          </cell>
        </row>
        <row r="1686">
          <cell r="B1686" t="str">
            <v>装2-254</v>
          </cell>
          <cell r="C1686" t="str">
            <v>楼梯装饰及栏杆扶手 靠墙扶手 塑料</v>
          </cell>
          <cell r="D1686" t="str">
            <v>m</v>
          </cell>
          <cell r="E1686">
            <v>60.95</v>
          </cell>
          <cell r="F1686">
            <v>9.7799999999999994</v>
          </cell>
          <cell r="G1686">
            <v>33.590000000000003</v>
          </cell>
          <cell r="H1686">
            <v>0</v>
          </cell>
          <cell r="I1686">
            <v>43.37</v>
          </cell>
          <cell r="J1686">
            <v>0.87</v>
          </cell>
          <cell r="K1686">
            <v>44.24</v>
          </cell>
          <cell r="L1686">
            <v>1.33</v>
          </cell>
          <cell r="M1686">
            <v>45.57</v>
          </cell>
          <cell r="N1686">
            <v>9.52</v>
          </cell>
          <cell r="O1686">
            <v>3.86</v>
          </cell>
          <cell r="P1686">
            <v>2</v>
          </cell>
          <cell r="Q1686">
            <v>0.17</v>
          </cell>
        </row>
        <row r="1687">
          <cell r="B1687" t="str">
            <v>装2-255</v>
          </cell>
          <cell r="C1687" t="str">
            <v>楼梯装饰及栏杆扶手 靠墙扶手 钢管</v>
          </cell>
          <cell r="D1687" t="str">
            <v>m</v>
          </cell>
          <cell r="E1687">
            <v>61.83</v>
          </cell>
          <cell r="F1687">
            <v>10.93</v>
          </cell>
          <cell r="G1687">
            <v>32.36</v>
          </cell>
          <cell r="H1687">
            <v>0</v>
          </cell>
          <cell r="I1687">
            <v>43.29</v>
          </cell>
          <cell r="J1687">
            <v>0.64</v>
          </cell>
          <cell r="K1687">
            <v>43.93</v>
          </cell>
          <cell r="L1687">
            <v>1.32</v>
          </cell>
          <cell r="M1687">
            <v>45.25</v>
          </cell>
          <cell r="N1687">
            <v>10.64</v>
          </cell>
          <cell r="O1687">
            <v>3.91</v>
          </cell>
          <cell r="P1687">
            <v>2.0299999999999998</v>
          </cell>
          <cell r="Q1687">
            <v>0.19</v>
          </cell>
        </row>
        <row r="1688">
          <cell r="B1688" t="str">
            <v>装2-256</v>
          </cell>
          <cell r="C1688" t="str">
            <v>楼梯装饰及栏杆扶手 靠墙扶手 镀铬钢管</v>
          </cell>
          <cell r="D1688" t="str">
            <v>m</v>
          </cell>
          <cell r="E1688">
            <v>64.36</v>
          </cell>
          <cell r="F1688">
            <v>9.7799999999999994</v>
          </cell>
          <cell r="G1688">
            <v>36.79</v>
          </cell>
          <cell r="H1688">
            <v>0</v>
          </cell>
          <cell r="I1688">
            <v>46.57</v>
          </cell>
          <cell r="J1688">
            <v>0.66</v>
          </cell>
          <cell r="K1688">
            <v>47.23</v>
          </cell>
          <cell r="L1688">
            <v>1.42</v>
          </cell>
          <cell r="M1688">
            <v>48.65</v>
          </cell>
          <cell r="N1688">
            <v>9.52</v>
          </cell>
          <cell r="O1688">
            <v>4.07</v>
          </cell>
          <cell r="P1688">
            <v>2.12</v>
          </cell>
          <cell r="Q1688">
            <v>0.17</v>
          </cell>
        </row>
        <row r="1689">
          <cell r="B1689" t="str">
            <v>装2-257</v>
          </cell>
          <cell r="C1689" t="str">
            <v>楼梯装饰及栏杆扶手 靠墙扶手 铝合金</v>
          </cell>
          <cell r="D1689" t="str">
            <v>m</v>
          </cell>
          <cell r="E1689">
            <v>57</v>
          </cell>
          <cell r="F1689">
            <v>8.0500000000000007</v>
          </cell>
          <cell r="G1689">
            <v>34.15</v>
          </cell>
          <cell r="H1689">
            <v>0</v>
          </cell>
          <cell r="I1689">
            <v>42.2</v>
          </cell>
          <cell r="J1689">
            <v>0.21</v>
          </cell>
          <cell r="K1689">
            <v>42.41</v>
          </cell>
          <cell r="L1689">
            <v>1.27</v>
          </cell>
          <cell r="M1689">
            <v>43.68</v>
          </cell>
          <cell r="N1689">
            <v>7.84</v>
          </cell>
          <cell r="O1689">
            <v>3.61</v>
          </cell>
          <cell r="P1689">
            <v>1.87</v>
          </cell>
          <cell r="Q1689">
            <v>0.14000000000000001</v>
          </cell>
        </row>
        <row r="1690">
          <cell r="B1690" t="str">
            <v>装2-258</v>
          </cell>
          <cell r="C1690" t="str">
            <v>楼梯装饰及栏杆扶手 靠墙扶手 不锈钢</v>
          </cell>
          <cell r="D1690" t="str">
            <v>m</v>
          </cell>
          <cell r="E1690">
            <v>250.79</v>
          </cell>
          <cell r="F1690">
            <v>9.7799999999999994</v>
          </cell>
          <cell r="G1690">
            <v>200.37</v>
          </cell>
          <cell r="H1690">
            <v>0</v>
          </cell>
          <cell r="I1690">
            <v>210.15</v>
          </cell>
          <cell r="J1690">
            <v>0.68</v>
          </cell>
          <cell r="K1690">
            <v>210.83</v>
          </cell>
          <cell r="L1690">
            <v>6.32</v>
          </cell>
          <cell r="M1690">
            <v>217.15</v>
          </cell>
          <cell r="N1690">
            <v>9.52</v>
          </cell>
          <cell r="O1690">
            <v>15.87</v>
          </cell>
          <cell r="P1690">
            <v>8.25</v>
          </cell>
          <cell r="Q1690">
            <v>0.17</v>
          </cell>
        </row>
        <row r="1691">
          <cell r="B1691" t="str">
            <v>装2-259</v>
          </cell>
          <cell r="C1691" t="str">
            <v>楼梯装饰及栏杆扶手 靠墙扶手 铜管</v>
          </cell>
          <cell r="D1691" t="str">
            <v>m</v>
          </cell>
          <cell r="E1691">
            <v>394.34</v>
          </cell>
          <cell r="F1691">
            <v>10.35</v>
          </cell>
          <cell r="G1691">
            <v>325.22000000000003</v>
          </cell>
          <cell r="H1691">
            <v>0</v>
          </cell>
          <cell r="I1691">
            <v>335.57</v>
          </cell>
          <cell r="J1691">
            <v>0.68</v>
          </cell>
          <cell r="K1691">
            <v>336.25</v>
          </cell>
          <cell r="L1691">
            <v>10.09</v>
          </cell>
          <cell r="M1691">
            <v>346.34</v>
          </cell>
          <cell r="N1691">
            <v>10.08</v>
          </cell>
          <cell r="O1691">
            <v>24.95</v>
          </cell>
          <cell r="P1691">
            <v>12.97</v>
          </cell>
          <cell r="Q1691">
            <v>0.18</v>
          </cell>
        </row>
        <row r="1692">
          <cell r="B1692" t="str">
            <v>装2-260</v>
          </cell>
          <cell r="C1692" t="str">
            <v>楼梯装饰及栏杆扶手 室外消防爬梯 圆钢 6m内</v>
          </cell>
          <cell r="D1692" t="str">
            <v>座</v>
          </cell>
          <cell r="E1692">
            <v>518.29</v>
          </cell>
          <cell r="F1692">
            <v>87.4</v>
          </cell>
          <cell r="G1692">
            <v>282.97000000000003</v>
          </cell>
          <cell r="H1692">
            <v>0</v>
          </cell>
          <cell r="I1692">
            <v>370.37</v>
          </cell>
          <cell r="J1692">
            <v>1.81</v>
          </cell>
          <cell r="K1692">
            <v>372.18</v>
          </cell>
          <cell r="L1692">
            <v>11.17</v>
          </cell>
          <cell r="M1692">
            <v>383.35</v>
          </cell>
          <cell r="N1692">
            <v>85.11</v>
          </cell>
          <cell r="O1692">
            <v>32.79</v>
          </cell>
          <cell r="P1692">
            <v>17.04</v>
          </cell>
          <cell r="Q1692">
            <v>1.52</v>
          </cell>
        </row>
        <row r="1693">
          <cell r="B1693" t="str">
            <v>装2-261</v>
          </cell>
          <cell r="C1693" t="str">
            <v>楼梯装饰及栏杆扶手 室外消防爬梯 圆钢 6m外</v>
          </cell>
          <cell r="D1693" t="str">
            <v>座</v>
          </cell>
          <cell r="E1693">
            <v>1131.0899999999999</v>
          </cell>
          <cell r="F1693">
            <v>190.33</v>
          </cell>
          <cell r="G1693">
            <v>618.35</v>
          </cell>
          <cell r="H1693">
            <v>0</v>
          </cell>
          <cell r="I1693">
            <v>808.68</v>
          </cell>
          <cell r="J1693">
            <v>3.95</v>
          </cell>
          <cell r="K1693">
            <v>812.63</v>
          </cell>
          <cell r="L1693">
            <v>24.38</v>
          </cell>
          <cell r="M1693">
            <v>837.01</v>
          </cell>
          <cell r="N1693">
            <v>185.33</v>
          </cell>
          <cell r="O1693">
            <v>71.56</v>
          </cell>
          <cell r="P1693">
            <v>37.19</v>
          </cell>
          <cell r="Q1693">
            <v>3.31</v>
          </cell>
        </row>
        <row r="1694">
          <cell r="B1694" t="str">
            <v>装2-262</v>
          </cell>
          <cell r="C1694" t="str">
            <v>楼梯装饰及栏杆扶手 室外消防爬梯 型钢 6m内</v>
          </cell>
          <cell r="D1694" t="str">
            <v>座</v>
          </cell>
          <cell r="E1694">
            <v>904.54</v>
          </cell>
          <cell r="F1694">
            <v>152.38</v>
          </cell>
          <cell r="G1694">
            <v>494.16</v>
          </cell>
          <cell r="H1694">
            <v>0</v>
          </cell>
          <cell r="I1694">
            <v>646.54</v>
          </cell>
          <cell r="J1694">
            <v>3.16</v>
          </cell>
          <cell r="K1694">
            <v>649.70000000000005</v>
          </cell>
          <cell r="L1694">
            <v>19.489999999999998</v>
          </cell>
          <cell r="M1694">
            <v>669.19</v>
          </cell>
          <cell r="N1694">
            <v>148.38</v>
          </cell>
          <cell r="O1694">
            <v>57.23</v>
          </cell>
          <cell r="P1694">
            <v>29.74</v>
          </cell>
          <cell r="Q1694">
            <v>2.65</v>
          </cell>
        </row>
        <row r="1695">
          <cell r="B1695" t="str">
            <v>装2-263</v>
          </cell>
          <cell r="C1695" t="str">
            <v>楼梯装饰及栏杆扶手 室外消防爬梯 型钢 6m外</v>
          </cell>
          <cell r="D1695" t="str">
            <v>座</v>
          </cell>
          <cell r="E1695">
            <v>2137.62</v>
          </cell>
          <cell r="F1695">
            <v>359.95</v>
          </cell>
          <cell r="G1695">
            <v>1168.08</v>
          </cell>
          <cell r="H1695">
            <v>0</v>
          </cell>
          <cell r="I1695">
            <v>1528.03</v>
          </cell>
          <cell r="J1695">
            <v>7.48</v>
          </cell>
          <cell r="K1695">
            <v>1535.51</v>
          </cell>
          <cell r="L1695">
            <v>46.07</v>
          </cell>
          <cell r="M1695">
            <v>1581.58</v>
          </cell>
          <cell r="N1695">
            <v>350.5</v>
          </cell>
          <cell r="O1695">
            <v>135.25</v>
          </cell>
          <cell r="P1695">
            <v>70.290000000000006</v>
          </cell>
          <cell r="Q1695">
            <v>6.26</v>
          </cell>
        </row>
        <row r="1696">
          <cell r="B1696" t="str">
            <v>B.2.4</v>
          </cell>
          <cell r="C1696" t="str">
            <v>台阶、坡道、散水</v>
          </cell>
          <cell r="D1696">
            <v>0</v>
          </cell>
          <cell r="E1696">
            <v>0</v>
          </cell>
          <cell r="F1696">
            <v>0</v>
          </cell>
          <cell r="G1696">
            <v>0</v>
          </cell>
          <cell r="H1696">
            <v>0</v>
          </cell>
          <cell r="I1696">
            <v>0</v>
          </cell>
          <cell r="J1696">
            <v>0</v>
          </cell>
          <cell r="K1696">
            <v>0</v>
          </cell>
          <cell r="L1696">
            <v>0</v>
          </cell>
          <cell r="M1696">
            <v>0</v>
          </cell>
          <cell r="N1696">
            <v>0</v>
          </cell>
          <cell r="O1696">
            <v>0</v>
          </cell>
          <cell r="P1696">
            <v>0</v>
          </cell>
          <cell r="Q1696">
            <v>0</v>
          </cell>
        </row>
        <row r="1697">
          <cell r="B1697" t="str">
            <v>装2-264</v>
          </cell>
          <cell r="C1697" t="str">
            <v>台阶 水泥面</v>
          </cell>
          <cell r="D1697" t="str">
            <v>m2</v>
          </cell>
          <cell r="E1697">
            <v>481.48</v>
          </cell>
          <cell r="F1697">
            <v>130.78</v>
          </cell>
          <cell r="G1697">
            <v>161.35</v>
          </cell>
          <cell r="H1697">
            <v>5.92</v>
          </cell>
          <cell r="I1697">
            <v>298.05</v>
          </cell>
          <cell r="J1697">
            <v>0.82</v>
          </cell>
          <cell r="K1697">
            <v>298.87</v>
          </cell>
          <cell r="L1697">
            <v>8.9700000000000006</v>
          </cell>
          <cell r="M1697">
            <v>307.83999999999997</v>
          </cell>
          <cell r="N1697">
            <v>127.35</v>
          </cell>
          <cell r="O1697">
            <v>30.46</v>
          </cell>
          <cell r="P1697">
            <v>15.83</v>
          </cell>
          <cell r="Q1697">
            <v>2.25</v>
          </cell>
        </row>
        <row r="1698">
          <cell r="B1698" t="str">
            <v>装2-265</v>
          </cell>
          <cell r="C1698" t="str">
            <v>台阶 剁斧石面</v>
          </cell>
          <cell r="D1698" t="str">
            <v>m2</v>
          </cell>
          <cell r="E1698">
            <v>559.49</v>
          </cell>
          <cell r="F1698">
            <v>167.17</v>
          </cell>
          <cell r="G1698">
            <v>158.06</v>
          </cell>
          <cell r="H1698">
            <v>6.77</v>
          </cell>
          <cell r="I1698">
            <v>332</v>
          </cell>
          <cell r="J1698">
            <v>0.92</v>
          </cell>
          <cell r="K1698">
            <v>332.92</v>
          </cell>
          <cell r="L1698">
            <v>9.99</v>
          </cell>
          <cell r="M1698">
            <v>342.91</v>
          </cell>
          <cell r="N1698">
            <v>162.78</v>
          </cell>
          <cell r="O1698">
            <v>35.4</v>
          </cell>
          <cell r="P1698">
            <v>18.399999999999999</v>
          </cell>
          <cell r="Q1698">
            <v>2.88</v>
          </cell>
        </row>
        <row r="1699">
          <cell r="B1699" t="str">
            <v>装2-266</v>
          </cell>
          <cell r="C1699" t="str">
            <v>台阶 地砖面</v>
          </cell>
          <cell r="D1699" t="str">
            <v>m2</v>
          </cell>
          <cell r="E1699">
            <v>600.1</v>
          </cell>
          <cell r="F1699">
            <v>153.85</v>
          </cell>
          <cell r="G1699">
            <v>216.42</v>
          </cell>
          <cell r="H1699">
            <v>9.68</v>
          </cell>
          <cell r="I1699">
            <v>379.95</v>
          </cell>
          <cell r="J1699">
            <v>1.21</v>
          </cell>
          <cell r="K1699">
            <v>381.16</v>
          </cell>
          <cell r="L1699">
            <v>11.43</v>
          </cell>
          <cell r="M1699">
            <v>392.59</v>
          </cell>
          <cell r="N1699">
            <v>149.81</v>
          </cell>
          <cell r="O1699">
            <v>37.97</v>
          </cell>
          <cell r="P1699">
            <v>19.73</v>
          </cell>
          <cell r="Q1699">
            <v>2.64</v>
          </cell>
        </row>
        <row r="1700">
          <cell r="B1700" t="str">
            <v>装2-267</v>
          </cell>
          <cell r="C1700" t="str">
            <v>台阶 花岗石面</v>
          </cell>
          <cell r="D1700" t="str">
            <v>m2</v>
          </cell>
          <cell r="E1700">
            <v>786.73</v>
          </cell>
          <cell r="F1700">
            <v>141.93</v>
          </cell>
          <cell r="G1700">
            <v>395.17</v>
          </cell>
          <cell r="H1700">
            <v>17.010000000000002</v>
          </cell>
          <cell r="I1700">
            <v>554.11</v>
          </cell>
          <cell r="J1700">
            <v>2.08</v>
          </cell>
          <cell r="K1700">
            <v>556.19000000000005</v>
          </cell>
          <cell r="L1700">
            <v>16.690000000000001</v>
          </cell>
          <cell r="M1700">
            <v>572.88</v>
          </cell>
          <cell r="N1700">
            <v>138.19999999999999</v>
          </cell>
          <cell r="O1700">
            <v>49.78</v>
          </cell>
          <cell r="P1700">
            <v>25.87</v>
          </cell>
          <cell r="Q1700">
            <v>2.39</v>
          </cell>
        </row>
        <row r="1701">
          <cell r="B1701" t="str">
            <v>装2-268</v>
          </cell>
          <cell r="C1701" t="str">
            <v>平台 高度在0.75m以内 水泥面</v>
          </cell>
          <cell r="D1701" t="str">
            <v>m2</v>
          </cell>
          <cell r="E1701">
            <v>279.81</v>
          </cell>
          <cell r="F1701">
            <v>78.540000000000006</v>
          </cell>
          <cell r="G1701">
            <v>88.78</v>
          </cell>
          <cell r="H1701">
            <v>3.48</v>
          </cell>
          <cell r="I1701">
            <v>170.8</v>
          </cell>
          <cell r="J1701">
            <v>0.49</v>
          </cell>
          <cell r="K1701">
            <v>171.29</v>
          </cell>
          <cell r="L1701">
            <v>5.14</v>
          </cell>
          <cell r="M1701">
            <v>176.43</v>
          </cell>
          <cell r="N1701">
            <v>76.48</v>
          </cell>
          <cell r="O1701">
            <v>17.7</v>
          </cell>
          <cell r="P1701">
            <v>9.1999999999999993</v>
          </cell>
          <cell r="Q1701">
            <v>1.35</v>
          </cell>
        </row>
        <row r="1702">
          <cell r="B1702" t="str">
            <v>装2-269</v>
          </cell>
          <cell r="C1702" t="str">
            <v>平台 高度在0.75m以内 剁斧石面</v>
          </cell>
          <cell r="D1702" t="str">
            <v>m2</v>
          </cell>
          <cell r="E1702">
            <v>357.86</v>
          </cell>
          <cell r="F1702">
            <v>114.94</v>
          </cell>
          <cell r="G1702">
            <v>85.49</v>
          </cell>
          <cell r="H1702">
            <v>4.34</v>
          </cell>
          <cell r="I1702">
            <v>204.77</v>
          </cell>
          <cell r="J1702">
            <v>0.6</v>
          </cell>
          <cell r="K1702">
            <v>205.37</v>
          </cell>
          <cell r="L1702">
            <v>6.16</v>
          </cell>
          <cell r="M1702">
            <v>211.53</v>
          </cell>
          <cell r="N1702">
            <v>111.92</v>
          </cell>
          <cell r="O1702">
            <v>22.64</v>
          </cell>
          <cell r="P1702">
            <v>11.77</v>
          </cell>
          <cell r="Q1702">
            <v>1.98</v>
          </cell>
        </row>
        <row r="1703">
          <cell r="B1703" t="str">
            <v>装2-270</v>
          </cell>
          <cell r="C1703" t="str">
            <v>平台 高度在0.75m以内 地砖面</v>
          </cell>
          <cell r="D1703" t="str">
            <v>m2</v>
          </cell>
          <cell r="E1703">
            <v>398.45</v>
          </cell>
          <cell r="F1703">
            <v>101.61</v>
          </cell>
          <cell r="G1703">
            <v>143.84</v>
          </cell>
          <cell r="H1703">
            <v>7.25</v>
          </cell>
          <cell r="I1703">
            <v>252.7</v>
          </cell>
          <cell r="J1703">
            <v>0.89</v>
          </cell>
          <cell r="K1703">
            <v>253.59</v>
          </cell>
          <cell r="L1703">
            <v>7.61</v>
          </cell>
          <cell r="M1703">
            <v>261.2</v>
          </cell>
          <cell r="N1703">
            <v>98.94</v>
          </cell>
          <cell r="O1703">
            <v>25.21</v>
          </cell>
          <cell r="P1703">
            <v>13.1</v>
          </cell>
          <cell r="Q1703">
            <v>1.74</v>
          </cell>
        </row>
        <row r="1704">
          <cell r="B1704" t="str">
            <v>装2-271</v>
          </cell>
          <cell r="C1704" t="str">
            <v>平台 高度在0.75m以内 花岗石面</v>
          </cell>
          <cell r="D1704" t="str">
            <v>m2</v>
          </cell>
          <cell r="E1704">
            <v>585.07000000000005</v>
          </cell>
          <cell r="F1704">
            <v>89.69</v>
          </cell>
          <cell r="G1704">
            <v>322.58999999999997</v>
          </cell>
          <cell r="H1704">
            <v>14.57</v>
          </cell>
          <cell r="I1704">
            <v>426.85</v>
          </cell>
          <cell r="J1704">
            <v>1.76</v>
          </cell>
          <cell r="K1704">
            <v>428.61</v>
          </cell>
          <cell r="L1704">
            <v>12.86</v>
          </cell>
          <cell r="M1704">
            <v>441.47</v>
          </cell>
          <cell r="N1704">
            <v>87.34</v>
          </cell>
          <cell r="O1704">
            <v>37.020000000000003</v>
          </cell>
          <cell r="P1704">
            <v>19.239999999999998</v>
          </cell>
          <cell r="Q1704">
            <v>1.49</v>
          </cell>
        </row>
        <row r="1705">
          <cell r="B1705" t="str">
            <v>装2-272</v>
          </cell>
          <cell r="C1705" t="str">
            <v>平台 高度在1.5m以内 水泥面</v>
          </cell>
          <cell r="D1705" t="str">
            <v>m2</v>
          </cell>
          <cell r="E1705">
            <v>393.87</v>
          </cell>
          <cell r="F1705">
            <v>115.2</v>
          </cell>
          <cell r="G1705">
            <v>116.8</v>
          </cell>
          <cell r="H1705">
            <v>4.1399999999999997</v>
          </cell>
          <cell r="I1705">
            <v>236.14</v>
          </cell>
          <cell r="J1705">
            <v>0.57999999999999996</v>
          </cell>
          <cell r="K1705">
            <v>236.72</v>
          </cell>
          <cell r="L1705">
            <v>7.1</v>
          </cell>
          <cell r="M1705">
            <v>243.82</v>
          </cell>
          <cell r="N1705">
            <v>112.18</v>
          </cell>
          <cell r="O1705">
            <v>24.92</v>
          </cell>
          <cell r="P1705">
            <v>12.95</v>
          </cell>
          <cell r="Q1705">
            <v>1.99</v>
          </cell>
        </row>
        <row r="1706">
          <cell r="B1706" t="str">
            <v>装2-273</v>
          </cell>
          <cell r="C1706" t="str">
            <v>平台 高度在1.5m以内 剁斧石面</v>
          </cell>
          <cell r="D1706" t="str">
            <v>m2</v>
          </cell>
          <cell r="E1706">
            <v>471.91</v>
          </cell>
          <cell r="F1706">
            <v>151.6</v>
          </cell>
          <cell r="G1706">
            <v>113.51</v>
          </cell>
          <cell r="H1706">
            <v>5</v>
          </cell>
          <cell r="I1706">
            <v>270.11</v>
          </cell>
          <cell r="J1706">
            <v>0.68</v>
          </cell>
          <cell r="K1706">
            <v>270.79000000000002</v>
          </cell>
          <cell r="L1706">
            <v>8.1199999999999992</v>
          </cell>
          <cell r="M1706">
            <v>278.91000000000003</v>
          </cell>
          <cell r="N1706">
            <v>147.62</v>
          </cell>
          <cell r="O1706">
            <v>29.86</v>
          </cell>
          <cell r="P1706">
            <v>15.52</v>
          </cell>
          <cell r="Q1706">
            <v>2.62</v>
          </cell>
        </row>
        <row r="1707">
          <cell r="B1707" t="str">
            <v>装2-274</v>
          </cell>
          <cell r="C1707" t="str">
            <v>平台 高度在1.5m以内 地砖面</v>
          </cell>
          <cell r="D1707" t="str">
            <v>m2</v>
          </cell>
          <cell r="E1707">
            <v>512.54</v>
          </cell>
          <cell r="F1707">
            <v>138.28</v>
          </cell>
          <cell r="G1707">
            <v>171.87</v>
          </cell>
          <cell r="H1707">
            <v>7.91</v>
          </cell>
          <cell r="I1707">
            <v>318.06</v>
          </cell>
          <cell r="J1707">
            <v>0.98</v>
          </cell>
          <cell r="K1707">
            <v>319.04000000000002</v>
          </cell>
          <cell r="L1707">
            <v>9.57</v>
          </cell>
          <cell r="M1707">
            <v>328.61</v>
          </cell>
          <cell r="N1707">
            <v>134.65</v>
          </cell>
          <cell r="O1707">
            <v>32.43</v>
          </cell>
          <cell r="P1707">
            <v>16.850000000000001</v>
          </cell>
          <cell r="Q1707">
            <v>2.38</v>
          </cell>
        </row>
        <row r="1708">
          <cell r="B1708" t="str">
            <v>装2-275</v>
          </cell>
          <cell r="C1708" t="str">
            <v>平台 高度在1.5m以内 花岗石面</v>
          </cell>
          <cell r="D1708" t="str">
            <v>m2</v>
          </cell>
          <cell r="E1708">
            <v>699.17</v>
          </cell>
          <cell r="F1708">
            <v>126.36</v>
          </cell>
          <cell r="G1708">
            <v>350.63</v>
          </cell>
          <cell r="H1708">
            <v>15.24</v>
          </cell>
          <cell r="I1708">
            <v>492.23</v>
          </cell>
          <cell r="J1708">
            <v>1.85</v>
          </cell>
          <cell r="K1708">
            <v>494.08</v>
          </cell>
          <cell r="L1708">
            <v>14.82</v>
          </cell>
          <cell r="M1708">
            <v>508.9</v>
          </cell>
          <cell r="N1708">
            <v>123.04</v>
          </cell>
          <cell r="O1708">
            <v>44.24</v>
          </cell>
          <cell r="P1708">
            <v>22.99</v>
          </cell>
          <cell r="Q1708">
            <v>2.13</v>
          </cell>
        </row>
        <row r="1709">
          <cell r="B1709" t="str">
            <v>装2-276</v>
          </cell>
          <cell r="C1709" t="str">
            <v>平台 高度在1.5m以外 水泥面</v>
          </cell>
          <cell r="D1709" t="str">
            <v>m2</v>
          </cell>
          <cell r="E1709">
            <v>414.72</v>
          </cell>
          <cell r="F1709">
            <v>91.94</v>
          </cell>
          <cell r="G1709">
            <v>169.82</v>
          </cell>
          <cell r="H1709">
            <v>13.67</v>
          </cell>
          <cell r="I1709">
            <v>275.43</v>
          </cell>
          <cell r="J1709">
            <v>1.57</v>
          </cell>
          <cell r="K1709">
            <v>277</v>
          </cell>
          <cell r="L1709">
            <v>8.31</v>
          </cell>
          <cell r="M1709">
            <v>285.31</v>
          </cell>
          <cell r="N1709">
            <v>89.53</v>
          </cell>
          <cell r="O1709">
            <v>26.24</v>
          </cell>
          <cell r="P1709">
            <v>13.64</v>
          </cell>
          <cell r="Q1709">
            <v>1.58</v>
          </cell>
        </row>
        <row r="1710">
          <cell r="B1710" t="str">
            <v>装2-277</v>
          </cell>
          <cell r="C1710" t="str">
            <v>平台 高度在1.5m以外 剁斧石面</v>
          </cell>
          <cell r="D1710" t="str">
            <v>m2</v>
          </cell>
          <cell r="E1710">
            <v>492.71</v>
          </cell>
          <cell r="F1710">
            <v>128.33000000000001</v>
          </cell>
          <cell r="G1710">
            <v>166.52</v>
          </cell>
          <cell r="H1710">
            <v>14.53</v>
          </cell>
          <cell r="I1710">
            <v>309.38</v>
          </cell>
          <cell r="J1710">
            <v>1.67</v>
          </cell>
          <cell r="K1710">
            <v>311.05</v>
          </cell>
          <cell r="L1710">
            <v>9.33</v>
          </cell>
          <cell r="M1710">
            <v>320.38</v>
          </cell>
          <cell r="N1710">
            <v>124.96</v>
          </cell>
          <cell r="O1710">
            <v>31.17</v>
          </cell>
          <cell r="P1710">
            <v>16.2</v>
          </cell>
          <cell r="Q1710">
            <v>2.2000000000000002</v>
          </cell>
        </row>
        <row r="1711">
          <cell r="B1711" t="str">
            <v>装2-278</v>
          </cell>
          <cell r="C1711" t="str">
            <v>平台 高度在1.5m以外 地砖面</v>
          </cell>
          <cell r="D1711" t="str">
            <v>m2</v>
          </cell>
          <cell r="E1711">
            <v>533.35</v>
          </cell>
          <cell r="F1711">
            <v>115.02</v>
          </cell>
          <cell r="G1711">
            <v>224.88</v>
          </cell>
          <cell r="H1711">
            <v>17.43</v>
          </cell>
          <cell r="I1711">
            <v>357.33</v>
          </cell>
          <cell r="J1711">
            <v>1.96</v>
          </cell>
          <cell r="K1711">
            <v>359.29</v>
          </cell>
          <cell r="L1711">
            <v>10.78</v>
          </cell>
          <cell r="M1711">
            <v>370.07</v>
          </cell>
          <cell r="N1711">
            <v>112</v>
          </cell>
          <cell r="O1711">
            <v>33.74</v>
          </cell>
          <cell r="P1711">
            <v>17.54</v>
          </cell>
          <cell r="Q1711">
            <v>1.96</v>
          </cell>
        </row>
        <row r="1712">
          <cell r="B1712" t="str">
            <v>装2-279</v>
          </cell>
          <cell r="C1712" t="str">
            <v>平台 高度在1.5m以外 花岗石面</v>
          </cell>
          <cell r="D1712" t="str">
            <v>m2</v>
          </cell>
          <cell r="E1712">
            <v>719.98</v>
          </cell>
          <cell r="F1712">
            <v>103.1</v>
          </cell>
          <cell r="G1712">
            <v>403.64</v>
          </cell>
          <cell r="H1712">
            <v>24.76</v>
          </cell>
          <cell r="I1712">
            <v>531.5</v>
          </cell>
          <cell r="J1712">
            <v>2.84</v>
          </cell>
          <cell r="K1712">
            <v>534.34</v>
          </cell>
          <cell r="L1712">
            <v>16.03</v>
          </cell>
          <cell r="M1712">
            <v>550.37</v>
          </cell>
          <cell r="N1712">
            <v>100.39</v>
          </cell>
          <cell r="O1712">
            <v>45.55</v>
          </cell>
          <cell r="P1712">
            <v>23.67</v>
          </cell>
          <cell r="Q1712">
            <v>1.71</v>
          </cell>
        </row>
        <row r="1713">
          <cell r="B1713" t="str">
            <v>装2-280</v>
          </cell>
          <cell r="C1713" t="str">
            <v>坡道 高度在0.75m以内 水刷豆石</v>
          </cell>
          <cell r="D1713" t="str">
            <v>m2</v>
          </cell>
          <cell r="E1713">
            <v>460.29</v>
          </cell>
          <cell r="F1713">
            <v>134.01</v>
          </cell>
          <cell r="G1713">
            <v>138.15</v>
          </cell>
          <cell r="H1713">
            <v>4.46</v>
          </cell>
          <cell r="I1713">
            <v>276.62</v>
          </cell>
          <cell r="J1713">
            <v>0.6</v>
          </cell>
          <cell r="K1713">
            <v>277.22000000000003</v>
          </cell>
          <cell r="L1713">
            <v>8.32</v>
          </cell>
          <cell r="M1713">
            <v>285.54000000000002</v>
          </cell>
          <cell r="N1713">
            <v>130.49</v>
          </cell>
          <cell r="O1713">
            <v>29.12</v>
          </cell>
          <cell r="P1713">
            <v>15.14</v>
          </cell>
          <cell r="Q1713">
            <v>2.31</v>
          </cell>
        </row>
        <row r="1714">
          <cell r="B1714" t="str">
            <v>装2-281</v>
          </cell>
          <cell r="C1714" t="str">
            <v>坡道 高度在0.75m以内 剁斧石面</v>
          </cell>
          <cell r="D1714" t="str">
            <v>m2</v>
          </cell>
          <cell r="E1714">
            <v>509.64</v>
          </cell>
          <cell r="F1714">
            <v>156.08000000000001</v>
          </cell>
          <cell r="G1714">
            <v>137.65</v>
          </cell>
          <cell r="H1714">
            <v>5.23</v>
          </cell>
          <cell r="I1714">
            <v>298.95999999999998</v>
          </cell>
          <cell r="J1714">
            <v>0.71</v>
          </cell>
          <cell r="K1714">
            <v>299.67</v>
          </cell>
          <cell r="L1714">
            <v>8.99</v>
          </cell>
          <cell r="M1714">
            <v>308.66000000000003</v>
          </cell>
          <cell r="N1714">
            <v>151.97999999999999</v>
          </cell>
          <cell r="O1714">
            <v>32.24</v>
          </cell>
          <cell r="P1714">
            <v>16.760000000000002</v>
          </cell>
          <cell r="Q1714">
            <v>2.69</v>
          </cell>
        </row>
        <row r="1715">
          <cell r="B1715" t="str">
            <v>装2-282</v>
          </cell>
          <cell r="C1715" t="str">
            <v>坡道 高度在0.75m以内 花岗石面</v>
          </cell>
          <cell r="D1715" t="str">
            <v>m2</v>
          </cell>
          <cell r="E1715">
            <v>736.9</v>
          </cell>
          <cell r="F1715">
            <v>130.84</v>
          </cell>
          <cell r="G1715">
            <v>374.77</v>
          </cell>
          <cell r="H1715">
            <v>15.47</v>
          </cell>
          <cell r="I1715">
            <v>521.08000000000004</v>
          </cell>
          <cell r="J1715">
            <v>1.87</v>
          </cell>
          <cell r="K1715">
            <v>522.95000000000005</v>
          </cell>
          <cell r="L1715">
            <v>15.69</v>
          </cell>
          <cell r="M1715">
            <v>538.64</v>
          </cell>
          <cell r="N1715">
            <v>127.41</v>
          </cell>
          <cell r="O1715">
            <v>46.62</v>
          </cell>
          <cell r="P1715">
            <v>24.23</v>
          </cell>
          <cell r="Q1715">
            <v>2.2000000000000002</v>
          </cell>
        </row>
        <row r="1716">
          <cell r="B1716" t="str">
            <v>装2-283</v>
          </cell>
          <cell r="C1716" t="str">
            <v>坡道 高度在1.5m以内 水刷豆石</v>
          </cell>
          <cell r="D1716" t="str">
            <v>m2</v>
          </cell>
          <cell r="E1716">
            <v>590.77</v>
          </cell>
          <cell r="F1716">
            <v>160.94999999999999</v>
          </cell>
          <cell r="G1716">
            <v>198.91</v>
          </cell>
          <cell r="H1716">
            <v>5.61</v>
          </cell>
          <cell r="I1716">
            <v>365.47</v>
          </cell>
          <cell r="J1716">
            <v>0.77</v>
          </cell>
          <cell r="K1716">
            <v>366.24</v>
          </cell>
          <cell r="L1716">
            <v>10.99</v>
          </cell>
          <cell r="M1716">
            <v>377.23</v>
          </cell>
          <cell r="N1716">
            <v>156.72999999999999</v>
          </cell>
          <cell r="O1716">
            <v>37.380000000000003</v>
          </cell>
          <cell r="P1716">
            <v>19.43</v>
          </cell>
          <cell r="Q1716">
            <v>2.78</v>
          </cell>
        </row>
        <row r="1717">
          <cell r="B1717" t="str">
            <v>装2-284</v>
          </cell>
          <cell r="C1717" t="str">
            <v>坡道 高度在1.5m以内 剁斧石面</v>
          </cell>
          <cell r="D1717" t="str">
            <v>m2</v>
          </cell>
          <cell r="E1717">
            <v>640.11</v>
          </cell>
          <cell r="F1717">
            <v>183.02</v>
          </cell>
          <cell r="G1717">
            <v>198.41</v>
          </cell>
          <cell r="H1717">
            <v>6.38</v>
          </cell>
          <cell r="I1717">
            <v>387.81</v>
          </cell>
          <cell r="J1717">
            <v>0.87</v>
          </cell>
          <cell r="K1717">
            <v>388.68</v>
          </cell>
          <cell r="L1717">
            <v>11.66</v>
          </cell>
          <cell r="M1717">
            <v>400.34</v>
          </cell>
          <cell r="N1717">
            <v>178.22</v>
          </cell>
          <cell r="O1717">
            <v>40.5</v>
          </cell>
          <cell r="P1717">
            <v>21.05</v>
          </cell>
          <cell r="Q1717">
            <v>3.16</v>
          </cell>
        </row>
        <row r="1718">
          <cell r="B1718" t="str">
            <v>装2-285</v>
          </cell>
          <cell r="C1718" t="str">
            <v>坡道 高度在1.5m以内 花岗石面</v>
          </cell>
          <cell r="D1718" t="str">
            <v>m2</v>
          </cell>
          <cell r="E1718">
            <v>867.37</v>
          </cell>
          <cell r="F1718">
            <v>157.79</v>
          </cell>
          <cell r="G1718">
            <v>435.51</v>
          </cell>
          <cell r="H1718">
            <v>16.62</v>
          </cell>
          <cell r="I1718">
            <v>609.91999999999996</v>
          </cell>
          <cell r="J1718">
            <v>2.04</v>
          </cell>
          <cell r="K1718">
            <v>611.96</v>
          </cell>
          <cell r="L1718">
            <v>18.36</v>
          </cell>
          <cell r="M1718">
            <v>630.32000000000005</v>
          </cell>
          <cell r="N1718">
            <v>153.65</v>
          </cell>
          <cell r="O1718">
            <v>54.88</v>
          </cell>
          <cell r="P1718">
            <v>28.52</v>
          </cell>
          <cell r="Q1718">
            <v>2.67</v>
          </cell>
        </row>
        <row r="1719">
          <cell r="B1719" t="str">
            <v>装2-286</v>
          </cell>
          <cell r="C1719" t="str">
            <v>坡道 高度在1.5m以外 水刷豆石</v>
          </cell>
          <cell r="D1719" t="str">
            <v>m2</v>
          </cell>
          <cell r="E1719">
            <v>729.88</v>
          </cell>
          <cell r="F1719">
            <v>209.58</v>
          </cell>
          <cell r="G1719">
            <v>225.55</v>
          </cell>
          <cell r="H1719">
            <v>6.36</v>
          </cell>
          <cell r="I1719">
            <v>441.49</v>
          </cell>
          <cell r="J1719">
            <v>0.86</v>
          </cell>
          <cell r="K1719">
            <v>442.35</v>
          </cell>
          <cell r="L1719">
            <v>13.27</v>
          </cell>
          <cell r="M1719">
            <v>455.62</v>
          </cell>
          <cell r="N1719">
            <v>204.08</v>
          </cell>
          <cell r="O1719">
            <v>46.18</v>
          </cell>
          <cell r="P1719">
            <v>24</v>
          </cell>
          <cell r="Q1719">
            <v>3.62</v>
          </cell>
        </row>
        <row r="1720">
          <cell r="B1720" t="str">
            <v>装2-287</v>
          </cell>
          <cell r="C1720" t="str">
            <v>坡道 高度在1.5m以外 剁斧石面</v>
          </cell>
          <cell r="D1720" t="str">
            <v>m2</v>
          </cell>
          <cell r="E1720">
            <v>779.22</v>
          </cell>
          <cell r="F1720">
            <v>231.65</v>
          </cell>
          <cell r="G1720">
            <v>225.05</v>
          </cell>
          <cell r="H1720">
            <v>7.12</v>
          </cell>
          <cell r="I1720">
            <v>463.82</v>
          </cell>
          <cell r="J1720">
            <v>0.97</v>
          </cell>
          <cell r="K1720">
            <v>464.79</v>
          </cell>
          <cell r="L1720">
            <v>13.94</v>
          </cell>
          <cell r="M1720">
            <v>478.73</v>
          </cell>
          <cell r="N1720">
            <v>225.57</v>
          </cell>
          <cell r="O1720">
            <v>49.3</v>
          </cell>
          <cell r="P1720">
            <v>25.62</v>
          </cell>
          <cell r="Q1720">
            <v>4</v>
          </cell>
        </row>
        <row r="1721">
          <cell r="B1721" t="str">
            <v>装2-288</v>
          </cell>
          <cell r="C1721" t="str">
            <v>坡道 高度在1.5m以外 花岗石面</v>
          </cell>
          <cell r="D1721" t="str">
            <v>m2</v>
          </cell>
          <cell r="E1721">
            <v>1006.45</v>
          </cell>
          <cell r="F1721">
            <v>206.4</v>
          </cell>
          <cell r="G1721">
            <v>462.17</v>
          </cell>
          <cell r="H1721">
            <v>17.36</v>
          </cell>
          <cell r="I1721">
            <v>685.93</v>
          </cell>
          <cell r="J1721">
            <v>2.13</v>
          </cell>
          <cell r="K1721">
            <v>688.06</v>
          </cell>
          <cell r="L1721">
            <v>20.64</v>
          </cell>
          <cell r="M1721">
            <v>708.7</v>
          </cell>
          <cell r="N1721">
            <v>200.98</v>
          </cell>
          <cell r="O1721">
            <v>63.68</v>
          </cell>
          <cell r="P1721">
            <v>33.090000000000003</v>
          </cell>
          <cell r="Q1721">
            <v>3.51</v>
          </cell>
        </row>
        <row r="1722">
          <cell r="B1722" t="str">
            <v>装2-289</v>
          </cell>
          <cell r="C1722" t="str">
            <v>散水 细石混凝土</v>
          </cell>
          <cell r="D1722" t="str">
            <v>m</v>
          </cell>
          <cell r="E1722">
            <v>76.430000000000007</v>
          </cell>
          <cell r="F1722">
            <v>19.170000000000002</v>
          </cell>
          <cell r="G1722">
            <v>27.99</v>
          </cell>
          <cell r="H1722">
            <v>1.49</v>
          </cell>
          <cell r="I1722">
            <v>48.65</v>
          </cell>
          <cell r="J1722">
            <v>0.28999999999999998</v>
          </cell>
          <cell r="K1722">
            <v>48.94</v>
          </cell>
          <cell r="L1722">
            <v>1.47</v>
          </cell>
          <cell r="M1722">
            <v>50.41</v>
          </cell>
          <cell r="N1722">
            <v>18.670000000000002</v>
          </cell>
          <cell r="O1722">
            <v>4.84</v>
          </cell>
          <cell r="P1722">
            <v>2.5099999999999998</v>
          </cell>
          <cell r="Q1722">
            <v>0.33</v>
          </cell>
        </row>
        <row r="1723">
          <cell r="B1723" t="str">
            <v>装2-290</v>
          </cell>
          <cell r="C1723" t="str">
            <v>散水 混凝土</v>
          </cell>
          <cell r="D1723" t="str">
            <v>m</v>
          </cell>
          <cell r="E1723">
            <v>79.349999999999994</v>
          </cell>
          <cell r="F1723">
            <v>19.2</v>
          </cell>
          <cell r="G1723">
            <v>30.32</v>
          </cell>
          <cell r="H1723">
            <v>1.65</v>
          </cell>
          <cell r="I1723">
            <v>51.17</v>
          </cell>
          <cell r="J1723">
            <v>0.31</v>
          </cell>
          <cell r="K1723">
            <v>51.48</v>
          </cell>
          <cell r="L1723">
            <v>1.54</v>
          </cell>
          <cell r="M1723">
            <v>53.02</v>
          </cell>
          <cell r="N1723">
            <v>18.7</v>
          </cell>
          <cell r="O1723">
            <v>5.0199999999999996</v>
          </cell>
          <cell r="P1723">
            <v>2.61</v>
          </cell>
          <cell r="Q1723">
            <v>0.33</v>
          </cell>
        </row>
        <row r="1724">
          <cell r="B1724" t="str">
            <v>B.2.5</v>
          </cell>
          <cell r="C1724" t="str">
            <v>变形缝</v>
          </cell>
          <cell r="D1724">
            <v>0</v>
          </cell>
          <cell r="E1724">
            <v>0</v>
          </cell>
          <cell r="F1724">
            <v>0</v>
          </cell>
          <cell r="G1724">
            <v>0</v>
          </cell>
          <cell r="H1724">
            <v>0</v>
          </cell>
          <cell r="I1724">
            <v>0</v>
          </cell>
          <cell r="J1724">
            <v>0</v>
          </cell>
          <cell r="K1724">
            <v>0</v>
          </cell>
          <cell r="L1724">
            <v>0</v>
          </cell>
          <cell r="M1724">
            <v>0</v>
          </cell>
          <cell r="N1724">
            <v>0</v>
          </cell>
          <cell r="O1724">
            <v>0</v>
          </cell>
          <cell r="P1724">
            <v>0</v>
          </cell>
          <cell r="Q1724">
            <v>0</v>
          </cell>
        </row>
        <row r="1725">
          <cell r="B1725" t="str">
            <v>装2-291</v>
          </cell>
          <cell r="C1725" t="str">
            <v>地下室变形缝 底板</v>
          </cell>
          <cell r="D1725" t="str">
            <v>m</v>
          </cell>
          <cell r="E1725">
            <v>62.61</v>
          </cell>
          <cell r="F1725">
            <v>19.55</v>
          </cell>
          <cell r="G1725">
            <v>16.28</v>
          </cell>
          <cell r="H1725">
            <v>0</v>
          </cell>
          <cell r="I1725">
            <v>35.83</v>
          </cell>
          <cell r="J1725">
            <v>0.63</v>
          </cell>
          <cell r="K1725">
            <v>36.46</v>
          </cell>
          <cell r="L1725">
            <v>1.0900000000000001</v>
          </cell>
          <cell r="M1725">
            <v>37.549999999999997</v>
          </cell>
          <cell r="N1725">
            <v>19.04</v>
          </cell>
          <cell r="O1725">
            <v>3.96</v>
          </cell>
          <cell r="P1725">
            <v>2.06</v>
          </cell>
          <cell r="Q1725">
            <v>0.34</v>
          </cell>
        </row>
        <row r="1726">
          <cell r="B1726" t="str">
            <v>装2-292</v>
          </cell>
          <cell r="C1726" t="str">
            <v>地下室变形缝 顶板</v>
          </cell>
          <cell r="D1726" t="str">
            <v>m</v>
          </cell>
          <cell r="E1726">
            <v>50.51</v>
          </cell>
          <cell r="F1726">
            <v>18.98</v>
          </cell>
          <cell r="G1726">
            <v>7.15</v>
          </cell>
          <cell r="H1726">
            <v>0</v>
          </cell>
          <cell r="I1726">
            <v>26.13</v>
          </cell>
          <cell r="J1726">
            <v>0.25</v>
          </cell>
          <cell r="K1726">
            <v>26.38</v>
          </cell>
          <cell r="L1726">
            <v>0.79</v>
          </cell>
          <cell r="M1726">
            <v>27.17</v>
          </cell>
          <cell r="N1726">
            <v>18.48</v>
          </cell>
          <cell r="O1726">
            <v>3.2</v>
          </cell>
          <cell r="P1726">
            <v>1.66</v>
          </cell>
          <cell r="Q1726">
            <v>0.33</v>
          </cell>
        </row>
        <row r="1727">
          <cell r="B1727" t="str">
            <v>装2-293</v>
          </cell>
          <cell r="C1727" t="str">
            <v>地下室变形缝 立面</v>
          </cell>
          <cell r="D1727" t="str">
            <v>m</v>
          </cell>
          <cell r="E1727">
            <v>59.56</v>
          </cell>
          <cell r="F1727">
            <v>21.28</v>
          </cell>
          <cell r="G1727">
            <v>10.54</v>
          </cell>
          <cell r="H1727">
            <v>0</v>
          </cell>
          <cell r="I1727">
            <v>31.82</v>
          </cell>
          <cell r="J1727">
            <v>0.33</v>
          </cell>
          <cell r="K1727">
            <v>32.15</v>
          </cell>
          <cell r="L1727">
            <v>0.96</v>
          </cell>
          <cell r="M1727">
            <v>33.11</v>
          </cell>
          <cell r="N1727">
            <v>20.72</v>
          </cell>
          <cell r="O1727">
            <v>3.77</v>
          </cell>
          <cell r="P1727">
            <v>1.96</v>
          </cell>
          <cell r="Q1727">
            <v>0.37</v>
          </cell>
        </row>
        <row r="1728">
          <cell r="B1728" t="str">
            <v>装2-294</v>
          </cell>
          <cell r="C1728" t="str">
            <v>5cm以内变形缝 地面 钢板</v>
          </cell>
          <cell r="D1728" t="str">
            <v>m</v>
          </cell>
          <cell r="E1728">
            <v>19.13</v>
          </cell>
          <cell r="F1728">
            <v>8.6300000000000008</v>
          </cell>
          <cell r="G1728">
            <v>0</v>
          </cell>
          <cell r="H1728">
            <v>0</v>
          </cell>
          <cell r="I1728">
            <v>8.6300000000000008</v>
          </cell>
          <cell r="J1728">
            <v>0</v>
          </cell>
          <cell r="K1728">
            <v>8.6300000000000008</v>
          </cell>
          <cell r="L1728">
            <v>0.26</v>
          </cell>
          <cell r="M1728">
            <v>8.89</v>
          </cell>
          <cell r="N1728">
            <v>8.4</v>
          </cell>
          <cell r="O1728">
            <v>1.21</v>
          </cell>
          <cell r="P1728">
            <v>0.63</v>
          </cell>
          <cell r="Q1728">
            <v>0.15</v>
          </cell>
        </row>
        <row r="1729">
          <cell r="B1729" t="str">
            <v>装2-295</v>
          </cell>
          <cell r="C1729" t="str">
            <v>5cm以内变形缝 地面 花纹硬橡胶板</v>
          </cell>
          <cell r="D1729" t="str">
            <v>m</v>
          </cell>
          <cell r="E1729">
            <v>56.13</v>
          </cell>
          <cell r="F1729">
            <v>9.1999999999999993</v>
          </cell>
          <cell r="G1729">
            <v>30.84</v>
          </cell>
          <cell r="H1729">
            <v>0</v>
          </cell>
          <cell r="I1729">
            <v>40.04</v>
          </cell>
          <cell r="J1729">
            <v>0.51</v>
          </cell>
          <cell r="K1729">
            <v>40.549999999999997</v>
          </cell>
          <cell r="L1729">
            <v>1.22</v>
          </cell>
          <cell r="M1729">
            <v>41.77</v>
          </cell>
          <cell r="N1729">
            <v>8.9600000000000009</v>
          </cell>
          <cell r="O1729">
            <v>3.55</v>
          </cell>
          <cell r="P1729">
            <v>1.85</v>
          </cell>
          <cell r="Q1729">
            <v>0.16</v>
          </cell>
        </row>
        <row r="1730">
          <cell r="B1730" t="str">
            <v>装2-296</v>
          </cell>
          <cell r="C1730" t="str">
            <v>5cm以内变形缝 顶棚 木板</v>
          </cell>
          <cell r="D1730" t="str">
            <v>m</v>
          </cell>
          <cell r="E1730">
            <v>67.23</v>
          </cell>
          <cell r="F1730">
            <v>12.08</v>
          </cell>
          <cell r="G1730">
            <v>35.14</v>
          </cell>
          <cell r="H1730">
            <v>0</v>
          </cell>
          <cell r="I1730">
            <v>47.22</v>
          </cell>
          <cell r="J1730">
            <v>0.36</v>
          </cell>
          <cell r="K1730">
            <v>47.58</v>
          </cell>
          <cell r="L1730">
            <v>1.43</v>
          </cell>
          <cell r="M1730">
            <v>49.01</v>
          </cell>
          <cell r="N1730">
            <v>11.76</v>
          </cell>
          <cell r="O1730">
            <v>4.25</v>
          </cell>
          <cell r="P1730">
            <v>2.21</v>
          </cell>
          <cell r="Q1730">
            <v>0.21</v>
          </cell>
        </row>
        <row r="1731">
          <cell r="B1731" t="str">
            <v>装2-297</v>
          </cell>
          <cell r="C1731" t="str">
            <v>5cm以内变形缝 内墙 木板</v>
          </cell>
          <cell r="D1731" t="str">
            <v>m</v>
          </cell>
          <cell r="E1731">
            <v>37.270000000000003</v>
          </cell>
          <cell r="F1731">
            <v>12.08</v>
          </cell>
          <cell r="G1731">
            <v>8.84</v>
          </cell>
          <cell r="H1731">
            <v>0</v>
          </cell>
          <cell r="I1731">
            <v>20.92</v>
          </cell>
          <cell r="J1731">
            <v>0.36</v>
          </cell>
          <cell r="K1731">
            <v>21.28</v>
          </cell>
          <cell r="L1731">
            <v>0.64</v>
          </cell>
          <cell r="M1731">
            <v>21.92</v>
          </cell>
          <cell r="N1731">
            <v>11.76</v>
          </cell>
          <cell r="O1731">
            <v>2.36</v>
          </cell>
          <cell r="P1731">
            <v>1.23</v>
          </cell>
          <cell r="Q1731">
            <v>0.21</v>
          </cell>
        </row>
        <row r="1732">
          <cell r="B1732" t="str">
            <v>装2-298</v>
          </cell>
          <cell r="C1732" t="str">
            <v>5cm以内变形缝 外墙 镀锌铁皮</v>
          </cell>
          <cell r="D1732" t="str">
            <v>m</v>
          </cell>
          <cell r="E1732">
            <v>11.25</v>
          </cell>
          <cell r="F1732">
            <v>2.88</v>
          </cell>
          <cell r="G1732">
            <v>4.25</v>
          </cell>
          <cell r="H1732">
            <v>0</v>
          </cell>
          <cell r="I1732">
            <v>7.13</v>
          </cell>
          <cell r="J1732">
            <v>0.03</v>
          </cell>
          <cell r="K1732">
            <v>7.16</v>
          </cell>
          <cell r="L1732">
            <v>0.21</v>
          </cell>
          <cell r="M1732">
            <v>7.37</v>
          </cell>
          <cell r="N1732">
            <v>2.8</v>
          </cell>
          <cell r="O1732">
            <v>0.71</v>
          </cell>
          <cell r="P1732">
            <v>0.37</v>
          </cell>
          <cell r="Q1732">
            <v>0.05</v>
          </cell>
        </row>
        <row r="1733">
          <cell r="B1733" t="str">
            <v>装2-299</v>
          </cell>
          <cell r="C1733" t="str">
            <v>5cm以内变形缝 屋面 镀锌铁皮</v>
          </cell>
          <cell r="D1733" t="str">
            <v>m</v>
          </cell>
          <cell r="E1733">
            <v>38.92</v>
          </cell>
          <cell r="F1733">
            <v>6.9</v>
          </cell>
          <cell r="G1733">
            <v>20.36</v>
          </cell>
          <cell r="H1733">
            <v>0</v>
          </cell>
          <cell r="I1733">
            <v>27.26</v>
          </cell>
          <cell r="J1733">
            <v>0.37</v>
          </cell>
          <cell r="K1733">
            <v>27.63</v>
          </cell>
          <cell r="L1733">
            <v>0.83</v>
          </cell>
          <cell r="M1733">
            <v>28.46</v>
          </cell>
          <cell r="N1733">
            <v>6.72</v>
          </cell>
          <cell r="O1733">
            <v>2.46</v>
          </cell>
          <cell r="P1733">
            <v>1.28</v>
          </cell>
          <cell r="Q1733">
            <v>0.12</v>
          </cell>
        </row>
        <row r="1734">
          <cell r="B1734" t="str">
            <v>装2-300</v>
          </cell>
          <cell r="C1734" t="str">
            <v>5cm以内变形缝 屋面 钢筋混凝土板</v>
          </cell>
          <cell r="D1734" t="str">
            <v>m</v>
          </cell>
          <cell r="E1734">
            <v>60.13</v>
          </cell>
          <cell r="F1734">
            <v>12.65</v>
          </cell>
          <cell r="G1734">
            <v>27.79</v>
          </cell>
          <cell r="H1734">
            <v>0</v>
          </cell>
          <cell r="I1734">
            <v>40.44</v>
          </cell>
          <cell r="J1734">
            <v>0.37</v>
          </cell>
          <cell r="K1734">
            <v>40.81</v>
          </cell>
          <cell r="L1734">
            <v>1.22</v>
          </cell>
          <cell r="M1734">
            <v>42.03</v>
          </cell>
          <cell r="N1734">
            <v>12.32</v>
          </cell>
          <cell r="O1734">
            <v>3.8</v>
          </cell>
          <cell r="P1734">
            <v>1.98</v>
          </cell>
          <cell r="Q1734">
            <v>0.22</v>
          </cell>
        </row>
        <row r="1735">
          <cell r="B1735" t="str">
            <v>装2-301</v>
          </cell>
          <cell r="C1735" t="str">
            <v>10cm以内变形缝 地面 钢板</v>
          </cell>
          <cell r="D1735" t="str">
            <v>m</v>
          </cell>
          <cell r="E1735">
            <v>200.41</v>
          </cell>
          <cell r="F1735">
            <v>17.829999999999998</v>
          </cell>
          <cell r="G1735">
            <v>141.07</v>
          </cell>
          <cell r="H1735">
            <v>0</v>
          </cell>
          <cell r="I1735">
            <v>158.9</v>
          </cell>
          <cell r="J1735">
            <v>0.11</v>
          </cell>
          <cell r="K1735">
            <v>159.01</v>
          </cell>
          <cell r="L1735">
            <v>4.7699999999999996</v>
          </cell>
          <cell r="M1735">
            <v>163.78</v>
          </cell>
          <cell r="N1735">
            <v>17.36</v>
          </cell>
          <cell r="O1735">
            <v>12.68</v>
          </cell>
          <cell r="P1735">
            <v>6.59</v>
          </cell>
          <cell r="Q1735">
            <v>0.31</v>
          </cell>
        </row>
        <row r="1736">
          <cell r="B1736" t="str">
            <v>装2-302</v>
          </cell>
          <cell r="C1736" t="str">
            <v>10cm以内变形缝 地面 花纹橡胶板</v>
          </cell>
          <cell r="D1736" t="str">
            <v>m</v>
          </cell>
          <cell r="E1736">
            <v>113.21</v>
          </cell>
          <cell r="F1736">
            <v>13.8</v>
          </cell>
          <cell r="G1736">
            <v>70.73</v>
          </cell>
          <cell r="H1736">
            <v>0</v>
          </cell>
          <cell r="I1736">
            <v>84.53</v>
          </cell>
          <cell r="J1736">
            <v>1.77</v>
          </cell>
          <cell r="K1736">
            <v>86.3</v>
          </cell>
          <cell r="L1736">
            <v>2.59</v>
          </cell>
          <cell r="M1736">
            <v>88.89</v>
          </cell>
          <cell r="N1736">
            <v>13.44</v>
          </cell>
          <cell r="O1736">
            <v>7.16</v>
          </cell>
          <cell r="P1736">
            <v>3.72</v>
          </cell>
          <cell r="Q1736">
            <v>0.24</v>
          </cell>
        </row>
        <row r="1737">
          <cell r="B1737" t="str">
            <v>装2-303</v>
          </cell>
          <cell r="C1737" t="str">
            <v>10cm以内变形缝 地面 贴硬橡胶板</v>
          </cell>
          <cell r="D1737" t="str">
            <v>m</v>
          </cell>
          <cell r="E1737">
            <v>67.75</v>
          </cell>
          <cell r="F1737">
            <v>13.23</v>
          </cell>
          <cell r="G1737">
            <v>33.270000000000003</v>
          </cell>
          <cell r="H1737">
            <v>0</v>
          </cell>
          <cell r="I1737">
            <v>46.5</v>
          </cell>
          <cell r="J1737">
            <v>0.44</v>
          </cell>
          <cell r="K1737">
            <v>46.94</v>
          </cell>
          <cell r="L1737">
            <v>1.41</v>
          </cell>
          <cell r="M1737">
            <v>48.35</v>
          </cell>
          <cell r="N1737">
            <v>12.88</v>
          </cell>
          <cell r="O1737">
            <v>4.29</v>
          </cell>
          <cell r="P1737">
            <v>2.23</v>
          </cell>
          <cell r="Q1737">
            <v>0.23</v>
          </cell>
        </row>
        <row r="1738">
          <cell r="B1738" t="str">
            <v>装2-304</v>
          </cell>
          <cell r="C1738" t="str">
            <v>10cm以内变形缝 地面 木地板</v>
          </cell>
          <cell r="D1738" t="str">
            <v>m</v>
          </cell>
          <cell r="E1738">
            <v>81.98</v>
          </cell>
          <cell r="F1738">
            <v>9.7799999999999994</v>
          </cell>
          <cell r="G1738">
            <v>52.22</v>
          </cell>
          <cell r="H1738">
            <v>0</v>
          </cell>
          <cell r="I1738">
            <v>62</v>
          </cell>
          <cell r="J1738">
            <v>0.69</v>
          </cell>
          <cell r="K1738">
            <v>62.69</v>
          </cell>
          <cell r="L1738">
            <v>1.88</v>
          </cell>
          <cell r="M1738">
            <v>64.569999999999993</v>
          </cell>
          <cell r="N1738">
            <v>9.52</v>
          </cell>
          <cell r="O1738">
            <v>5.19</v>
          </cell>
          <cell r="P1738">
            <v>2.7</v>
          </cell>
          <cell r="Q1738">
            <v>0.17</v>
          </cell>
        </row>
        <row r="1739">
          <cell r="B1739" t="str">
            <v>装2-305</v>
          </cell>
          <cell r="C1739" t="str">
            <v>10cm以内变形缝 顶棚 五夹板</v>
          </cell>
          <cell r="D1739" t="str">
            <v>m</v>
          </cell>
          <cell r="E1739">
            <v>67.349999999999994</v>
          </cell>
          <cell r="F1739">
            <v>13.8</v>
          </cell>
          <cell r="G1739">
            <v>31.75</v>
          </cell>
          <cell r="H1739">
            <v>0</v>
          </cell>
          <cell r="I1739">
            <v>45.55</v>
          </cell>
          <cell r="J1739">
            <v>0.51</v>
          </cell>
          <cell r="K1739">
            <v>46.06</v>
          </cell>
          <cell r="L1739">
            <v>1.38</v>
          </cell>
          <cell r="M1739">
            <v>47.44</v>
          </cell>
          <cell r="N1739">
            <v>13.44</v>
          </cell>
          <cell r="O1739">
            <v>4.26</v>
          </cell>
          <cell r="P1739">
            <v>2.21</v>
          </cell>
          <cell r="Q1739">
            <v>0.24</v>
          </cell>
        </row>
        <row r="1740">
          <cell r="B1740" t="str">
            <v>装2-306</v>
          </cell>
          <cell r="C1740" t="str">
            <v>10cm以内变形缝 顶棚 九夹板</v>
          </cell>
          <cell r="D1740" t="str">
            <v>m</v>
          </cell>
          <cell r="E1740">
            <v>94.86</v>
          </cell>
          <cell r="F1740">
            <v>17.25</v>
          </cell>
          <cell r="G1740">
            <v>48.88</v>
          </cell>
          <cell r="H1740">
            <v>0</v>
          </cell>
          <cell r="I1740">
            <v>66.13</v>
          </cell>
          <cell r="J1740">
            <v>0.8</v>
          </cell>
          <cell r="K1740">
            <v>66.930000000000007</v>
          </cell>
          <cell r="L1740">
            <v>2.0099999999999998</v>
          </cell>
          <cell r="M1740">
            <v>68.94</v>
          </cell>
          <cell r="N1740">
            <v>16.8</v>
          </cell>
          <cell r="O1740">
            <v>6</v>
          </cell>
          <cell r="P1740">
            <v>3.12</v>
          </cell>
          <cell r="Q1740">
            <v>0.3</v>
          </cell>
        </row>
        <row r="1741">
          <cell r="B1741" t="str">
            <v>装2-307</v>
          </cell>
          <cell r="C1741" t="str">
            <v>10cm以内变形缝 顶棚 木板</v>
          </cell>
          <cell r="D1741" t="str">
            <v>m</v>
          </cell>
          <cell r="E1741">
            <v>61.37</v>
          </cell>
          <cell r="F1741">
            <v>10.35</v>
          </cell>
          <cell r="G1741">
            <v>32.630000000000003</v>
          </cell>
          <cell r="H1741">
            <v>0</v>
          </cell>
          <cell r="I1741">
            <v>42.98</v>
          </cell>
          <cell r="J1741">
            <v>1.0900000000000001</v>
          </cell>
          <cell r="K1741">
            <v>44.07</v>
          </cell>
          <cell r="L1741">
            <v>1.32</v>
          </cell>
          <cell r="M1741">
            <v>45.39</v>
          </cell>
          <cell r="N1741">
            <v>10.08</v>
          </cell>
          <cell r="O1741">
            <v>3.88</v>
          </cell>
          <cell r="P1741">
            <v>2.02</v>
          </cell>
          <cell r="Q1741">
            <v>0.18</v>
          </cell>
        </row>
        <row r="1742">
          <cell r="B1742" t="str">
            <v>装2-308</v>
          </cell>
          <cell r="C1742" t="str">
            <v>10cm以内变形缝 顶棚 木筒子板</v>
          </cell>
          <cell r="D1742" t="str">
            <v>m</v>
          </cell>
          <cell r="E1742">
            <v>107.43</v>
          </cell>
          <cell r="F1742">
            <v>9.7799999999999994</v>
          </cell>
          <cell r="G1742">
            <v>74.34</v>
          </cell>
          <cell r="H1742">
            <v>0</v>
          </cell>
          <cell r="I1742">
            <v>84.12</v>
          </cell>
          <cell r="J1742">
            <v>0.91</v>
          </cell>
          <cell r="K1742">
            <v>85.03</v>
          </cell>
          <cell r="L1742">
            <v>2.5499999999999998</v>
          </cell>
          <cell r="M1742">
            <v>87.58</v>
          </cell>
          <cell r="N1742">
            <v>9.52</v>
          </cell>
          <cell r="O1742">
            <v>6.8</v>
          </cell>
          <cell r="P1742">
            <v>3.53</v>
          </cell>
          <cell r="Q1742">
            <v>0.17</v>
          </cell>
        </row>
        <row r="1743">
          <cell r="B1743" t="str">
            <v>装2-309</v>
          </cell>
          <cell r="C1743" t="str">
            <v>10cm以内变形缝 顶棚 铝合金板</v>
          </cell>
          <cell r="D1743" t="str">
            <v>m</v>
          </cell>
          <cell r="E1743">
            <v>184.29</v>
          </cell>
          <cell r="F1743">
            <v>14.38</v>
          </cell>
          <cell r="G1743">
            <v>132.37</v>
          </cell>
          <cell r="H1743">
            <v>0</v>
          </cell>
          <cell r="I1743">
            <v>146.75</v>
          </cell>
          <cell r="J1743">
            <v>1.38</v>
          </cell>
          <cell r="K1743">
            <v>148.13</v>
          </cell>
          <cell r="L1743">
            <v>4.4400000000000004</v>
          </cell>
          <cell r="M1743">
            <v>152.57</v>
          </cell>
          <cell r="N1743">
            <v>14</v>
          </cell>
          <cell r="O1743">
            <v>11.66</v>
          </cell>
          <cell r="P1743">
            <v>6.06</v>
          </cell>
          <cell r="Q1743">
            <v>0.25</v>
          </cell>
        </row>
        <row r="1744">
          <cell r="B1744" t="str">
            <v>装2-310</v>
          </cell>
          <cell r="C1744" t="str">
            <v>10cm以内变形缝 顶棚 镀锌铁皮</v>
          </cell>
          <cell r="D1744" t="str">
            <v>m</v>
          </cell>
          <cell r="E1744">
            <v>74.53</v>
          </cell>
          <cell r="F1744">
            <v>12.65</v>
          </cell>
          <cell r="G1744">
            <v>39.46</v>
          </cell>
          <cell r="H1744">
            <v>0</v>
          </cell>
          <cell r="I1744">
            <v>52.11</v>
          </cell>
          <cell r="J1744">
            <v>1.33</v>
          </cell>
          <cell r="K1744">
            <v>53.44</v>
          </cell>
          <cell r="L1744">
            <v>1.6</v>
          </cell>
          <cell r="M1744">
            <v>55.04</v>
          </cell>
          <cell r="N1744">
            <v>12.32</v>
          </cell>
          <cell r="O1744">
            <v>4.72</v>
          </cell>
          <cell r="P1744">
            <v>2.4500000000000002</v>
          </cell>
          <cell r="Q1744">
            <v>0.22</v>
          </cell>
        </row>
        <row r="1745">
          <cell r="B1745" t="str">
            <v>装2-311</v>
          </cell>
          <cell r="C1745" t="str">
            <v>10cm以内变形缝 内墙面 五夹板</v>
          </cell>
          <cell r="D1745" t="str">
            <v>m</v>
          </cell>
          <cell r="E1745">
            <v>68.55</v>
          </cell>
          <cell r="F1745">
            <v>14.38</v>
          </cell>
          <cell r="G1745">
            <v>31.66</v>
          </cell>
          <cell r="H1745">
            <v>0</v>
          </cell>
          <cell r="I1745">
            <v>46.04</v>
          </cell>
          <cell r="J1745">
            <v>0.52</v>
          </cell>
          <cell r="K1745">
            <v>46.56</v>
          </cell>
          <cell r="L1745">
            <v>1.4</v>
          </cell>
          <cell r="M1745">
            <v>47.96</v>
          </cell>
          <cell r="N1745">
            <v>14</v>
          </cell>
          <cell r="O1745">
            <v>4.34</v>
          </cell>
          <cell r="P1745">
            <v>2.25</v>
          </cell>
          <cell r="Q1745">
            <v>0.25</v>
          </cell>
        </row>
        <row r="1746">
          <cell r="B1746" t="str">
            <v>装2-312</v>
          </cell>
          <cell r="C1746" t="str">
            <v>10cm以内变形缝 内墙面 九夹板</v>
          </cell>
          <cell r="D1746" t="str">
            <v>m</v>
          </cell>
          <cell r="E1746">
            <v>95.79</v>
          </cell>
          <cell r="F1746">
            <v>17.25</v>
          </cell>
          <cell r="G1746">
            <v>49.69</v>
          </cell>
          <cell r="H1746">
            <v>0</v>
          </cell>
          <cell r="I1746">
            <v>66.94</v>
          </cell>
          <cell r="J1746">
            <v>0.81</v>
          </cell>
          <cell r="K1746">
            <v>67.75</v>
          </cell>
          <cell r="L1746">
            <v>2.0299999999999998</v>
          </cell>
          <cell r="M1746">
            <v>69.78</v>
          </cell>
          <cell r="N1746">
            <v>16.8</v>
          </cell>
          <cell r="O1746">
            <v>6.06</v>
          </cell>
          <cell r="P1746">
            <v>3.15</v>
          </cell>
          <cell r="Q1746">
            <v>0.3</v>
          </cell>
        </row>
        <row r="1747">
          <cell r="B1747" t="str">
            <v>装2-313</v>
          </cell>
          <cell r="C1747" t="str">
            <v>10cm以内变形缝 内墙面 木板</v>
          </cell>
          <cell r="D1747" t="str">
            <v>m</v>
          </cell>
          <cell r="E1747">
            <v>63.47</v>
          </cell>
          <cell r="F1747">
            <v>10.35</v>
          </cell>
          <cell r="G1747">
            <v>34.44</v>
          </cell>
          <cell r="H1747">
            <v>0</v>
          </cell>
          <cell r="I1747">
            <v>44.79</v>
          </cell>
          <cell r="J1747">
            <v>1.1100000000000001</v>
          </cell>
          <cell r="K1747">
            <v>45.9</v>
          </cell>
          <cell r="L1747">
            <v>1.38</v>
          </cell>
          <cell r="M1747">
            <v>47.28</v>
          </cell>
          <cell r="N1747">
            <v>10.08</v>
          </cell>
          <cell r="O1747">
            <v>4.0199999999999996</v>
          </cell>
          <cell r="P1747">
            <v>2.09</v>
          </cell>
          <cell r="Q1747">
            <v>0.18</v>
          </cell>
        </row>
        <row r="1748">
          <cell r="B1748" t="str">
            <v>装2-314</v>
          </cell>
          <cell r="C1748" t="str">
            <v>10cm以内变形缝 内墙面 木筒子板</v>
          </cell>
          <cell r="D1748" t="str">
            <v>m</v>
          </cell>
          <cell r="E1748">
            <v>111.1</v>
          </cell>
          <cell r="F1748">
            <v>10.35</v>
          </cell>
          <cell r="G1748">
            <v>76.430000000000007</v>
          </cell>
          <cell r="H1748">
            <v>0</v>
          </cell>
          <cell r="I1748">
            <v>86.78</v>
          </cell>
          <cell r="J1748">
            <v>0.93</v>
          </cell>
          <cell r="K1748">
            <v>87.71</v>
          </cell>
          <cell r="L1748">
            <v>2.63</v>
          </cell>
          <cell r="M1748">
            <v>90.34</v>
          </cell>
          <cell r="N1748">
            <v>10.08</v>
          </cell>
          <cell r="O1748">
            <v>7.03</v>
          </cell>
          <cell r="P1748">
            <v>3.65</v>
          </cell>
          <cell r="Q1748">
            <v>0.18</v>
          </cell>
        </row>
        <row r="1749">
          <cell r="B1749" t="str">
            <v>装2-315</v>
          </cell>
          <cell r="C1749" t="str">
            <v>10cm以内变形缝 内墙面 铝合金板</v>
          </cell>
          <cell r="D1749" t="str">
            <v>m</v>
          </cell>
          <cell r="E1749">
            <v>188.05</v>
          </cell>
          <cell r="F1749">
            <v>14.95</v>
          </cell>
          <cell r="G1749">
            <v>134.53</v>
          </cell>
          <cell r="H1749">
            <v>0</v>
          </cell>
          <cell r="I1749">
            <v>149.47999999999999</v>
          </cell>
          <cell r="J1749">
            <v>1.4</v>
          </cell>
          <cell r="K1749">
            <v>150.88</v>
          </cell>
          <cell r="L1749">
            <v>4.53</v>
          </cell>
          <cell r="M1749">
            <v>155.41</v>
          </cell>
          <cell r="N1749">
            <v>14.56</v>
          </cell>
          <cell r="O1749">
            <v>11.9</v>
          </cell>
          <cell r="P1749">
            <v>6.18</v>
          </cell>
          <cell r="Q1749">
            <v>0.26</v>
          </cell>
        </row>
        <row r="1750">
          <cell r="B1750" t="str">
            <v>装2-316</v>
          </cell>
          <cell r="C1750" t="str">
            <v>10cm以内变形缝 内墙面 镀锌铁皮</v>
          </cell>
          <cell r="D1750" t="str">
            <v>m</v>
          </cell>
          <cell r="E1750">
            <v>73.38</v>
          </cell>
          <cell r="F1750">
            <v>13.23</v>
          </cell>
          <cell r="G1750">
            <v>37.520000000000003</v>
          </cell>
          <cell r="H1750">
            <v>0</v>
          </cell>
          <cell r="I1750">
            <v>50.75</v>
          </cell>
          <cell r="J1750">
            <v>1.1399999999999999</v>
          </cell>
          <cell r="K1750">
            <v>51.89</v>
          </cell>
          <cell r="L1750">
            <v>1.56</v>
          </cell>
          <cell r="M1750">
            <v>53.45</v>
          </cell>
          <cell r="N1750">
            <v>12.88</v>
          </cell>
          <cell r="O1750">
            <v>4.6399999999999997</v>
          </cell>
          <cell r="P1750">
            <v>2.41</v>
          </cell>
          <cell r="Q1750">
            <v>0.23</v>
          </cell>
        </row>
        <row r="1751">
          <cell r="B1751" t="str">
            <v>装2-317</v>
          </cell>
          <cell r="C1751" t="str">
            <v>10cm以内变形缝 外墙面 镀锌铁皮</v>
          </cell>
          <cell r="D1751" t="str">
            <v>m</v>
          </cell>
          <cell r="E1751">
            <v>16.37</v>
          </cell>
          <cell r="F1751">
            <v>4.03</v>
          </cell>
          <cell r="G1751">
            <v>6.38</v>
          </cell>
          <cell r="H1751">
            <v>0</v>
          </cell>
          <cell r="I1751">
            <v>10.41</v>
          </cell>
          <cell r="J1751">
            <v>0.14000000000000001</v>
          </cell>
          <cell r="K1751">
            <v>10.55</v>
          </cell>
          <cell r="L1751">
            <v>0.32</v>
          </cell>
          <cell r="M1751">
            <v>10.87</v>
          </cell>
          <cell r="N1751">
            <v>3.92</v>
          </cell>
          <cell r="O1751">
            <v>1.04</v>
          </cell>
          <cell r="P1751">
            <v>0.54</v>
          </cell>
          <cell r="Q1751">
            <v>7.0000000000000007E-2</v>
          </cell>
        </row>
        <row r="1752">
          <cell r="B1752" t="str">
            <v>装2-318</v>
          </cell>
          <cell r="C1752" t="str">
            <v>10cm以内变形缝 屋面 镀锌铁皮</v>
          </cell>
          <cell r="D1752" t="str">
            <v>m</v>
          </cell>
          <cell r="E1752">
            <v>104.74</v>
          </cell>
          <cell r="F1752">
            <v>28.75</v>
          </cell>
          <cell r="G1752">
            <v>35.299999999999997</v>
          </cell>
          <cell r="H1752">
            <v>0</v>
          </cell>
          <cell r="I1752">
            <v>64.05</v>
          </cell>
          <cell r="J1752">
            <v>0.68</v>
          </cell>
          <cell r="K1752">
            <v>64.73</v>
          </cell>
          <cell r="L1752">
            <v>1.94</v>
          </cell>
          <cell r="M1752">
            <v>66.67</v>
          </cell>
          <cell r="N1752">
            <v>28</v>
          </cell>
          <cell r="O1752">
            <v>6.63</v>
          </cell>
          <cell r="P1752">
            <v>3.44</v>
          </cell>
          <cell r="Q1752">
            <v>0.5</v>
          </cell>
        </row>
        <row r="1753">
          <cell r="B1753" t="str">
            <v>装2-319</v>
          </cell>
          <cell r="C1753" t="str">
            <v>10cm以内变形缝 屋面 钢筋混凝土板</v>
          </cell>
          <cell r="D1753" t="str">
            <v>m</v>
          </cell>
          <cell r="E1753">
            <v>117.15</v>
          </cell>
          <cell r="F1753">
            <v>29.33</v>
          </cell>
          <cell r="G1753">
            <v>45.23</v>
          </cell>
          <cell r="H1753">
            <v>0</v>
          </cell>
          <cell r="I1753">
            <v>74.56</v>
          </cell>
          <cell r="J1753">
            <v>0.52</v>
          </cell>
          <cell r="K1753">
            <v>75.08</v>
          </cell>
          <cell r="L1753">
            <v>2.25</v>
          </cell>
          <cell r="M1753">
            <v>77.33</v>
          </cell>
          <cell r="N1753">
            <v>28.56</v>
          </cell>
          <cell r="O1753">
            <v>7.41</v>
          </cell>
          <cell r="P1753">
            <v>3.85</v>
          </cell>
          <cell r="Q1753">
            <v>0.51</v>
          </cell>
        </row>
        <row r="1754">
          <cell r="B1754" t="str">
            <v>装2-320</v>
          </cell>
          <cell r="C1754" t="str">
            <v>10cm以外变形缝 地面 钢板</v>
          </cell>
          <cell r="D1754" t="str">
            <v>m</v>
          </cell>
          <cell r="E1754">
            <v>264.87</v>
          </cell>
          <cell r="F1754">
            <v>18.98</v>
          </cell>
          <cell r="G1754">
            <v>195.33</v>
          </cell>
          <cell r="H1754">
            <v>0</v>
          </cell>
          <cell r="I1754">
            <v>214.31</v>
          </cell>
          <cell r="J1754">
            <v>0.18</v>
          </cell>
          <cell r="K1754">
            <v>214.49</v>
          </cell>
          <cell r="L1754">
            <v>6.43</v>
          </cell>
          <cell r="M1754">
            <v>220.92</v>
          </cell>
          <cell r="N1754">
            <v>18.48</v>
          </cell>
          <cell r="O1754">
            <v>16.760000000000002</v>
          </cell>
          <cell r="P1754">
            <v>8.7100000000000009</v>
          </cell>
          <cell r="Q1754">
            <v>0.33</v>
          </cell>
        </row>
        <row r="1755">
          <cell r="B1755" t="str">
            <v>装2-321</v>
          </cell>
          <cell r="C1755" t="str">
            <v>10cm以外变形缝 地面 花纹橡胶板</v>
          </cell>
          <cell r="D1755" t="str">
            <v>m</v>
          </cell>
          <cell r="E1755">
            <v>176.25</v>
          </cell>
          <cell r="F1755">
            <v>14.95</v>
          </cell>
          <cell r="G1755">
            <v>122.37</v>
          </cell>
          <cell r="H1755">
            <v>0</v>
          </cell>
          <cell r="I1755">
            <v>137.32</v>
          </cell>
          <cell r="J1755">
            <v>3.2</v>
          </cell>
          <cell r="K1755">
            <v>140.52000000000001</v>
          </cell>
          <cell r="L1755">
            <v>4.22</v>
          </cell>
          <cell r="M1755">
            <v>144.74</v>
          </cell>
          <cell r="N1755">
            <v>14.56</v>
          </cell>
          <cell r="O1755">
            <v>11.15</v>
          </cell>
          <cell r="P1755">
            <v>5.8</v>
          </cell>
          <cell r="Q1755">
            <v>0.26</v>
          </cell>
        </row>
        <row r="1756">
          <cell r="B1756" t="str">
            <v>装2-322</v>
          </cell>
          <cell r="C1756" t="str">
            <v>10cm以外变形缝 地面 贴硬橡胶板</v>
          </cell>
          <cell r="D1756" t="str">
            <v>m</v>
          </cell>
          <cell r="E1756">
            <v>103.5</v>
          </cell>
          <cell r="F1756">
            <v>13.23</v>
          </cell>
          <cell r="G1756">
            <v>64.260000000000005</v>
          </cell>
          <cell r="H1756">
            <v>0</v>
          </cell>
          <cell r="I1756">
            <v>77.489999999999995</v>
          </cell>
          <cell r="J1756">
            <v>0.83</v>
          </cell>
          <cell r="K1756">
            <v>78.319999999999993</v>
          </cell>
          <cell r="L1756">
            <v>2.35</v>
          </cell>
          <cell r="M1756">
            <v>80.67</v>
          </cell>
          <cell r="N1756">
            <v>12.88</v>
          </cell>
          <cell r="O1756">
            <v>6.55</v>
          </cell>
          <cell r="P1756">
            <v>3.4</v>
          </cell>
          <cell r="Q1756">
            <v>0.23</v>
          </cell>
        </row>
        <row r="1757">
          <cell r="B1757" t="str">
            <v>装2-323</v>
          </cell>
          <cell r="C1757" t="str">
            <v>10cm以外变形缝 地面 木地板</v>
          </cell>
          <cell r="D1757" t="str">
            <v>m</v>
          </cell>
          <cell r="E1757">
            <v>135.59</v>
          </cell>
          <cell r="F1757">
            <v>9.7799999999999994</v>
          </cell>
          <cell r="G1757">
            <v>98.62</v>
          </cell>
          <cell r="H1757">
            <v>0</v>
          </cell>
          <cell r="I1757">
            <v>108.4</v>
          </cell>
          <cell r="J1757">
            <v>1.34</v>
          </cell>
          <cell r="K1757">
            <v>109.74</v>
          </cell>
          <cell r="L1757">
            <v>3.29</v>
          </cell>
          <cell r="M1757">
            <v>113.03</v>
          </cell>
          <cell r="N1757">
            <v>9.52</v>
          </cell>
          <cell r="O1757">
            <v>8.58</v>
          </cell>
          <cell r="P1757">
            <v>4.46</v>
          </cell>
          <cell r="Q1757">
            <v>0.17</v>
          </cell>
        </row>
        <row r="1758">
          <cell r="B1758" t="str">
            <v>装2-324</v>
          </cell>
          <cell r="C1758" t="str">
            <v>10cm以外变形缝 顶棚 五夹板</v>
          </cell>
          <cell r="D1758" t="str">
            <v>m</v>
          </cell>
          <cell r="E1758">
            <v>110.21</v>
          </cell>
          <cell r="F1758">
            <v>14.38</v>
          </cell>
          <cell r="G1758">
            <v>67.83</v>
          </cell>
          <cell r="H1758">
            <v>0</v>
          </cell>
          <cell r="I1758">
            <v>82.21</v>
          </cell>
          <cell r="J1758">
            <v>0.92</v>
          </cell>
          <cell r="K1758">
            <v>83.13</v>
          </cell>
          <cell r="L1758">
            <v>2.4900000000000002</v>
          </cell>
          <cell r="M1758">
            <v>85.62</v>
          </cell>
          <cell r="N1758">
            <v>14</v>
          </cell>
          <cell r="O1758">
            <v>6.97</v>
          </cell>
          <cell r="P1758">
            <v>3.62</v>
          </cell>
          <cell r="Q1758">
            <v>0.25</v>
          </cell>
        </row>
        <row r="1759">
          <cell r="B1759" t="str">
            <v>装2-325</v>
          </cell>
          <cell r="C1759" t="str">
            <v>10cm以外变形缝 顶棚 九夹板</v>
          </cell>
          <cell r="D1759" t="str">
            <v>m</v>
          </cell>
          <cell r="E1759">
            <v>110.73</v>
          </cell>
          <cell r="F1759">
            <v>17.829999999999998</v>
          </cell>
          <cell r="G1759">
            <v>61.34</v>
          </cell>
          <cell r="H1759">
            <v>0</v>
          </cell>
          <cell r="I1759">
            <v>79.17</v>
          </cell>
          <cell r="J1759">
            <v>1.1399999999999999</v>
          </cell>
          <cell r="K1759">
            <v>80.31</v>
          </cell>
          <cell r="L1759">
            <v>2.41</v>
          </cell>
          <cell r="M1759">
            <v>82.72</v>
          </cell>
          <cell r="N1759">
            <v>17.36</v>
          </cell>
          <cell r="O1759">
            <v>7.01</v>
          </cell>
          <cell r="P1759">
            <v>3.64</v>
          </cell>
          <cell r="Q1759">
            <v>0.31</v>
          </cell>
        </row>
        <row r="1760">
          <cell r="B1760" t="str">
            <v>装2-326</v>
          </cell>
          <cell r="C1760" t="str">
            <v>10cm以外变形缝 顶棚 木板</v>
          </cell>
          <cell r="D1760" t="str">
            <v>m</v>
          </cell>
          <cell r="E1760">
            <v>79.180000000000007</v>
          </cell>
          <cell r="F1760">
            <v>10.93</v>
          </cell>
          <cell r="G1760">
            <v>46.71</v>
          </cell>
          <cell r="H1760">
            <v>0</v>
          </cell>
          <cell r="I1760">
            <v>57.64</v>
          </cell>
          <cell r="J1760">
            <v>1.52</v>
          </cell>
          <cell r="K1760">
            <v>59.16</v>
          </cell>
          <cell r="L1760">
            <v>1.77</v>
          </cell>
          <cell r="M1760">
            <v>60.93</v>
          </cell>
          <cell r="N1760">
            <v>10.64</v>
          </cell>
          <cell r="O1760">
            <v>5.01</v>
          </cell>
          <cell r="P1760">
            <v>2.6</v>
          </cell>
          <cell r="Q1760">
            <v>0.19</v>
          </cell>
        </row>
        <row r="1761">
          <cell r="B1761" t="str">
            <v>装2-327</v>
          </cell>
          <cell r="C1761" t="str">
            <v>10cm以外变形缝 顶棚 木筒子板</v>
          </cell>
          <cell r="D1761" t="str">
            <v>m</v>
          </cell>
          <cell r="E1761">
            <v>126.54</v>
          </cell>
          <cell r="F1761">
            <v>10.93</v>
          </cell>
          <cell r="G1761">
            <v>88.44</v>
          </cell>
          <cell r="H1761">
            <v>0</v>
          </cell>
          <cell r="I1761">
            <v>99.37</v>
          </cell>
          <cell r="J1761">
            <v>1.34</v>
          </cell>
          <cell r="K1761">
            <v>100.71</v>
          </cell>
          <cell r="L1761">
            <v>3.02</v>
          </cell>
          <cell r="M1761">
            <v>103.73</v>
          </cell>
          <cell r="N1761">
            <v>10.64</v>
          </cell>
          <cell r="O1761">
            <v>8.01</v>
          </cell>
          <cell r="P1761">
            <v>4.16</v>
          </cell>
          <cell r="Q1761">
            <v>0.19</v>
          </cell>
        </row>
        <row r="1762">
          <cell r="B1762" t="str">
            <v>装2-328</v>
          </cell>
          <cell r="C1762" t="str">
            <v>10cm以外变形缝 顶棚 铝合金板</v>
          </cell>
          <cell r="D1762" t="str">
            <v>m</v>
          </cell>
          <cell r="E1762">
            <v>101.3</v>
          </cell>
          <cell r="F1762">
            <v>15.53</v>
          </cell>
          <cell r="G1762">
            <v>57.77</v>
          </cell>
          <cell r="H1762">
            <v>0</v>
          </cell>
          <cell r="I1762">
            <v>73.3</v>
          </cell>
          <cell r="J1762">
            <v>0.91</v>
          </cell>
          <cell r="K1762">
            <v>74.209999999999994</v>
          </cell>
          <cell r="L1762">
            <v>2.23</v>
          </cell>
          <cell r="M1762">
            <v>76.44</v>
          </cell>
          <cell r="N1762">
            <v>15.12</v>
          </cell>
          <cell r="O1762">
            <v>6.41</v>
          </cell>
          <cell r="P1762">
            <v>3.33</v>
          </cell>
          <cell r="Q1762">
            <v>0.27</v>
          </cell>
        </row>
        <row r="1763">
          <cell r="B1763" t="str">
            <v>装2-329</v>
          </cell>
          <cell r="C1763" t="str">
            <v>10cm以外变形缝 顶棚 镀锌铁皮</v>
          </cell>
          <cell r="D1763" t="str">
            <v>m</v>
          </cell>
          <cell r="E1763">
            <v>97.64</v>
          </cell>
          <cell r="F1763">
            <v>16.100000000000001</v>
          </cell>
          <cell r="G1763">
            <v>53.19</v>
          </cell>
          <cell r="H1763">
            <v>0</v>
          </cell>
          <cell r="I1763">
            <v>69.290000000000006</v>
          </cell>
          <cell r="J1763">
            <v>1.17</v>
          </cell>
          <cell r="K1763">
            <v>70.459999999999994</v>
          </cell>
          <cell r="L1763">
            <v>2.11</v>
          </cell>
          <cell r="M1763">
            <v>72.569999999999993</v>
          </cell>
          <cell r="N1763">
            <v>15.68</v>
          </cell>
          <cell r="O1763">
            <v>6.18</v>
          </cell>
          <cell r="P1763">
            <v>3.21</v>
          </cell>
          <cell r="Q1763">
            <v>0.28000000000000003</v>
          </cell>
        </row>
        <row r="1764">
          <cell r="B1764" t="str">
            <v>装2-330</v>
          </cell>
          <cell r="C1764" t="str">
            <v>10cm以外变形缝 内墙面 五夹板</v>
          </cell>
          <cell r="D1764" t="str">
            <v>m</v>
          </cell>
          <cell r="E1764">
            <v>132.22999999999999</v>
          </cell>
          <cell r="F1764">
            <v>14.95</v>
          </cell>
          <cell r="G1764">
            <v>86.01</v>
          </cell>
          <cell r="H1764">
            <v>0</v>
          </cell>
          <cell r="I1764">
            <v>100.96</v>
          </cell>
          <cell r="J1764">
            <v>0.93</v>
          </cell>
          <cell r="K1764">
            <v>101.89</v>
          </cell>
          <cell r="L1764">
            <v>3.06</v>
          </cell>
          <cell r="M1764">
            <v>104.95</v>
          </cell>
          <cell r="N1764">
            <v>14.56</v>
          </cell>
          <cell r="O1764">
            <v>8.3699999999999992</v>
          </cell>
          <cell r="P1764">
            <v>4.3499999999999996</v>
          </cell>
          <cell r="Q1764">
            <v>0.26</v>
          </cell>
        </row>
        <row r="1765">
          <cell r="B1765" t="str">
            <v>装2-331</v>
          </cell>
          <cell r="C1765" t="str">
            <v>10cm以外变形缝 内墙面 九夹板</v>
          </cell>
          <cell r="D1765" t="str">
            <v>m</v>
          </cell>
          <cell r="E1765">
            <v>94.21</v>
          </cell>
          <cell r="F1765">
            <v>18.399999999999999</v>
          </cell>
          <cell r="G1765">
            <v>45.72</v>
          </cell>
          <cell r="H1765">
            <v>0</v>
          </cell>
          <cell r="I1765">
            <v>64.12</v>
          </cell>
          <cell r="J1765">
            <v>1.1499999999999999</v>
          </cell>
          <cell r="K1765">
            <v>65.27</v>
          </cell>
          <cell r="L1765">
            <v>1.96</v>
          </cell>
          <cell r="M1765">
            <v>67.23</v>
          </cell>
          <cell r="N1765">
            <v>17.920000000000002</v>
          </cell>
          <cell r="O1765">
            <v>5.96</v>
          </cell>
          <cell r="P1765">
            <v>3.1</v>
          </cell>
          <cell r="Q1765">
            <v>0.32</v>
          </cell>
        </row>
        <row r="1766">
          <cell r="B1766" t="str">
            <v>装2-332</v>
          </cell>
          <cell r="C1766" t="str">
            <v>10cm以外变形缝 内墙面 木板</v>
          </cell>
          <cell r="D1766" t="str">
            <v>m</v>
          </cell>
          <cell r="E1766">
            <v>106.44</v>
          </cell>
          <cell r="F1766">
            <v>10.93</v>
          </cell>
          <cell r="G1766">
            <v>68.87</v>
          </cell>
          <cell r="H1766">
            <v>0</v>
          </cell>
          <cell r="I1766">
            <v>79.8</v>
          </cell>
          <cell r="J1766">
            <v>3.28</v>
          </cell>
          <cell r="K1766">
            <v>83.08</v>
          </cell>
          <cell r="L1766">
            <v>2.4900000000000002</v>
          </cell>
          <cell r="M1766">
            <v>85.57</v>
          </cell>
          <cell r="N1766">
            <v>10.64</v>
          </cell>
          <cell r="O1766">
            <v>6.73</v>
          </cell>
          <cell r="P1766">
            <v>3.5</v>
          </cell>
          <cell r="Q1766">
            <v>0.19</v>
          </cell>
        </row>
        <row r="1767">
          <cell r="B1767" t="str">
            <v>装2-333</v>
          </cell>
          <cell r="C1767" t="str">
            <v>10cm以外变形缝 内墙面 木筒子板</v>
          </cell>
          <cell r="D1767" t="str">
            <v>m</v>
          </cell>
          <cell r="E1767">
            <v>157.33000000000001</v>
          </cell>
          <cell r="F1767">
            <v>10.93</v>
          </cell>
          <cell r="G1767">
            <v>113.5</v>
          </cell>
          <cell r="H1767">
            <v>0</v>
          </cell>
          <cell r="I1767">
            <v>124.43</v>
          </cell>
          <cell r="J1767">
            <v>3.31</v>
          </cell>
          <cell r="K1767">
            <v>127.74</v>
          </cell>
          <cell r="L1767">
            <v>3.83</v>
          </cell>
          <cell r="M1767">
            <v>131.57</v>
          </cell>
          <cell r="N1767">
            <v>10.64</v>
          </cell>
          <cell r="O1767">
            <v>9.9499999999999993</v>
          </cell>
          <cell r="P1767">
            <v>5.17</v>
          </cell>
          <cell r="Q1767">
            <v>0.19</v>
          </cell>
        </row>
        <row r="1768">
          <cell r="B1768" t="str">
            <v>装2-334</v>
          </cell>
          <cell r="C1768" t="str">
            <v>10cm以外变形缝 内墙面 铝合金板</v>
          </cell>
          <cell r="D1768" t="str">
            <v>m</v>
          </cell>
          <cell r="E1768">
            <v>241.42</v>
          </cell>
          <cell r="F1768">
            <v>15.53</v>
          </cell>
          <cell r="G1768">
            <v>177.9</v>
          </cell>
          <cell r="H1768">
            <v>0</v>
          </cell>
          <cell r="I1768">
            <v>193.43</v>
          </cell>
          <cell r="J1768">
            <v>3.74</v>
          </cell>
          <cell r="K1768">
            <v>197.17</v>
          </cell>
          <cell r="L1768">
            <v>5.92</v>
          </cell>
          <cell r="M1768">
            <v>203.09</v>
          </cell>
          <cell r="N1768">
            <v>15.12</v>
          </cell>
          <cell r="O1768">
            <v>15.27</v>
          </cell>
          <cell r="P1768">
            <v>7.94</v>
          </cell>
          <cell r="Q1768">
            <v>0.27</v>
          </cell>
        </row>
        <row r="1769">
          <cell r="B1769" t="str">
            <v>装2-335</v>
          </cell>
          <cell r="C1769" t="str">
            <v>10cm以外变形缝 内墙面 镀锌铁皮</v>
          </cell>
          <cell r="D1769" t="str">
            <v>m</v>
          </cell>
          <cell r="E1769">
            <v>135.54</v>
          </cell>
          <cell r="F1769">
            <v>16.100000000000001</v>
          </cell>
          <cell r="G1769">
            <v>83.94</v>
          </cell>
          <cell r="H1769">
            <v>0</v>
          </cell>
          <cell r="I1769">
            <v>100.04</v>
          </cell>
          <cell r="J1769">
            <v>3.67</v>
          </cell>
          <cell r="K1769">
            <v>103.71</v>
          </cell>
          <cell r="L1769">
            <v>3.11</v>
          </cell>
          <cell r="M1769">
            <v>106.82</v>
          </cell>
          <cell r="N1769">
            <v>15.68</v>
          </cell>
          <cell r="O1769">
            <v>8.58</v>
          </cell>
          <cell r="P1769">
            <v>4.46</v>
          </cell>
          <cell r="Q1769">
            <v>0.28000000000000003</v>
          </cell>
        </row>
        <row r="1770">
          <cell r="B1770" t="str">
            <v>装2-336</v>
          </cell>
          <cell r="C1770" t="str">
            <v>10cm以外变形缝 外墙面 镀锌铁皮</v>
          </cell>
          <cell r="D1770" t="str">
            <v>m</v>
          </cell>
          <cell r="E1770">
            <v>19.41</v>
          </cell>
          <cell r="F1770">
            <v>4.5999999999999996</v>
          </cell>
          <cell r="G1770">
            <v>8</v>
          </cell>
          <cell r="H1770">
            <v>0</v>
          </cell>
          <cell r="I1770">
            <v>12.6</v>
          </cell>
          <cell r="J1770">
            <v>0.08</v>
          </cell>
          <cell r="K1770">
            <v>12.68</v>
          </cell>
          <cell r="L1770">
            <v>0.38</v>
          </cell>
          <cell r="M1770">
            <v>13.06</v>
          </cell>
          <cell r="N1770">
            <v>4.4800000000000004</v>
          </cell>
          <cell r="O1770">
            <v>1.23</v>
          </cell>
          <cell r="P1770">
            <v>0.64</v>
          </cell>
          <cell r="Q1770">
            <v>0.08</v>
          </cell>
        </row>
        <row r="1771">
          <cell r="B1771" t="str">
            <v>装2-337</v>
          </cell>
          <cell r="C1771" t="str">
            <v>10cm以外变形缝 屋面 镀锌铁皮</v>
          </cell>
          <cell r="D1771" t="str">
            <v>m</v>
          </cell>
          <cell r="E1771">
            <v>107.74</v>
          </cell>
          <cell r="F1771">
            <v>28.75</v>
          </cell>
          <cell r="G1771">
            <v>37.93</v>
          </cell>
          <cell r="H1771">
            <v>0</v>
          </cell>
          <cell r="I1771">
            <v>66.680000000000007</v>
          </cell>
          <cell r="J1771">
            <v>0.68</v>
          </cell>
          <cell r="K1771">
            <v>67.36</v>
          </cell>
          <cell r="L1771">
            <v>2.02</v>
          </cell>
          <cell r="M1771">
            <v>69.38</v>
          </cell>
          <cell r="N1771">
            <v>28</v>
          </cell>
          <cell r="O1771">
            <v>6.82</v>
          </cell>
          <cell r="P1771">
            <v>3.54</v>
          </cell>
          <cell r="Q1771">
            <v>0.5</v>
          </cell>
        </row>
        <row r="1772">
          <cell r="B1772" t="str">
            <v>装2-338换</v>
          </cell>
          <cell r="C1772" t="str">
            <v>10cm以外变形缝 屋面 钢筋混凝土板</v>
          </cell>
          <cell r="D1772" t="str">
            <v>m</v>
          </cell>
          <cell r="E1772">
            <v>109.95</v>
          </cell>
          <cell r="F1772">
            <v>21.85</v>
          </cell>
          <cell r="G1772">
            <v>53.57</v>
          </cell>
          <cell r="H1772">
            <v>0</v>
          </cell>
          <cell r="I1772">
            <v>75.42</v>
          </cell>
          <cell r="J1772">
            <v>0.4</v>
          </cell>
          <cell r="K1772">
            <v>75.819999999999993</v>
          </cell>
          <cell r="L1772">
            <v>2.27</v>
          </cell>
          <cell r="M1772">
            <v>78.09</v>
          </cell>
          <cell r="N1772">
            <v>21.28</v>
          </cell>
          <cell r="O1772">
            <v>6.96</v>
          </cell>
          <cell r="P1772">
            <v>3.62</v>
          </cell>
          <cell r="Q1772">
            <v>0.38</v>
          </cell>
        </row>
        <row r="1773">
          <cell r="B1773" t="str">
            <v>B.3</v>
          </cell>
          <cell r="C1773" t="str">
            <v>天棚工程</v>
          </cell>
          <cell r="D1773">
            <v>0</v>
          </cell>
          <cell r="E1773">
            <v>0</v>
          </cell>
          <cell r="F1773">
            <v>0</v>
          </cell>
          <cell r="G1773">
            <v>0</v>
          </cell>
          <cell r="H1773">
            <v>0</v>
          </cell>
          <cell r="I1773">
            <v>0</v>
          </cell>
          <cell r="J1773">
            <v>0</v>
          </cell>
          <cell r="K1773">
            <v>0</v>
          </cell>
          <cell r="L1773">
            <v>0</v>
          </cell>
          <cell r="M1773">
            <v>0</v>
          </cell>
          <cell r="N1773">
            <v>0</v>
          </cell>
          <cell r="O1773">
            <v>0</v>
          </cell>
          <cell r="P1773">
            <v>0</v>
          </cell>
          <cell r="Q1773">
            <v>0</v>
          </cell>
        </row>
        <row r="1774">
          <cell r="B1774" t="str">
            <v>B.3.1</v>
          </cell>
          <cell r="C1774" t="str">
            <v>天棚龙骨</v>
          </cell>
          <cell r="D1774">
            <v>0</v>
          </cell>
          <cell r="E1774">
            <v>0</v>
          </cell>
          <cell r="F1774">
            <v>0</v>
          </cell>
          <cell r="G1774">
            <v>0</v>
          </cell>
          <cell r="H1774">
            <v>0</v>
          </cell>
          <cell r="I1774">
            <v>0</v>
          </cell>
          <cell r="J1774">
            <v>0</v>
          </cell>
          <cell r="K1774">
            <v>0</v>
          </cell>
          <cell r="L1774">
            <v>0</v>
          </cell>
          <cell r="M1774">
            <v>0</v>
          </cell>
          <cell r="N1774">
            <v>0</v>
          </cell>
          <cell r="O1774">
            <v>0</v>
          </cell>
          <cell r="P1774">
            <v>0</v>
          </cell>
          <cell r="Q1774">
            <v>0</v>
          </cell>
        </row>
        <row r="1775">
          <cell r="B1775" t="str">
            <v>装3-1</v>
          </cell>
          <cell r="C1775" t="str">
            <v>天棚 木龙骨 板条顶棚</v>
          </cell>
          <cell r="D1775" t="str">
            <v>m2</v>
          </cell>
          <cell r="E1775">
            <v>43.3</v>
          </cell>
          <cell r="F1775">
            <v>7.75</v>
          </cell>
          <cell r="G1775">
            <v>21.96</v>
          </cell>
          <cell r="H1775">
            <v>0.77</v>
          </cell>
          <cell r="I1775">
            <v>30.48</v>
          </cell>
          <cell r="J1775">
            <v>0.19</v>
          </cell>
          <cell r="K1775">
            <v>30.67</v>
          </cell>
          <cell r="L1775">
            <v>0.92</v>
          </cell>
          <cell r="M1775">
            <v>31.59</v>
          </cell>
          <cell r="N1775">
            <v>7.55</v>
          </cell>
          <cell r="O1775">
            <v>2.74</v>
          </cell>
          <cell r="P1775">
            <v>1.42</v>
          </cell>
          <cell r="Q1775">
            <v>0.13</v>
          </cell>
        </row>
        <row r="1776">
          <cell r="B1776" t="str">
            <v>装3-2</v>
          </cell>
          <cell r="C1776" t="str">
            <v>天棚 木龙骨 胶合板顶棚</v>
          </cell>
          <cell r="D1776" t="str">
            <v>m2</v>
          </cell>
          <cell r="E1776">
            <v>61.04</v>
          </cell>
          <cell r="F1776">
            <v>8.9</v>
          </cell>
          <cell r="G1776">
            <v>34.93</v>
          </cell>
          <cell r="H1776">
            <v>1.1299999999999999</v>
          </cell>
          <cell r="I1776">
            <v>44.96</v>
          </cell>
          <cell r="J1776">
            <v>0.19</v>
          </cell>
          <cell r="K1776">
            <v>45.15</v>
          </cell>
          <cell r="L1776">
            <v>1.35</v>
          </cell>
          <cell r="M1776">
            <v>46.5</v>
          </cell>
          <cell r="N1776">
            <v>8.67</v>
          </cell>
          <cell r="O1776">
            <v>3.86</v>
          </cell>
          <cell r="P1776">
            <v>2.0099999999999998</v>
          </cell>
          <cell r="Q1776">
            <v>0.15</v>
          </cell>
        </row>
        <row r="1777">
          <cell r="B1777" t="str">
            <v>装3-3</v>
          </cell>
          <cell r="C1777" t="str">
            <v>天棚 木龙骨 PVC板顶棚</v>
          </cell>
          <cell r="D1777" t="str">
            <v>m2</v>
          </cell>
          <cell r="E1777">
            <v>33.81</v>
          </cell>
          <cell r="F1777">
            <v>7.95</v>
          </cell>
          <cell r="G1777">
            <v>13.54</v>
          </cell>
          <cell r="H1777">
            <v>0.54</v>
          </cell>
          <cell r="I1777">
            <v>22.03</v>
          </cell>
          <cell r="J1777">
            <v>0.13</v>
          </cell>
          <cell r="K1777">
            <v>22.16</v>
          </cell>
          <cell r="L1777">
            <v>0.66</v>
          </cell>
          <cell r="M1777">
            <v>22.82</v>
          </cell>
          <cell r="N1777">
            <v>7.74</v>
          </cell>
          <cell r="O1777">
            <v>2.14</v>
          </cell>
          <cell r="P1777">
            <v>1.1100000000000001</v>
          </cell>
          <cell r="Q1777">
            <v>0.14000000000000001</v>
          </cell>
        </row>
        <row r="1778">
          <cell r="B1778" t="str">
            <v>装3-4</v>
          </cell>
          <cell r="C1778" t="str">
            <v>天棚 木龙骨 拱形吊顶</v>
          </cell>
          <cell r="D1778" t="str">
            <v>m2</v>
          </cell>
          <cell r="E1778">
            <v>178.81</v>
          </cell>
          <cell r="F1778">
            <v>17.39</v>
          </cell>
          <cell r="G1778">
            <v>115.42</v>
          </cell>
          <cell r="H1778">
            <v>6.76</v>
          </cell>
          <cell r="I1778">
            <v>139.57</v>
          </cell>
          <cell r="J1778">
            <v>0.91</v>
          </cell>
          <cell r="K1778">
            <v>140.47999999999999</v>
          </cell>
          <cell r="L1778">
            <v>4.21</v>
          </cell>
          <cell r="M1778">
            <v>144.69</v>
          </cell>
          <cell r="N1778">
            <v>16.93</v>
          </cell>
          <cell r="O1778">
            <v>11.31</v>
          </cell>
          <cell r="P1778">
            <v>5.88</v>
          </cell>
          <cell r="Q1778">
            <v>0.28000000000000003</v>
          </cell>
        </row>
        <row r="1779">
          <cell r="B1779" t="str">
            <v>装3-5</v>
          </cell>
          <cell r="C1779" t="str">
            <v>天棚 木龙骨 穹顶吊顶</v>
          </cell>
          <cell r="D1779" t="str">
            <v>m2</v>
          </cell>
          <cell r="E1779">
            <v>154.72999999999999</v>
          </cell>
          <cell r="F1779">
            <v>24.76</v>
          </cell>
          <cell r="G1779">
            <v>83.89</v>
          </cell>
          <cell r="H1779">
            <v>3.31</v>
          </cell>
          <cell r="I1779">
            <v>111.96</v>
          </cell>
          <cell r="J1779">
            <v>0.41</v>
          </cell>
          <cell r="K1779">
            <v>112.37</v>
          </cell>
          <cell r="L1779">
            <v>3.37</v>
          </cell>
          <cell r="M1779">
            <v>115.74</v>
          </cell>
          <cell r="N1779">
            <v>24.11</v>
          </cell>
          <cell r="O1779">
            <v>9.7899999999999991</v>
          </cell>
          <cell r="P1779">
            <v>5.09</v>
          </cell>
          <cell r="Q1779">
            <v>0.41</v>
          </cell>
        </row>
        <row r="1780">
          <cell r="B1780" t="str">
            <v>装3-6</v>
          </cell>
          <cell r="C1780" t="str">
            <v>天棚 U型轻钢龙骨 单层 面板规格(m2) 0.5以内</v>
          </cell>
          <cell r="D1780" t="str">
            <v>m2</v>
          </cell>
          <cell r="E1780">
            <v>72.760000000000005</v>
          </cell>
          <cell r="F1780">
            <v>9.35</v>
          </cell>
          <cell r="G1780">
            <v>42.55</v>
          </cell>
          <cell r="H1780">
            <v>2.35</v>
          </cell>
          <cell r="I1780">
            <v>54.25</v>
          </cell>
          <cell r="J1780">
            <v>0.77</v>
          </cell>
          <cell r="K1780">
            <v>55.02</v>
          </cell>
          <cell r="L1780">
            <v>1.65</v>
          </cell>
          <cell r="M1780">
            <v>56.67</v>
          </cell>
          <cell r="N1780">
            <v>9.1</v>
          </cell>
          <cell r="O1780">
            <v>4.5999999999999996</v>
          </cell>
          <cell r="P1780">
            <v>2.39</v>
          </cell>
          <cell r="Q1780">
            <v>0.16</v>
          </cell>
        </row>
        <row r="1781">
          <cell r="B1781" t="str">
            <v>装3-7</v>
          </cell>
          <cell r="C1781" t="str">
            <v>天棚 U型轻钢龙骨 单层 面板规格(m2) 0.5以外 吸顶式</v>
          </cell>
          <cell r="D1781" t="str">
            <v>m2</v>
          </cell>
          <cell r="E1781">
            <v>53.16</v>
          </cell>
          <cell r="F1781">
            <v>7.23</v>
          </cell>
          <cell r="G1781">
            <v>29.76</v>
          </cell>
          <cell r="H1781">
            <v>2.21</v>
          </cell>
          <cell r="I1781">
            <v>39.200000000000003</v>
          </cell>
          <cell r="J1781">
            <v>0.62</v>
          </cell>
          <cell r="K1781">
            <v>39.82</v>
          </cell>
          <cell r="L1781">
            <v>1.19</v>
          </cell>
          <cell r="M1781">
            <v>41.01</v>
          </cell>
          <cell r="N1781">
            <v>7.04</v>
          </cell>
          <cell r="O1781">
            <v>3.36</v>
          </cell>
          <cell r="P1781">
            <v>1.75</v>
          </cell>
          <cell r="Q1781">
            <v>0.12</v>
          </cell>
        </row>
        <row r="1782">
          <cell r="B1782" t="str">
            <v>装3-8</v>
          </cell>
          <cell r="C1782" t="str">
            <v>天棚 U型轻钢龙骨 单层 面板规格(m2) 0.5以外 吊挂式</v>
          </cell>
          <cell r="D1782" t="str">
            <v>m2</v>
          </cell>
          <cell r="E1782">
            <v>59.04</v>
          </cell>
          <cell r="F1782">
            <v>8.8699999999999992</v>
          </cell>
          <cell r="G1782">
            <v>31.59</v>
          </cell>
          <cell r="H1782">
            <v>2.2799999999999998</v>
          </cell>
          <cell r="I1782">
            <v>42.74</v>
          </cell>
          <cell r="J1782">
            <v>0.68</v>
          </cell>
          <cell r="K1782">
            <v>43.42</v>
          </cell>
          <cell r="L1782">
            <v>1.3</v>
          </cell>
          <cell r="M1782">
            <v>44.72</v>
          </cell>
          <cell r="N1782">
            <v>8.64</v>
          </cell>
          <cell r="O1782">
            <v>3.74</v>
          </cell>
          <cell r="P1782">
            <v>1.94</v>
          </cell>
          <cell r="Q1782">
            <v>0.15</v>
          </cell>
        </row>
        <row r="1783">
          <cell r="B1783" t="str">
            <v>装3-9</v>
          </cell>
          <cell r="C1783" t="str">
            <v>天棚 U型轻钢龙骨 双层 上人型</v>
          </cell>
          <cell r="D1783" t="str">
            <v>m2</v>
          </cell>
          <cell r="E1783">
            <v>78.349999999999994</v>
          </cell>
          <cell r="F1783">
            <v>10.77</v>
          </cell>
          <cell r="G1783">
            <v>44.4</v>
          </cell>
          <cell r="H1783">
            <v>2.61</v>
          </cell>
          <cell r="I1783">
            <v>57.78</v>
          </cell>
          <cell r="J1783">
            <v>0.78</v>
          </cell>
          <cell r="K1783">
            <v>58.56</v>
          </cell>
          <cell r="L1783">
            <v>1.76</v>
          </cell>
          <cell r="M1783">
            <v>60.32</v>
          </cell>
          <cell r="N1783">
            <v>10.49</v>
          </cell>
          <cell r="O1783">
            <v>4.96</v>
          </cell>
          <cell r="P1783">
            <v>2.58</v>
          </cell>
          <cell r="Q1783">
            <v>0.18</v>
          </cell>
        </row>
        <row r="1784">
          <cell r="B1784" t="str">
            <v>装3-10</v>
          </cell>
          <cell r="C1784" t="str">
            <v>天棚 U型轻钢龙骨 双层 不上人型 面板规格(m2) 0.5以内</v>
          </cell>
          <cell r="D1784" t="str">
            <v>m2</v>
          </cell>
          <cell r="E1784">
            <v>70.98</v>
          </cell>
          <cell r="F1784">
            <v>11.63</v>
          </cell>
          <cell r="G1784">
            <v>37.21</v>
          </cell>
          <cell r="H1784">
            <v>1.97</v>
          </cell>
          <cell r="I1784">
            <v>50.81</v>
          </cell>
          <cell r="J1784">
            <v>0.49</v>
          </cell>
          <cell r="K1784">
            <v>51.3</v>
          </cell>
          <cell r="L1784">
            <v>1.54</v>
          </cell>
          <cell r="M1784">
            <v>52.84</v>
          </cell>
          <cell r="N1784">
            <v>11.32</v>
          </cell>
          <cell r="O1784">
            <v>4.49</v>
          </cell>
          <cell r="P1784">
            <v>2.33</v>
          </cell>
          <cell r="Q1784">
            <v>0.2</v>
          </cell>
        </row>
        <row r="1785">
          <cell r="B1785" t="str">
            <v>装3-11</v>
          </cell>
          <cell r="C1785" t="str">
            <v>天棚 U型轻钢龙骨 双层 不上人型 面板规格(m2) 0.5以外</v>
          </cell>
          <cell r="D1785" t="str">
            <v>m2</v>
          </cell>
          <cell r="E1785">
            <v>66.319999999999993</v>
          </cell>
          <cell r="F1785">
            <v>10.45</v>
          </cell>
          <cell r="G1785">
            <v>35.51</v>
          </cell>
          <cell r="H1785">
            <v>1.89</v>
          </cell>
          <cell r="I1785">
            <v>47.85</v>
          </cell>
          <cell r="J1785">
            <v>0.46</v>
          </cell>
          <cell r="K1785">
            <v>48.31</v>
          </cell>
          <cell r="L1785">
            <v>1.45</v>
          </cell>
          <cell r="M1785">
            <v>49.76</v>
          </cell>
          <cell r="N1785">
            <v>10.18</v>
          </cell>
          <cell r="O1785">
            <v>4.2</v>
          </cell>
          <cell r="P1785">
            <v>2.1800000000000002</v>
          </cell>
          <cell r="Q1785">
            <v>0.18</v>
          </cell>
        </row>
        <row r="1786">
          <cell r="B1786" t="str">
            <v>装3-12</v>
          </cell>
          <cell r="C1786" t="str">
            <v>天棚 U型轻钢龙骨 波形吊顶龙骨</v>
          </cell>
          <cell r="D1786" t="str">
            <v>m2</v>
          </cell>
          <cell r="E1786">
            <v>91.96</v>
          </cell>
          <cell r="F1786">
            <v>11.94</v>
          </cell>
          <cell r="G1786">
            <v>54.65</v>
          </cell>
          <cell r="H1786">
            <v>2.2400000000000002</v>
          </cell>
          <cell r="I1786">
            <v>68.83</v>
          </cell>
          <cell r="J1786">
            <v>0.57999999999999996</v>
          </cell>
          <cell r="K1786">
            <v>69.41</v>
          </cell>
          <cell r="L1786">
            <v>2.08</v>
          </cell>
          <cell r="M1786">
            <v>71.489999999999995</v>
          </cell>
          <cell r="N1786">
            <v>11.63</v>
          </cell>
          <cell r="O1786">
            <v>5.82</v>
          </cell>
          <cell r="P1786">
            <v>3.02</v>
          </cell>
          <cell r="Q1786">
            <v>0.2</v>
          </cell>
        </row>
        <row r="1787">
          <cell r="B1787" t="str">
            <v>装3-13</v>
          </cell>
          <cell r="C1787" t="str">
            <v>天棚 U型轻钢龙骨 立面封板龙骨</v>
          </cell>
          <cell r="D1787" t="str">
            <v>m2</v>
          </cell>
          <cell r="E1787">
            <v>35.590000000000003</v>
          </cell>
          <cell r="F1787">
            <v>7.32</v>
          </cell>
          <cell r="G1787">
            <v>16.38</v>
          </cell>
          <cell r="H1787">
            <v>0.52</v>
          </cell>
          <cell r="I1787">
            <v>24.22</v>
          </cell>
          <cell r="J1787">
            <v>0.09</v>
          </cell>
          <cell r="K1787">
            <v>24.31</v>
          </cell>
          <cell r="L1787">
            <v>0.73</v>
          </cell>
          <cell r="M1787">
            <v>25.04</v>
          </cell>
          <cell r="N1787">
            <v>7.13</v>
          </cell>
          <cell r="O1787">
            <v>2.25</v>
          </cell>
          <cell r="P1787">
            <v>1.17</v>
          </cell>
          <cell r="Q1787">
            <v>0.12</v>
          </cell>
        </row>
        <row r="1788">
          <cell r="B1788" t="str">
            <v>装3-14</v>
          </cell>
          <cell r="C1788" t="str">
            <v>天棚 U型轻钢龙骨 PVC板吊顶龙骨</v>
          </cell>
          <cell r="D1788" t="str">
            <v>m2</v>
          </cell>
          <cell r="E1788">
            <v>64.69</v>
          </cell>
          <cell r="F1788">
            <v>9.2100000000000009</v>
          </cell>
          <cell r="G1788">
            <v>36.090000000000003</v>
          </cell>
          <cell r="H1788">
            <v>2.27</v>
          </cell>
          <cell r="I1788">
            <v>47.57</v>
          </cell>
          <cell r="J1788">
            <v>0.49</v>
          </cell>
          <cell r="K1788">
            <v>48.06</v>
          </cell>
          <cell r="L1788">
            <v>1.44</v>
          </cell>
          <cell r="M1788">
            <v>49.5</v>
          </cell>
          <cell r="N1788">
            <v>8.9700000000000006</v>
          </cell>
          <cell r="O1788">
            <v>4.09</v>
          </cell>
          <cell r="P1788">
            <v>2.13</v>
          </cell>
          <cell r="Q1788">
            <v>0.15</v>
          </cell>
        </row>
        <row r="1789">
          <cell r="B1789" t="str">
            <v>装3-15</v>
          </cell>
          <cell r="C1789" t="str">
            <v>天棚 U型轻钢龙骨 矿棉板吸顶龙骨</v>
          </cell>
          <cell r="D1789" t="str">
            <v>m2</v>
          </cell>
          <cell r="E1789">
            <v>48.26</v>
          </cell>
          <cell r="F1789">
            <v>8.42</v>
          </cell>
          <cell r="G1789">
            <v>23.83</v>
          </cell>
          <cell r="H1789">
            <v>1.95</v>
          </cell>
          <cell r="I1789">
            <v>34.200000000000003</v>
          </cell>
          <cell r="J1789">
            <v>0.19</v>
          </cell>
          <cell r="K1789">
            <v>34.39</v>
          </cell>
          <cell r="L1789">
            <v>1.03</v>
          </cell>
          <cell r="M1789">
            <v>35.42</v>
          </cell>
          <cell r="N1789">
            <v>8.1999999999999993</v>
          </cell>
          <cell r="O1789">
            <v>3.05</v>
          </cell>
          <cell r="P1789">
            <v>1.59</v>
          </cell>
          <cell r="Q1789">
            <v>0.14000000000000001</v>
          </cell>
        </row>
        <row r="1790">
          <cell r="B1790" t="str">
            <v>装3-16</v>
          </cell>
          <cell r="C1790" t="str">
            <v>天棚 U型轻钢龙骨 嵌顶灯槽附加龙骨 面板规格(m2) 0.4以内</v>
          </cell>
          <cell r="D1790" t="str">
            <v>m2</v>
          </cell>
          <cell r="E1790">
            <v>49.27</v>
          </cell>
          <cell r="F1790">
            <v>5.39</v>
          </cell>
          <cell r="G1790">
            <v>31.11</v>
          </cell>
          <cell r="H1790">
            <v>1.25</v>
          </cell>
          <cell r="I1790">
            <v>37.75</v>
          </cell>
          <cell r="J1790">
            <v>0.39</v>
          </cell>
          <cell r="K1790">
            <v>38.14</v>
          </cell>
          <cell r="L1790">
            <v>1.1399999999999999</v>
          </cell>
          <cell r="M1790">
            <v>39.28</v>
          </cell>
          <cell r="N1790">
            <v>5.25</v>
          </cell>
          <cell r="O1790">
            <v>3.12</v>
          </cell>
          <cell r="P1790">
            <v>1.62</v>
          </cell>
          <cell r="Q1790">
            <v>0.09</v>
          </cell>
        </row>
        <row r="1791">
          <cell r="B1791" t="str">
            <v>装3-17</v>
          </cell>
          <cell r="C1791" t="str">
            <v>天棚 U型轻钢龙骨 嵌顶灯槽附加龙骨 面板规格(m2) 0.4以外</v>
          </cell>
          <cell r="D1791" t="str">
            <v>m2</v>
          </cell>
          <cell r="E1791">
            <v>75.41</v>
          </cell>
          <cell r="F1791">
            <v>7.89</v>
          </cell>
          <cell r="G1791">
            <v>49.03</v>
          </cell>
          <cell r="H1791">
            <v>1.3</v>
          </cell>
          <cell r="I1791">
            <v>58.22</v>
          </cell>
          <cell r="J1791">
            <v>0.5</v>
          </cell>
          <cell r="K1791">
            <v>58.72</v>
          </cell>
          <cell r="L1791">
            <v>1.76</v>
          </cell>
          <cell r="M1791">
            <v>60.48</v>
          </cell>
          <cell r="N1791">
            <v>7.68</v>
          </cell>
          <cell r="O1791">
            <v>4.7699999999999996</v>
          </cell>
          <cell r="P1791">
            <v>2.48</v>
          </cell>
          <cell r="Q1791">
            <v>0.13</v>
          </cell>
        </row>
        <row r="1792">
          <cell r="B1792" t="str">
            <v>装3-18</v>
          </cell>
          <cell r="C1792" t="str">
            <v>天棚 U型轻钢龙骨 嵌顶灯槽附加龙骨</v>
          </cell>
          <cell r="D1792" t="str">
            <v>m</v>
          </cell>
          <cell r="E1792">
            <v>48.84</v>
          </cell>
          <cell r="F1792">
            <v>7.39</v>
          </cell>
          <cell r="G1792">
            <v>26.09</v>
          </cell>
          <cell r="H1792">
            <v>1.83</v>
          </cell>
          <cell r="I1792">
            <v>35.31</v>
          </cell>
          <cell r="J1792">
            <v>0.55000000000000004</v>
          </cell>
          <cell r="K1792">
            <v>35.86</v>
          </cell>
          <cell r="L1792">
            <v>1.08</v>
          </cell>
          <cell r="M1792">
            <v>36.94</v>
          </cell>
          <cell r="N1792">
            <v>7.2</v>
          </cell>
          <cell r="O1792">
            <v>3.09</v>
          </cell>
          <cell r="P1792">
            <v>1.61</v>
          </cell>
          <cell r="Q1792">
            <v>0.12</v>
          </cell>
        </row>
        <row r="1793">
          <cell r="B1793" t="str">
            <v>装3-19</v>
          </cell>
          <cell r="C1793" t="str">
            <v>天棚 V型轻刚龙骨 面板规格(m2) 0.5以内</v>
          </cell>
          <cell r="D1793" t="str">
            <v>m2</v>
          </cell>
          <cell r="E1793">
            <v>56.15</v>
          </cell>
          <cell r="F1793">
            <v>10.14</v>
          </cell>
          <cell r="G1793">
            <v>27.38</v>
          </cell>
          <cell r="H1793">
            <v>1.71</v>
          </cell>
          <cell r="I1793">
            <v>39.229999999999997</v>
          </cell>
          <cell r="J1793">
            <v>0.46</v>
          </cell>
          <cell r="K1793">
            <v>39.69</v>
          </cell>
          <cell r="L1793">
            <v>1.19</v>
          </cell>
          <cell r="M1793">
            <v>40.880000000000003</v>
          </cell>
          <cell r="N1793">
            <v>9.8699999999999992</v>
          </cell>
          <cell r="O1793">
            <v>3.55</v>
          </cell>
          <cell r="P1793">
            <v>1.85</v>
          </cell>
          <cell r="Q1793">
            <v>0.17</v>
          </cell>
        </row>
        <row r="1794">
          <cell r="B1794" t="str">
            <v>装3-20</v>
          </cell>
          <cell r="C1794" t="str">
            <v>天棚 V型轻刚龙骨 面板规格(m2) 0.5以外</v>
          </cell>
          <cell r="D1794" t="str">
            <v>m2</v>
          </cell>
          <cell r="E1794">
            <v>53.08</v>
          </cell>
          <cell r="F1794">
            <v>9.14</v>
          </cell>
          <cell r="G1794">
            <v>26.64</v>
          </cell>
          <cell r="H1794">
            <v>1.67</v>
          </cell>
          <cell r="I1794">
            <v>37.450000000000003</v>
          </cell>
          <cell r="J1794">
            <v>0.48</v>
          </cell>
          <cell r="K1794">
            <v>37.93</v>
          </cell>
          <cell r="L1794">
            <v>1.1399999999999999</v>
          </cell>
          <cell r="M1794">
            <v>39.07</v>
          </cell>
          <cell r="N1794">
            <v>8.9</v>
          </cell>
          <cell r="O1794">
            <v>3.36</v>
          </cell>
          <cell r="P1794">
            <v>1.75</v>
          </cell>
          <cell r="Q1794">
            <v>0.15</v>
          </cell>
        </row>
        <row r="1795">
          <cell r="B1795" t="str">
            <v>装3-21</v>
          </cell>
          <cell r="C1795" t="str">
            <v>天棚 T型烤漆轻钢龙骨 单层 吸顶式 面板规格(m2) 0.4以内</v>
          </cell>
          <cell r="D1795" t="str">
            <v>m2</v>
          </cell>
          <cell r="E1795">
            <v>59.37</v>
          </cell>
          <cell r="F1795">
            <v>7.32</v>
          </cell>
          <cell r="G1795">
            <v>35.57</v>
          </cell>
          <cell r="H1795">
            <v>1.97</v>
          </cell>
          <cell r="I1795">
            <v>44.86</v>
          </cell>
          <cell r="J1795">
            <v>0.31</v>
          </cell>
          <cell r="K1795">
            <v>45.17</v>
          </cell>
          <cell r="L1795">
            <v>1.36</v>
          </cell>
          <cell r="M1795">
            <v>46.53</v>
          </cell>
          <cell r="N1795">
            <v>7.13</v>
          </cell>
          <cell r="O1795">
            <v>3.76</v>
          </cell>
          <cell r="P1795">
            <v>1.95</v>
          </cell>
          <cell r="Q1795">
            <v>0.12</v>
          </cell>
        </row>
        <row r="1796">
          <cell r="B1796" t="str">
            <v>装3-22</v>
          </cell>
          <cell r="C1796" t="str">
            <v>天棚 T型烤漆轻钢龙骨 单层 吸顶式 面板规格(m2) 0.4以外</v>
          </cell>
          <cell r="D1796" t="str">
            <v>m2</v>
          </cell>
          <cell r="E1796">
            <v>47.41</v>
          </cell>
          <cell r="F1796">
            <v>6.37</v>
          </cell>
          <cell r="G1796">
            <v>27.22</v>
          </cell>
          <cell r="H1796">
            <v>1.71</v>
          </cell>
          <cell r="I1796">
            <v>35.299999999999997</v>
          </cell>
          <cell r="J1796">
            <v>0.28000000000000003</v>
          </cell>
          <cell r="K1796">
            <v>35.58</v>
          </cell>
          <cell r="L1796">
            <v>1.07</v>
          </cell>
          <cell r="M1796">
            <v>36.65</v>
          </cell>
          <cell r="N1796">
            <v>6.2</v>
          </cell>
          <cell r="O1796">
            <v>3</v>
          </cell>
          <cell r="P1796">
            <v>1.56</v>
          </cell>
          <cell r="Q1796">
            <v>0.11</v>
          </cell>
        </row>
        <row r="1797">
          <cell r="B1797" t="str">
            <v>装3-23</v>
          </cell>
          <cell r="C1797" t="str">
            <v>天棚 T型烤漆轻钢龙骨 单层 吊挂式 面板规格(m2) 0.4以内</v>
          </cell>
          <cell r="D1797" t="str">
            <v>m2</v>
          </cell>
          <cell r="E1797">
            <v>62.92</v>
          </cell>
          <cell r="F1797">
            <v>8.1999999999999993</v>
          </cell>
          <cell r="G1797">
            <v>36.880000000000003</v>
          </cell>
          <cell r="H1797">
            <v>2.02</v>
          </cell>
          <cell r="I1797">
            <v>47.1</v>
          </cell>
          <cell r="J1797">
            <v>0.37</v>
          </cell>
          <cell r="K1797">
            <v>47.47</v>
          </cell>
          <cell r="L1797">
            <v>1.42</v>
          </cell>
          <cell r="M1797">
            <v>48.89</v>
          </cell>
          <cell r="N1797">
            <v>7.98</v>
          </cell>
          <cell r="O1797">
            <v>3.98</v>
          </cell>
          <cell r="P1797">
            <v>2.0699999999999998</v>
          </cell>
          <cell r="Q1797">
            <v>0.14000000000000001</v>
          </cell>
        </row>
        <row r="1798">
          <cell r="B1798" t="str">
            <v>装3-24</v>
          </cell>
          <cell r="C1798" t="str">
            <v>天棚 T型烤漆轻钢龙骨 单层 吊挂式 面板规格(m2) 0.4以外</v>
          </cell>
          <cell r="D1798" t="str">
            <v>m2</v>
          </cell>
          <cell r="E1798">
            <v>50.99</v>
          </cell>
          <cell r="F1798">
            <v>7.25</v>
          </cell>
          <cell r="G1798">
            <v>28.53</v>
          </cell>
          <cell r="H1798">
            <v>1.76</v>
          </cell>
          <cell r="I1798">
            <v>37.54</v>
          </cell>
          <cell r="J1798">
            <v>0.34</v>
          </cell>
          <cell r="K1798">
            <v>37.880000000000003</v>
          </cell>
          <cell r="L1798">
            <v>1.1399999999999999</v>
          </cell>
          <cell r="M1798">
            <v>39.020000000000003</v>
          </cell>
          <cell r="N1798">
            <v>7.06</v>
          </cell>
          <cell r="O1798">
            <v>3.23</v>
          </cell>
          <cell r="P1798">
            <v>1.68</v>
          </cell>
          <cell r="Q1798">
            <v>0.12</v>
          </cell>
        </row>
        <row r="1799">
          <cell r="B1799" t="str">
            <v>装3-25</v>
          </cell>
          <cell r="C1799" t="str">
            <v>天棚 T型烤漆轻钢龙骨 双层 上人型 面板规格(m2) 0.4以内</v>
          </cell>
          <cell r="D1799" t="str">
            <v>m2</v>
          </cell>
          <cell r="E1799">
            <v>99.43</v>
          </cell>
          <cell r="F1799">
            <v>10.81</v>
          </cell>
          <cell r="G1799">
            <v>62.94</v>
          </cell>
          <cell r="H1799">
            <v>2.64</v>
          </cell>
          <cell r="I1799">
            <v>76.39</v>
          </cell>
          <cell r="J1799">
            <v>0.64</v>
          </cell>
          <cell r="K1799">
            <v>77.03</v>
          </cell>
          <cell r="L1799">
            <v>2.31</v>
          </cell>
          <cell r="M1799">
            <v>79.34</v>
          </cell>
          <cell r="N1799">
            <v>10.53</v>
          </cell>
          <cell r="O1799">
            <v>6.29</v>
          </cell>
          <cell r="P1799">
            <v>3.27</v>
          </cell>
          <cell r="Q1799">
            <v>0.18</v>
          </cell>
        </row>
        <row r="1800">
          <cell r="B1800" t="str">
            <v>装3-26</v>
          </cell>
          <cell r="C1800" t="str">
            <v>天棚 T型烤漆轻钢龙骨 双层 上人型 面板规格(m2) 0.4以外</v>
          </cell>
          <cell r="D1800" t="str">
            <v>m2</v>
          </cell>
          <cell r="E1800">
            <v>82.91</v>
          </cell>
          <cell r="F1800">
            <v>9.82</v>
          </cell>
          <cell r="G1800">
            <v>50.72</v>
          </cell>
          <cell r="H1800">
            <v>2.27</v>
          </cell>
          <cell r="I1800">
            <v>62.81</v>
          </cell>
          <cell r="J1800">
            <v>0.66</v>
          </cell>
          <cell r="K1800">
            <v>63.47</v>
          </cell>
          <cell r="L1800">
            <v>1.9</v>
          </cell>
          <cell r="M1800">
            <v>65.37</v>
          </cell>
          <cell r="N1800">
            <v>9.56</v>
          </cell>
          <cell r="O1800">
            <v>5.25</v>
          </cell>
          <cell r="P1800">
            <v>2.73</v>
          </cell>
          <cell r="Q1800">
            <v>0.16</v>
          </cell>
        </row>
        <row r="1801">
          <cell r="B1801" t="str">
            <v>装3-27</v>
          </cell>
          <cell r="C1801" t="str">
            <v>天棚 T型烤漆轻钢龙骨 双层 不上人型 面板规格(m2) 0.4以内</v>
          </cell>
          <cell r="D1801" t="str">
            <v>m2</v>
          </cell>
          <cell r="E1801">
            <v>82.63</v>
          </cell>
          <cell r="F1801">
            <v>10.6</v>
          </cell>
          <cell r="G1801">
            <v>49.05</v>
          </cell>
          <cell r="H1801">
            <v>2.34</v>
          </cell>
          <cell r="I1801">
            <v>61.99</v>
          </cell>
          <cell r="J1801">
            <v>0.5</v>
          </cell>
          <cell r="K1801">
            <v>62.49</v>
          </cell>
          <cell r="L1801">
            <v>1.87</v>
          </cell>
          <cell r="M1801">
            <v>64.36</v>
          </cell>
          <cell r="N1801">
            <v>10.32</v>
          </cell>
          <cell r="O1801">
            <v>5.23</v>
          </cell>
          <cell r="P1801">
            <v>2.72</v>
          </cell>
          <cell r="Q1801">
            <v>0.17</v>
          </cell>
        </row>
        <row r="1802">
          <cell r="B1802" t="str">
            <v>装3-28</v>
          </cell>
          <cell r="C1802" t="str">
            <v>天棚 T型烤漆轻钢龙骨 双层 不上人型 面板规格(m2) 0.4以外</v>
          </cell>
          <cell r="D1802" t="str">
            <v>m2</v>
          </cell>
          <cell r="E1802">
            <v>66.180000000000007</v>
          </cell>
          <cell r="F1802">
            <v>9.59</v>
          </cell>
          <cell r="G1802">
            <v>36.909999999999997</v>
          </cell>
          <cell r="H1802">
            <v>1.98</v>
          </cell>
          <cell r="I1802">
            <v>48.48</v>
          </cell>
          <cell r="J1802">
            <v>0.52</v>
          </cell>
          <cell r="K1802">
            <v>49</v>
          </cell>
          <cell r="L1802">
            <v>1.47</v>
          </cell>
          <cell r="M1802">
            <v>50.47</v>
          </cell>
          <cell r="N1802">
            <v>9.34</v>
          </cell>
          <cell r="O1802">
            <v>4.1900000000000004</v>
          </cell>
          <cell r="P1802">
            <v>2.1800000000000002</v>
          </cell>
          <cell r="Q1802">
            <v>0.16</v>
          </cell>
        </row>
        <row r="1803">
          <cell r="B1803" t="str">
            <v>装3-29</v>
          </cell>
          <cell r="C1803" t="str">
            <v>天棚 T型烤漆带凹轻钢龙骨 单层 吸顶式 面板规格(m2) 0.4以内</v>
          </cell>
          <cell r="D1803" t="str">
            <v>m2</v>
          </cell>
          <cell r="E1803">
            <v>39.5</v>
          </cell>
          <cell r="F1803">
            <v>7.15</v>
          </cell>
          <cell r="G1803">
            <v>19.010000000000002</v>
          </cell>
          <cell r="H1803">
            <v>1.49</v>
          </cell>
          <cell r="I1803">
            <v>27.65</v>
          </cell>
          <cell r="J1803">
            <v>0.25</v>
          </cell>
          <cell r="K1803">
            <v>27.9</v>
          </cell>
          <cell r="L1803">
            <v>0.84</v>
          </cell>
          <cell r="M1803">
            <v>28.74</v>
          </cell>
          <cell r="N1803">
            <v>6.96</v>
          </cell>
          <cell r="O1803">
            <v>2.5</v>
          </cell>
          <cell r="P1803">
            <v>1.3</v>
          </cell>
          <cell r="Q1803">
            <v>0.12</v>
          </cell>
        </row>
        <row r="1804">
          <cell r="B1804" t="str">
            <v>装3-30</v>
          </cell>
          <cell r="C1804" t="str">
            <v>天棚 T型烤漆带凹轻钢龙骨 单层 吸顶式 面板规格(m2) 0.4以外</v>
          </cell>
          <cell r="D1804" t="str">
            <v>m2</v>
          </cell>
          <cell r="E1804">
            <v>34.78</v>
          </cell>
          <cell r="F1804">
            <v>6.26</v>
          </cell>
          <cell r="G1804">
            <v>16.7</v>
          </cell>
          <cell r="H1804">
            <v>1.4</v>
          </cell>
          <cell r="I1804">
            <v>24.36</v>
          </cell>
          <cell r="J1804">
            <v>0.24</v>
          </cell>
          <cell r="K1804">
            <v>24.6</v>
          </cell>
          <cell r="L1804">
            <v>0.74</v>
          </cell>
          <cell r="M1804">
            <v>25.34</v>
          </cell>
          <cell r="N1804">
            <v>6.1</v>
          </cell>
          <cell r="O1804">
            <v>2.2000000000000002</v>
          </cell>
          <cell r="P1804">
            <v>1.1399999999999999</v>
          </cell>
          <cell r="Q1804">
            <v>0.11</v>
          </cell>
        </row>
        <row r="1805">
          <cell r="B1805" t="str">
            <v>装3-31</v>
          </cell>
          <cell r="C1805" t="str">
            <v>天棚 T型烤漆带凹轻钢龙骨 单层 吸顶式 面板规格(m2) 0.4以内</v>
          </cell>
          <cell r="D1805" t="str">
            <v>m2</v>
          </cell>
          <cell r="E1805">
            <v>43.08</v>
          </cell>
          <cell r="F1805">
            <v>8.0299999999999994</v>
          </cell>
          <cell r="G1805">
            <v>20.32</v>
          </cell>
          <cell r="H1805">
            <v>1.54</v>
          </cell>
          <cell r="I1805">
            <v>29.89</v>
          </cell>
          <cell r="J1805">
            <v>0.31</v>
          </cell>
          <cell r="K1805">
            <v>30.2</v>
          </cell>
          <cell r="L1805">
            <v>0.91</v>
          </cell>
          <cell r="M1805">
            <v>31.11</v>
          </cell>
          <cell r="N1805">
            <v>7.82</v>
          </cell>
          <cell r="O1805">
            <v>2.73</v>
          </cell>
          <cell r="P1805">
            <v>1.42</v>
          </cell>
          <cell r="Q1805">
            <v>0.14000000000000001</v>
          </cell>
        </row>
        <row r="1806">
          <cell r="B1806" t="str">
            <v>装3-32</v>
          </cell>
          <cell r="C1806" t="str">
            <v>天棚 T型烤漆带凹轻钢龙骨 单层 吸顶式 面板规格(m2) 0.4以外</v>
          </cell>
          <cell r="D1806" t="str">
            <v>m2</v>
          </cell>
          <cell r="E1806">
            <v>38.369999999999997</v>
          </cell>
          <cell r="F1806">
            <v>7.14</v>
          </cell>
          <cell r="G1806">
            <v>18.02</v>
          </cell>
          <cell r="H1806">
            <v>1.46</v>
          </cell>
          <cell r="I1806">
            <v>26.62</v>
          </cell>
          <cell r="J1806">
            <v>0.3</v>
          </cell>
          <cell r="K1806">
            <v>26.92</v>
          </cell>
          <cell r="L1806">
            <v>0.81</v>
          </cell>
          <cell r="M1806">
            <v>27.73</v>
          </cell>
          <cell r="N1806">
            <v>6.95</v>
          </cell>
          <cell r="O1806">
            <v>2.4300000000000002</v>
          </cell>
          <cell r="P1806">
            <v>1.26</v>
          </cell>
          <cell r="Q1806">
            <v>0.12</v>
          </cell>
        </row>
        <row r="1807">
          <cell r="B1807" t="str">
            <v>装3-33</v>
          </cell>
          <cell r="C1807" t="str">
            <v>天棚 T型烤漆带凹轻钢龙骨 双层 上人型 面板规格(m2) 0.4以内</v>
          </cell>
          <cell r="D1807" t="str">
            <v>m2</v>
          </cell>
          <cell r="E1807">
            <v>75.290000000000006</v>
          </cell>
          <cell r="F1807">
            <v>10.6</v>
          </cell>
          <cell r="G1807">
            <v>42.83</v>
          </cell>
          <cell r="H1807">
            <v>2.0499999999999998</v>
          </cell>
          <cell r="I1807">
            <v>55.48</v>
          </cell>
          <cell r="J1807">
            <v>0.56999999999999995</v>
          </cell>
          <cell r="K1807">
            <v>56.05</v>
          </cell>
          <cell r="L1807">
            <v>1.68</v>
          </cell>
          <cell r="M1807">
            <v>57.73</v>
          </cell>
          <cell r="N1807">
            <v>10.32</v>
          </cell>
          <cell r="O1807">
            <v>4.76</v>
          </cell>
          <cell r="P1807">
            <v>2.48</v>
          </cell>
          <cell r="Q1807">
            <v>0.18</v>
          </cell>
        </row>
        <row r="1808">
          <cell r="B1808" t="str">
            <v>装3-34</v>
          </cell>
          <cell r="C1808" t="str">
            <v>天棚 T型烤漆带凹轻钢龙骨 双层 上人型 面板规格(m2) 0.4以外</v>
          </cell>
          <cell r="D1808" t="str">
            <v>m2</v>
          </cell>
          <cell r="E1808">
            <v>71.5</v>
          </cell>
          <cell r="F1808">
            <v>9.7100000000000009</v>
          </cell>
          <cell r="G1808">
            <v>41.24</v>
          </cell>
          <cell r="H1808">
            <v>1.98</v>
          </cell>
          <cell r="I1808">
            <v>52.93</v>
          </cell>
          <cell r="J1808">
            <v>0.63</v>
          </cell>
          <cell r="K1808">
            <v>53.56</v>
          </cell>
          <cell r="L1808">
            <v>1.61</v>
          </cell>
          <cell r="M1808">
            <v>55.17</v>
          </cell>
          <cell r="N1808">
            <v>9.4600000000000009</v>
          </cell>
          <cell r="O1808">
            <v>4.5199999999999996</v>
          </cell>
          <cell r="P1808">
            <v>2.35</v>
          </cell>
          <cell r="Q1808">
            <v>0.16</v>
          </cell>
        </row>
        <row r="1809">
          <cell r="B1809" t="str">
            <v>装3-35</v>
          </cell>
          <cell r="C1809" t="str">
            <v>天棚 T型烤漆带凹轻钢龙骨 双层 不上人型 面板规格(m2) 0.4以内</v>
          </cell>
          <cell r="D1809" t="str">
            <v>m2</v>
          </cell>
          <cell r="E1809">
            <v>58.49</v>
          </cell>
          <cell r="F1809">
            <v>10.38</v>
          </cell>
          <cell r="G1809">
            <v>28.94</v>
          </cell>
          <cell r="H1809">
            <v>1.76</v>
          </cell>
          <cell r="I1809">
            <v>41.08</v>
          </cell>
          <cell r="J1809">
            <v>0.43</v>
          </cell>
          <cell r="K1809">
            <v>41.51</v>
          </cell>
          <cell r="L1809">
            <v>1.25</v>
          </cell>
          <cell r="M1809">
            <v>42.76</v>
          </cell>
          <cell r="N1809">
            <v>10.11</v>
          </cell>
          <cell r="O1809">
            <v>3.7</v>
          </cell>
          <cell r="P1809">
            <v>1.92</v>
          </cell>
          <cell r="Q1809">
            <v>0.17</v>
          </cell>
        </row>
        <row r="1810">
          <cell r="B1810" t="str">
            <v>装3-36</v>
          </cell>
          <cell r="C1810" t="str">
            <v>天棚 T型烤漆带凹轻钢龙骨 双层 不上人型 面板规格(m2) 0.4以外</v>
          </cell>
          <cell r="D1810" t="str">
            <v>m2</v>
          </cell>
          <cell r="E1810">
            <v>54.69</v>
          </cell>
          <cell r="F1810">
            <v>9.49</v>
          </cell>
          <cell r="G1810">
            <v>27.35</v>
          </cell>
          <cell r="H1810">
            <v>1.7</v>
          </cell>
          <cell r="I1810">
            <v>38.54</v>
          </cell>
          <cell r="J1810">
            <v>0.48</v>
          </cell>
          <cell r="K1810">
            <v>39.020000000000003</v>
          </cell>
          <cell r="L1810">
            <v>1.17</v>
          </cell>
          <cell r="M1810">
            <v>40.19</v>
          </cell>
          <cell r="N1810">
            <v>9.24</v>
          </cell>
          <cell r="O1810">
            <v>3.46</v>
          </cell>
          <cell r="P1810">
            <v>1.8</v>
          </cell>
          <cell r="Q1810">
            <v>0.16</v>
          </cell>
        </row>
        <row r="1811">
          <cell r="B1811" t="str">
            <v>装3-37</v>
          </cell>
          <cell r="C1811" t="str">
            <v>天棚 T型铝合金龙骨 单层 吸顶式 面板规格(m2) 0.4以内</v>
          </cell>
          <cell r="D1811" t="str">
            <v>m2</v>
          </cell>
          <cell r="E1811">
            <v>55.51</v>
          </cell>
          <cell r="F1811">
            <v>7.29</v>
          </cell>
          <cell r="G1811">
            <v>32.35</v>
          </cell>
          <cell r="H1811">
            <v>1.88</v>
          </cell>
          <cell r="I1811">
            <v>41.52</v>
          </cell>
          <cell r="J1811">
            <v>0.3</v>
          </cell>
          <cell r="K1811">
            <v>41.82</v>
          </cell>
          <cell r="L1811">
            <v>1.25</v>
          </cell>
          <cell r="M1811">
            <v>43.07</v>
          </cell>
          <cell r="N1811">
            <v>7.1</v>
          </cell>
          <cell r="O1811">
            <v>3.51</v>
          </cell>
          <cell r="P1811">
            <v>1.83</v>
          </cell>
          <cell r="Q1811">
            <v>0.12</v>
          </cell>
        </row>
        <row r="1812">
          <cell r="B1812" t="str">
            <v>装3-38</v>
          </cell>
          <cell r="C1812" t="str">
            <v>天棚 T型铝合金龙骨 单层 吸顶式 面板规格(m2) 0.4以外</v>
          </cell>
          <cell r="D1812" t="str">
            <v>m2</v>
          </cell>
          <cell r="E1812">
            <v>50.53</v>
          </cell>
          <cell r="F1812">
            <v>6.4</v>
          </cell>
          <cell r="G1812">
            <v>29.81</v>
          </cell>
          <cell r="H1812">
            <v>1.79</v>
          </cell>
          <cell r="I1812">
            <v>38</v>
          </cell>
          <cell r="J1812">
            <v>0.28999999999999998</v>
          </cell>
          <cell r="K1812">
            <v>38.29</v>
          </cell>
          <cell r="L1812">
            <v>1.1499999999999999</v>
          </cell>
          <cell r="M1812">
            <v>39.44</v>
          </cell>
          <cell r="N1812">
            <v>6.23</v>
          </cell>
          <cell r="O1812">
            <v>3.2</v>
          </cell>
          <cell r="P1812">
            <v>1.66</v>
          </cell>
          <cell r="Q1812">
            <v>0.11</v>
          </cell>
        </row>
        <row r="1813">
          <cell r="B1813" t="str">
            <v>装3-39</v>
          </cell>
          <cell r="C1813" t="str">
            <v>天棚 T型铝合金龙骨 单层 吊挂式 面板规格(m2) 0.4以内</v>
          </cell>
          <cell r="D1813" t="str">
            <v>m2</v>
          </cell>
          <cell r="E1813">
            <v>59.06</v>
          </cell>
          <cell r="F1813">
            <v>8.16</v>
          </cell>
          <cell r="G1813">
            <v>33.659999999999997</v>
          </cell>
          <cell r="H1813">
            <v>1.93</v>
          </cell>
          <cell r="I1813">
            <v>43.75</v>
          </cell>
          <cell r="J1813">
            <v>0.36</v>
          </cell>
          <cell r="K1813">
            <v>44.11</v>
          </cell>
          <cell r="L1813">
            <v>1.32</v>
          </cell>
          <cell r="M1813">
            <v>45.43</v>
          </cell>
          <cell r="N1813">
            <v>7.95</v>
          </cell>
          <cell r="O1813">
            <v>3.74</v>
          </cell>
          <cell r="P1813">
            <v>1.94</v>
          </cell>
          <cell r="Q1813">
            <v>0.14000000000000001</v>
          </cell>
        </row>
        <row r="1814">
          <cell r="B1814" t="str">
            <v>装3-40</v>
          </cell>
          <cell r="C1814" t="str">
            <v>天棚 T型铝合金龙骨 单层 吊挂式 面板规格(m2) 0.4以外</v>
          </cell>
          <cell r="D1814" t="str">
            <v>m2</v>
          </cell>
          <cell r="E1814">
            <v>54.08</v>
          </cell>
          <cell r="F1814">
            <v>7.27</v>
          </cell>
          <cell r="G1814">
            <v>31.12</v>
          </cell>
          <cell r="H1814">
            <v>1.84</v>
          </cell>
          <cell r="I1814">
            <v>40.229999999999997</v>
          </cell>
          <cell r="J1814">
            <v>0.35</v>
          </cell>
          <cell r="K1814">
            <v>40.58</v>
          </cell>
          <cell r="L1814">
            <v>1.22</v>
          </cell>
          <cell r="M1814">
            <v>41.8</v>
          </cell>
          <cell r="N1814">
            <v>7.08</v>
          </cell>
          <cell r="O1814">
            <v>3.42</v>
          </cell>
          <cell r="P1814">
            <v>1.78</v>
          </cell>
          <cell r="Q1814">
            <v>0.12</v>
          </cell>
        </row>
        <row r="1815">
          <cell r="B1815" t="str">
            <v>装3-41</v>
          </cell>
          <cell r="C1815" t="str">
            <v>天棚 T型铝合金龙骨 双层 上人型 面板规格(m2) 0.4以内</v>
          </cell>
          <cell r="D1815" t="str">
            <v>m2</v>
          </cell>
          <cell r="E1815">
            <v>83.9</v>
          </cell>
          <cell r="F1815">
            <v>10.68</v>
          </cell>
          <cell r="G1815">
            <v>49.98</v>
          </cell>
          <cell r="H1815">
            <v>2.2599999999999998</v>
          </cell>
          <cell r="I1815">
            <v>62.92</v>
          </cell>
          <cell r="J1815">
            <v>0.6</v>
          </cell>
          <cell r="K1815">
            <v>63.52</v>
          </cell>
          <cell r="L1815">
            <v>1.91</v>
          </cell>
          <cell r="M1815">
            <v>65.430000000000007</v>
          </cell>
          <cell r="N1815">
            <v>10.4</v>
          </cell>
          <cell r="O1815">
            <v>5.31</v>
          </cell>
          <cell r="P1815">
            <v>2.76</v>
          </cell>
          <cell r="Q1815">
            <v>0.18</v>
          </cell>
        </row>
        <row r="1816">
          <cell r="B1816" t="str">
            <v>装3-42</v>
          </cell>
          <cell r="C1816" t="str">
            <v>天棚 T型铝合金龙骨 双层 上人型 面板规格(m2) 0.4以外</v>
          </cell>
          <cell r="D1816" t="str">
            <v>m2</v>
          </cell>
          <cell r="E1816">
            <v>85.79</v>
          </cell>
          <cell r="F1816">
            <v>9.84</v>
          </cell>
          <cell r="G1816">
            <v>53.14</v>
          </cell>
          <cell r="H1816">
            <v>2.33</v>
          </cell>
          <cell r="I1816">
            <v>65.31</v>
          </cell>
          <cell r="J1816">
            <v>0.67</v>
          </cell>
          <cell r="K1816">
            <v>65.98</v>
          </cell>
          <cell r="L1816">
            <v>1.98</v>
          </cell>
          <cell r="M1816">
            <v>67.959999999999994</v>
          </cell>
          <cell r="N1816">
            <v>9.58</v>
          </cell>
          <cell r="O1816">
            <v>5.43</v>
          </cell>
          <cell r="P1816">
            <v>2.82</v>
          </cell>
          <cell r="Q1816">
            <v>0.16</v>
          </cell>
        </row>
        <row r="1817">
          <cell r="B1817" t="str">
            <v>装3-43</v>
          </cell>
          <cell r="C1817" t="str">
            <v>天棚 T型铝合金龙骨 双层 不上人型 面板规格(m2) 0.4以内</v>
          </cell>
          <cell r="D1817" t="str">
            <v>m2</v>
          </cell>
          <cell r="E1817">
            <v>67.09</v>
          </cell>
          <cell r="F1817">
            <v>10.46</v>
          </cell>
          <cell r="G1817">
            <v>36.1</v>
          </cell>
          <cell r="H1817">
            <v>1.97</v>
          </cell>
          <cell r="I1817">
            <v>48.53</v>
          </cell>
          <cell r="J1817">
            <v>0.45</v>
          </cell>
          <cell r="K1817">
            <v>48.98</v>
          </cell>
          <cell r="L1817">
            <v>1.47</v>
          </cell>
          <cell r="M1817">
            <v>50.45</v>
          </cell>
          <cell r="N1817">
            <v>10.19</v>
          </cell>
          <cell r="O1817">
            <v>4.24</v>
          </cell>
          <cell r="P1817">
            <v>2.21</v>
          </cell>
          <cell r="Q1817">
            <v>0.17</v>
          </cell>
        </row>
        <row r="1818">
          <cell r="B1818" t="str">
            <v>装3-44</v>
          </cell>
          <cell r="C1818" t="str">
            <v>天棚 T型铝合金龙骨 双层 不上人型 面板规格(m2) 0.4以外</v>
          </cell>
          <cell r="D1818" t="str">
            <v>m2</v>
          </cell>
          <cell r="E1818">
            <v>69.010000000000005</v>
          </cell>
          <cell r="F1818">
            <v>9.6199999999999992</v>
          </cell>
          <cell r="G1818">
            <v>39.26</v>
          </cell>
          <cell r="H1818">
            <v>2.0499999999999998</v>
          </cell>
          <cell r="I1818">
            <v>50.93</v>
          </cell>
          <cell r="J1818">
            <v>0.53</v>
          </cell>
          <cell r="K1818">
            <v>51.46</v>
          </cell>
          <cell r="L1818">
            <v>1.54</v>
          </cell>
          <cell r="M1818">
            <v>53</v>
          </cell>
          <cell r="N1818">
            <v>9.3699999999999992</v>
          </cell>
          <cell r="O1818">
            <v>4.37</v>
          </cell>
          <cell r="P1818">
            <v>2.27</v>
          </cell>
          <cell r="Q1818">
            <v>0.16</v>
          </cell>
        </row>
        <row r="1819">
          <cell r="B1819" t="str">
            <v>装3-45</v>
          </cell>
          <cell r="C1819" t="str">
            <v>天棚 H型龙骨 暗龙骨</v>
          </cell>
          <cell r="D1819" t="str">
            <v>m2</v>
          </cell>
          <cell r="E1819">
            <v>50.41</v>
          </cell>
          <cell r="F1819">
            <v>9.9700000000000006</v>
          </cell>
          <cell r="G1819">
            <v>22.82</v>
          </cell>
          <cell r="H1819">
            <v>1.58</v>
          </cell>
          <cell r="I1819">
            <v>34.369999999999997</v>
          </cell>
          <cell r="J1819">
            <v>0.44</v>
          </cell>
          <cell r="K1819">
            <v>34.81</v>
          </cell>
          <cell r="L1819">
            <v>1.04</v>
          </cell>
          <cell r="M1819">
            <v>35.85</v>
          </cell>
          <cell r="N1819">
            <v>9.7100000000000009</v>
          </cell>
          <cell r="O1819">
            <v>3.19</v>
          </cell>
          <cell r="P1819">
            <v>1.66</v>
          </cell>
          <cell r="Q1819">
            <v>0.17</v>
          </cell>
        </row>
        <row r="1820">
          <cell r="B1820" t="str">
            <v>装3-46</v>
          </cell>
          <cell r="C1820" t="str">
            <v>天棚 H型龙骨 明暗龙骨</v>
          </cell>
          <cell r="D1820" t="str">
            <v>m2</v>
          </cell>
          <cell r="E1820">
            <v>59.95</v>
          </cell>
          <cell r="F1820">
            <v>10.050000000000001</v>
          </cell>
          <cell r="G1820">
            <v>30.78</v>
          </cell>
          <cell r="H1820">
            <v>1.8</v>
          </cell>
          <cell r="I1820">
            <v>42.63</v>
          </cell>
          <cell r="J1820">
            <v>0.48</v>
          </cell>
          <cell r="K1820">
            <v>43.11</v>
          </cell>
          <cell r="L1820">
            <v>1.29</v>
          </cell>
          <cell r="M1820">
            <v>44.4</v>
          </cell>
          <cell r="N1820">
            <v>9.7899999999999991</v>
          </cell>
          <cell r="O1820">
            <v>3.79</v>
          </cell>
          <cell r="P1820">
            <v>1.97</v>
          </cell>
          <cell r="Q1820">
            <v>0.17</v>
          </cell>
        </row>
        <row r="1821">
          <cell r="B1821" t="str">
            <v>装3-47</v>
          </cell>
          <cell r="C1821" t="str">
            <v>天棚 T型龙骨 暗龙骨</v>
          </cell>
          <cell r="D1821" t="str">
            <v>m2</v>
          </cell>
          <cell r="E1821">
            <v>58.01</v>
          </cell>
          <cell r="F1821">
            <v>10.039999999999999</v>
          </cell>
          <cell r="G1821">
            <v>29.21</v>
          </cell>
          <cell r="H1821">
            <v>1.76</v>
          </cell>
          <cell r="I1821">
            <v>41.01</v>
          </cell>
          <cell r="J1821">
            <v>0.4</v>
          </cell>
          <cell r="K1821">
            <v>41.41</v>
          </cell>
          <cell r="L1821">
            <v>1.24</v>
          </cell>
          <cell r="M1821">
            <v>42.65</v>
          </cell>
          <cell r="N1821">
            <v>9.7799999999999994</v>
          </cell>
          <cell r="O1821">
            <v>3.67</v>
          </cell>
          <cell r="P1821">
            <v>1.91</v>
          </cell>
          <cell r="Q1821">
            <v>0.17</v>
          </cell>
        </row>
        <row r="1822">
          <cell r="B1822" t="str">
            <v>装3-48</v>
          </cell>
          <cell r="C1822" t="str">
            <v>天棚 T型龙骨 明暗龙骨</v>
          </cell>
          <cell r="D1822" t="str">
            <v>m2</v>
          </cell>
          <cell r="E1822">
            <v>75.41</v>
          </cell>
          <cell r="F1822">
            <v>10.87</v>
          </cell>
          <cell r="G1822">
            <v>41.81</v>
          </cell>
          <cell r="H1822">
            <v>2.46</v>
          </cell>
          <cell r="I1822">
            <v>55.14</v>
          </cell>
          <cell r="J1822">
            <v>0.76</v>
          </cell>
          <cell r="K1822">
            <v>55.9</v>
          </cell>
          <cell r="L1822">
            <v>1.68</v>
          </cell>
          <cell r="M1822">
            <v>57.58</v>
          </cell>
          <cell r="N1822">
            <v>10.58</v>
          </cell>
          <cell r="O1822">
            <v>4.7699999999999996</v>
          </cell>
          <cell r="P1822">
            <v>2.48</v>
          </cell>
          <cell r="Q1822">
            <v>0.18</v>
          </cell>
        </row>
        <row r="1823">
          <cell r="B1823" t="str">
            <v>装3-49</v>
          </cell>
          <cell r="C1823" t="str">
            <v>天棚 铝合金方板龙骨 嵌入式</v>
          </cell>
          <cell r="D1823" t="str">
            <v>m2</v>
          </cell>
          <cell r="E1823">
            <v>47.4</v>
          </cell>
          <cell r="F1823">
            <v>9.15</v>
          </cell>
          <cell r="G1823">
            <v>21.85</v>
          </cell>
          <cell r="H1823">
            <v>1.53</v>
          </cell>
          <cell r="I1823">
            <v>32.53</v>
          </cell>
          <cell r="J1823">
            <v>0.41</v>
          </cell>
          <cell r="K1823">
            <v>32.94</v>
          </cell>
          <cell r="L1823">
            <v>0.99</v>
          </cell>
          <cell r="M1823">
            <v>33.93</v>
          </cell>
          <cell r="N1823">
            <v>8.91</v>
          </cell>
          <cell r="O1823">
            <v>3</v>
          </cell>
          <cell r="P1823">
            <v>1.56</v>
          </cell>
          <cell r="Q1823">
            <v>0.15</v>
          </cell>
        </row>
        <row r="1824">
          <cell r="B1824" t="str">
            <v>装3-50</v>
          </cell>
          <cell r="C1824" t="str">
            <v>天棚 铝合金天棚龙骨 浮搁式单层 面板规格(m2) 0.4以内</v>
          </cell>
          <cell r="D1824" t="str">
            <v>m2</v>
          </cell>
          <cell r="E1824">
            <v>49.46</v>
          </cell>
          <cell r="F1824">
            <v>8.08</v>
          </cell>
          <cell r="G1824">
            <v>25.49</v>
          </cell>
          <cell r="H1824">
            <v>1.79</v>
          </cell>
          <cell r="I1824">
            <v>35.36</v>
          </cell>
          <cell r="J1824">
            <v>0.4</v>
          </cell>
          <cell r="K1824">
            <v>35.76</v>
          </cell>
          <cell r="L1824">
            <v>1.07</v>
          </cell>
          <cell r="M1824">
            <v>36.83</v>
          </cell>
          <cell r="N1824">
            <v>7.87</v>
          </cell>
          <cell r="O1824">
            <v>3.13</v>
          </cell>
          <cell r="P1824">
            <v>1.63</v>
          </cell>
          <cell r="Q1824">
            <v>0.14000000000000001</v>
          </cell>
        </row>
        <row r="1825">
          <cell r="B1825" t="str">
            <v>装3-51</v>
          </cell>
          <cell r="C1825" t="str">
            <v>天棚 铝合金天棚龙骨 浮搁式单层 面板规格(m2) 0.4以外</v>
          </cell>
          <cell r="D1825" t="str">
            <v>m2</v>
          </cell>
          <cell r="E1825">
            <v>43.16</v>
          </cell>
          <cell r="F1825">
            <v>7.12</v>
          </cell>
          <cell r="G1825">
            <v>21.97</v>
          </cell>
          <cell r="H1825">
            <v>1.67</v>
          </cell>
          <cell r="I1825">
            <v>30.76</v>
          </cell>
          <cell r="J1825">
            <v>0.39</v>
          </cell>
          <cell r="K1825">
            <v>31.15</v>
          </cell>
          <cell r="L1825">
            <v>0.93</v>
          </cell>
          <cell r="M1825">
            <v>32.08</v>
          </cell>
          <cell r="N1825">
            <v>6.93</v>
          </cell>
          <cell r="O1825">
            <v>2.73</v>
          </cell>
          <cell r="P1825">
            <v>1.42</v>
          </cell>
          <cell r="Q1825">
            <v>0.12</v>
          </cell>
        </row>
        <row r="1826">
          <cell r="B1826" t="str">
            <v>装3-52</v>
          </cell>
          <cell r="C1826" t="str">
            <v>天棚 铝合金天棚龙骨 浮搁式双层 面板规格(m2) 0.4以内</v>
          </cell>
          <cell r="D1826" t="str">
            <v>m2</v>
          </cell>
          <cell r="E1826">
            <v>60.99</v>
          </cell>
          <cell r="F1826">
            <v>10.41</v>
          </cell>
          <cell r="G1826">
            <v>31.11</v>
          </cell>
          <cell r="H1826">
            <v>1.8</v>
          </cell>
          <cell r="I1826">
            <v>43.32</v>
          </cell>
          <cell r="J1826">
            <v>0.35</v>
          </cell>
          <cell r="K1826">
            <v>43.67</v>
          </cell>
          <cell r="L1826">
            <v>1.31</v>
          </cell>
          <cell r="M1826">
            <v>44.98</v>
          </cell>
          <cell r="N1826">
            <v>10.14</v>
          </cell>
          <cell r="O1826">
            <v>3.86</v>
          </cell>
          <cell r="P1826">
            <v>2.0099999999999998</v>
          </cell>
          <cell r="Q1826">
            <v>0.17</v>
          </cell>
        </row>
        <row r="1827">
          <cell r="B1827" t="str">
            <v>装3-53</v>
          </cell>
          <cell r="C1827" t="str">
            <v>天棚 铝合金天棚龙骨 浮搁式双层 面板规格(m2) 0.4以外</v>
          </cell>
          <cell r="D1827" t="str">
            <v>m2</v>
          </cell>
          <cell r="E1827">
            <v>54.77</v>
          </cell>
          <cell r="F1827">
            <v>9.5</v>
          </cell>
          <cell r="G1827">
            <v>27.57</v>
          </cell>
          <cell r="H1827">
            <v>1.68</v>
          </cell>
          <cell r="I1827">
            <v>38.75</v>
          </cell>
          <cell r="J1827">
            <v>0.33</v>
          </cell>
          <cell r="K1827">
            <v>39.08</v>
          </cell>
          <cell r="L1827">
            <v>1.17</v>
          </cell>
          <cell r="M1827">
            <v>40.25</v>
          </cell>
          <cell r="N1827">
            <v>9.25</v>
          </cell>
          <cell r="O1827">
            <v>3.47</v>
          </cell>
          <cell r="P1827">
            <v>1.8</v>
          </cell>
          <cell r="Q1827">
            <v>0.16</v>
          </cell>
        </row>
        <row r="1828">
          <cell r="B1828" t="str">
            <v>装3-54</v>
          </cell>
          <cell r="C1828" t="str">
            <v>天棚 铝合金条板龙骨 单层</v>
          </cell>
          <cell r="D1828" t="str">
            <v>m2</v>
          </cell>
          <cell r="E1828">
            <v>27.57</v>
          </cell>
          <cell r="F1828">
            <v>5.47</v>
          </cell>
          <cell r="G1828">
            <v>12.34</v>
          </cell>
          <cell r="H1828">
            <v>1</v>
          </cell>
          <cell r="I1828">
            <v>18.809999999999999</v>
          </cell>
          <cell r="J1828">
            <v>0.21</v>
          </cell>
          <cell r="K1828">
            <v>19.02</v>
          </cell>
          <cell r="L1828">
            <v>0.56999999999999995</v>
          </cell>
          <cell r="M1828">
            <v>19.59</v>
          </cell>
          <cell r="N1828">
            <v>5.33</v>
          </cell>
          <cell r="O1828">
            <v>1.74</v>
          </cell>
          <cell r="P1828">
            <v>0.91</v>
          </cell>
          <cell r="Q1828">
            <v>0.09</v>
          </cell>
        </row>
        <row r="1829">
          <cell r="B1829" t="str">
            <v>装3-55</v>
          </cell>
          <cell r="C1829" t="str">
            <v>天棚 铝合金条板龙骨 双层</v>
          </cell>
          <cell r="D1829" t="str">
            <v>m2</v>
          </cell>
          <cell r="E1829">
            <v>45.66</v>
          </cell>
          <cell r="F1829">
            <v>7.78</v>
          </cell>
          <cell r="G1829">
            <v>22.85</v>
          </cell>
          <cell r="H1829">
            <v>1.36</v>
          </cell>
          <cell r="I1829">
            <v>31.99</v>
          </cell>
          <cell r="J1829">
            <v>0.72</v>
          </cell>
          <cell r="K1829">
            <v>32.71</v>
          </cell>
          <cell r="L1829">
            <v>0.98</v>
          </cell>
          <cell r="M1829">
            <v>33.69</v>
          </cell>
          <cell r="N1829">
            <v>7.58</v>
          </cell>
          <cell r="O1829">
            <v>2.89</v>
          </cell>
          <cell r="P1829">
            <v>1.5</v>
          </cell>
          <cell r="Q1829">
            <v>0.13</v>
          </cell>
        </row>
        <row r="1830">
          <cell r="B1830" t="str">
            <v>装3-56</v>
          </cell>
          <cell r="C1830" t="str">
            <v>天棚 铝合金天棚龙骨 长幅条板明龙骨</v>
          </cell>
          <cell r="D1830" t="str">
            <v>m2</v>
          </cell>
          <cell r="E1830">
            <v>14.72</v>
          </cell>
          <cell r="F1830">
            <v>4.5</v>
          </cell>
          <cell r="G1830">
            <v>3.72</v>
          </cell>
          <cell r="H1830">
            <v>0.36</v>
          </cell>
          <cell r="I1830">
            <v>8.58</v>
          </cell>
          <cell r="J1830">
            <v>0.09</v>
          </cell>
          <cell r="K1830">
            <v>8.67</v>
          </cell>
          <cell r="L1830">
            <v>0.26</v>
          </cell>
          <cell r="M1830">
            <v>8.93</v>
          </cell>
          <cell r="N1830">
            <v>4.38</v>
          </cell>
          <cell r="O1830">
            <v>0.93</v>
          </cell>
          <cell r="P1830">
            <v>0.48</v>
          </cell>
          <cell r="Q1830">
            <v>0.08</v>
          </cell>
        </row>
        <row r="1831">
          <cell r="B1831" t="str">
            <v>B.3.2</v>
          </cell>
          <cell r="C1831" t="str">
            <v>天棚面层</v>
          </cell>
          <cell r="D1831">
            <v>0</v>
          </cell>
          <cell r="E1831">
            <v>0</v>
          </cell>
          <cell r="F1831">
            <v>0</v>
          </cell>
          <cell r="G1831">
            <v>0</v>
          </cell>
          <cell r="H1831">
            <v>0</v>
          </cell>
          <cell r="I1831">
            <v>0</v>
          </cell>
          <cell r="J1831">
            <v>0</v>
          </cell>
          <cell r="K1831">
            <v>0</v>
          </cell>
          <cell r="L1831">
            <v>0</v>
          </cell>
          <cell r="M1831">
            <v>0</v>
          </cell>
          <cell r="N1831">
            <v>0</v>
          </cell>
          <cell r="O1831">
            <v>0</v>
          </cell>
          <cell r="P1831">
            <v>0</v>
          </cell>
          <cell r="Q1831">
            <v>0</v>
          </cell>
        </row>
        <row r="1832">
          <cell r="B1832" t="str">
            <v>装3-57</v>
          </cell>
          <cell r="C1832" t="str">
            <v>天棚 面层 板条</v>
          </cell>
          <cell r="D1832" t="str">
            <v>m2</v>
          </cell>
          <cell r="E1832">
            <v>13.61</v>
          </cell>
          <cell r="F1832">
            <v>3.75</v>
          </cell>
          <cell r="G1832">
            <v>4.42</v>
          </cell>
          <cell r="H1832">
            <v>0.19</v>
          </cell>
          <cell r="I1832">
            <v>8.36</v>
          </cell>
          <cell r="J1832">
            <v>0.04</v>
          </cell>
          <cell r="K1832">
            <v>8.4</v>
          </cell>
          <cell r="L1832">
            <v>0.25</v>
          </cell>
          <cell r="M1832">
            <v>8.65</v>
          </cell>
          <cell r="N1832">
            <v>3.65</v>
          </cell>
          <cell r="O1832">
            <v>0.86</v>
          </cell>
          <cell r="P1832">
            <v>0.45</v>
          </cell>
          <cell r="Q1832">
            <v>0.06</v>
          </cell>
        </row>
        <row r="1833">
          <cell r="B1833" t="str">
            <v>装3-58</v>
          </cell>
          <cell r="C1833" t="str">
            <v>天棚 面层 钢板网</v>
          </cell>
          <cell r="D1833" t="str">
            <v>m2</v>
          </cell>
          <cell r="E1833">
            <v>27.03</v>
          </cell>
          <cell r="F1833">
            <v>9.3699999999999992</v>
          </cell>
          <cell r="G1833">
            <v>5.13</v>
          </cell>
          <cell r="H1833">
            <v>0.31</v>
          </cell>
          <cell r="I1833">
            <v>14.81</v>
          </cell>
          <cell r="J1833">
            <v>0.05</v>
          </cell>
          <cell r="K1833">
            <v>14.86</v>
          </cell>
          <cell r="L1833">
            <v>0.45</v>
          </cell>
          <cell r="M1833">
            <v>15.31</v>
          </cell>
          <cell r="N1833">
            <v>9.1199999999999992</v>
          </cell>
          <cell r="O1833">
            <v>1.71</v>
          </cell>
          <cell r="P1833">
            <v>0.89</v>
          </cell>
          <cell r="Q1833">
            <v>0.16</v>
          </cell>
        </row>
        <row r="1834">
          <cell r="B1834" t="str">
            <v>装3-59</v>
          </cell>
          <cell r="C1834" t="str">
            <v>天棚 面层 纤维板 穿孔 带压条</v>
          </cell>
          <cell r="D1834" t="str">
            <v>m2</v>
          </cell>
          <cell r="E1834">
            <v>34.78</v>
          </cell>
          <cell r="F1834">
            <v>7.55</v>
          </cell>
          <cell r="G1834">
            <v>15.25</v>
          </cell>
          <cell r="H1834">
            <v>0.51</v>
          </cell>
          <cell r="I1834">
            <v>23.31</v>
          </cell>
          <cell r="J1834">
            <v>0.08</v>
          </cell>
          <cell r="K1834">
            <v>23.39</v>
          </cell>
          <cell r="L1834">
            <v>0.7</v>
          </cell>
          <cell r="M1834">
            <v>24.09</v>
          </cell>
          <cell r="N1834">
            <v>7.35</v>
          </cell>
          <cell r="O1834">
            <v>2.2000000000000002</v>
          </cell>
          <cell r="P1834">
            <v>1.1399999999999999</v>
          </cell>
          <cell r="Q1834">
            <v>0.13</v>
          </cell>
        </row>
        <row r="1835">
          <cell r="B1835" t="str">
            <v>装3-60</v>
          </cell>
          <cell r="C1835" t="str">
            <v>天棚 面层 纤维板 穿孔 不带压条</v>
          </cell>
          <cell r="D1835" t="str">
            <v>m2</v>
          </cell>
          <cell r="E1835">
            <v>33.04</v>
          </cell>
          <cell r="F1835">
            <v>8.67</v>
          </cell>
          <cell r="G1835">
            <v>11.63</v>
          </cell>
          <cell r="H1835">
            <v>0.44</v>
          </cell>
          <cell r="I1835">
            <v>20.74</v>
          </cell>
          <cell r="J1835">
            <v>0.06</v>
          </cell>
          <cell r="K1835">
            <v>20.8</v>
          </cell>
          <cell r="L1835">
            <v>0.62</v>
          </cell>
          <cell r="M1835">
            <v>21.42</v>
          </cell>
          <cell r="N1835">
            <v>8.44</v>
          </cell>
          <cell r="O1835">
            <v>2.09</v>
          </cell>
          <cell r="P1835">
            <v>1.0900000000000001</v>
          </cell>
          <cell r="Q1835">
            <v>0.15</v>
          </cell>
        </row>
        <row r="1836">
          <cell r="B1836" t="str">
            <v>装3-61</v>
          </cell>
          <cell r="C1836" t="str">
            <v>天棚 面层 纤维板 不穿孔 带压条</v>
          </cell>
          <cell r="D1836" t="str">
            <v>m2</v>
          </cell>
          <cell r="E1836">
            <v>25.72</v>
          </cell>
          <cell r="F1836">
            <v>3.5</v>
          </cell>
          <cell r="G1836">
            <v>15.24</v>
          </cell>
          <cell r="H1836">
            <v>0.44</v>
          </cell>
          <cell r="I1836">
            <v>19.18</v>
          </cell>
          <cell r="J1836">
            <v>7.0000000000000007E-2</v>
          </cell>
          <cell r="K1836">
            <v>19.25</v>
          </cell>
          <cell r="L1836">
            <v>0.57999999999999996</v>
          </cell>
          <cell r="M1836">
            <v>19.829999999999998</v>
          </cell>
          <cell r="N1836">
            <v>3.41</v>
          </cell>
          <cell r="O1836">
            <v>1.63</v>
          </cell>
          <cell r="P1836">
            <v>0.85</v>
          </cell>
          <cell r="Q1836">
            <v>0.06</v>
          </cell>
        </row>
        <row r="1837">
          <cell r="B1837" t="str">
            <v>装3-62</v>
          </cell>
          <cell r="C1837" t="str">
            <v>天棚 面层 纤维板 不穿孔 不带压条</v>
          </cell>
          <cell r="D1837" t="str">
            <v>m2</v>
          </cell>
          <cell r="E1837">
            <v>24.32</v>
          </cell>
          <cell r="F1837">
            <v>4.79</v>
          </cell>
          <cell r="G1837">
            <v>11.61</v>
          </cell>
          <cell r="H1837">
            <v>0.37</v>
          </cell>
          <cell r="I1837">
            <v>16.77</v>
          </cell>
          <cell r="J1837">
            <v>0.05</v>
          </cell>
          <cell r="K1837">
            <v>16.82</v>
          </cell>
          <cell r="L1837">
            <v>0.5</v>
          </cell>
          <cell r="M1837">
            <v>17.32</v>
          </cell>
          <cell r="N1837">
            <v>4.66</v>
          </cell>
          <cell r="O1837">
            <v>1.54</v>
          </cell>
          <cell r="P1837">
            <v>0.8</v>
          </cell>
          <cell r="Q1837">
            <v>0.08</v>
          </cell>
        </row>
        <row r="1838">
          <cell r="B1838" t="str">
            <v>装3-63</v>
          </cell>
          <cell r="C1838" t="str">
            <v>天棚 面层 胶合板 穿孔 带压条</v>
          </cell>
          <cell r="D1838" t="str">
            <v>m2</v>
          </cell>
          <cell r="E1838">
            <v>50.36</v>
          </cell>
          <cell r="F1838">
            <v>7.72</v>
          </cell>
          <cell r="G1838">
            <v>28.02</v>
          </cell>
          <cell r="H1838">
            <v>1</v>
          </cell>
          <cell r="I1838">
            <v>36.74</v>
          </cell>
          <cell r="J1838">
            <v>0.14000000000000001</v>
          </cell>
          <cell r="K1838">
            <v>36.880000000000003</v>
          </cell>
          <cell r="L1838">
            <v>1.1100000000000001</v>
          </cell>
          <cell r="M1838">
            <v>37.99</v>
          </cell>
          <cell r="N1838">
            <v>7.52</v>
          </cell>
          <cell r="O1838">
            <v>3.19</v>
          </cell>
          <cell r="P1838">
            <v>1.66</v>
          </cell>
          <cell r="Q1838">
            <v>0.13</v>
          </cell>
        </row>
        <row r="1839">
          <cell r="B1839" t="str">
            <v>装3-64</v>
          </cell>
          <cell r="C1839" t="str">
            <v>天棚 面层 胶合板 穿孔 不带压条</v>
          </cell>
          <cell r="D1839" t="str">
            <v>m2</v>
          </cell>
          <cell r="E1839">
            <v>48.59</v>
          </cell>
          <cell r="F1839">
            <v>8.84</v>
          </cell>
          <cell r="G1839">
            <v>24.39</v>
          </cell>
          <cell r="H1839">
            <v>0.93</v>
          </cell>
          <cell r="I1839">
            <v>34.159999999999997</v>
          </cell>
          <cell r="J1839">
            <v>0.12</v>
          </cell>
          <cell r="K1839">
            <v>34.28</v>
          </cell>
          <cell r="L1839">
            <v>1.03</v>
          </cell>
          <cell r="M1839">
            <v>35.31</v>
          </cell>
          <cell r="N1839">
            <v>8.61</v>
          </cell>
          <cell r="O1839">
            <v>3.07</v>
          </cell>
          <cell r="P1839">
            <v>1.6</v>
          </cell>
          <cell r="Q1839">
            <v>0.15</v>
          </cell>
        </row>
        <row r="1840">
          <cell r="B1840" t="str">
            <v>装3-65</v>
          </cell>
          <cell r="C1840" t="str">
            <v>天棚 面层 胶合板 不穿孔 带压条</v>
          </cell>
          <cell r="D1840" t="str">
            <v>m2</v>
          </cell>
          <cell r="E1840">
            <v>41.26</v>
          </cell>
          <cell r="F1840">
            <v>3.67</v>
          </cell>
          <cell r="G1840">
            <v>28.01</v>
          </cell>
          <cell r="H1840">
            <v>0.93</v>
          </cell>
          <cell r="I1840">
            <v>32.61</v>
          </cell>
          <cell r="J1840">
            <v>0.13</v>
          </cell>
          <cell r="K1840">
            <v>32.74</v>
          </cell>
          <cell r="L1840">
            <v>0.98</v>
          </cell>
          <cell r="M1840">
            <v>33.72</v>
          </cell>
          <cell r="N1840">
            <v>3.57</v>
          </cell>
          <cell r="O1840">
            <v>2.61</v>
          </cell>
          <cell r="P1840">
            <v>1.36</v>
          </cell>
          <cell r="Q1840">
            <v>0.06</v>
          </cell>
        </row>
        <row r="1841">
          <cell r="B1841" t="str">
            <v>装3-66</v>
          </cell>
          <cell r="C1841" t="str">
            <v>天棚 面层 胶合板 不穿孔 不带压条</v>
          </cell>
          <cell r="D1841" t="str">
            <v>m2</v>
          </cell>
          <cell r="E1841">
            <v>39.92</v>
          </cell>
          <cell r="F1841">
            <v>4.97</v>
          </cell>
          <cell r="G1841">
            <v>24.38</v>
          </cell>
          <cell r="H1841">
            <v>0.87</v>
          </cell>
          <cell r="I1841">
            <v>30.22</v>
          </cell>
          <cell r="J1841">
            <v>0.11</v>
          </cell>
          <cell r="K1841">
            <v>30.33</v>
          </cell>
          <cell r="L1841">
            <v>0.91</v>
          </cell>
          <cell r="M1841">
            <v>31.24</v>
          </cell>
          <cell r="N1841">
            <v>4.84</v>
          </cell>
          <cell r="O1841">
            <v>2.5299999999999998</v>
          </cell>
          <cell r="P1841">
            <v>1.31</v>
          </cell>
          <cell r="Q1841">
            <v>0.08</v>
          </cell>
        </row>
        <row r="1842">
          <cell r="B1842" t="str">
            <v>装3-67</v>
          </cell>
          <cell r="C1842" t="str">
            <v>天棚 面层 胶合板 拱形吊顶</v>
          </cell>
          <cell r="D1842" t="str">
            <v>m2</v>
          </cell>
          <cell r="E1842">
            <v>43.15</v>
          </cell>
          <cell r="F1842">
            <v>7.55</v>
          </cell>
          <cell r="G1842">
            <v>22.23</v>
          </cell>
          <cell r="H1842">
            <v>0.84</v>
          </cell>
          <cell r="I1842">
            <v>30.62</v>
          </cell>
          <cell r="J1842">
            <v>0.11</v>
          </cell>
          <cell r="K1842">
            <v>30.73</v>
          </cell>
          <cell r="L1842">
            <v>0.92</v>
          </cell>
          <cell r="M1842">
            <v>31.65</v>
          </cell>
          <cell r="N1842">
            <v>7.35</v>
          </cell>
          <cell r="O1842">
            <v>2.73</v>
          </cell>
          <cell r="P1842">
            <v>1.42</v>
          </cell>
          <cell r="Q1842">
            <v>0.13</v>
          </cell>
        </row>
        <row r="1843">
          <cell r="B1843" t="str">
            <v>装3-68</v>
          </cell>
          <cell r="C1843" t="str">
            <v>天棚 面层 胶合板 穹顶吊顶</v>
          </cell>
          <cell r="D1843" t="str">
            <v>m2</v>
          </cell>
          <cell r="E1843">
            <v>50.23</v>
          </cell>
          <cell r="F1843">
            <v>10.67</v>
          </cell>
          <cell r="G1843">
            <v>22.28</v>
          </cell>
          <cell r="H1843">
            <v>0.9</v>
          </cell>
          <cell r="I1843">
            <v>33.85</v>
          </cell>
          <cell r="J1843">
            <v>0.14000000000000001</v>
          </cell>
          <cell r="K1843">
            <v>33.99</v>
          </cell>
          <cell r="L1843">
            <v>1.02</v>
          </cell>
          <cell r="M1843">
            <v>35.01</v>
          </cell>
          <cell r="N1843">
            <v>10.39</v>
          </cell>
          <cell r="O1843">
            <v>3.18</v>
          </cell>
          <cell r="P1843">
            <v>1.65</v>
          </cell>
          <cell r="Q1843">
            <v>0.18</v>
          </cell>
        </row>
        <row r="1844">
          <cell r="B1844" t="str">
            <v>装3-69</v>
          </cell>
          <cell r="C1844" t="str">
            <v>天棚 面层 纸面石膏板 安装在 U型龙骨</v>
          </cell>
          <cell r="D1844" t="str">
            <v>m2</v>
          </cell>
          <cell r="E1844">
            <v>26.74</v>
          </cell>
          <cell r="F1844">
            <v>6.17</v>
          </cell>
          <cell r="G1844">
            <v>11.01</v>
          </cell>
          <cell r="H1844">
            <v>0.39</v>
          </cell>
          <cell r="I1844">
            <v>17.57</v>
          </cell>
          <cell r="J1844">
            <v>0.06</v>
          </cell>
          <cell r="K1844">
            <v>17.63</v>
          </cell>
          <cell r="L1844">
            <v>0.53</v>
          </cell>
          <cell r="M1844">
            <v>18.16</v>
          </cell>
          <cell r="N1844">
            <v>6.01</v>
          </cell>
          <cell r="O1844">
            <v>1.69</v>
          </cell>
          <cell r="P1844">
            <v>0.88</v>
          </cell>
          <cell r="Q1844">
            <v>0.11</v>
          </cell>
        </row>
        <row r="1845">
          <cell r="B1845" t="str">
            <v>装3-70</v>
          </cell>
          <cell r="C1845" t="str">
            <v>天棚 面层 装饰石膏板 安装在 U型龙骨</v>
          </cell>
          <cell r="D1845" t="str">
            <v>m2</v>
          </cell>
          <cell r="E1845">
            <v>45.72</v>
          </cell>
          <cell r="F1845">
            <v>7.53</v>
          </cell>
          <cell r="G1845">
            <v>24.57</v>
          </cell>
          <cell r="H1845">
            <v>0.78</v>
          </cell>
          <cell r="I1845">
            <v>32.880000000000003</v>
          </cell>
          <cell r="J1845">
            <v>0.13</v>
          </cell>
          <cell r="K1845">
            <v>33.01</v>
          </cell>
          <cell r="L1845">
            <v>0.99</v>
          </cell>
          <cell r="M1845">
            <v>34</v>
          </cell>
          <cell r="N1845">
            <v>7.33</v>
          </cell>
          <cell r="O1845">
            <v>2.89</v>
          </cell>
          <cell r="P1845">
            <v>1.5</v>
          </cell>
          <cell r="Q1845">
            <v>0.13</v>
          </cell>
        </row>
        <row r="1846">
          <cell r="B1846" t="str">
            <v>装3-71</v>
          </cell>
          <cell r="C1846" t="str">
            <v>天棚 面层 装饰石膏板 安装在 T型龙骨</v>
          </cell>
          <cell r="D1846" t="str">
            <v>m2</v>
          </cell>
          <cell r="E1846">
            <v>33.57</v>
          </cell>
          <cell r="F1846">
            <v>2.37</v>
          </cell>
          <cell r="G1846">
            <v>24.1</v>
          </cell>
          <cell r="H1846">
            <v>0.67</v>
          </cell>
          <cell r="I1846">
            <v>27.14</v>
          </cell>
          <cell r="J1846">
            <v>0.08</v>
          </cell>
          <cell r="K1846">
            <v>27.22</v>
          </cell>
          <cell r="L1846">
            <v>0.82</v>
          </cell>
          <cell r="M1846">
            <v>28.04</v>
          </cell>
          <cell r="N1846">
            <v>2.31</v>
          </cell>
          <cell r="O1846">
            <v>2.12</v>
          </cell>
          <cell r="P1846">
            <v>1.1000000000000001</v>
          </cell>
          <cell r="Q1846">
            <v>0.04</v>
          </cell>
        </row>
        <row r="1847">
          <cell r="B1847" t="str">
            <v>装3-72</v>
          </cell>
          <cell r="C1847" t="str">
            <v>天棚 面层 硅酸钙板 安装在 U型龙骨</v>
          </cell>
          <cell r="D1847" t="str">
            <v>m2</v>
          </cell>
          <cell r="E1847">
            <v>34.43</v>
          </cell>
          <cell r="F1847">
            <v>5.75</v>
          </cell>
          <cell r="G1847">
            <v>18.309999999999999</v>
          </cell>
          <cell r="H1847">
            <v>0.63</v>
          </cell>
          <cell r="I1847">
            <v>24.69</v>
          </cell>
          <cell r="J1847">
            <v>0.09</v>
          </cell>
          <cell r="K1847">
            <v>24.78</v>
          </cell>
          <cell r="L1847">
            <v>0.74</v>
          </cell>
          <cell r="M1847">
            <v>25.52</v>
          </cell>
          <cell r="N1847">
            <v>5.6</v>
          </cell>
          <cell r="O1847">
            <v>2.1800000000000002</v>
          </cell>
          <cell r="P1847">
            <v>1.1299999999999999</v>
          </cell>
          <cell r="Q1847">
            <v>0.1</v>
          </cell>
        </row>
        <row r="1848">
          <cell r="B1848" t="str">
            <v>装3-73</v>
          </cell>
          <cell r="C1848" t="str">
            <v>天棚 面层 硅酸钙板 安装在 T型龙骨</v>
          </cell>
          <cell r="D1848" t="str">
            <v>m2</v>
          </cell>
          <cell r="E1848">
            <v>25.86</v>
          </cell>
          <cell r="F1848">
            <v>2.04</v>
          </cell>
          <cell r="G1848">
            <v>18.100000000000001</v>
          </cell>
          <cell r="H1848">
            <v>0.55000000000000004</v>
          </cell>
          <cell r="I1848">
            <v>20.69</v>
          </cell>
          <cell r="J1848">
            <v>7.0000000000000007E-2</v>
          </cell>
          <cell r="K1848">
            <v>20.76</v>
          </cell>
          <cell r="L1848">
            <v>0.62</v>
          </cell>
          <cell r="M1848">
            <v>21.38</v>
          </cell>
          <cell r="N1848">
            <v>1.99</v>
          </cell>
          <cell r="O1848">
            <v>1.64</v>
          </cell>
          <cell r="P1848">
            <v>0.85</v>
          </cell>
          <cell r="Q1848">
            <v>0.03</v>
          </cell>
        </row>
        <row r="1849">
          <cell r="B1849" t="str">
            <v>装3-74</v>
          </cell>
          <cell r="C1849" t="str">
            <v>天棚 面层 水泥加压平板 安装在 U型龙骨</v>
          </cell>
          <cell r="D1849" t="str">
            <v>m2</v>
          </cell>
          <cell r="E1849">
            <v>34.97</v>
          </cell>
          <cell r="F1849">
            <v>5.75</v>
          </cell>
          <cell r="G1849">
            <v>18.77</v>
          </cell>
          <cell r="H1849">
            <v>0.64</v>
          </cell>
          <cell r="I1849">
            <v>25.16</v>
          </cell>
          <cell r="J1849">
            <v>0.09</v>
          </cell>
          <cell r="K1849">
            <v>25.25</v>
          </cell>
          <cell r="L1849">
            <v>0.76</v>
          </cell>
          <cell r="M1849">
            <v>26.01</v>
          </cell>
          <cell r="N1849">
            <v>5.6</v>
          </cell>
          <cell r="O1849">
            <v>2.21</v>
          </cell>
          <cell r="P1849">
            <v>1.1499999999999999</v>
          </cell>
          <cell r="Q1849">
            <v>0.1</v>
          </cell>
        </row>
        <row r="1850">
          <cell r="B1850" t="str">
            <v>装3-75</v>
          </cell>
          <cell r="C1850" t="str">
            <v>天棚 面层 水泥加压平板 安装在 T型龙骨</v>
          </cell>
          <cell r="D1850" t="str">
            <v>m2</v>
          </cell>
          <cell r="E1850">
            <v>26.43</v>
          </cell>
          <cell r="F1850">
            <v>2.0499999999999998</v>
          </cell>
          <cell r="G1850">
            <v>18.559999999999999</v>
          </cell>
          <cell r="H1850">
            <v>0.56999999999999995</v>
          </cell>
          <cell r="I1850">
            <v>21.18</v>
          </cell>
          <cell r="J1850">
            <v>7.0000000000000007E-2</v>
          </cell>
          <cell r="K1850">
            <v>21.25</v>
          </cell>
          <cell r="L1850">
            <v>0.64</v>
          </cell>
          <cell r="M1850">
            <v>21.89</v>
          </cell>
          <cell r="N1850">
            <v>2</v>
          </cell>
          <cell r="O1850">
            <v>1.67</v>
          </cell>
          <cell r="P1850">
            <v>0.87</v>
          </cell>
          <cell r="Q1850">
            <v>0.03</v>
          </cell>
        </row>
        <row r="1851">
          <cell r="B1851" t="str">
            <v>装3-76</v>
          </cell>
          <cell r="C1851" t="str">
            <v>天棚 面层 矿棉吸音板 安装在 T型龙骨</v>
          </cell>
          <cell r="D1851" t="str">
            <v>m2</v>
          </cell>
          <cell r="E1851">
            <v>37.909999999999997</v>
          </cell>
          <cell r="F1851">
            <v>2.4500000000000002</v>
          </cell>
          <cell r="G1851">
            <v>27.48</v>
          </cell>
          <cell r="H1851">
            <v>0.9</v>
          </cell>
          <cell r="I1851">
            <v>30.83</v>
          </cell>
          <cell r="J1851">
            <v>0.11</v>
          </cell>
          <cell r="K1851">
            <v>30.94</v>
          </cell>
          <cell r="L1851">
            <v>0.93</v>
          </cell>
          <cell r="M1851">
            <v>31.87</v>
          </cell>
          <cell r="N1851">
            <v>2.39</v>
          </cell>
          <cell r="O1851">
            <v>2.4</v>
          </cell>
          <cell r="P1851">
            <v>1.25</v>
          </cell>
          <cell r="Q1851">
            <v>0.04</v>
          </cell>
        </row>
        <row r="1852">
          <cell r="B1852" t="str">
            <v>装3-77</v>
          </cell>
          <cell r="C1852" t="str">
            <v>天棚 面层 矿棉吸音板 安装在 钢木龙骨</v>
          </cell>
          <cell r="D1852" t="str">
            <v>m2</v>
          </cell>
          <cell r="E1852">
            <v>52.59</v>
          </cell>
          <cell r="F1852">
            <v>7.45</v>
          </cell>
          <cell r="G1852">
            <v>30.41</v>
          </cell>
          <cell r="H1852">
            <v>1.08</v>
          </cell>
          <cell r="I1852">
            <v>38.94</v>
          </cell>
          <cell r="J1852">
            <v>0.17</v>
          </cell>
          <cell r="K1852">
            <v>39.11</v>
          </cell>
          <cell r="L1852">
            <v>1.17</v>
          </cell>
          <cell r="M1852">
            <v>40.28</v>
          </cell>
          <cell r="N1852">
            <v>7.25</v>
          </cell>
          <cell r="O1852">
            <v>3.33</v>
          </cell>
          <cell r="P1852">
            <v>1.73</v>
          </cell>
          <cell r="Q1852">
            <v>0.12</v>
          </cell>
        </row>
        <row r="1853">
          <cell r="B1853" t="str">
            <v>装3-78</v>
          </cell>
          <cell r="C1853" t="str">
            <v>天棚 面层 矿棉吸音板 安装在 暗龙骨</v>
          </cell>
          <cell r="D1853" t="str">
            <v>m2</v>
          </cell>
          <cell r="E1853">
            <v>50.86</v>
          </cell>
          <cell r="F1853">
            <v>7.25</v>
          </cell>
          <cell r="G1853">
            <v>28.91</v>
          </cell>
          <cell r="H1853">
            <v>1.44</v>
          </cell>
          <cell r="I1853">
            <v>37.6</v>
          </cell>
          <cell r="J1853">
            <v>0.18</v>
          </cell>
          <cell r="K1853">
            <v>37.78</v>
          </cell>
          <cell r="L1853">
            <v>1.1299999999999999</v>
          </cell>
          <cell r="M1853">
            <v>38.909999999999997</v>
          </cell>
          <cell r="N1853">
            <v>7.06</v>
          </cell>
          <cell r="O1853">
            <v>3.22</v>
          </cell>
          <cell r="P1853">
            <v>1.67</v>
          </cell>
          <cell r="Q1853">
            <v>0.12</v>
          </cell>
        </row>
        <row r="1854">
          <cell r="B1854" t="str">
            <v>装3-79</v>
          </cell>
          <cell r="C1854" t="str">
            <v>天棚 面层 矿棉吸音板 安装在 明暗龙骨</v>
          </cell>
          <cell r="D1854" t="str">
            <v>m2</v>
          </cell>
          <cell r="E1854">
            <v>49.77</v>
          </cell>
          <cell r="F1854">
            <v>6.18</v>
          </cell>
          <cell r="G1854">
            <v>29.98</v>
          </cell>
          <cell r="H1854">
            <v>1.49</v>
          </cell>
          <cell r="I1854">
            <v>37.65</v>
          </cell>
          <cell r="J1854">
            <v>0.18</v>
          </cell>
          <cell r="K1854">
            <v>37.83</v>
          </cell>
          <cell r="L1854">
            <v>1.1299999999999999</v>
          </cell>
          <cell r="M1854">
            <v>38.96</v>
          </cell>
          <cell r="N1854">
            <v>6.02</v>
          </cell>
          <cell r="O1854">
            <v>3.15</v>
          </cell>
          <cell r="P1854">
            <v>1.64</v>
          </cell>
          <cell r="Q1854">
            <v>0.1</v>
          </cell>
        </row>
        <row r="1855">
          <cell r="B1855" t="str">
            <v>装3-80</v>
          </cell>
          <cell r="C1855" t="str">
            <v>天棚 面层 矿棉吸音板 粘贴在 混凝土板</v>
          </cell>
          <cell r="D1855" t="str">
            <v>m2</v>
          </cell>
          <cell r="E1855">
            <v>55.63</v>
          </cell>
          <cell r="F1855">
            <v>9.98</v>
          </cell>
          <cell r="G1855">
            <v>28.18</v>
          </cell>
          <cell r="H1855">
            <v>1.06</v>
          </cell>
          <cell r="I1855">
            <v>39.22</v>
          </cell>
          <cell r="J1855">
            <v>0.16</v>
          </cell>
          <cell r="K1855">
            <v>39.380000000000003</v>
          </cell>
          <cell r="L1855">
            <v>1.18</v>
          </cell>
          <cell r="M1855">
            <v>40.56</v>
          </cell>
          <cell r="N1855">
            <v>9.7200000000000006</v>
          </cell>
          <cell r="O1855">
            <v>3.52</v>
          </cell>
          <cell r="P1855">
            <v>1.83</v>
          </cell>
          <cell r="Q1855">
            <v>0.17</v>
          </cell>
        </row>
        <row r="1856">
          <cell r="B1856" t="str">
            <v>装3-81</v>
          </cell>
          <cell r="C1856" t="str">
            <v>天棚 面层 矿棉吸音板 粘贴在 抹灰面</v>
          </cell>
          <cell r="D1856" t="str">
            <v>m2</v>
          </cell>
          <cell r="E1856">
            <v>41.95</v>
          </cell>
          <cell r="F1856">
            <v>4.0199999999999996</v>
          </cell>
          <cell r="G1856">
            <v>27.91</v>
          </cell>
          <cell r="H1856">
            <v>0.94</v>
          </cell>
          <cell r="I1856">
            <v>32.869999999999997</v>
          </cell>
          <cell r="J1856">
            <v>0.15</v>
          </cell>
          <cell r="K1856">
            <v>33.020000000000003</v>
          </cell>
          <cell r="L1856">
            <v>0.99</v>
          </cell>
          <cell r="M1856">
            <v>34.01</v>
          </cell>
          <cell r="N1856">
            <v>3.91</v>
          </cell>
          <cell r="O1856">
            <v>2.65</v>
          </cell>
          <cell r="P1856">
            <v>1.38</v>
          </cell>
          <cell r="Q1856">
            <v>0.06</v>
          </cell>
        </row>
        <row r="1857">
          <cell r="B1857" t="str">
            <v>装3-82</v>
          </cell>
          <cell r="C1857" t="str">
            <v>天棚 面层 PVC板 安装在 木龙骨</v>
          </cell>
          <cell r="D1857" t="str">
            <v>m2</v>
          </cell>
          <cell r="E1857">
            <v>41.34</v>
          </cell>
          <cell r="F1857">
            <v>4.42</v>
          </cell>
          <cell r="G1857">
            <v>26.76</v>
          </cell>
          <cell r="H1857">
            <v>0.79</v>
          </cell>
          <cell r="I1857">
            <v>31.97</v>
          </cell>
          <cell r="J1857">
            <v>0.13</v>
          </cell>
          <cell r="K1857">
            <v>32.1</v>
          </cell>
          <cell r="L1857">
            <v>0.96</v>
          </cell>
          <cell r="M1857">
            <v>33.06</v>
          </cell>
          <cell r="N1857">
            <v>4.3</v>
          </cell>
          <cell r="O1857">
            <v>2.62</v>
          </cell>
          <cell r="P1857">
            <v>1.36</v>
          </cell>
          <cell r="Q1857">
            <v>7.0000000000000007E-2</v>
          </cell>
        </row>
        <row r="1858">
          <cell r="B1858" t="str">
            <v>装3-83</v>
          </cell>
          <cell r="C1858" t="str">
            <v>天棚 面层 PVC板 安装在 U型龙骨</v>
          </cell>
          <cell r="D1858" t="str">
            <v>m2</v>
          </cell>
          <cell r="E1858">
            <v>49.48</v>
          </cell>
          <cell r="F1858">
            <v>8.1199999999999992</v>
          </cell>
          <cell r="G1858">
            <v>26.64</v>
          </cell>
          <cell r="H1858">
            <v>0.85</v>
          </cell>
          <cell r="I1858">
            <v>35.61</v>
          </cell>
          <cell r="J1858">
            <v>0.13</v>
          </cell>
          <cell r="K1858">
            <v>35.74</v>
          </cell>
          <cell r="L1858">
            <v>1.07</v>
          </cell>
          <cell r="M1858">
            <v>36.81</v>
          </cell>
          <cell r="N1858">
            <v>7.91</v>
          </cell>
          <cell r="O1858">
            <v>3.13</v>
          </cell>
          <cell r="P1858">
            <v>1.63</v>
          </cell>
          <cell r="Q1858">
            <v>0.14000000000000001</v>
          </cell>
        </row>
        <row r="1859">
          <cell r="B1859" t="str">
            <v>装3-84</v>
          </cell>
          <cell r="C1859" t="str">
            <v>天棚 面层 铝合金方板 嵌入式</v>
          </cell>
          <cell r="D1859" t="str">
            <v>m2</v>
          </cell>
          <cell r="E1859">
            <v>124.18</v>
          </cell>
          <cell r="F1859">
            <v>6.09</v>
          </cell>
          <cell r="G1859">
            <v>94.09</v>
          </cell>
          <cell r="H1859">
            <v>2.7</v>
          </cell>
          <cell r="I1859">
            <v>102.88</v>
          </cell>
          <cell r="J1859">
            <v>0.33</v>
          </cell>
          <cell r="K1859">
            <v>103.21</v>
          </cell>
          <cell r="L1859">
            <v>3.1</v>
          </cell>
          <cell r="M1859">
            <v>106.31</v>
          </cell>
          <cell r="N1859">
            <v>5.93</v>
          </cell>
          <cell r="O1859">
            <v>7.86</v>
          </cell>
          <cell r="P1859">
            <v>4.08</v>
          </cell>
          <cell r="Q1859">
            <v>0.09</v>
          </cell>
        </row>
        <row r="1860">
          <cell r="B1860" t="str">
            <v>装3-85</v>
          </cell>
          <cell r="C1860" t="str">
            <v>天棚 面层 铝合金方板 浮搁式</v>
          </cell>
          <cell r="D1860" t="str">
            <v>m2</v>
          </cell>
          <cell r="E1860">
            <v>125.55</v>
          </cell>
          <cell r="F1860">
            <v>3.43</v>
          </cell>
          <cell r="G1860">
            <v>100.32</v>
          </cell>
          <cell r="H1860">
            <v>2.83</v>
          </cell>
          <cell r="I1860">
            <v>106.58</v>
          </cell>
          <cell r="J1860">
            <v>0.35</v>
          </cell>
          <cell r="K1860">
            <v>106.93</v>
          </cell>
          <cell r="L1860">
            <v>3.21</v>
          </cell>
          <cell r="M1860">
            <v>110.14</v>
          </cell>
          <cell r="N1860">
            <v>3.34</v>
          </cell>
          <cell r="O1860">
            <v>7.94</v>
          </cell>
          <cell r="P1860">
            <v>4.13</v>
          </cell>
          <cell r="Q1860">
            <v>0.04</v>
          </cell>
        </row>
        <row r="1861">
          <cell r="B1861" t="str">
            <v>装3-86</v>
          </cell>
          <cell r="C1861" t="str">
            <v>天棚 面层 铝合金方板 离缝式 带插缝板</v>
          </cell>
          <cell r="D1861" t="str">
            <v>m2</v>
          </cell>
          <cell r="E1861">
            <v>89.96</v>
          </cell>
          <cell r="F1861">
            <v>7</v>
          </cell>
          <cell r="G1861">
            <v>63.21</v>
          </cell>
          <cell r="H1861">
            <v>1.88</v>
          </cell>
          <cell r="I1861">
            <v>72.09</v>
          </cell>
          <cell r="J1861">
            <v>0.23</v>
          </cell>
          <cell r="K1861">
            <v>72.319999999999993</v>
          </cell>
          <cell r="L1861">
            <v>2.17</v>
          </cell>
          <cell r="M1861">
            <v>74.489999999999995</v>
          </cell>
          <cell r="N1861">
            <v>6.82</v>
          </cell>
          <cell r="O1861">
            <v>5.69</v>
          </cell>
          <cell r="P1861">
            <v>2.96</v>
          </cell>
          <cell r="Q1861">
            <v>0.11</v>
          </cell>
        </row>
        <row r="1862">
          <cell r="B1862" t="str">
            <v>装3-87</v>
          </cell>
          <cell r="C1862" t="str">
            <v>天棚 面层 铝合金方板 离缝式 不带插缝板</v>
          </cell>
          <cell r="D1862" t="str">
            <v>m2</v>
          </cell>
          <cell r="E1862">
            <v>83.39</v>
          </cell>
          <cell r="F1862">
            <v>5.63</v>
          </cell>
          <cell r="G1862">
            <v>60.23</v>
          </cell>
          <cell r="H1862">
            <v>1.77</v>
          </cell>
          <cell r="I1862">
            <v>67.63</v>
          </cell>
          <cell r="J1862">
            <v>0.22</v>
          </cell>
          <cell r="K1862">
            <v>67.849999999999994</v>
          </cell>
          <cell r="L1862">
            <v>2.04</v>
          </cell>
          <cell r="M1862">
            <v>69.89</v>
          </cell>
          <cell r="N1862">
            <v>5.48</v>
          </cell>
          <cell r="O1862">
            <v>5.28</v>
          </cell>
          <cell r="P1862">
            <v>2.74</v>
          </cell>
          <cell r="Q1862">
            <v>0.09</v>
          </cell>
        </row>
        <row r="1863">
          <cell r="B1863" t="str">
            <v>装3-88</v>
          </cell>
          <cell r="C1863" t="str">
            <v>天棚 面层 铝合金方板 搭接式</v>
          </cell>
          <cell r="D1863" t="str">
            <v>m2</v>
          </cell>
          <cell r="E1863">
            <v>93.77</v>
          </cell>
          <cell r="F1863">
            <v>5.72</v>
          </cell>
          <cell r="G1863">
            <v>68.900000000000006</v>
          </cell>
          <cell r="H1863">
            <v>2.0099999999999998</v>
          </cell>
          <cell r="I1863">
            <v>76.63</v>
          </cell>
          <cell r="J1863">
            <v>0.25</v>
          </cell>
          <cell r="K1863">
            <v>76.88</v>
          </cell>
          <cell r="L1863">
            <v>2.31</v>
          </cell>
          <cell r="M1863">
            <v>79.19</v>
          </cell>
          <cell r="N1863">
            <v>5.57</v>
          </cell>
          <cell r="O1863">
            <v>5.93</v>
          </cell>
          <cell r="P1863">
            <v>3.08</v>
          </cell>
          <cell r="Q1863">
            <v>0.09</v>
          </cell>
        </row>
        <row r="1864">
          <cell r="B1864" t="str">
            <v>装3-89</v>
          </cell>
          <cell r="C1864" t="str">
            <v>天棚 面层 长幅金属条板</v>
          </cell>
          <cell r="D1864" t="str">
            <v>m2</v>
          </cell>
          <cell r="E1864">
            <v>72.709999999999994</v>
          </cell>
          <cell r="F1864">
            <v>3.27</v>
          </cell>
          <cell r="G1864">
            <v>55.64</v>
          </cell>
          <cell r="H1864">
            <v>1.6</v>
          </cell>
          <cell r="I1864">
            <v>60.51</v>
          </cell>
          <cell r="J1864">
            <v>0.21</v>
          </cell>
          <cell r="K1864">
            <v>60.72</v>
          </cell>
          <cell r="L1864">
            <v>1.82</v>
          </cell>
          <cell r="M1864">
            <v>62.54</v>
          </cell>
          <cell r="N1864">
            <v>3.18</v>
          </cell>
          <cell r="O1864">
            <v>4.5999999999999996</v>
          </cell>
          <cell r="P1864">
            <v>2.39</v>
          </cell>
          <cell r="Q1864">
            <v>0.05</v>
          </cell>
        </row>
        <row r="1865">
          <cell r="B1865" t="str">
            <v>装3-90</v>
          </cell>
          <cell r="C1865" t="str">
            <v>天棚 面层 不锈钢装饰面板</v>
          </cell>
          <cell r="D1865" t="str">
            <v>m2</v>
          </cell>
          <cell r="E1865">
            <v>471.57</v>
          </cell>
          <cell r="F1865">
            <v>3.27</v>
          </cell>
          <cell r="G1865">
            <v>405.64</v>
          </cell>
          <cell r="H1865">
            <v>1.6</v>
          </cell>
          <cell r="I1865">
            <v>410.51</v>
          </cell>
          <cell r="J1865">
            <v>0.21</v>
          </cell>
          <cell r="K1865">
            <v>410.72</v>
          </cell>
          <cell r="L1865">
            <v>12.32</v>
          </cell>
          <cell r="M1865">
            <v>423.04</v>
          </cell>
          <cell r="N1865">
            <v>3.18</v>
          </cell>
          <cell r="O1865">
            <v>29.84</v>
          </cell>
          <cell r="P1865">
            <v>15.51</v>
          </cell>
          <cell r="Q1865">
            <v>0.05</v>
          </cell>
        </row>
        <row r="1866">
          <cell r="B1866" t="str">
            <v>B.3.3</v>
          </cell>
          <cell r="C1866" t="str">
            <v>天棚面屋装饰</v>
          </cell>
          <cell r="D1866">
            <v>0</v>
          </cell>
          <cell r="E1866">
            <v>0</v>
          </cell>
          <cell r="F1866">
            <v>0</v>
          </cell>
          <cell r="G1866">
            <v>0</v>
          </cell>
          <cell r="H1866">
            <v>0</v>
          </cell>
          <cell r="I1866">
            <v>0</v>
          </cell>
          <cell r="J1866">
            <v>0</v>
          </cell>
          <cell r="K1866">
            <v>0</v>
          </cell>
          <cell r="L1866">
            <v>0</v>
          </cell>
          <cell r="M1866">
            <v>0</v>
          </cell>
          <cell r="N1866">
            <v>0</v>
          </cell>
          <cell r="O1866">
            <v>0</v>
          </cell>
          <cell r="P1866">
            <v>0</v>
          </cell>
          <cell r="Q1866">
            <v>0</v>
          </cell>
        </row>
        <row r="1867">
          <cell r="B1867" t="str">
            <v>装3-91</v>
          </cell>
          <cell r="C1867" t="str">
            <v>天棚 面层装饰 混凝土天棚抹灰 预制板勾缝</v>
          </cell>
          <cell r="D1867" t="str">
            <v>m2</v>
          </cell>
          <cell r="E1867">
            <v>5.01</v>
          </cell>
          <cell r="F1867">
            <v>2.14</v>
          </cell>
          <cell r="G1867">
            <v>0.2</v>
          </cell>
          <cell r="H1867">
            <v>0.04</v>
          </cell>
          <cell r="I1867">
            <v>2.38</v>
          </cell>
          <cell r="J1867">
            <v>0</v>
          </cell>
          <cell r="K1867">
            <v>2.38</v>
          </cell>
          <cell r="L1867">
            <v>7.0000000000000007E-2</v>
          </cell>
          <cell r="M1867">
            <v>2.4500000000000002</v>
          </cell>
          <cell r="N1867">
            <v>2.08</v>
          </cell>
          <cell r="O1867">
            <v>0.32</v>
          </cell>
          <cell r="P1867">
            <v>0.16</v>
          </cell>
          <cell r="Q1867">
            <v>0.04</v>
          </cell>
        </row>
        <row r="1868">
          <cell r="B1868" t="str">
            <v>装3-92</v>
          </cell>
          <cell r="C1868" t="str">
            <v>天棚 面层装饰 混凝土天棚抹灰 石灰砂浆(现浇板) 二遍</v>
          </cell>
          <cell r="D1868" t="str">
            <v>m2</v>
          </cell>
          <cell r="E1868">
            <v>21.68</v>
          </cell>
          <cell r="F1868">
            <v>8.35</v>
          </cell>
          <cell r="G1868">
            <v>2.5099999999999998</v>
          </cell>
          <cell r="H1868">
            <v>0.24</v>
          </cell>
          <cell r="I1868">
            <v>11.1</v>
          </cell>
          <cell r="J1868">
            <v>0.04</v>
          </cell>
          <cell r="K1868">
            <v>11.14</v>
          </cell>
          <cell r="L1868">
            <v>0.33</v>
          </cell>
          <cell r="M1868">
            <v>11.47</v>
          </cell>
          <cell r="N1868">
            <v>8.1300000000000008</v>
          </cell>
          <cell r="O1868">
            <v>1.37</v>
          </cell>
          <cell r="P1868">
            <v>0.71</v>
          </cell>
          <cell r="Q1868">
            <v>0.14000000000000001</v>
          </cell>
        </row>
        <row r="1869">
          <cell r="B1869" t="str">
            <v>装3-93</v>
          </cell>
          <cell r="C1869" t="str">
            <v>天棚 面层装饰 混凝土天棚抹灰 石灰砂浆(现浇板) 三遍</v>
          </cell>
          <cell r="D1869" t="str">
            <v>m2</v>
          </cell>
          <cell r="E1869">
            <v>27.96</v>
          </cell>
          <cell r="F1869">
            <v>10.44</v>
          </cell>
          <cell r="G1869">
            <v>3.81</v>
          </cell>
          <cell r="H1869">
            <v>0.36</v>
          </cell>
          <cell r="I1869">
            <v>14.61</v>
          </cell>
          <cell r="J1869">
            <v>0.05</v>
          </cell>
          <cell r="K1869">
            <v>14.66</v>
          </cell>
          <cell r="L1869">
            <v>0.44</v>
          </cell>
          <cell r="M1869">
            <v>15.1</v>
          </cell>
          <cell r="N1869">
            <v>10.17</v>
          </cell>
          <cell r="O1869">
            <v>1.77</v>
          </cell>
          <cell r="P1869">
            <v>0.92</v>
          </cell>
          <cell r="Q1869">
            <v>0.18</v>
          </cell>
        </row>
        <row r="1870">
          <cell r="B1870" t="str">
            <v>装3-94</v>
          </cell>
          <cell r="C1870" t="str">
            <v>天棚 面层装饰 混凝土天棚抹灰 水泥砂浆 预制板</v>
          </cell>
          <cell r="D1870" t="str">
            <v>m2</v>
          </cell>
          <cell r="E1870">
            <v>28.3</v>
          </cell>
          <cell r="F1870">
            <v>10.61</v>
          </cell>
          <cell r="G1870">
            <v>3.76</v>
          </cell>
          <cell r="H1870">
            <v>0.37</v>
          </cell>
          <cell r="I1870">
            <v>14.74</v>
          </cell>
          <cell r="J1870">
            <v>7.0000000000000007E-2</v>
          </cell>
          <cell r="K1870">
            <v>14.81</v>
          </cell>
          <cell r="L1870">
            <v>0.44</v>
          </cell>
          <cell r="M1870">
            <v>15.25</v>
          </cell>
          <cell r="N1870">
            <v>10.33</v>
          </cell>
          <cell r="O1870">
            <v>1.79</v>
          </cell>
          <cell r="P1870">
            <v>0.93</v>
          </cell>
          <cell r="Q1870">
            <v>0.18</v>
          </cell>
        </row>
        <row r="1871">
          <cell r="B1871" t="str">
            <v>装3-95</v>
          </cell>
          <cell r="C1871" t="str">
            <v>天棚 面层装饰 混凝土天棚抹灰 水泥砂浆 现浇板</v>
          </cell>
          <cell r="D1871" t="str">
            <v>m2</v>
          </cell>
          <cell r="E1871">
            <v>25.24</v>
          </cell>
          <cell r="F1871">
            <v>9.51</v>
          </cell>
          <cell r="G1871">
            <v>3.27</v>
          </cell>
          <cell r="H1871">
            <v>0.34</v>
          </cell>
          <cell r="I1871">
            <v>13.12</v>
          </cell>
          <cell r="J1871">
            <v>0.04</v>
          </cell>
          <cell r="K1871">
            <v>13.16</v>
          </cell>
          <cell r="L1871">
            <v>0.39</v>
          </cell>
          <cell r="M1871">
            <v>13.55</v>
          </cell>
          <cell r="N1871">
            <v>9.26</v>
          </cell>
          <cell r="O1871">
            <v>1.6</v>
          </cell>
          <cell r="P1871">
            <v>0.83</v>
          </cell>
          <cell r="Q1871">
            <v>0.16</v>
          </cell>
        </row>
        <row r="1872">
          <cell r="B1872" t="str">
            <v>装3-96</v>
          </cell>
          <cell r="C1872" t="str">
            <v>天棚 面层装饰 混凝土天棚抹灰 混合砂浆 预制板 一遍</v>
          </cell>
          <cell r="D1872" t="str">
            <v>m2</v>
          </cell>
          <cell r="E1872">
            <v>20.62</v>
          </cell>
          <cell r="F1872">
            <v>7.72</v>
          </cell>
          <cell r="G1872">
            <v>2.79</v>
          </cell>
          <cell r="H1872">
            <v>0.24</v>
          </cell>
          <cell r="I1872">
            <v>10.75</v>
          </cell>
          <cell r="J1872">
            <v>0.05</v>
          </cell>
          <cell r="K1872">
            <v>10.8</v>
          </cell>
          <cell r="L1872">
            <v>0.32</v>
          </cell>
          <cell r="M1872">
            <v>11.12</v>
          </cell>
          <cell r="N1872">
            <v>7.52</v>
          </cell>
          <cell r="O1872">
            <v>1.3</v>
          </cell>
          <cell r="P1872">
            <v>0.68</v>
          </cell>
          <cell r="Q1872">
            <v>0.13</v>
          </cell>
        </row>
        <row r="1873">
          <cell r="B1873" t="str">
            <v>装3-97</v>
          </cell>
          <cell r="C1873" t="str">
            <v>天棚 面层装饰 混凝土天棚抹灰 混合砂浆 预制板 二遍</v>
          </cell>
          <cell r="D1873" t="str">
            <v>m2</v>
          </cell>
          <cell r="E1873">
            <v>25.73</v>
          </cell>
          <cell r="F1873">
            <v>9.52</v>
          </cell>
          <cell r="G1873">
            <v>3.64</v>
          </cell>
          <cell r="H1873">
            <v>0.35</v>
          </cell>
          <cell r="I1873">
            <v>13.51</v>
          </cell>
          <cell r="J1873">
            <v>0.06</v>
          </cell>
          <cell r="K1873">
            <v>13.57</v>
          </cell>
          <cell r="L1873">
            <v>0.41</v>
          </cell>
          <cell r="M1873">
            <v>13.98</v>
          </cell>
          <cell r="N1873">
            <v>9.27</v>
          </cell>
          <cell r="O1873">
            <v>1.63</v>
          </cell>
          <cell r="P1873">
            <v>0.85</v>
          </cell>
          <cell r="Q1873">
            <v>0.16</v>
          </cell>
        </row>
        <row r="1874">
          <cell r="B1874" t="str">
            <v>装3-98</v>
          </cell>
          <cell r="C1874" t="str">
            <v>天棚 面层装饰 混凝土天棚抹灰 混合砂浆 现浇板 一遍</v>
          </cell>
          <cell r="D1874" t="str">
            <v>m2</v>
          </cell>
          <cell r="E1874">
            <v>18.350000000000001</v>
          </cell>
          <cell r="F1874">
            <v>6.96</v>
          </cell>
          <cell r="G1874">
            <v>2.31</v>
          </cell>
          <cell r="H1874">
            <v>0.22</v>
          </cell>
          <cell r="I1874">
            <v>9.49</v>
          </cell>
          <cell r="J1874">
            <v>0.03</v>
          </cell>
          <cell r="K1874">
            <v>9.52</v>
          </cell>
          <cell r="L1874">
            <v>0.28999999999999998</v>
          </cell>
          <cell r="M1874">
            <v>9.81</v>
          </cell>
          <cell r="N1874">
            <v>6.78</v>
          </cell>
          <cell r="O1874">
            <v>1.1599999999999999</v>
          </cell>
          <cell r="P1874">
            <v>0.6</v>
          </cell>
          <cell r="Q1874">
            <v>0.12</v>
          </cell>
        </row>
        <row r="1875">
          <cell r="B1875" t="str">
            <v>装3-99</v>
          </cell>
          <cell r="C1875" t="str">
            <v>天棚 面层装饰 混凝土天棚抹灰 混合砂浆 现浇板 二遍</v>
          </cell>
          <cell r="D1875" t="str">
            <v>m2</v>
          </cell>
          <cell r="E1875">
            <v>25.11</v>
          </cell>
          <cell r="F1875">
            <v>9.51</v>
          </cell>
          <cell r="G1875">
            <v>3.16</v>
          </cell>
          <cell r="H1875">
            <v>0.33</v>
          </cell>
          <cell r="I1875">
            <v>13</v>
          </cell>
          <cell r="J1875">
            <v>0.04</v>
          </cell>
          <cell r="K1875">
            <v>13.04</v>
          </cell>
          <cell r="L1875">
            <v>0.39</v>
          </cell>
          <cell r="M1875">
            <v>13.43</v>
          </cell>
          <cell r="N1875">
            <v>9.26</v>
          </cell>
          <cell r="O1875">
            <v>1.59</v>
          </cell>
          <cell r="P1875">
            <v>0.83</v>
          </cell>
          <cell r="Q1875">
            <v>0.16</v>
          </cell>
        </row>
        <row r="1876">
          <cell r="B1876" t="str">
            <v>装3-100</v>
          </cell>
          <cell r="C1876" t="str">
            <v>天棚 面层装饰 混凝土天棚抹灰 粉刷石膏 预制板</v>
          </cell>
          <cell r="D1876" t="str">
            <v>m2</v>
          </cell>
          <cell r="E1876">
            <v>20.68</v>
          </cell>
          <cell r="F1876">
            <v>5.91</v>
          </cell>
          <cell r="G1876">
            <v>6.31</v>
          </cell>
          <cell r="H1876">
            <v>0.28000000000000003</v>
          </cell>
          <cell r="I1876">
            <v>12.5</v>
          </cell>
          <cell r="J1876">
            <v>0.06</v>
          </cell>
          <cell r="K1876">
            <v>12.56</v>
          </cell>
          <cell r="L1876">
            <v>0.38</v>
          </cell>
          <cell r="M1876">
            <v>12.94</v>
          </cell>
          <cell r="N1876">
            <v>5.75</v>
          </cell>
          <cell r="O1876">
            <v>1.31</v>
          </cell>
          <cell r="P1876">
            <v>0.68</v>
          </cell>
          <cell r="Q1876">
            <v>0.1</v>
          </cell>
        </row>
        <row r="1877">
          <cell r="B1877" t="str">
            <v>装3-101</v>
          </cell>
          <cell r="C1877" t="str">
            <v>天棚 面层装饰 混凝土天棚抹灰 粉刷石膏 现浇板</v>
          </cell>
          <cell r="D1877" t="str">
            <v>m2</v>
          </cell>
          <cell r="E1877">
            <v>18.920000000000002</v>
          </cell>
          <cell r="F1877">
            <v>5.38</v>
          </cell>
          <cell r="G1877">
            <v>5.83</v>
          </cell>
          <cell r="H1877">
            <v>0.26</v>
          </cell>
          <cell r="I1877">
            <v>11.47</v>
          </cell>
          <cell r="J1877">
            <v>0.04</v>
          </cell>
          <cell r="K1877">
            <v>11.51</v>
          </cell>
          <cell r="L1877">
            <v>0.35</v>
          </cell>
          <cell r="M1877">
            <v>11.86</v>
          </cell>
          <cell r="N1877">
            <v>5.24</v>
          </cell>
          <cell r="O1877">
            <v>1.2</v>
          </cell>
          <cell r="P1877">
            <v>0.62</v>
          </cell>
          <cell r="Q1877">
            <v>0.09</v>
          </cell>
        </row>
        <row r="1878">
          <cell r="B1878" t="str">
            <v>装3-102</v>
          </cell>
          <cell r="C1878" t="str">
            <v>天棚 面层装饰 吊顶天棚抹灰 石灰砂浆 板条</v>
          </cell>
          <cell r="D1878" t="str">
            <v>m2</v>
          </cell>
          <cell r="E1878">
            <v>23.92</v>
          </cell>
          <cell r="F1878">
            <v>9.6199999999999992</v>
          </cell>
          <cell r="G1878">
            <v>2</v>
          </cell>
          <cell r="H1878">
            <v>0.24</v>
          </cell>
          <cell r="I1878">
            <v>11.86</v>
          </cell>
          <cell r="J1878">
            <v>0.03</v>
          </cell>
          <cell r="K1878">
            <v>11.89</v>
          </cell>
          <cell r="L1878">
            <v>0.36</v>
          </cell>
          <cell r="M1878">
            <v>12.25</v>
          </cell>
          <cell r="N1878">
            <v>9.3699999999999992</v>
          </cell>
          <cell r="O1878">
            <v>1.51</v>
          </cell>
          <cell r="P1878">
            <v>0.79</v>
          </cell>
          <cell r="Q1878">
            <v>0.17</v>
          </cell>
        </row>
        <row r="1879">
          <cell r="B1879" t="str">
            <v>装3-103</v>
          </cell>
          <cell r="C1879" t="str">
            <v>天棚 面层装饰 吊顶天棚抹灰 石灰砂浆 钢板网</v>
          </cell>
          <cell r="D1879" t="str">
            <v>m2</v>
          </cell>
          <cell r="E1879">
            <v>26.27</v>
          </cell>
          <cell r="F1879">
            <v>10.49</v>
          </cell>
          <cell r="G1879">
            <v>2.29</v>
          </cell>
          <cell r="H1879">
            <v>0.32</v>
          </cell>
          <cell r="I1879">
            <v>13.1</v>
          </cell>
          <cell r="J1879">
            <v>0.05</v>
          </cell>
          <cell r="K1879">
            <v>13.15</v>
          </cell>
          <cell r="L1879">
            <v>0.39</v>
          </cell>
          <cell r="M1879">
            <v>13.54</v>
          </cell>
          <cell r="N1879">
            <v>10.210000000000001</v>
          </cell>
          <cell r="O1879">
            <v>1.66</v>
          </cell>
          <cell r="P1879">
            <v>0.86</v>
          </cell>
          <cell r="Q1879">
            <v>0.18</v>
          </cell>
        </row>
        <row r="1880">
          <cell r="B1880" t="str">
            <v>装3-104</v>
          </cell>
          <cell r="C1880" t="str">
            <v>天棚 面层装饰 耐水腻子 预制板</v>
          </cell>
          <cell r="D1880" t="str">
            <v>m2</v>
          </cell>
          <cell r="E1880">
            <v>16.89</v>
          </cell>
          <cell r="F1880">
            <v>5.36</v>
          </cell>
          <cell r="G1880">
            <v>4.13</v>
          </cell>
          <cell r="H1880">
            <v>0.21</v>
          </cell>
          <cell r="I1880">
            <v>9.6999999999999993</v>
          </cell>
          <cell r="J1880">
            <v>0.05</v>
          </cell>
          <cell r="K1880">
            <v>9.75</v>
          </cell>
          <cell r="L1880">
            <v>0.28999999999999998</v>
          </cell>
          <cell r="M1880">
            <v>10.039999999999999</v>
          </cell>
          <cell r="N1880">
            <v>5.22</v>
          </cell>
          <cell r="O1880">
            <v>1.07</v>
          </cell>
          <cell r="P1880">
            <v>0.56000000000000005</v>
          </cell>
          <cell r="Q1880">
            <v>0.09</v>
          </cell>
        </row>
        <row r="1881">
          <cell r="B1881" t="str">
            <v>装3-105</v>
          </cell>
          <cell r="C1881" t="str">
            <v>天棚 面层装饰 耐水腻子 现浇板</v>
          </cell>
          <cell r="D1881" t="str">
            <v>m2</v>
          </cell>
          <cell r="E1881">
            <v>12.95</v>
          </cell>
          <cell r="F1881">
            <v>3.86</v>
          </cell>
          <cell r="G1881">
            <v>3.64</v>
          </cell>
          <cell r="H1881">
            <v>0.18</v>
          </cell>
          <cell r="I1881">
            <v>7.68</v>
          </cell>
          <cell r="J1881">
            <v>0.03</v>
          </cell>
          <cell r="K1881">
            <v>7.71</v>
          </cell>
          <cell r="L1881">
            <v>0.23</v>
          </cell>
          <cell r="M1881">
            <v>7.94</v>
          </cell>
          <cell r="N1881">
            <v>3.76</v>
          </cell>
          <cell r="O1881">
            <v>0.82</v>
          </cell>
          <cell r="P1881">
            <v>0.43</v>
          </cell>
          <cell r="Q1881">
            <v>7.0000000000000007E-2</v>
          </cell>
        </row>
        <row r="1882">
          <cell r="B1882" t="str">
            <v>装3-106</v>
          </cell>
          <cell r="C1882" t="str">
            <v>天棚 面层装饰 耐水腻子 抹灰面</v>
          </cell>
          <cell r="D1882" t="str">
            <v>m2</v>
          </cell>
          <cell r="E1882">
            <v>11.38</v>
          </cell>
          <cell r="F1882">
            <v>3.56</v>
          </cell>
          <cell r="G1882">
            <v>2.89</v>
          </cell>
          <cell r="H1882">
            <v>0.15</v>
          </cell>
          <cell r="I1882">
            <v>6.6</v>
          </cell>
          <cell r="J1882">
            <v>0.02</v>
          </cell>
          <cell r="K1882">
            <v>6.62</v>
          </cell>
          <cell r="L1882">
            <v>0.2</v>
          </cell>
          <cell r="M1882">
            <v>6.82</v>
          </cell>
          <cell r="N1882">
            <v>3.47</v>
          </cell>
          <cell r="O1882">
            <v>0.72</v>
          </cell>
          <cell r="P1882">
            <v>0.37</v>
          </cell>
          <cell r="Q1882">
            <v>0.06</v>
          </cell>
        </row>
        <row r="1883">
          <cell r="B1883" t="str">
            <v>装3-107</v>
          </cell>
          <cell r="C1883" t="str">
            <v>天棚 面层装饰 耐水腻子 木基层</v>
          </cell>
          <cell r="D1883" t="str">
            <v>m2</v>
          </cell>
          <cell r="E1883">
            <v>13.62</v>
          </cell>
          <cell r="F1883">
            <v>4.49</v>
          </cell>
          <cell r="G1883">
            <v>3.02</v>
          </cell>
          <cell r="H1883">
            <v>0.17</v>
          </cell>
          <cell r="I1883">
            <v>7.68</v>
          </cell>
          <cell r="J1883">
            <v>0.03</v>
          </cell>
          <cell r="K1883">
            <v>7.71</v>
          </cell>
          <cell r="L1883">
            <v>0.23</v>
          </cell>
          <cell r="M1883">
            <v>7.94</v>
          </cell>
          <cell r="N1883">
            <v>4.37</v>
          </cell>
          <cell r="O1883">
            <v>0.86</v>
          </cell>
          <cell r="P1883">
            <v>0.45</v>
          </cell>
          <cell r="Q1883">
            <v>0.08</v>
          </cell>
        </row>
        <row r="1884">
          <cell r="B1884" t="str">
            <v>装3-108</v>
          </cell>
          <cell r="C1884" t="str">
            <v>天棚 面层装饰 耐水腻子 纸面石膏板</v>
          </cell>
          <cell r="D1884" t="str">
            <v>m2</v>
          </cell>
          <cell r="E1884">
            <v>13.3</v>
          </cell>
          <cell r="F1884">
            <v>4.09</v>
          </cell>
          <cell r="G1884">
            <v>3.47</v>
          </cell>
          <cell r="H1884">
            <v>0.18</v>
          </cell>
          <cell r="I1884">
            <v>7.74</v>
          </cell>
          <cell r="J1884">
            <v>7.0000000000000007E-2</v>
          </cell>
          <cell r="K1884">
            <v>7.81</v>
          </cell>
          <cell r="L1884">
            <v>0.23</v>
          </cell>
          <cell r="M1884">
            <v>8.0399999999999991</v>
          </cell>
          <cell r="N1884">
            <v>3.98</v>
          </cell>
          <cell r="O1884">
            <v>0.84</v>
          </cell>
          <cell r="P1884">
            <v>0.44</v>
          </cell>
          <cell r="Q1884">
            <v>7.0000000000000007E-2</v>
          </cell>
        </row>
        <row r="1885">
          <cell r="B1885" t="str">
            <v>装3-109</v>
          </cell>
          <cell r="C1885" t="str">
            <v>天棚 面层装饰 喷大白浆</v>
          </cell>
          <cell r="D1885" t="str">
            <v>m2</v>
          </cell>
          <cell r="E1885">
            <v>5.22</v>
          </cell>
          <cell r="F1885">
            <v>2.09</v>
          </cell>
          <cell r="G1885">
            <v>0.42</v>
          </cell>
          <cell r="H1885">
            <v>0.05</v>
          </cell>
          <cell r="I1885">
            <v>2.56</v>
          </cell>
          <cell r="J1885">
            <v>0.04</v>
          </cell>
          <cell r="K1885">
            <v>2.6</v>
          </cell>
          <cell r="L1885">
            <v>0.08</v>
          </cell>
          <cell r="M1885">
            <v>2.68</v>
          </cell>
          <cell r="N1885">
            <v>2.04</v>
          </cell>
          <cell r="O1885">
            <v>0.33</v>
          </cell>
          <cell r="P1885">
            <v>0.17</v>
          </cell>
          <cell r="Q1885">
            <v>0.04</v>
          </cell>
        </row>
        <row r="1886">
          <cell r="B1886" t="str">
            <v>装3-110</v>
          </cell>
          <cell r="C1886" t="str">
            <v>天棚 面层装饰 耐擦洗涂料</v>
          </cell>
          <cell r="D1886" t="str">
            <v>m2</v>
          </cell>
          <cell r="E1886">
            <v>8.58</v>
          </cell>
          <cell r="F1886">
            <v>2.4</v>
          </cell>
          <cell r="G1886">
            <v>2.74</v>
          </cell>
          <cell r="H1886">
            <v>0.11</v>
          </cell>
          <cell r="I1886">
            <v>5.25</v>
          </cell>
          <cell r="J1886">
            <v>0.01</v>
          </cell>
          <cell r="K1886">
            <v>5.26</v>
          </cell>
          <cell r="L1886">
            <v>0.16</v>
          </cell>
          <cell r="M1886">
            <v>5.42</v>
          </cell>
          <cell r="N1886">
            <v>2.34</v>
          </cell>
          <cell r="O1886">
            <v>0.54</v>
          </cell>
          <cell r="P1886">
            <v>0.28000000000000003</v>
          </cell>
          <cell r="Q1886">
            <v>0.04</v>
          </cell>
        </row>
        <row r="1887">
          <cell r="B1887" t="str">
            <v>装3-111</v>
          </cell>
          <cell r="C1887" t="str">
            <v>天棚 面层装饰 合成树脂乳液</v>
          </cell>
          <cell r="D1887" t="str">
            <v>m2</v>
          </cell>
          <cell r="E1887">
            <v>9.7799999999999994</v>
          </cell>
          <cell r="F1887">
            <v>2.5099999999999998</v>
          </cell>
          <cell r="G1887">
            <v>3.55</v>
          </cell>
          <cell r="H1887">
            <v>0.13</v>
          </cell>
          <cell r="I1887">
            <v>6.19</v>
          </cell>
          <cell r="J1887">
            <v>0.02</v>
          </cell>
          <cell r="K1887">
            <v>6.21</v>
          </cell>
          <cell r="L1887">
            <v>0.19</v>
          </cell>
          <cell r="M1887">
            <v>6.4</v>
          </cell>
          <cell r="N1887">
            <v>2.44</v>
          </cell>
          <cell r="O1887">
            <v>0.62</v>
          </cell>
          <cell r="P1887">
            <v>0.32</v>
          </cell>
          <cell r="Q1887">
            <v>0.04</v>
          </cell>
        </row>
        <row r="1888">
          <cell r="B1888" t="str">
            <v>装3-112</v>
          </cell>
          <cell r="C1888" t="str">
            <v>天棚 面层装饰 多彩花纹涂料</v>
          </cell>
          <cell r="D1888" t="str">
            <v>m2</v>
          </cell>
          <cell r="E1888">
            <v>12.73</v>
          </cell>
          <cell r="F1888">
            <v>2.44</v>
          </cell>
          <cell r="G1888">
            <v>6.16</v>
          </cell>
          <cell r="H1888">
            <v>0.22</v>
          </cell>
          <cell r="I1888">
            <v>8.82</v>
          </cell>
          <cell r="J1888">
            <v>0.03</v>
          </cell>
          <cell r="K1888">
            <v>8.85</v>
          </cell>
          <cell r="L1888">
            <v>0.27</v>
          </cell>
          <cell r="M1888">
            <v>9.1199999999999992</v>
          </cell>
          <cell r="N1888">
            <v>2.38</v>
          </cell>
          <cell r="O1888">
            <v>0.81</v>
          </cell>
          <cell r="P1888">
            <v>0.42</v>
          </cell>
          <cell r="Q1888">
            <v>0.04</v>
          </cell>
        </row>
        <row r="1889">
          <cell r="B1889" t="str">
            <v>装3-113</v>
          </cell>
          <cell r="C1889" t="str">
            <v>天棚 面层装饰 浮雕花纹涂料</v>
          </cell>
          <cell r="D1889" t="str">
            <v>m2</v>
          </cell>
          <cell r="E1889">
            <v>28.52</v>
          </cell>
          <cell r="F1889">
            <v>4.17</v>
          </cell>
          <cell r="G1889">
            <v>16.3</v>
          </cell>
          <cell r="H1889">
            <v>0.55000000000000004</v>
          </cell>
          <cell r="I1889">
            <v>21.02</v>
          </cell>
          <cell r="J1889">
            <v>7.0000000000000007E-2</v>
          </cell>
          <cell r="K1889">
            <v>21.09</v>
          </cell>
          <cell r="L1889">
            <v>0.63</v>
          </cell>
          <cell r="M1889">
            <v>21.72</v>
          </cell>
          <cell r="N1889">
            <v>4.0599999999999996</v>
          </cell>
          <cell r="O1889">
            <v>1.8</v>
          </cell>
          <cell r="P1889">
            <v>0.94</v>
          </cell>
          <cell r="Q1889">
            <v>7.0000000000000007E-2</v>
          </cell>
        </row>
        <row r="1890">
          <cell r="B1890" t="str">
            <v>装3-114</v>
          </cell>
          <cell r="C1890" t="str">
            <v>天棚 面层装饰 聚氨脂液体瓷 底瓷一道面瓷二道</v>
          </cell>
          <cell r="D1890" t="str">
            <v>m2</v>
          </cell>
          <cell r="E1890">
            <v>15.89</v>
          </cell>
          <cell r="F1890">
            <v>2.86</v>
          </cell>
          <cell r="G1890">
            <v>8.02</v>
          </cell>
          <cell r="H1890">
            <v>0.28000000000000003</v>
          </cell>
          <cell r="I1890">
            <v>11.16</v>
          </cell>
          <cell r="J1890">
            <v>0.08</v>
          </cell>
          <cell r="K1890">
            <v>11.24</v>
          </cell>
          <cell r="L1890">
            <v>0.34</v>
          </cell>
          <cell r="M1890">
            <v>11.58</v>
          </cell>
          <cell r="N1890">
            <v>2.78</v>
          </cell>
          <cell r="O1890">
            <v>1.01</v>
          </cell>
          <cell r="P1890">
            <v>0.52</v>
          </cell>
          <cell r="Q1890">
            <v>0.05</v>
          </cell>
        </row>
        <row r="1891">
          <cell r="B1891" t="str">
            <v>装3-115</v>
          </cell>
          <cell r="C1891" t="str">
            <v>天棚 面层装饰 聚氨脂液体瓷 底瓷一道面瓷三道</v>
          </cell>
          <cell r="D1891" t="str">
            <v>m2</v>
          </cell>
          <cell r="E1891">
            <v>18.170000000000002</v>
          </cell>
          <cell r="F1891">
            <v>3.56</v>
          </cell>
          <cell r="G1891">
            <v>8.6199999999999992</v>
          </cell>
          <cell r="H1891">
            <v>0.31</v>
          </cell>
          <cell r="I1891">
            <v>12.49</v>
          </cell>
          <cell r="J1891">
            <v>0.08</v>
          </cell>
          <cell r="K1891">
            <v>12.57</v>
          </cell>
          <cell r="L1891">
            <v>0.38</v>
          </cell>
          <cell r="M1891">
            <v>12.95</v>
          </cell>
          <cell r="N1891">
            <v>3.47</v>
          </cell>
          <cell r="O1891">
            <v>1.1499999999999999</v>
          </cell>
          <cell r="P1891">
            <v>0.6</v>
          </cell>
          <cell r="Q1891">
            <v>0.06</v>
          </cell>
        </row>
        <row r="1892">
          <cell r="B1892" t="str">
            <v>装3-116</v>
          </cell>
          <cell r="C1892" t="str">
            <v>天棚 面层装饰 调和漆二遍</v>
          </cell>
          <cell r="D1892" t="str">
            <v>m2</v>
          </cell>
          <cell r="E1892">
            <v>13.96</v>
          </cell>
          <cell r="F1892">
            <v>4.09</v>
          </cell>
          <cell r="G1892">
            <v>4.0199999999999996</v>
          </cell>
          <cell r="H1892">
            <v>0.18</v>
          </cell>
          <cell r="I1892">
            <v>8.2899999999999991</v>
          </cell>
          <cell r="J1892">
            <v>0.1</v>
          </cell>
          <cell r="K1892">
            <v>8.39</v>
          </cell>
          <cell r="L1892">
            <v>0.25</v>
          </cell>
          <cell r="M1892">
            <v>8.64</v>
          </cell>
          <cell r="N1892">
            <v>3.98</v>
          </cell>
          <cell r="O1892">
            <v>0.88</v>
          </cell>
          <cell r="P1892">
            <v>0.46</v>
          </cell>
          <cell r="Q1892">
            <v>7.0000000000000007E-2</v>
          </cell>
        </row>
        <row r="1893">
          <cell r="B1893" t="str">
            <v>装3-117</v>
          </cell>
          <cell r="C1893" t="str">
            <v>天棚 面层装饰 过氯乙烯底漆一遍,腻子一遍,喷过氯乙烯磁漆三遍过滤乙烯清漆二遍</v>
          </cell>
          <cell r="D1893" t="str">
            <v>m2</v>
          </cell>
          <cell r="E1893">
            <v>54.12</v>
          </cell>
          <cell r="F1893">
            <v>12.4</v>
          </cell>
          <cell r="G1893">
            <v>22.38</v>
          </cell>
          <cell r="H1893">
            <v>0.89</v>
          </cell>
          <cell r="I1893">
            <v>35.67</v>
          </cell>
          <cell r="J1893">
            <v>0.11</v>
          </cell>
          <cell r="K1893">
            <v>35.78</v>
          </cell>
          <cell r="L1893">
            <v>1.07</v>
          </cell>
          <cell r="M1893">
            <v>36.85</v>
          </cell>
          <cell r="N1893">
            <v>12.07</v>
          </cell>
          <cell r="O1893">
            <v>3.42</v>
          </cell>
          <cell r="P1893">
            <v>1.78</v>
          </cell>
          <cell r="Q1893">
            <v>0.21</v>
          </cell>
        </row>
        <row r="1894">
          <cell r="B1894" t="str">
            <v>装3-118</v>
          </cell>
          <cell r="C1894" t="str">
            <v>天棚 面层装饰 过氯乙烯腻子二遍,刷底油耐酸漆二遍</v>
          </cell>
          <cell r="D1894" t="str">
            <v>m2</v>
          </cell>
          <cell r="E1894">
            <v>26.48</v>
          </cell>
          <cell r="F1894">
            <v>5.91</v>
          </cell>
          <cell r="G1894">
            <v>11.24</v>
          </cell>
          <cell r="H1894">
            <v>0.44</v>
          </cell>
          <cell r="I1894">
            <v>17.59</v>
          </cell>
          <cell r="J1894">
            <v>0.06</v>
          </cell>
          <cell r="K1894">
            <v>17.649999999999999</v>
          </cell>
          <cell r="L1894">
            <v>0.53</v>
          </cell>
          <cell r="M1894">
            <v>18.18</v>
          </cell>
          <cell r="N1894">
            <v>5.75</v>
          </cell>
          <cell r="O1894">
            <v>1.68</v>
          </cell>
          <cell r="P1894">
            <v>0.87</v>
          </cell>
          <cell r="Q1894">
            <v>0.1</v>
          </cell>
        </row>
        <row r="1895">
          <cell r="B1895" t="str">
            <v>装3-119</v>
          </cell>
          <cell r="C1895" t="str">
            <v>天棚 面层装饰 润油粉一遍,刮腻子,刷底油,刷油色,清漆二遍 木板、胶合板、吸音板、刨花板天棚</v>
          </cell>
          <cell r="D1895" t="str">
            <v>m2</v>
          </cell>
          <cell r="E1895">
            <v>33.42</v>
          </cell>
          <cell r="F1895">
            <v>13.28</v>
          </cell>
          <cell r="G1895">
            <v>2.92</v>
          </cell>
          <cell r="H1895">
            <v>0.31</v>
          </cell>
          <cell r="I1895">
            <v>16.510000000000002</v>
          </cell>
          <cell r="J1895">
            <v>0.27</v>
          </cell>
          <cell r="K1895">
            <v>16.78</v>
          </cell>
          <cell r="L1895">
            <v>0.5</v>
          </cell>
          <cell r="M1895">
            <v>17.28</v>
          </cell>
          <cell r="N1895">
            <v>12.93</v>
          </cell>
          <cell r="O1895">
            <v>2.11</v>
          </cell>
          <cell r="P1895">
            <v>1.1000000000000001</v>
          </cell>
          <cell r="Q1895">
            <v>0.23</v>
          </cell>
        </row>
        <row r="1896">
          <cell r="B1896" t="str">
            <v>装3-120</v>
          </cell>
          <cell r="C1896" t="str">
            <v>天棚 面层装饰 润油粉,刮腻子,调合漆一遍，磁漆二遍 木板、胶合天棚</v>
          </cell>
          <cell r="D1896" t="str">
            <v>m2</v>
          </cell>
          <cell r="E1896">
            <v>41.5</v>
          </cell>
          <cell r="F1896">
            <v>15.03</v>
          </cell>
          <cell r="G1896">
            <v>6.62</v>
          </cell>
          <cell r="H1896">
            <v>0.42</v>
          </cell>
          <cell r="I1896">
            <v>22.07</v>
          </cell>
          <cell r="J1896">
            <v>0.13</v>
          </cell>
          <cell r="K1896">
            <v>22.2</v>
          </cell>
          <cell r="L1896">
            <v>0.67</v>
          </cell>
          <cell r="M1896">
            <v>22.87</v>
          </cell>
          <cell r="N1896">
            <v>14.64</v>
          </cell>
          <cell r="O1896">
            <v>2.63</v>
          </cell>
          <cell r="P1896">
            <v>1.36</v>
          </cell>
          <cell r="Q1896">
            <v>0.26</v>
          </cell>
        </row>
        <row r="1897">
          <cell r="B1897" t="str">
            <v>装3-121</v>
          </cell>
          <cell r="C1897" t="str">
            <v>天棚 面层装饰 润油粉二遍,刮腻子,封闭漆一遍，聚氨酯漆二遍，聚氨酯清漆二遍 木板、胶合板天棚</v>
          </cell>
          <cell r="D1897" t="str">
            <v>m2</v>
          </cell>
          <cell r="E1897">
            <v>69.180000000000007</v>
          </cell>
          <cell r="F1897">
            <v>23.68</v>
          </cell>
          <cell r="G1897">
            <v>13.42</v>
          </cell>
          <cell r="H1897">
            <v>0.79</v>
          </cell>
          <cell r="I1897">
            <v>37.89</v>
          </cell>
          <cell r="J1897">
            <v>0.43</v>
          </cell>
          <cell r="K1897">
            <v>38.32</v>
          </cell>
          <cell r="L1897">
            <v>1.1499999999999999</v>
          </cell>
          <cell r="M1897">
            <v>39.47</v>
          </cell>
          <cell r="N1897">
            <v>23.06</v>
          </cell>
          <cell r="O1897">
            <v>4.38</v>
          </cell>
          <cell r="P1897">
            <v>2.27</v>
          </cell>
          <cell r="Q1897">
            <v>0.41</v>
          </cell>
        </row>
        <row r="1898">
          <cell r="B1898" t="str">
            <v>装3-122</v>
          </cell>
          <cell r="C1898" t="str">
            <v>天棚 面层装饰 木基层防火漆二遍 天棚木龙骨</v>
          </cell>
          <cell r="D1898" t="str">
            <v>m2</v>
          </cell>
          <cell r="E1898">
            <v>31.07</v>
          </cell>
          <cell r="F1898">
            <v>9.69</v>
          </cell>
          <cell r="G1898">
            <v>7.93</v>
          </cell>
          <cell r="H1898">
            <v>0.41</v>
          </cell>
          <cell r="I1898">
            <v>18.03</v>
          </cell>
          <cell r="J1898">
            <v>7.0000000000000007E-2</v>
          </cell>
          <cell r="K1898">
            <v>18.100000000000001</v>
          </cell>
          <cell r="L1898">
            <v>0.54</v>
          </cell>
          <cell r="M1898">
            <v>18.64</v>
          </cell>
          <cell r="N1898">
            <v>9.44</v>
          </cell>
          <cell r="O1898">
            <v>1.97</v>
          </cell>
          <cell r="P1898">
            <v>1.02</v>
          </cell>
          <cell r="Q1898">
            <v>0.17</v>
          </cell>
        </row>
        <row r="1899">
          <cell r="B1899" t="str">
            <v>装3-123</v>
          </cell>
          <cell r="C1899" t="str">
            <v>天棚 面层装饰 木材面防火涂料 基层</v>
          </cell>
          <cell r="D1899" t="str">
            <v>m2</v>
          </cell>
          <cell r="E1899">
            <v>19.510000000000002</v>
          </cell>
          <cell r="F1899">
            <v>4.99</v>
          </cell>
          <cell r="G1899">
            <v>7.07</v>
          </cell>
          <cell r="H1899">
            <v>0.3</v>
          </cell>
          <cell r="I1899">
            <v>12.36</v>
          </cell>
          <cell r="J1899">
            <v>0.05</v>
          </cell>
          <cell r="K1899">
            <v>12.41</v>
          </cell>
          <cell r="L1899">
            <v>0.37</v>
          </cell>
          <cell r="M1899">
            <v>12.78</v>
          </cell>
          <cell r="N1899">
            <v>4.8600000000000003</v>
          </cell>
          <cell r="O1899">
            <v>1.23</v>
          </cell>
          <cell r="P1899">
            <v>0.64</v>
          </cell>
          <cell r="Q1899">
            <v>0.09</v>
          </cell>
        </row>
        <row r="1900">
          <cell r="B1900" t="str">
            <v>装3-124</v>
          </cell>
          <cell r="C1900" t="str">
            <v>天棚 面层装饰 木材面防火涂料 饰面层</v>
          </cell>
          <cell r="D1900" t="str">
            <v>m2</v>
          </cell>
          <cell r="E1900">
            <v>26.59</v>
          </cell>
          <cell r="F1900">
            <v>8.23</v>
          </cell>
          <cell r="G1900">
            <v>6.94</v>
          </cell>
          <cell r="H1900">
            <v>0.35</v>
          </cell>
          <cell r="I1900">
            <v>15.52</v>
          </cell>
          <cell r="J1900">
            <v>0.04</v>
          </cell>
          <cell r="K1900">
            <v>15.56</v>
          </cell>
          <cell r="L1900">
            <v>0.47</v>
          </cell>
          <cell r="M1900">
            <v>16.03</v>
          </cell>
          <cell r="N1900">
            <v>8.01</v>
          </cell>
          <cell r="O1900">
            <v>1.68</v>
          </cell>
          <cell r="P1900">
            <v>0.87</v>
          </cell>
          <cell r="Q1900">
            <v>0.14000000000000001</v>
          </cell>
        </row>
        <row r="1901">
          <cell r="B1901" t="str">
            <v>装3-125</v>
          </cell>
          <cell r="C1901" t="str">
            <v>天棚 面层装饰 粘贴 壁纸 对花</v>
          </cell>
          <cell r="D1901" t="str">
            <v>m2</v>
          </cell>
          <cell r="E1901">
            <v>46.2</v>
          </cell>
          <cell r="F1901">
            <v>8.34</v>
          </cell>
          <cell r="G1901">
            <v>23.34</v>
          </cell>
          <cell r="H1901">
            <v>0.8</v>
          </cell>
          <cell r="I1901">
            <v>32.479999999999997</v>
          </cell>
          <cell r="J1901">
            <v>0.18</v>
          </cell>
          <cell r="K1901">
            <v>32.659999999999997</v>
          </cell>
          <cell r="L1901">
            <v>0.98</v>
          </cell>
          <cell r="M1901">
            <v>33.64</v>
          </cell>
          <cell r="N1901">
            <v>8.1199999999999992</v>
          </cell>
          <cell r="O1901">
            <v>2.92</v>
          </cell>
          <cell r="P1901">
            <v>1.52</v>
          </cell>
          <cell r="Q1901">
            <v>0.14000000000000001</v>
          </cell>
        </row>
        <row r="1902">
          <cell r="B1902" t="str">
            <v>装3-126</v>
          </cell>
          <cell r="C1902" t="str">
            <v>天棚 面层装饰 粘贴 壁纸 不对花</v>
          </cell>
          <cell r="D1902" t="str">
            <v>m2</v>
          </cell>
          <cell r="E1902">
            <v>40.82</v>
          </cell>
          <cell r="F1902">
            <v>6.53</v>
          </cell>
          <cell r="G1902">
            <v>22.22</v>
          </cell>
          <cell r="H1902">
            <v>0.73</v>
          </cell>
          <cell r="I1902">
            <v>29.48</v>
          </cell>
          <cell r="J1902">
            <v>0.17</v>
          </cell>
          <cell r="K1902">
            <v>29.65</v>
          </cell>
          <cell r="L1902">
            <v>0.89</v>
          </cell>
          <cell r="M1902">
            <v>30.54</v>
          </cell>
          <cell r="N1902">
            <v>6.36</v>
          </cell>
          <cell r="O1902">
            <v>2.58</v>
          </cell>
          <cell r="P1902">
            <v>1.34</v>
          </cell>
          <cell r="Q1902">
            <v>0.11</v>
          </cell>
        </row>
        <row r="1903">
          <cell r="B1903" t="str">
            <v>装3-127</v>
          </cell>
          <cell r="C1903" t="str">
            <v>天棚 面层装饰 粘贴 壁布 对花</v>
          </cell>
          <cell r="D1903" t="str">
            <v>m2</v>
          </cell>
          <cell r="E1903">
            <v>52.51</v>
          </cell>
          <cell r="F1903">
            <v>8.43</v>
          </cell>
          <cell r="G1903">
            <v>28.39</v>
          </cell>
          <cell r="H1903">
            <v>1.08</v>
          </cell>
          <cell r="I1903">
            <v>37.9</v>
          </cell>
          <cell r="J1903">
            <v>0.21</v>
          </cell>
          <cell r="K1903">
            <v>38.11</v>
          </cell>
          <cell r="L1903">
            <v>1.1399999999999999</v>
          </cell>
          <cell r="M1903">
            <v>39.25</v>
          </cell>
          <cell r="N1903">
            <v>8.2100000000000009</v>
          </cell>
          <cell r="O1903">
            <v>3.32</v>
          </cell>
          <cell r="P1903">
            <v>1.73</v>
          </cell>
          <cell r="Q1903">
            <v>0.14000000000000001</v>
          </cell>
        </row>
        <row r="1904">
          <cell r="B1904" t="str">
            <v>装3-128</v>
          </cell>
          <cell r="C1904" t="str">
            <v>天棚 面层装饰 粘贴 壁布 不对花</v>
          </cell>
          <cell r="D1904" t="str">
            <v>m2</v>
          </cell>
          <cell r="E1904">
            <v>46.81</v>
          </cell>
          <cell r="F1904">
            <v>6.62</v>
          </cell>
          <cell r="G1904">
            <v>27.01</v>
          </cell>
          <cell r="H1904">
            <v>0.99</v>
          </cell>
          <cell r="I1904">
            <v>34.619999999999997</v>
          </cell>
          <cell r="J1904">
            <v>0.2</v>
          </cell>
          <cell r="K1904">
            <v>34.82</v>
          </cell>
          <cell r="L1904">
            <v>1.04</v>
          </cell>
          <cell r="M1904">
            <v>35.86</v>
          </cell>
          <cell r="N1904">
            <v>6.45</v>
          </cell>
          <cell r="O1904">
            <v>2.96</v>
          </cell>
          <cell r="P1904">
            <v>1.54</v>
          </cell>
          <cell r="Q1904">
            <v>0.11</v>
          </cell>
        </row>
        <row r="1905">
          <cell r="B1905" t="str">
            <v>装3-129</v>
          </cell>
          <cell r="C1905" t="str">
            <v>天棚 面层装饰 粘贴 裱粘绵段 无海绵底</v>
          </cell>
          <cell r="D1905" t="str">
            <v>m2</v>
          </cell>
          <cell r="E1905">
            <v>73.05</v>
          </cell>
          <cell r="F1905">
            <v>11.29</v>
          </cell>
          <cell r="G1905">
            <v>40.36</v>
          </cell>
          <cell r="H1905">
            <v>1.52</v>
          </cell>
          <cell r="I1905">
            <v>53.17</v>
          </cell>
          <cell r="J1905">
            <v>0.27</v>
          </cell>
          <cell r="K1905">
            <v>53.44</v>
          </cell>
          <cell r="L1905">
            <v>1.6</v>
          </cell>
          <cell r="M1905">
            <v>55.04</v>
          </cell>
          <cell r="N1905">
            <v>10.99</v>
          </cell>
          <cell r="O1905">
            <v>4.62</v>
          </cell>
          <cell r="P1905">
            <v>2.4</v>
          </cell>
          <cell r="Q1905">
            <v>0.19</v>
          </cell>
        </row>
        <row r="1906">
          <cell r="B1906" t="str">
            <v>装3-130</v>
          </cell>
          <cell r="C1906" t="str">
            <v>天棚 面层装饰 粘贴 裱粘绵段 有海绵底</v>
          </cell>
          <cell r="D1906" t="str">
            <v>m2</v>
          </cell>
          <cell r="E1906">
            <v>110.82</v>
          </cell>
          <cell r="F1906">
            <v>16.079999999999998</v>
          </cell>
          <cell r="G1906">
            <v>63.26</v>
          </cell>
          <cell r="H1906">
            <v>2.34</v>
          </cell>
          <cell r="I1906">
            <v>81.680000000000007</v>
          </cell>
          <cell r="J1906">
            <v>0.37</v>
          </cell>
          <cell r="K1906">
            <v>82.05</v>
          </cell>
          <cell r="L1906">
            <v>2.46</v>
          </cell>
          <cell r="M1906">
            <v>84.51</v>
          </cell>
          <cell r="N1906">
            <v>15.66</v>
          </cell>
          <cell r="O1906">
            <v>7.01</v>
          </cell>
          <cell r="P1906">
            <v>3.64</v>
          </cell>
          <cell r="Q1906">
            <v>0.27</v>
          </cell>
        </row>
        <row r="1907">
          <cell r="B1907" t="str">
            <v>装3-131</v>
          </cell>
          <cell r="C1907" t="str">
            <v>天棚 面层装饰 粘贴 聚苯乙烯塑料板(50mm) 现浇板</v>
          </cell>
          <cell r="D1907" t="str">
            <v>m2</v>
          </cell>
          <cell r="E1907">
            <v>35.78</v>
          </cell>
          <cell r="F1907">
            <v>7.63</v>
          </cell>
          <cell r="G1907">
            <v>15.89</v>
          </cell>
          <cell r="H1907">
            <v>0.59</v>
          </cell>
          <cell r="I1907">
            <v>24.11</v>
          </cell>
          <cell r="J1907">
            <v>7.0000000000000007E-2</v>
          </cell>
          <cell r="K1907">
            <v>24.18</v>
          </cell>
          <cell r="L1907">
            <v>0.73</v>
          </cell>
          <cell r="M1907">
            <v>24.91</v>
          </cell>
          <cell r="N1907">
            <v>7.43</v>
          </cell>
          <cell r="O1907">
            <v>2.2599999999999998</v>
          </cell>
          <cell r="P1907">
            <v>1.18</v>
          </cell>
          <cell r="Q1907">
            <v>0.13</v>
          </cell>
        </row>
        <row r="1908">
          <cell r="B1908" t="str">
            <v>装3-132</v>
          </cell>
          <cell r="C1908" t="str">
            <v>天棚 面层装饰 粘贴 聚苯乙烯塑料板（50mm） 预制板</v>
          </cell>
          <cell r="D1908" t="str">
            <v>m2</v>
          </cell>
          <cell r="E1908">
            <v>38.06</v>
          </cell>
          <cell r="F1908">
            <v>8.39</v>
          </cell>
          <cell r="G1908">
            <v>16.38</v>
          </cell>
          <cell r="H1908">
            <v>0.61</v>
          </cell>
          <cell r="I1908">
            <v>25.38</v>
          </cell>
          <cell r="J1908">
            <v>0.09</v>
          </cell>
          <cell r="K1908">
            <v>25.47</v>
          </cell>
          <cell r="L1908">
            <v>0.76</v>
          </cell>
          <cell r="M1908">
            <v>26.23</v>
          </cell>
          <cell r="N1908">
            <v>8.17</v>
          </cell>
          <cell r="O1908">
            <v>2.41</v>
          </cell>
          <cell r="P1908">
            <v>1.25</v>
          </cell>
          <cell r="Q1908">
            <v>0.14000000000000001</v>
          </cell>
        </row>
        <row r="1909">
          <cell r="B1909" t="str">
            <v>装3-133</v>
          </cell>
          <cell r="C1909" t="str">
            <v>天棚 面层装饰 粘贴 宝丽板</v>
          </cell>
          <cell r="D1909" t="str">
            <v>m2</v>
          </cell>
          <cell r="E1909">
            <v>45.43</v>
          </cell>
          <cell r="F1909">
            <v>9.64</v>
          </cell>
          <cell r="G1909">
            <v>20.27</v>
          </cell>
          <cell r="H1909">
            <v>0.76</v>
          </cell>
          <cell r="I1909">
            <v>30.67</v>
          </cell>
          <cell r="J1909">
            <v>0.09</v>
          </cell>
          <cell r="K1909">
            <v>30.76</v>
          </cell>
          <cell r="L1909">
            <v>0.92</v>
          </cell>
          <cell r="M1909">
            <v>31.68</v>
          </cell>
          <cell r="N1909">
            <v>9.39</v>
          </cell>
          <cell r="O1909">
            <v>2.87</v>
          </cell>
          <cell r="P1909">
            <v>1.49</v>
          </cell>
          <cell r="Q1909">
            <v>0.16</v>
          </cell>
        </row>
        <row r="1910">
          <cell r="B1910" t="str">
            <v>装3-134</v>
          </cell>
          <cell r="C1910" t="str">
            <v>天棚 面层装饰 粘贴 柚木夹板</v>
          </cell>
          <cell r="D1910" t="str">
            <v>m2</v>
          </cell>
          <cell r="E1910">
            <v>62.86</v>
          </cell>
          <cell r="F1910">
            <v>12.69</v>
          </cell>
          <cell r="G1910">
            <v>29.27</v>
          </cell>
          <cell r="H1910">
            <v>1.07</v>
          </cell>
          <cell r="I1910">
            <v>43.03</v>
          </cell>
          <cell r="J1910">
            <v>0.13</v>
          </cell>
          <cell r="K1910">
            <v>43.16</v>
          </cell>
          <cell r="L1910">
            <v>1.29</v>
          </cell>
          <cell r="M1910">
            <v>44.45</v>
          </cell>
          <cell r="N1910">
            <v>12.36</v>
          </cell>
          <cell r="O1910">
            <v>3.98</v>
          </cell>
          <cell r="P1910">
            <v>2.0699999999999998</v>
          </cell>
          <cell r="Q1910">
            <v>0.21</v>
          </cell>
        </row>
        <row r="1911">
          <cell r="B1911" t="str">
            <v>装3-135</v>
          </cell>
          <cell r="C1911" t="str">
            <v>天棚 面层装饰 粘贴 镜面不锈钢板</v>
          </cell>
          <cell r="D1911" t="str">
            <v>m2</v>
          </cell>
          <cell r="E1911">
            <v>432.76</v>
          </cell>
          <cell r="F1911">
            <v>16.309999999999999</v>
          </cell>
          <cell r="G1911">
            <v>337.25</v>
          </cell>
          <cell r="H1911">
            <v>9.61</v>
          </cell>
          <cell r="I1911">
            <v>363.17</v>
          </cell>
          <cell r="J1911">
            <v>1.17</v>
          </cell>
          <cell r="K1911">
            <v>364.34</v>
          </cell>
          <cell r="L1911">
            <v>10.93</v>
          </cell>
          <cell r="M1911">
            <v>375.27</v>
          </cell>
          <cell r="N1911">
            <v>15.88</v>
          </cell>
          <cell r="O1911">
            <v>27.38</v>
          </cell>
          <cell r="P1911">
            <v>14.23</v>
          </cell>
          <cell r="Q1911">
            <v>0.22</v>
          </cell>
        </row>
        <row r="1912">
          <cell r="B1912" t="str">
            <v>装3-136</v>
          </cell>
          <cell r="C1912" t="str">
            <v>天棚 面层装饰 粘贴 铝塑板 贴在混凝土板下</v>
          </cell>
          <cell r="D1912" t="str">
            <v>m2</v>
          </cell>
          <cell r="E1912">
            <v>103.53</v>
          </cell>
          <cell r="F1912">
            <v>10.51</v>
          </cell>
          <cell r="G1912">
            <v>68.28</v>
          </cell>
          <cell r="H1912">
            <v>1.9</v>
          </cell>
          <cell r="I1912">
            <v>80.69</v>
          </cell>
          <cell r="J1912">
            <v>0.23</v>
          </cell>
          <cell r="K1912">
            <v>80.92</v>
          </cell>
          <cell r="L1912">
            <v>2.4300000000000002</v>
          </cell>
          <cell r="M1912">
            <v>83.35</v>
          </cell>
          <cell r="N1912">
            <v>10.23</v>
          </cell>
          <cell r="O1912">
            <v>6.55</v>
          </cell>
          <cell r="P1912">
            <v>3.4</v>
          </cell>
          <cell r="Q1912">
            <v>0.17</v>
          </cell>
        </row>
        <row r="1913">
          <cell r="B1913" t="str">
            <v>装3-137</v>
          </cell>
          <cell r="C1913" t="str">
            <v>天棚 面层装饰 粘贴 铝塑板 贴在木龙骨下</v>
          </cell>
          <cell r="D1913" t="str">
            <v>m2</v>
          </cell>
          <cell r="E1913">
            <v>98.62</v>
          </cell>
          <cell r="F1913">
            <v>9.7799999999999994</v>
          </cell>
          <cell r="G1913">
            <v>65.5</v>
          </cell>
          <cell r="H1913">
            <v>1.8</v>
          </cell>
          <cell r="I1913">
            <v>77.08</v>
          </cell>
          <cell r="J1913">
            <v>0.22</v>
          </cell>
          <cell r="K1913">
            <v>77.3</v>
          </cell>
          <cell r="L1913">
            <v>2.3199999999999998</v>
          </cell>
          <cell r="M1913">
            <v>79.62</v>
          </cell>
          <cell r="N1913">
            <v>9.52</v>
          </cell>
          <cell r="O1913">
            <v>6.24</v>
          </cell>
          <cell r="P1913">
            <v>3.24</v>
          </cell>
          <cell r="Q1913">
            <v>0.16</v>
          </cell>
        </row>
        <row r="1914">
          <cell r="B1914" t="str">
            <v>装3-138</v>
          </cell>
          <cell r="C1914" t="str">
            <v>天棚 面层装饰 装饰玻璃天棚</v>
          </cell>
          <cell r="D1914" t="str">
            <v>m2</v>
          </cell>
          <cell r="E1914">
            <v>493.6</v>
          </cell>
          <cell r="F1914">
            <v>34.35</v>
          </cell>
          <cell r="G1914">
            <v>353.06</v>
          </cell>
          <cell r="H1914">
            <v>11.8</v>
          </cell>
          <cell r="I1914">
            <v>399.21</v>
          </cell>
          <cell r="J1914">
            <v>1.46</v>
          </cell>
          <cell r="K1914">
            <v>400.67</v>
          </cell>
          <cell r="L1914">
            <v>12.02</v>
          </cell>
          <cell r="M1914">
            <v>412.69</v>
          </cell>
          <cell r="N1914">
            <v>33.450000000000003</v>
          </cell>
          <cell r="O1914">
            <v>31.23</v>
          </cell>
          <cell r="P1914">
            <v>16.23</v>
          </cell>
          <cell r="Q1914">
            <v>0.52</v>
          </cell>
        </row>
        <row r="1915">
          <cell r="B1915" t="str">
            <v>B.3.4</v>
          </cell>
          <cell r="C1915" t="str">
            <v>其它项目</v>
          </cell>
          <cell r="D1915">
            <v>0</v>
          </cell>
          <cell r="E1915">
            <v>0</v>
          </cell>
          <cell r="F1915">
            <v>0</v>
          </cell>
          <cell r="G1915">
            <v>0</v>
          </cell>
          <cell r="H1915">
            <v>0</v>
          </cell>
          <cell r="I1915">
            <v>0</v>
          </cell>
          <cell r="J1915">
            <v>0</v>
          </cell>
          <cell r="K1915">
            <v>0</v>
          </cell>
          <cell r="L1915">
            <v>0</v>
          </cell>
          <cell r="M1915">
            <v>0</v>
          </cell>
          <cell r="N1915">
            <v>0</v>
          </cell>
          <cell r="O1915">
            <v>0</v>
          </cell>
          <cell r="P1915">
            <v>0</v>
          </cell>
          <cell r="Q1915">
            <v>0</v>
          </cell>
        </row>
        <row r="1916">
          <cell r="B1916" t="str">
            <v>装3-139</v>
          </cell>
          <cell r="C1916" t="str">
            <v>金属条形格片吊顶 条片中距(mm) 50</v>
          </cell>
          <cell r="D1916" t="str">
            <v>m2</v>
          </cell>
          <cell r="E1916">
            <v>438.75</v>
          </cell>
          <cell r="F1916">
            <v>13.11</v>
          </cell>
          <cell r="G1916">
            <v>347.52</v>
          </cell>
          <cell r="H1916">
            <v>10.61</v>
          </cell>
          <cell r="I1916">
            <v>371.24</v>
          </cell>
          <cell r="J1916">
            <v>1.37</v>
          </cell>
          <cell r="K1916">
            <v>372.61</v>
          </cell>
          <cell r="L1916">
            <v>11.18</v>
          </cell>
          <cell r="M1916">
            <v>383.79</v>
          </cell>
          <cell r="N1916">
            <v>12.77</v>
          </cell>
          <cell r="O1916">
            <v>27.76</v>
          </cell>
          <cell r="P1916">
            <v>14.43</v>
          </cell>
          <cell r="Q1916">
            <v>0.16</v>
          </cell>
        </row>
        <row r="1917">
          <cell r="B1917" t="str">
            <v>装3-140</v>
          </cell>
          <cell r="C1917" t="str">
            <v>金属条形格片吊顶 条片中距(mm) 100</v>
          </cell>
          <cell r="D1917" t="str">
            <v>m2</v>
          </cell>
          <cell r="E1917">
            <v>230.65</v>
          </cell>
          <cell r="F1917">
            <v>8.98</v>
          </cell>
          <cell r="G1917">
            <v>178.53</v>
          </cell>
          <cell r="H1917">
            <v>5.65</v>
          </cell>
          <cell r="I1917">
            <v>193.16</v>
          </cell>
          <cell r="J1917">
            <v>0.76</v>
          </cell>
          <cell r="K1917">
            <v>193.92</v>
          </cell>
          <cell r="L1917">
            <v>5.82</v>
          </cell>
          <cell r="M1917">
            <v>199.74</v>
          </cell>
          <cell r="N1917">
            <v>8.74</v>
          </cell>
          <cell r="O1917">
            <v>14.59</v>
          </cell>
          <cell r="P1917">
            <v>7.58</v>
          </cell>
          <cell r="Q1917">
            <v>0.12</v>
          </cell>
        </row>
        <row r="1918">
          <cell r="B1918" t="str">
            <v>装3-141</v>
          </cell>
          <cell r="C1918" t="str">
            <v>金属条形格片吊顶 条片中距(mm) 150</v>
          </cell>
          <cell r="D1918" t="str">
            <v>m2</v>
          </cell>
          <cell r="E1918">
            <v>161.53</v>
          </cell>
          <cell r="F1918">
            <v>7.69</v>
          </cell>
          <cell r="G1918">
            <v>122.22</v>
          </cell>
          <cell r="H1918">
            <v>4.01</v>
          </cell>
          <cell r="I1918">
            <v>133.91999999999999</v>
          </cell>
          <cell r="J1918">
            <v>0.56000000000000005</v>
          </cell>
          <cell r="K1918">
            <v>134.47999999999999</v>
          </cell>
          <cell r="L1918">
            <v>4.03</v>
          </cell>
          <cell r="M1918">
            <v>138.51</v>
          </cell>
          <cell r="N1918">
            <v>7.49</v>
          </cell>
          <cell r="O1918">
            <v>10.220000000000001</v>
          </cell>
          <cell r="P1918">
            <v>5.31</v>
          </cell>
          <cell r="Q1918">
            <v>0.11</v>
          </cell>
        </row>
        <row r="1919">
          <cell r="B1919" t="str">
            <v>装3-142</v>
          </cell>
          <cell r="C1919" t="str">
            <v>金属条形格片吊顶 条片中距(mm) 200</v>
          </cell>
          <cell r="D1919" t="str">
            <v>m2</v>
          </cell>
          <cell r="E1919">
            <v>127.51</v>
          </cell>
          <cell r="F1919">
            <v>7.29</v>
          </cell>
          <cell r="G1919">
            <v>94.07</v>
          </cell>
          <cell r="H1919">
            <v>3.18</v>
          </cell>
          <cell r="I1919">
            <v>104.54</v>
          </cell>
          <cell r="J1919">
            <v>0.46</v>
          </cell>
          <cell r="K1919">
            <v>105</v>
          </cell>
          <cell r="L1919">
            <v>3.15</v>
          </cell>
          <cell r="M1919">
            <v>108.15</v>
          </cell>
          <cell r="N1919">
            <v>7.1</v>
          </cell>
          <cell r="O1919">
            <v>8.07</v>
          </cell>
          <cell r="P1919">
            <v>4.1900000000000004</v>
          </cell>
          <cell r="Q1919">
            <v>0.11</v>
          </cell>
        </row>
        <row r="1920">
          <cell r="B1920" t="str">
            <v>装3-143</v>
          </cell>
          <cell r="C1920" t="str">
            <v>铝方格栅吊顶</v>
          </cell>
          <cell r="D1920" t="str">
            <v>m2</v>
          </cell>
          <cell r="E1920">
            <v>145.28</v>
          </cell>
          <cell r="F1920">
            <v>9.4499999999999993</v>
          </cell>
          <cell r="G1920">
            <v>104.87</v>
          </cell>
          <cell r="H1920">
            <v>3.59</v>
          </cell>
          <cell r="I1920">
            <v>117.91</v>
          </cell>
          <cell r="J1920">
            <v>0.64</v>
          </cell>
          <cell r="K1920">
            <v>118.55</v>
          </cell>
          <cell r="L1920">
            <v>3.56</v>
          </cell>
          <cell r="M1920">
            <v>122.11</v>
          </cell>
          <cell r="N1920">
            <v>9.1999999999999993</v>
          </cell>
          <cell r="O1920">
            <v>9.19</v>
          </cell>
          <cell r="P1920">
            <v>4.78</v>
          </cell>
          <cell r="Q1920">
            <v>0.15</v>
          </cell>
        </row>
        <row r="1921">
          <cell r="B1921" t="str">
            <v>装3-144</v>
          </cell>
          <cell r="C1921" t="str">
            <v>金属挂片吊顶</v>
          </cell>
          <cell r="D1921" t="str">
            <v>m2</v>
          </cell>
          <cell r="E1921">
            <v>365.78</v>
          </cell>
          <cell r="F1921">
            <v>16.510000000000002</v>
          </cell>
          <cell r="G1921">
            <v>278.45999999999998</v>
          </cell>
          <cell r="H1921">
            <v>9.02</v>
          </cell>
          <cell r="I1921">
            <v>303.99</v>
          </cell>
          <cell r="J1921">
            <v>1.38</v>
          </cell>
          <cell r="K1921">
            <v>305.37</v>
          </cell>
          <cell r="L1921">
            <v>9.16</v>
          </cell>
          <cell r="M1921">
            <v>314.52999999999997</v>
          </cell>
          <cell r="N1921">
            <v>16.079999999999998</v>
          </cell>
          <cell r="O1921">
            <v>23.14</v>
          </cell>
          <cell r="P1921">
            <v>12.03</v>
          </cell>
          <cell r="Q1921">
            <v>0.24</v>
          </cell>
        </row>
        <row r="1922">
          <cell r="B1922" t="str">
            <v>装3-145</v>
          </cell>
          <cell r="C1922" t="str">
            <v>金属花格栅吊顶</v>
          </cell>
          <cell r="D1922" t="str">
            <v>m2</v>
          </cell>
          <cell r="E1922">
            <v>242.91</v>
          </cell>
          <cell r="F1922">
            <v>11.98</v>
          </cell>
          <cell r="G1922">
            <v>182.89</v>
          </cell>
          <cell r="H1922">
            <v>5.97</v>
          </cell>
          <cell r="I1922">
            <v>200.84</v>
          </cell>
          <cell r="J1922">
            <v>0.99</v>
          </cell>
          <cell r="K1922">
            <v>201.83</v>
          </cell>
          <cell r="L1922">
            <v>6.05</v>
          </cell>
          <cell r="M1922">
            <v>207.88</v>
          </cell>
          <cell r="N1922">
            <v>11.67</v>
          </cell>
          <cell r="O1922">
            <v>15.37</v>
          </cell>
          <cell r="P1922">
            <v>7.99</v>
          </cell>
          <cell r="Q1922">
            <v>0.17</v>
          </cell>
        </row>
        <row r="1923">
          <cell r="B1923" t="str">
            <v>装3-146</v>
          </cell>
          <cell r="C1923" t="str">
            <v>金属筒形透空吊顶 圆筒直径(mm) 150</v>
          </cell>
          <cell r="D1923" t="str">
            <v>m2</v>
          </cell>
          <cell r="E1923">
            <v>298.58999999999997</v>
          </cell>
          <cell r="F1923">
            <v>11.5</v>
          </cell>
          <cell r="G1923">
            <v>229.88</v>
          </cell>
          <cell r="H1923">
            <v>8.43</v>
          </cell>
          <cell r="I1923">
            <v>249.81</v>
          </cell>
          <cell r="J1923">
            <v>1.34</v>
          </cell>
          <cell r="K1923">
            <v>251.15</v>
          </cell>
          <cell r="L1923">
            <v>7.53</v>
          </cell>
          <cell r="M1923">
            <v>258.68</v>
          </cell>
          <cell r="N1923">
            <v>11.2</v>
          </cell>
          <cell r="O1923">
            <v>18.89</v>
          </cell>
          <cell r="P1923">
            <v>9.82</v>
          </cell>
          <cell r="Q1923">
            <v>0.16</v>
          </cell>
        </row>
        <row r="1924">
          <cell r="B1924" t="str">
            <v>装3-147</v>
          </cell>
          <cell r="C1924" t="str">
            <v>金属筒形透空吊顶 圆筒直径(mm) 200</v>
          </cell>
          <cell r="D1924" t="str">
            <v>m2</v>
          </cell>
          <cell r="E1924">
            <v>197.99</v>
          </cell>
          <cell r="F1924">
            <v>7.9</v>
          </cell>
          <cell r="G1924">
            <v>152.02000000000001</v>
          </cell>
          <cell r="H1924">
            <v>5.49</v>
          </cell>
          <cell r="I1924">
            <v>165.41</v>
          </cell>
          <cell r="J1924">
            <v>0.86</v>
          </cell>
          <cell r="K1924">
            <v>166.27</v>
          </cell>
          <cell r="L1924">
            <v>4.99</v>
          </cell>
          <cell r="M1924">
            <v>171.26</v>
          </cell>
          <cell r="N1924">
            <v>7.69</v>
          </cell>
          <cell r="O1924">
            <v>12.53</v>
          </cell>
          <cell r="P1924">
            <v>6.51</v>
          </cell>
          <cell r="Q1924">
            <v>0.11</v>
          </cell>
        </row>
        <row r="1925">
          <cell r="B1925" t="str">
            <v>装3-148</v>
          </cell>
          <cell r="C1925" t="str">
            <v>金属格栅式吸声板吊顶 组装形式 三角形</v>
          </cell>
          <cell r="D1925" t="str">
            <v>m2</v>
          </cell>
          <cell r="E1925">
            <v>230.86</v>
          </cell>
          <cell r="F1925">
            <v>8.8699999999999992</v>
          </cell>
          <cell r="G1925">
            <v>178.7</v>
          </cell>
          <cell r="H1925">
            <v>5.91</v>
          </cell>
          <cell r="I1925">
            <v>193.48</v>
          </cell>
          <cell r="J1925">
            <v>0.71</v>
          </cell>
          <cell r="K1925">
            <v>194.19</v>
          </cell>
          <cell r="L1925">
            <v>5.83</v>
          </cell>
          <cell r="M1925">
            <v>200.02</v>
          </cell>
          <cell r="N1925">
            <v>8.64</v>
          </cell>
          <cell r="O1925">
            <v>14.61</v>
          </cell>
          <cell r="P1925">
            <v>7.59</v>
          </cell>
          <cell r="Q1925">
            <v>0.12</v>
          </cell>
        </row>
        <row r="1926">
          <cell r="B1926" t="str">
            <v>装3-149</v>
          </cell>
          <cell r="C1926" t="str">
            <v>金属格栅式吸声板吊顶 组装形式 六角形</v>
          </cell>
          <cell r="D1926" t="str">
            <v>m2</v>
          </cell>
          <cell r="E1926">
            <v>122.14</v>
          </cell>
          <cell r="F1926">
            <v>6.96</v>
          </cell>
          <cell r="G1926">
            <v>89.93</v>
          </cell>
          <cell r="H1926">
            <v>3.31</v>
          </cell>
          <cell r="I1926">
            <v>100.2</v>
          </cell>
          <cell r="J1926">
            <v>0.39</v>
          </cell>
          <cell r="K1926">
            <v>100.59</v>
          </cell>
          <cell r="L1926">
            <v>3.02</v>
          </cell>
          <cell r="M1926">
            <v>103.61</v>
          </cell>
          <cell r="N1926">
            <v>6.78</v>
          </cell>
          <cell r="O1926">
            <v>7.73</v>
          </cell>
          <cell r="P1926">
            <v>4.0199999999999996</v>
          </cell>
          <cell r="Q1926">
            <v>0.1</v>
          </cell>
        </row>
        <row r="1927">
          <cell r="B1927" t="str">
            <v>装3-150</v>
          </cell>
          <cell r="C1927" t="str">
            <v>硬木格栅吊顶</v>
          </cell>
          <cell r="D1927" t="str">
            <v>m2</v>
          </cell>
          <cell r="E1927">
            <v>182.29</v>
          </cell>
          <cell r="F1927">
            <v>10.53</v>
          </cell>
          <cell r="G1927">
            <v>134.97</v>
          </cell>
          <cell r="H1927">
            <v>3.93</v>
          </cell>
          <cell r="I1927">
            <v>149.43</v>
          </cell>
          <cell r="J1927">
            <v>0.59</v>
          </cell>
          <cell r="K1927">
            <v>150.02000000000001</v>
          </cell>
          <cell r="L1927">
            <v>4.5</v>
          </cell>
          <cell r="M1927">
            <v>154.52000000000001</v>
          </cell>
          <cell r="N1927">
            <v>10.25</v>
          </cell>
          <cell r="O1927">
            <v>11.53</v>
          </cell>
          <cell r="P1927">
            <v>5.99</v>
          </cell>
          <cell r="Q1927">
            <v>0.16</v>
          </cell>
        </row>
        <row r="1928">
          <cell r="B1928" t="str">
            <v>装3-151</v>
          </cell>
          <cell r="C1928" t="str">
            <v>玻璃采光天棚 铝结构</v>
          </cell>
          <cell r="D1928" t="str">
            <v>m2</v>
          </cell>
          <cell r="E1928">
            <v>372.22</v>
          </cell>
          <cell r="F1928">
            <v>65.599999999999994</v>
          </cell>
          <cell r="G1928">
            <v>191.11</v>
          </cell>
          <cell r="H1928">
            <v>6.98</v>
          </cell>
          <cell r="I1928">
            <v>263.69</v>
          </cell>
          <cell r="J1928">
            <v>0.92</v>
          </cell>
          <cell r="K1928">
            <v>264.61</v>
          </cell>
          <cell r="L1928">
            <v>7.94</v>
          </cell>
          <cell r="M1928">
            <v>272.55</v>
          </cell>
          <cell r="N1928">
            <v>63.88</v>
          </cell>
          <cell r="O1928">
            <v>23.55</v>
          </cell>
          <cell r="P1928">
            <v>12.24</v>
          </cell>
          <cell r="Q1928">
            <v>1.1000000000000001</v>
          </cell>
        </row>
        <row r="1929">
          <cell r="B1929" t="str">
            <v>装3-152</v>
          </cell>
          <cell r="C1929" t="str">
            <v>玻璃采光天棚 钢结构 中空玻璃</v>
          </cell>
          <cell r="D1929" t="str">
            <v>m2</v>
          </cell>
          <cell r="E1929">
            <v>466.43</v>
          </cell>
          <cell r="F1929">
            <v>81.25</v>
          </cell>
          <cell r="G1929">
            <v>241.92</v>
          </cell>
          <cell r="H1929">
            <v>8.19</v>
          </cell>
          <cell r="I1929">
            <v>331.36</v>
          </cell>
          <cell r="J1929">
            <v>1.1299999999999999</v>
          </cell>
          <cell r="K1929">
            <v>332.49</v>
          </cell>
          <cell r="L1929">
            <v>9.9700000000000006</v>
          </cell>
          <cell r="M1929">
            <v>342.46</v>
          </cell>
          <cell r="N1929">
            <v>79.12</v>
          </cell>
          <cell r="O1929">
            <v>29.51</v>
          </cell>
          <cell r="P1929">
            <v>15.34</v>
          </cell>
          <cell r="Q1929">
            <v>1.37</v>
          </cell>
        </row>
        <row r="1930">
          <cell r="B1930" t="str">
            <v>装3-153</v>
          </cell>
          <cell r="C1930" t="str">
            <v>玻璃采光天棚 钢结构 钢化玻璃</v>
          </cell>
          <cell r="D1930" t="str">
            <v>m2</v>
          </cell>
          <cell r="E1930">
            <v>313.06</v>
          </cell>
          <cell r="F1930">
            <v>58.37</v>
          </cell>
          <cell r="G1930">
            <v>154.57</v>
          </cell>
          <cell r="H1930">
            <v>5.83</v>
          </cell>
          <cell r="I1930">
            <v>218.77</v>
          </cell>
          <cell r="J1930">
            <v>0.76</v>
          </cell>
          <cell r="K1930">
            <v>219.53</v>
          </cell>
          <cell r="L1930">
            <v>6.59</v>
          </cell>
          <cell r="M1930">
            <v>226.12</v>
          </cell>
          <cell r="N1930">
            <v>56.84</v>
          </cell>
          <cell r="O1930">
            <v>19.809999999999999</v>
          </cell>
          <cell r="P1930">
            <v>10.29</v>
          </cell>
          <cell r="Q1930">
            <v>0.98</v>
          </cell>
        </row>
        <row r="1931">
          <cell r="B1931" t="str">
            <v>装3-154</v>
          </cell>
          <cell r="C1931" t="str">
            <v>藻井灯带 高低错台(mm) 200以内</v>
          </cell>
          <cell r="D1931" t="str">
            <v>m2</v>
          </cell>
          <cell r="E1931">
            <v>91.84</v>
          </cell>
          <cell r="F1931">
            <v>4.92</v>
          </cell>
          <cell r="G1931">
            <v>67.94</v>
          </cell>
          <cell r="H1931">
            <v>1.83</v>
          </cell>
          <cell r="I1931">
            <v>74.69</v>
          </cell>
          <cell r="J1931">
            <v>1.25</v>
          </cell>
          <cell r="K1931">
            <v>75.94</v>
          </cell>
          <cell r="L1931">
            <v>2.2799999999999998</v>
          </cell>
          <cell r="M1931">
            <v>78.22</v>
          </cell>
          <cell r="N1931">
            <v>4.79</v>
          </cell>
          <cell r="O1931">
            <v>5.81</v>
          </cell>
          <cell r="P1931">
            <v>3.02</v>
          </cell>
          <cell r="Q1931">
            <v>0.08</v>
          </cell>
        </row>
        <row r="1932">
          <cell r="B1932" t="str">
            <v>装3-155</v>
          </cell>
          <cell r="C1932" t="str">
            <v>藻井灯带 高低错台(mm) 400以内</v>
          </cell>
          <cell r="D1932" t="str">
            <v>m2</v>
          </cell>
          <cell r="E1932">
            <v>114.44</v>
          </cell>
          <cell r="F1932">
            <v>5.53</v>
          </cell>
          <cell r="G1932">
            <v>86.1</v>
          </cell>
          <cell r="H1932">
            <v>2.27</v>
          </cell>
          <cell r="I1932">
            <v>93.9</v>
          </cell>
          <cell r="J1932">
            <v>1.3</v>
          </cell>
          <cell r="K1932">
            <v>95.2</v>
          </cell>
          <cell r="L1932">
            <v>2.86</v>
          </cell>
          <cell r="M1932">
            <v>98.06</v>
          </cell>
          <cell r="N1932">
            <v>5.38</v>
          </cell>
          <cell r="O1932">
            <v>7.24</v>
          </cell>
          <cell r="P1932">
            <v>3.76</v>
          </cell>
          <cell r="Q1932">
            <v>0.08</v>
          </cell>
        </row>
        <row r="1933">
          <cell r="B1933" t="str">
            <v>B.3.5</v>
          </cell>
          <cell r="C1933" t="str">
            <v>天棚保温</v>
          </cell>
          <cell r="D1933">
            <v>0</v>
          </cell>
          <cell r="E1933">
            <v>0</v>
          </cell>
          <cell r="F1933">
            <v>0</v>
          </cell>
          <cell r="G1933">
            <v>0</v>
          </cell>
          <cell r="H1933">
            <v>0</v>
          </cell>
          <cell r="I1933">
            <v>0</v>
          </cell>
          <cell r="J1933">
            <v>0</v>
          </cell>
          <cell r="K1933">
            <v>0</v>
          </cell>
          <cell r="L1933">
            <v>0</v>
          </cell>
          <cell r="M1933">
            <v>0</v>
          </cell>
          <cell r="N1933">
            <v>0</v>
          </cell>
          <cell r="O1933">
            <v>0</v>
          </cell>
          <cell r="P1933">
            <v>0</v>
          </cell>
          <cell r="Q1933">
            <v>0</v>
          </cell>
        </row>
        <row r="1934">
          <cell r="B1934" t="str">
            <v>装3-156</v>
          </cell>
          <cell r="C1934" t="str">
            <v>天棚保温吸音层 袋装玻璃丝 厚度50mm</v>
          </cell>
          <cell r="D1934" t="str">
            <v>m2</v>
          </cell>
          <cell r="E1934">
            <v>44.81</v>
          </cell>
          <cell r="F1934">
            <v>9.76</v>
          </cell>
          <cell r="G1934">
            <v>19.48</v>
          </cell>
          <cell r="H1934">
            <v>0.77</v>
          </cell>
          <cell r="I1934">
            <v>30.01</v>
          </cell>
          <cell r="J1934">
            <v>0.09</v>
          </cell>
          <cell r="K1934">
            <v>30.1</v>
          </cell>
          <cell r="L1934">
            <v>0.9</v>
          </cell>
          <cell r="M1934">
            <v>31</v>
          </cell>
          <cell r="N1934">
            <v>9.5</v>
          </cell>
          <cell r="O1934">
            <v>2.84</v>
          </cell>
          <cell r="P1934">
            <v>1.47</v>
          </cell>
          <cell r="Q1934">
            <v>0.17</v>
          </cell>
        </row>
        <row r="1935">
          <cell r="B1935" t="str">
            <v>装3-157</v>
          </cell>
          <cell r="C1935" t="str">
            <v>天棚保温吸音层 袋装玻璃丝 每增减10mm</v>
          </cell>
          <cell r="D1935" t="str">
            <v>m2</v>
          </cell>
          <cell r="E1935">
            <v>9.43</v>
          </cell>
          <cell r="F1935">
            <v>2.0699999999999998</v>
          </cell>
          <cell r="G1935">
            <v>4.0599999999999996</v>
          </cell>
          <cell r="H1935">
            <v>0.16</v>
          </cell>
          <cell r="I1935">
            <v>6.29</v>
          </cell>
          <cell r="J1935">
            <v>0.02</v>
          </cell>
          <cell r="K1935">
            <v>6.31</v>
          </cell>
          <cell r="L1935">
            <v>0.19</v>
          </cell>
          <cell r="M1935">
            <v>6.5</v>
          </cell>
          <cell r="N1935">
            <v>2.02</v>
          </cell>
          <cell r="O1935">
            <v>0.6</v>
          </cell>
          <cell r="P1935">
            <v>0.31</v>
          </cell>
          <cell r="Q1935">
            <v>0.04</v>
          </cell>
        </row>
        <row r="1936">
          <cell r="B1936" t="str">
            <v>装3-158</v>
          </cell>
          <cell r="C1936" t="str">
            <v>天棚保温吸音层 袋装矿渣棉 厚度50mm</v>
          </cell>
          <cell r="D1936" t="str">
            <v>m2</v>
          </cell>
          <cell r="E1936">
            <v>33.82</v>
          </cell>
          <cell r="F1936">
            <v>9.67</v>
          </cell>
          <cell r="G1936">
            <v>10.31</v>
          </cell>
          <cell r="H1936">
            <v>0.49</v>
          </cell>
          <cell r="I1936">
            <v>20.47</v>
          </cell>
          <cell r="J1936">
            <v>0.06</v>
          </cell>
          <cell r="K1936">
            <v>20.53</v>
          </cell>
          <cell r="L1936">
            <v>0.62</v>
          </cell>
          <cell r="M1936">
            <v>21.15</v>
          </cell>
          <cell r="N1936">
            <v>9.42</v>
          </cell>
          <cell r="O1936">
            <v>2.14</v>
          </cell>
          <cell r="P1936">
            <v>1.1100000000000001</v>
          </cell>
          <cell r="Q1936">
            <v>0.17</v>
          </cell>
        </row>
        <row r="1937">
          <cell r="B1937" t="str">
            <v>装3-159</v>
          </cell>
          <cell r="C1937" t="str">
            <v>天棚保温吸音层 袋装矿渣棉 每增减10mm</v>
          </cell>
          <cell r="D1937" t="str">
            <v>m2</v>
          </cell>
          <cell r="E1937">
            <v>7.12</v>
          </cell>
          <cell r="F1937">
            <v>2.0499999999999998</v>
          </cell>
          <cell r="G1937">
            <v>2.15</v>
          </cell>
          <cell r="H1937">
            <v>0.1</v>
          </cell>
          <cell r="I1937">
            <v>4.3</v>
          </cell>
          <cell r="J1937">
            <v>0.01</v>
          </cell>
          <cell r="K1937">
            <v>4.3099999999999996</v>
          </cell>
          <cell r="L1937">
            <v>0.13</v>
          </cell>
          <cell r="M1937">
            <v>4.4400000000000004</v>
          </cell>
          <cell r="N1937">
            <v>2</v>
          </cell>
          <cell r="O1937">
            <v>0.45</v>
          </cell>
          <cell r="P1937">
            <v>0.23</v>
          </cell>
          <cell r="Q1937">
            <v>0.04</v>
          </cell>
        </row>
        <row r="1938">
          <cell r="B1938" t="str">
            <v>装3-160</v>
          </cell>
          <cell r="C1938" t="str">
            <v>天棚保温吸音层 聚苯乙烯泡沫板 厚度50mm</v>
          </cell>
          <cell r="D1938" t="str">
            <v>m2</v>
          </cell>
          <cell r="E1938">
            <v>24.32</v>
          </cell>
          <cell r="F1938">
            <v>4.3</v>
          </cell>
          <cell r="G1938">
            <v>12.48</v>
          </cell>
          <cell r="H1938">
            <v>0.44</v>
          </cell>
          <cell r="I1938">
            <v>17.22</v>
          </cell>
          <cell r="J1938">
            <v>0.05</v>
          </cell>
          <cell r="K1938">
            <v>17.27</v>
          </cell>
          <cell r="L1938">
            <v>0.52</v>
          </cell>
          <cell r="M1938">
            <v>17.79</v>
          </cell>
          <cell r="N1938">
            <v>4.1900000000000004</v>
          </cell>
          <cell r="O1938">
            <v>1.54</v>
          </cell>
          <cell r="P1938">
            <v>0.8</v>
          </cell>
          <cell r="Q1938">
            <v>7.0000000000000007E-2</v>
          </cell>
        </row>
        <row r="1939">
          <cell r="B1939" t="str">
            <v>装3-161</v>
          </cell>
          <cell r="C1939" t="str">
            <v>天棚保温吸音层 聚苯乙烯泡沫板 每增减10mm</v>
          </cell>
          <cell r="D1939" t="str">
            <v>m2</v>
          </cell>
          <cell r="E1939">
            <v>5.12</v>
          </cell>
          <cell r="F1939">
            <v>0.89</v>
          </cell>
          <cell r="G1939">
            <v>2.66</v>
          </cell>
          <cell r="H1939">
            <v>0.09</v>
          </cell>
          <cell r="I1939">
            <v>3.64</v>
          </cell>
          <cell r="J1939">
            <v>0.01</v>
          </cell>
          <cell r="K1939">
            <v>3.65</v>
          </cell>
          <cell r="L1939">
            <v>0.11</v>
          </cell>
          <cell r="M1939">
            <v>3.76</v>
          </cell>
          <cell r="N1939">
            <v>0.87</v>
          </cell>
          <cell r="O1939">
            <v>0.32</v>
          </cell>
          <cell r="P1939">
            <v>0.17</v>
          </cell>
          <cell r="Q1939">
            <v>0.02</v>
          </cell>
        </row>
        <row r="1940">
          <cell r="B1940" t="str">
            <v>B.4</v>
          </cell>
          <cell r="C1940" t="str">
            <v>墙面工程</v>
          </cell>
          <cell r="D1940">
            <v>0</v>
          </cell>
          <cell r="E1940">
            <v>0</v>
          </cell>
          <cell r="F1940">
            <v>0</v>
          </cell>
          <cell r="G1940">
            <v>0</v>
          </cell>
          <cell r="H1940">
            <v>0</v>
          </cell>
          <cell r="I1940">
            <v>0</v>
          </cell>
          <cell r="J1940">
            <v>0</v>
          </cell>
          <cell r="K1940">
            <v>0</v>
          </cell>
          <cell r="L1940">
            <v>0</v>
          </cell>
          <cell r="M1940">
            <v>0</v>
          </cell>
          <cell r="N1940">
            <v>0</v>
          </cell>
          <cell r="O1940">
            <v>0</v>
          </cell>
          <cell r="P1940">
            <v>0</v>
          </cell>
          <cell r="Q1940">
            <v>0</v>
          </cell>
        </row>
        <row r="1941">
          <cell r="B1941" t="str">
            <v>B.4.1</v>
          </cell>
          <cell r="C1941" t="str">
            <v>外墙装修</v>
          </cell>
          <cell r="D1941">
            <v>0</v>
          </cell>
          <cell r="E1941">
            <v>0</v>
          </cell>
          <cell r="F1941">
            <v>0</v>
          </cell>
          <cell r="G1941">
            <v>0</v>
          </cell>
          <cell r="H1941">
            <v>0</v>
          </cell>
          <cell r="I1941">
            <v>0</v>
          </cell>
          <cell r="J1941">
            <v>0</v>
          </cell>
          <cell r="K1941">
            <v>0</v>
          </cell>
          <cell r="L1941">
            <v>0</v>
          </cell>
          <cell r="M1941">
            <v>0</v>
          </cell>
          <cell r="N1941">
            <v>0</v>
          </cell>
          <cell r="O1941">
            <v>0</v>
          </cell>
          <cell r="P1941">
            <v>0</v>
          </cell>
          <cell r="Q1941">
            <v>0</v>
          </cell>
        </row>
        <row r="1942">
          <cell r="B1942" t="str">
            <v>装4-1</v>
          </cell>
          <cell r="C1942" t="str">
            <v>外墙装修 水泥砂浆勾缝 清水砖墙</v>
          </cell>
          <cell r="D1942" t="str">
            <v>m2</v>
          </cell>
          <cell r="E1942">
            <v>13.46</v>
          </cell>
          <cell r="F1942">
            <v>5.73</v>
          </cell>
          <cell r="G1942">
            <v>0.51</v>
          </cell>
          <cell r="H1942">
            <v>0.14000000000000001</v>
          </cell>
          <cell r="I1942">
            <v>6.38</v>
          </cell>
          <cell r="J1942">
            <v>0.02</v>
          </cell>
          <cell r="K1942">
            <v>6.4</v>
          </cell>
          <cell r="L1942">
            <v>0.19</v>
          </cell>
          <cell r="M1942">
            <v>6.59</v>
          </cell>
          <cell r="N1942">
            <v>5.58</v>
          </cell>
          <cell r="O1942">
            <v>0.85</v>
          </cell>
          <cell r="P1942">
            <v>0.44</v>
          </cell>
          <cell r="Q1942">
            <v>0.1</v>
          </cell>
        </row>
        <row r="1943">
          <cell r="B1943" t="str">
            <v>装4-2</v>
          </cell>
          <cell r="C1943" t="str">
            <v>外墙装修 水泥砂浆勾缝 毛石墙 勾凸缝</v>
          </cell>
          <cell r="D1943" t="str">
            <v>m2</v>
          </cell>
          <cell r="E1943">
            <v>15.81</v>
          </cell>
          <cell r="F1943">
            <v>6.49</v>
          </cell>
          <cell r="G1943">
            <v>1.07</v>
          </cell>
          <cell r="H1943">
            <v>0.16</v>
          </cell>
          <cell r="I1943">
            <v>7.72</v>
          </cell>
          <cell r="J1943">
            <v>0.02</v>
          </cell>
          <cell r="K1943">
            <v>7.74</v>
          </cell>
          <cell r="L1943">
            <v>0.23</v>
          </cell>
          <cell r="M1943">
            <v>7.97</v>
          </cell>
          <cell r="N1943">
            <v>6.32</v>
          </cell>
          <cell r="O1943">
            <v>1</v>
          </cell>
          <cell r="P1943">
            <v>0.52</v>
          </cell>
          <cell r="Q1943">
            <v>0.11</v>
          </cell>
        </row>
        <row r="1944">
          <cell r="B1944" t="str">
            <v>装4-3</v>
          </cell>
          <cell r="C1944" t="str">
            <v>外墙装修 水泥砂浆勾缝 毛石墙 勾凹缝</v>
          </cell>
          <cell r="D1944" t="str">
            <v>m2</v>
          </cell>
          <cell r="E1944">
            <v>14.38</v>
          </cell>
          <cell r="F1944">
            <v>6.08</v>
          </cell>
          <cell r="G1944">
            <v>0.64</v>
          </cell>
          <cell r="H1944">
            <v>0.13</v>
          </cell>
          <cell r="I1944">
            <v>6.85</v>
          </cell>
          <cell r="J1944">
            <v>0.02</v>
          </cell>
          <cell r="K1944">
            <v>6.87</v>
          </cell>
          <cell r="L1944">
            <v>0.21</v>
          </cell>
          <cell r="M1944">
            <v>7.08</v>
          </cell>
          <cell r="N1944">
            <v>5.92</v>
          </cell>
          <cell r="O1944">
            <v>0.91</v>
          </cell>
          <cell r="P1944">
            <v>0.47</v>
          </cell>
          <cell r="Q1944">
            <v>0.11</v>
          </cell>
        </row>
        <row r="1945">
          <cell r="B1945" t="str">
            <v>装4-4</v>
          </cell>
          <cell r="C1945" t="str">
            <v>外墙装修 水泥砂浆勾缝 混凝土、砌块墙</v>
          </cell>
          <cell r="D1945" t="str">
            <v>m2</v>
          </cell>
          <cell r="E1945">
            <v>33.549999999999997</v>
          </cell>
          <cell r="F1945">
            <v>10.83</v>
          </cell>
          <cell r="G1945">
            <v>7.73</v>
          </cell>
          <cell r="H1945">
            <v>0.56999999999999995</v>
          </cell>
          <cell r="I1945">
            <v>19.13</v>
          </cell>
          <cell r="J1945">
            <v>7.0000000000000007E-2</v>
          </cell>
          <cell r="K1945">
            <v>19.2</v>
          </cell>
          <cell r="L1945">
            <v>0.57999999999999996</v>
          </cell>
          <cell r="M1945">
            <v>19.78</v>
          </cell>
          <cell r="N1945">
            <v>10.55</v>
          </cell>
          <cell r="O1945">
            <v>2.12</v>
          </cell>
          <cell r="P1945">
            <v>1.1000000000000001</v>
          </cell>
          <cell r="Q1945">
            <v>0.19</v>
          </cell>
        </row>
        <row r="1946">
          <cell r="B1946" t="str">
            <v>装4-5</v>
          </cell>
          <cell r="C1946" t="str">
            <v>外墙装修 水泥砂浆 加气混凝土墙</v>
          </cell>
          <cell r="D1946" t="str">
            <v>m2</v>
          </cell>
          <cell r="E1946">
            <v>34.57</v>
          </cell>
          <cell r="F1946">
            <v>11.57</v>
          </cell>
          <cell r="G1946">
            <v>7.18</v>
          </cell>
          <cell r="H1946">
            <v>0.56999999999999995</v>
          </cell>
          <cell r="I1946">
            <v>19.32</v>
          </cell>
          <cell r="J1946">
            <v>7.0000000000000007E-2</v>
          </cell>
          <cell r="K1946">
            <v>19.39</v>
          </cell>
          <cell r="L1946">
            <v>0.57999999999999996</v>
          </cell>
          <cell r="M1946">
            <v>19.97</v>
          </cell>
          <cell r="N1946">
            <v>11.27</v>
          </cell>
          <cell r="O1946">
            <v>2.19</v>
          </cell>
          <cell r="P1946">
            <v>1.1399999999999999</v>
          </cell>
          <cell r="Q1946">
            <v>0.2</v>
          </cell>
        </row>
        <row r="1947">
          <cell r="B1947" t="str">
            <v>装4-6</v>
          </cell>
          <cell r="C1947" t="str">
            <v>外墙装修 水泥砂浆 毛石墙</v>
          </cell>
          <cell r="D1947" t="str">
            <v>m2</v>
          </cell>
          <cell r="E1947">
            <v>42.53</v>
          </cell>
          <cell r="F1947">
            <v>12.82</v>
          </cell>
          <cell r="G1947">
            <v>11.48</v>
          </cell>
          <cell r="H1947">
            <v>0.81</v>
          </cell>
          <cell r="I1947">
            <v>25.11</v>
          </cell>
          <cell r="J1947">
            <v>0.09</v>
          </cell>
          <cell r="K1947">
            <v>25.2</v>
          </cell>
          <cell r="L1947">
            <v>0.76</v>
          </cell>
          <cell r="M1947">
            <v>25.96</v>
          </cell>
          <cell r="N1947">
            <v>12.48</v>
          </cell>
          <cell r="O1947">
            <v>2.69</v>
          </cell>
          <cell r="P1947">
            <v>1.4</v>
          </cell>
          <cell r="Q1947">
            <v>0.22</v>
          </cell>
        </row>
        <row r="1948">
          <cell r="B1948" t="str">
            <v>装4-7</v>
          </cell>
          <cell r="C1948" t="str">
            <v>外墙装修 水泥砂浆 门窗套</v>
          </cell>
          <cell r="D1948" t="str">
            <v>m2</v>
          </cell>
          <cell r="E1948">
            <v>81.069999999999993</v>
          </cell>
          <cell r="F1948">
            <v>31.9</v>
          </cell>
          <cell r="G1948">
            <v>8.0500000000000007</v>
          </cell>
          <cell r="H1948">
            <v>0.92</v>
          </cell>
          <cell r="I1948">
            <v>40.869999999999997</v>
          </cell>
          <cell r="J1948">
            <v>0.11</v>
          </cell>
          <cell r="K1948">
            <v>40.98</v>
          </cell>
          <cell r="L1948">
            <v>1.23</v>
          </cell>
          <cell r="M1948">
            <v>42.21</v>
          </cell>
          <cell r="N1948">
            <v>31.06</v>
          </cell>
          <cell r="O1948">
            <v>5.13</v>
          </cell>
          <cell r="P1948">
            <v>2.67</v>
          </cell>
          <cell r="Q1948">
            <v>0.55000000000000004</v>
          </cell>
        </row>
        <row r="1949">
          <cell r="B1949" t="str">
            <v>装4-8</v>
          </cell>
          <cell r="C1949" t="str">
            <v>外墙装修 水泥砂浆 装饰线</v>
          </cell>
          <cell r="D1949" t="str">
            <v>m2</v>
          </cell>
          <cell r="E1949">
            <v>98.5</v>
          </cell>
          <cell r="F1949">
            <v>39.53</v>
          </cell>
          <cell r="G1949">
            <v>8.33</v>
          </cell>
          <cell r="H1949">
            <v>1.0900000000000001</v>
          </cell>
          <cell r="I1949">
            <v>48.95</v>
          </cell>
          <cell r="J1949">
            <v>0.12</v>
          </cell>
          <cell r="K1949">
            <v>49.07</v>
          </cell>
          <cell r="L1949">
            <v>1.47</v>
          </cell>
          <cell r="M1949">
            <v>50.54</v>
          </cell>
          <cell r="N1949">
            <v>38.49</v>
          </cell>
          <cell r="O1949">
            <v>6.23</v>
          </cell>
          <cell r="P1949">
            <v>3.24</v>
          </cell>
          <cell r="Q1949">
            <v>0.68</v>
          </cell>
        </row>
        <row r="1950">
          <cell r="B1950" t="str">
            <v>装4-9</v>
          </cell>
          <cell r="C1950" t="str">
            <v>外墙装修 水刷石 抹灰墙面 青水泥</v>
          </cell>
          <cell r="D1950" t="str">
            <v>m2</v>
          </cell>
          <cell r="E1950">
            <v>67.53</v>
          </cell>
          <cell r="F1950">
            <v>24.33</v>
          </cell>
          <cell r="G1950">
            <v>10.93</v>
          </cell>
          <cell r="H1950">
            <v>0.88</v>
          </cell>
          <cell r="I1950">
            <v>36.14</v>
          </cell>
          <cell r="J1950">
            <v>0.12</v>
          </cell>
          <cell r="K1950">
            <v>36.26</v>
          </cell>
          <cell r="L1950">
            <v>1.0900000000000001</v>
          </cell>
          <cell r="M1950">
            <v>37.35</v>
          </cell>
          <cell r="N1950">
            <v>23.69</v>
          </cell>
          <cell r="O1950">
            <v>4.2699999999999996</v>
          </cell>
          <cell r="P1950">
            <v>2.2200000000000002</v>
          </cell>
          <cell r="Q1950">
            <v>0.42</v>
          </cell>
        </row>
        <row r="1951">
          <cell r="B1951" t="str">
            <v>装4-10</v>
          </cell>
          <cell r="C1951" t="str">
            <v>外墙装修 水刷石 抹灰墙面 白水泥</v>
          </cell>
          <cell r="D1951" t="str">
            <v>m2</v>
          </cell>
          <cell r="E1951">
            <v>69.58</v>
          </cell>
          <cell r="F1951">
            <v>24.36</v>
          </cell>
          <cell r="G1951">
            <v>12.24</v>
          </cell>
          <cell r="H1951">
            <v>0.93</v>
          </cell>
          <cell r="I1951">
            <v>37.53</v>
          </cell>
          <cell r="J1951">
            <v>0.5</v>
          </cell>
          <cell r="K1951">
            <v>38.03</v>
          </cell>
          <cell r="L1951">
            <v>1.1399999999999999</v>
          </cell>
          <cell r="M1951">
            <v>39.17</v>
          </cell>
          <cell r="N1951">
            <v>23.72</v>
          </cell>
          <cell r="O1951">
            <v>4.4000000000000004</v>
          </cell>
          <cell r="P1951">
            <v>2.29</v>
          </cell>
          <cell r="Q1951">
            <v>0.42</v>
          </cell>
        </row>
        <row r="1952">
          <cell r="B1952" t="str">
            <v>装4-11</v>
          </cell>
          <cell r="C1952" t="str">
            <v>外墙装修 水刷石 不抹灰墙面 青水泥</v>
          </cell>
          <cell r="D1952" t="str">
            <v>m2</v>
          </cell>
          <cell r="E1952">
            <v>57.03</v>
          </cell>
          <cell r="F1952">
            <v>20.45</v>
          </cell>
          <cell r="G1952">
            <v>9.43</v>
          </cell>
          <cell r="H1952">
            <v>0.72</v>
          </cell>
          <cell r="I1952">
            <v>30.6</v>
          </cell>
          <cell r="J1952">
            <v>0.11</v>
          </cell>
          <cell r="K1952">
            <v>30.71</v>
          </cell>
          <cell r="L1952">
            <v>0.92</v>
          </cell>
          <cell r="M1952">
            <v>31.63</v>
          </cell>
          <cell r="N1952">
            <v>19.91</v>
          </cell>
          <cell r="O1952">
            <v>3.61</v>
          </cell>
          <cell r="P1952">
            <v>1.88</v>
          </cell>
          <cell r="Q1952">
            <v>0.35</v>
          </cell>
        </row>
        <row r="1953">
          <cell r="B1953" t="str">
            <v>装4-12</v>
          </cell>
          <cell r="C1953" t="str">
            <v>外墙装修 水刷石 不抹灰墙面 白水泥</v>
          </cell>
          <cell r="D1953" t="str">
            <v>m2</v>
          </cell>
          <cell r="E1953">
            <v>59.09</v>
          </cell>
          <cell r="F1953">
            <v>20.47</v>
          </cell>
          <cell r="G1953">
            <v>10.74</v>
          </cell>
          <cell r="H1953">
            <v>0.79</v>
          </cell>
          <cell r="I1953">
            <v>32</v>
          </cell>
          <cell r="J1953">
            <v>0.5</v>
          </cell>
          <cell r="K1953">
            <v>32.5</v>
          </cell>
          <cell r="L1953">
            <v>0.98</v>
          </cell>
          <cell r="M1953">
            <v>33.479999999999997</v>
          </cell>
          <cell r="N1953">
            <v>19.93</v>
          </cell>
          <cell r="O1953">
            <v>3.74</v>
          </cell>
          <cell r="P1953">
            <v>1.94</v>
          </cell>
          <cell r="Q1953">
            <v>0.35</v>
          </cell>
        </row>
        <row r="1954">
          <cell r="B1954" t="str">
            <v>装4-13</v>
          </cell>
          <cell r="C1954" t="str">
            <v>外墙装修 水刷石 装饰线 青水泥</v>
          </cell>
          <cell r="D1954" t="str">
            <v>m2</v>
          </cell>
          <cell r="E1954">
            <v>122.12</v>
          </cell>
          <cell r="F1954">
            <v>47.04</v>
          </cell>
          <cell r="G1954">
            <v>14.05</v>
          </cell>
          <cell r="H1954">
            <v>1.41</v>
          </cell>
          <cell r="I1954">
            <v>62.5</v>
          </cell>
          <cell r="J1954">
            <v>0.18</v>
          </cell>
          <cell r="K1954">
            <v>62.68</v>
          </cell>
          <cell r="L1954">
            <v>1.88</v>
          </cell>
          <cell r="M1954">
            <v>64.56</v>
          </cell>
          <cell r="N1954">
            <v>45.81</v>
          </cell>
          <cell r="O1954">
            <v>7.73</v>
          </cell>
          <cell r="P1954">
            <v>4.0199999999999996</v>
          </cell>
          <cell r="Q1954">
            <v>0.81</v>
          </cell>
        </row>
        <row r="1955">
          <cell r="B1955" t="str">
            <v>装4-14</v>
          </cell>
          <cell r="C1955" t="str">
            <v>外墙装修 水刷石 装饰线 白水泥</v>
          </cell>
          <cell r="D1955" t="str">
            <v>m2</v>
          </cell>
          <cell r="E1955">
            <v>124.37</v>
          </cell>
          <cell r="F1955">
            <v>47.07</v>
          </cell>
          <cell r="G1955">
            <v>15.49</v>
          </cell>
          <cell r="H1955">
            <v>1.48</v>
          </cell>
          <cell r="I1955">
            <v>64.040000000000006</v>
          </cell>
          <cell r="J1955">
            <v>0.6</v>
          </cell>
          <cell r="K1955">
            <v>64.64</v>
          </cell>
          <cell r="L1955">
            <v>1.94</v>
          </cell>
          <cell r="M1955">
            <v>66.58</v>
          </cell>
          <cell r="N1955">
            <v>45.83</v>
          </cell>
          <cell r="O1955">
            <v>7.87</v>
          </cell>
          <cell r="P1955">
            <v>4.09</v>
          </cell>
          <cell r="Q1955">
            <v>0.81</v>
          </cell>
        </row>
        <row r="1956">
          <cell r="B1956" t="str">
            <v>装4-15</v>
          </cell>
          <cell r="C1956" t="str">
            <v>外墙装修 水刷小豆石</v>
          </cell>
          <cell r="D1956" t="str">
            <v>m2</v>
          </cell>
          <cell r="E1956">
            <v>69.44</v>
          </cell>
          <cell r="F1956">
            <v>25.37</v>
          </cell>
          <cell r="G1956">
            <v>10.48</v>
          </cell>
          <cell r="H1956">
            <v>0.99</v>
          </cell>
          <cell r="I1956">
            <v>36.840000000000003</v>
          </cell>
          <cell r="J1956">
            <v>0.12</v>
          </cell>
          <cell r="K1956">
            <v>36.96</v>
          </cell>
          <cell r="L1956">
            <v>1.1100000000000001</v>
          </cell>
          <cell r="M1956">
            <v>38.07</v>
          </cell>
          <cell r="N1956">
            <v>24.7</v>
          </cell>
          <cell r="O1956">
            <v>4.3899999999999997</v>
          </cell>
          <cell r="P1956">
            <v>2.2799999999999998</v>
          </cell>
          <cell r="Q1956">
            <v>0.44</v>
          </cell>
        </row>
        <row r="1957">
          <cell r="B1957" t="str">
            <v>装4-16</v>
          </cell>
          <cell r="C1957" t="str">
            <v>外墙装修 剁斧石 墙面 青水泥</v>
          </cell>
          <cell r="D1957" t="str">
            <v>m2</v>
          </cell>
          <cell r="E1957">
            <v>138.51</v>
          </cell>
          <cell r="F1957">
            <v>54.22</v>
          </cell>
          <cell r="G1957">
            <v>14.3</v>
          </cell>
          <cell r="H1957">
            <v>1.56</v>
          </cell>
          <cell r="I1957">
            <v>70.08</v>
          </cell>
          <cell r="J1957">
            <v>0.21</v>
          </cell>
          <cell r="K1957">
            <v>70.290000000000006</v>
          </cell>
          <cell r="L1957">
            <v>2.11</v>
          </cell>
          <cell r="M1957">
            <v>72.400000000000006</v>
          </cell>
          <cell r="N1957">
            <v>52.8</v>
          </cell>
          <cell r="O1957">
            <v>8.76</v>
          </cell>
          <cell r="P1957">
            <v>4.55</v>
          </cell>
          <cell r="Q1957">
            <v>0.94</v>
          </cell>
        </row>
        <row r="1958">
          <cell r="B1958" t="str">
            <v>装4-17</v>
          </cell>
          <cell r="C1958" t="str">
            <v>外墙装修 剁斧石 墙面 白水泥</v>
          </cell>
          <cell r="D1958" t="str">
            <v>m2</v>
          </cell>
          <cell r="E1958">
            <v>140.79</v>
          </cell>
          <cell r="F1958">
            <v>54.24</v>
          </cell>
          <cell r="G1958">
            <v>15.69</v>
          </cell>
          <cell r="H1958">
            <v>1.63</v>
          </cell>
          <cell r="I1958">
            <v>71.56</v>
          </cell>
          <cell r="J1958">
            <v>0.7</v>
          </cell>
          <cell r="K1958">
            <v>72.260000000000005</v>
          </cell>
          <cell r="L1958">
            <v>2.17</v>
          </cell>
          <cell r="M1958">
            <v>74.430000000000007</v>
          </cell>
          <cell r="N1958">
            <v>52.82</v>
          </cell>
          <cell r="O1958">
            <v>8.91</v>
          </cell>
          <cell r="P1958">
            <v>4.63</v>
          </cell>
          <cell r="Q1958">
            <v>0.94</v>
          </cell>
        </row>
        <row r="1959">
          <cell r="B1959" t="str">
            <v>装4-18</v>
          </cell>
          <cell r="C1959" t="str">
            <v>外墙装修 剁斧石 装饰线 青水泥</v>
          </cell>
          <cell r="D1959" t="str">
            <v>m2</v>
          </cell>
          <cell r="E1959">
            <v>362.22</v>
          </cell>
          <cell r="F1959">
            <v>152.88</v>
          </cell>
          <cell r="G1959">
            <v>16.690000000000001</v>
          </cell>
          <cell r="H1959">
            <v>3.32</v>
          </cell>
          <cell r="I1959">
            <v>172.89</v>
          </cell>
          <cell r="J1959">
            <v>0.43</v>
          </cell>
          <cell r="K1959">
            <v>173.32</v>
          </cell>
          <cell r="L1959">
            <v>5.2</v>
          </cell>
          <cell r="M1959">
            <v>178.52</v>
          </cell>
          <cell r="N1959">
            <v>148.87</v>
          </cell>
          <cell r="O1959">
            <v>22.92</v>
          </cell>
          <cell r="P1959">
            <v>11.91</v>
          </cell>
          <cell r="Q1959">
            <v>2.64</v>
          </cell>
        </row>
        <row r="1960">
          <cell r="B1960" t="str">
            <v>装4-19</v>
          </cell>
          <cell r="C1960" t="str">
            <v>外墙装修 剁斧石 装饰线 白水泥</v>
          </cell>
          <cell r="D1960" t="str">
            <v>m2</v>
          </cell>
          <cell r="E1960">
            <v>365.08</v>
          </cell>
          <cell r="F1960">
            <v>152.91</v>
          </cell>
          <cell r="G1960">
            <v>18.43</v>
          </cell>
          <cell r="H1960">
            <v>3.43</v>
          </cell>
          <cell r="I1960">
            <v>174.77</v>
          </cell>
          <cell r="J1960">
            <v>1.04</v>
          </cell>
          <cell r="K1960">
            <v>175.81</v>
          </cell>
          <cell r="L1960">
            <v>5.27</v>
          </cell>
          <cell r="M1960">
            <v>181.08</v>
          </cell>
          <cell r="N1960">
            <v>148.9</v>
          </cell>
          <cell r="O1960">
            <v>23.1</v>
          </cell>
          <cell r="P1960">
            <v>12</v>
          </cell>
          <cell r="Q1960">
            <v>2.64</v>
          </cell>
        </row>
        <row r="1961">
          <cell r="B1961" t="str">
            <v>装4-20</v>
          </cell>
          <cell r="C1961" t="str">
            <v>外墙装修 干粘石 墙面 青水泥</v>
          </cell>
          <cell r="D1961" t="str">
            <v>m2</v>
          </cell>
          <cell r="E1961">
            <v>53.56</v>
          </cell>
          <cell r="F1961">
            <v>19.79</v>
          </cell>
          <cell r="G1961">
            <v>7.74</v>
          </cell>
          <cell r="H1961">
            <v>0.67</v>
          </cell>
          <cell r="I1961">
            <v>28.2</v>
          </cell>
          <cell r="J1961">
            <v>0.09</v>
          </cell>
          <cell r="K1961">
            <v>28.29</v>
          </cell>
          <cell r="L1961">
            <v>0.85</v>
          </cell>
          <cell r="M1961">
            <v>29.14</v>
          </cell>
          <cell r="N1961">
            <v>19.27</v>
          </cell>
          <cell r="O1961">
            <v>3.39</v>
          </cell>
          <cell r="P1961">
            <v>1.76</v>
          </cell>
          <cell r="Q1961">
            <v>0.34</v>
          </cell>
        </row>
        <row r="1962">
          <cell r="B1962" t="str">
            <v>装4-21</v>
          </cell>
          <cell r="C1962" t="str">
            <v>外墙装修 干粘石 墙面 白水泥</v>
          </cell>
          <cell r="D1962" t="str">
            <v>m2</v>
          </cell>
          <cell r="E1962">
            <v>54.84</v>
          </cell>
          <cell r="F1962">
            <v>19.8</v>
          </cell>
          <cell r="G1962">
            <v>8.83</v>
          </cell>
          <cell r="H1962">
            <v>0.69</v>
          </cell>
          <cell r="I1962">
            <v>29.32</v>
          </cell>
          <cell r="J1962">
            <v>0.09</v>
          </cell>
          <cell r="K1962">
            <v>29.41</v>
          </cell>
          <cell r="L1962">
            <v>0.88</v>
          </cell>
          <cell r="M1962">
            <v>30.29</v>
          </cell>
          <cell r="N1962">
            <v>19.28</v>
          </cell>
          <cell r="O1962">
            <v>3.47</v>
          </cell>
          <cell r="P1962">
            <v>1.8</v>
          </cell>
          <cell r="Q1962">
            <v>0.34</v>
          </cell>
        </row>
        <row r="1963">
          <cell r="B1963" t="str">
            <v>装4-22</v>
          </cell>
          <cell r="C1963" t="str">
            <v>外墙装修 干粘石 装饰线 青水泥</v>
          </cell>
          <cell r="D1963" t="str">
            <v>m2</v>
          </cell>
          <cell r="E1963">
            <v>83.79</v>
          </cell>
          <cell r="F1963">
            <v>31.91</v>
          </cell>
          <cell r="G1963">
            <v>10.28</v>
          </cell>
          <cell r="H1963">
            <v>1.04</v>
          </cell>
          <cell r="I1963">
            <v>43.23</v>
          </cell>
          <cell r="J1963">
            <v>0.13</v>
          </cell>
          <cell r="K1963">
            <v>43.36</v>
          </cell>
          <cell r="L1963">
            <v>1.3</v>
          </cell>
          <cell r="M1963">
            <v>44.66</v>
          </cell>
          <cell r="N1963">
            <v>31.07</v>
          </cell>
          <cell r="O1963">
            <v>5.3</v>
          </cell>
          <cell r="P1963">
            <v>2.76</v>
          </cell>
          <cell r="Q1963">
            <v>0.55000000000000004</v>
          </cell>
        </row>
        <row r="1964">
          <cell r="B1964" t="str">
            <v>装4-23</v>
          </cell>
          <cell r="C1964" t="str">
            <v>外墙装修 干粘石 装饰线 白水泥</v>
          </cell>
          <cell r="D1964" t="str">
            <v>m2</v>
          </cell>
          <cell r="E1964">
            <v>85.54</v>
          </cell>
          <cell r="F1964">
            <v>31.92</v>
          </cell>
          <cell r="G1964">
            <v>11.76</v>
          </cell>
          <cell r="H1964">
            <v>1.07</v>
          </cell>
          <cell r="I1964">
            <v>44.75</v>
          </cell>
          <cell r="J1964">
            <v>0.14000000000000001</v>
          </cell>
          <cell r="K1964">
            <v>44.89</v>
          </cell>
          <cell r="L1964">
            <v>1.35</v>
          </cell>
          <cell r="M1964">
            <v>46.24</v>
          </cell>
          <cell r="N1964">
            <v>31.08</v>
          </cell>
          <cell r="O1964">
            <v>5.41</v>
          </cell>
          <cell r="P1964">
            <v>2.81</v>
          </cell>
          <cell r="Q1964">
            <v>0.55000000000000004</v>
          </cell>
        </row>
        <row r="1965">
          <cell r="B1965" t="str">
            <v>装4-24</v>
          </cell>
          <cell r="C1965" t="str">
            <v>外墙装修 涂料底层抹灰 砖墙砌块墙</v>
          </cell>
          <cell r="D1965" t="str">
            <v>m2</v>
          </cell>
          <cell r="E1965">
            <v>34.36</v>
          </cell>
          <cell r="F1965">
            <v>10.83</v>
          </cell>
          <cell r="G1965">
            <v>8.42</v>
          </cell>
          <cell r="H1965">
            <v>0.59</v>
          </cell>
          <cell r="I1965">
            <v>19.84</v>
          </cell>
          <cell r="J1965">
            <v>7.0000000000000007E-2</v>
          </cell>
          <cell r="K1965">
            <v>19.91</v>
          </cell>
          <cell r="L1965">
            <v>0.6</v>
          </cell>
          <cell r="M1965">
            <v>20.51</v>
          </cell>
          <cell r="N1965">
            <v>10.55</v>
          </cell>
          <cell r="O1965">
            <v>2.17</v>
          </cell>
          <cell r="P1965">
            <v>1.1299999999999999</v>
          </cell>
          <cell r="Q1965">
            <v>0.19</v>
          </cell>
        </row>
        <row r="1966">
          <cell r="B1966" t="str">
            <v>装4-25</v>
          </cell>
          <cell r="C1966" t="str">
            <v>外墙装修 涂料底层抹灰 加气混凝土砌块墙</v>
          </cell>
          <cell r="D1966" t="str">
            <v>m2</v>
          </cell>
          <cell r="E1966">
            <v>32.200000000000003</v>
          </cell>
          <cell r="F1966">
            <v>11.55</v>
          </cell>
          <cell r="G1966">
            <v>5.25</v>
          </cell>
          <cell r="H1966">
            <v>0.47</v>
          </cell>
          <cell r="I1966">
            <v>17.27</v>
          </cell>
          <cell r="J1966">
            <v>0.06</v>
          </cell>
          <cell r="K1966">
            <v>17.329999999999998</v>
          </cell>
          <cell r="L1966">
            <v>0.52</v>
          </cell>
          <cell r="M1966">
            <v>17.850000000000001</v>
          </cell>
          <cell r="N1966">
            <v>11.25</v>
          </cell>
          <cell r="O1966">
            <v>2.04</v>
          </cell>
          <cell r="P1966">
            <v>1.06</v>
          </cell>
          <cell r="Q1966">
            <v>0.2</v>
          </cell>
        </row>
        <row r="1967">
          <cell r="B1967" t="str">
            <v>装4-26</v>
          </cell>
          <cell r="C1967" t="str">
            <v>外墙装修 涂料底层抹灰 仿蘑菇石</v>
          </cell>
          <cell r="D1967" t="str">
            <v>m2</v>
          </cell>
          <cell r="E1967">
            <v>122.79</v>
          </cell>
          <cell r="F1967">
            <v>47.27</v>
          </cell>
          <cell r="G1967">
            <v>13.93</v>
          </cell>
          <cell r="H1967">
            <v>1.64</v>
          </cell>
          <cell r="I1967">
            <v>62.84</v>
          </cell>
          <cell r="J1967">
            <v>0.22</v>
          </cell>
          <cell r="K1967">
            <v>63.06</v>
          </cell>
          <cell r="L1967">
            <v>1.89</v>
          </cell>
          <cell r="M1967">
            <v>64.95</v>
          </cell>
          <cell r="N1967">
            <v>46.03</v>
          </cell>
          <cell r="O1967">
            <v>7.77</v>
          </cell>
          <cell r="P1967">
            <v>4.04</v>
          </cell>
          <cell r="Q1967">
            <v>0.82</v>
          </cell>
        </row>
        <row r="1968">
          <cell r="B1968" t="str">
            <v>装4-27</v>
          </cell>
          <cell r="C1968" t="str">
            <v>外墙装修 涂料面层 平壁型</v>
          </cell>
          <cell r="D1968" t="str">
            <v>m2</v>
          </cell>
          <cell r="E1968">
            <v>13.01</v>
          </cell>
          <cell r="F1968">
            <v>2.72</v>
          </cell>
          <cell r="G1968">
            <v>5.87</v>
          </cell>
          <cell r="H1968">
            <v>0.22</v>
          </cell>
          <cell r="I1968">
            <v>8.81</v>
          </cell>
          <cell r="J1968">
            <v>0.03</v>
          </cell>
          <cell r="K1968">
            <v>8.84</v>
          </cell>
          <cell r="L1968">
            <v>0.27</v>
          </cell>
          <cell r="M1968">
            <v>9.11</v>
          </cell>
          <cell r="N1968">
            <v>2.65</v>
          </cell>
          <cell r="O1968">
            <v>0.82</v>
          </cell>
          <cell r="P1968">
            <v>0.43</v>
          </cell>
          <cell r="Q1968">
            <v>0.05</v>
          </cell>
        </row>
        <row r="1969">
          <cell r="B1969" t="str">
            <v>装4-28</v>
          </cell>
          <cell r="C1969" t="str">
            <v>外墙装修 涂料面层 凹凸型</v>
          </cell>
          <cell r="D1969" t="str">
            <v>m2</v>
          </cell>
          <cell r="E1969">
            <v>29.91</v>
          </cell>
          <cell r="F1969">
            <v>3.79</v>
          </cell>
          <cell r="G1969">
            <v>18.170000000000002</v>
          </cell>
          <cell r="H1969">
            <v>0.6</v>
          </cell>
          <cell r="I1969">
            <v>22.56</v>
          </cell>
          <cell r="J1969">
            <v>0.11</v>
          </cell>
          <cell r="K1969">
            <v>22.67</v>
          </cell>
          <cell r="L1969">
            <v>0.68</v>
          </cell>
          <cell r="M1969">
            <v>23.35</v>
          </cell>
          <cell r="N1969">
            <v>3.69</v>
          </cell>
          <cell r="O1969">
            <v>1.89</v>
          </cell>
          <cell r="P1969">
            <v>0.98</v>
          </cell>
          <cell r="Q1969">
            <v>0.06</v>
          </cell>
        </row>
        <row r="1970">
          <cell r="B1970" t="str">
            <v>装4-29</v>
          </cell>
          <cell r="C1970" t="str">
            <v>外墙装修 涂料面层 仿石</v>
          </cell>
          <cell r="D1970" t="str">
            <v>m2</v>
          </cell>
          <cell r="E1970">
            <v>50.22</v>
          </cell>
          <cell r="F1970">
            <v>3.97</v>
          </cell>
          <cell r="G1970">
            <v>35.049999999999997</v>
          </cell>
          <cell r="H1970">
            <v>1.1200000000000001</v>
          </cell>
          <cell r="I1970">
            <v>40.14</v>
          </cell>
          <cell r="J1970">
            <v>0.17</v>
          </cell>
          <cell r="K1970">
            <v>40.31</v>
          </cell>
          <cell r="L1970">
            <v>1.21</v>
          </cell>
          <cell r="M1970">
            <v>41.52</v>
          </cell>
          <cell r="N1970">
            <v>3.87</v>
          </cell>
          <cell r="O1970">
            <v>3.18</v>
          </cell>
          <cell r="P1970">
            <v>1.65</v>
          </cell>
          <cell r="Q1970">
            <v>0.06</v>
          </cell>
        </row>
        <row r="1971">
          <cell r="B1971" t="str">
            <v>装4-30</v>
          </cell>
          <cell r="C1971" t="str">
            <v>外墙装修 涂料面层 仿蘑菇石</v>
          </cell>
          <cell r="D1971" t="str">
            <v>m2</v>
          </cell>
          <cell r="E1971">
            <v>65.17</v>
          </cell>
          <cell r="F1971">
            <v>5.12</v>
          </cell>
          <cell r="G1971">
            <v>45.55</v>
          </cell>
          <cell r="H1971">
            <v>1.46</v>
          </cell>
          <cell r="I1971">
            <v>52.13</v>
          </cell>
          <cell r="J1971">
            <v>0.22</v>
          </cell>
          <cell r="K1971">
            <v>52.35</v>
          </cell>
          <cell r="L1971">
            <v>1.57</v>
          </cell>
          <cell r="M1971">
            <v>53.92</v>
          </cell>
          <cell r="N1971">
            <v>4.99</v>
          </cell>
          <cell r="O1971">
            <v>4.12</v>
          </cell>
          <cell r="P1971">
            <v>2.14</v>
          </cell>
          <cell r="Q1971">
            <v>0.08</v>
          </cell>
        </row>
        <row r="1972">
          <cell r="B1972" t="str">
            <v>装4-31</v>
          </cell>
          <cell r="C1972" t="str">
            <v>外墙装修 丙烯酸弹性高级涂料面层 三遍</v>
          </cell>
          <cell r="D1972" t="str">
            <v>m2</v>
          </cell>
          <cell r="E1972">
            <v>30.69</v>
          </cell>
          <cell r="F1972">
            <v>3.44</v>
          </cell>
          <cell r="G1972">
            <v>19.559999999999999</v>
          </cell>
          <cell r="H1972">
            <v>0.6</v>
          </cell>
          <cell r="I1972">
            <v>23.6</v>
          </cell>
          <cell r="J1972">
            <v>0.08</v>
          </cell>
          <cell r="K1972">
            <v>23.68</v>
          </cell>
          <cell r="L1972">
            <v>0.71</v>
          </cell>
          <cell r="M1972">
            <v>24.39</v>
          </cell>
          <cell r="N1972">
            <v>3.35</v>
          </cell>
          <cell r="O1972">
            <v>1.94</v>
          </cell>
          <cell r="P1972">
            <v>1.01</v>
          </cell>
          <cell r="Q1972">
            <v>0.06</v>
          </cell>
        </row>
        <row r="1973">
          <cell r="B1973" t="str">
            <v>装4-32</v>
          </cell>
          <cell r="C1973" t="str">
            <v>外墙装修 丙烯酸弹性高级涂料面层 四遍</v>
          </cell>
          <cell r="D1973" t="str">
            <v>m2</v>
          </cell>
          <cell r="E1973">
            <v>38.06</v>
          </cell>
          <cell r="F1973">
            <v>4.07</v>
          </cell>
          <cell r="G1973">
            <v>24.64</v>
          </cell>
          <cell r="H1973">
            <v>0.74</v>
          </cell>
          <cell r="I1973">
            <v>29.45</v>
          </cell>
          <cell r="J1973">
            <v>0.1</v>
          </cell>
          <cell r="K1973">
            <v>29.55</v>
          </cell>
          <cell r="L1973">
            <v>0.89</v>
          </cell>
          <cell r="M1973">
            <v>30.44</v>
          </cell>
          <cell r="N1973">
            <v>3.96</v>
          </cell>
          <cell r="O1973">
            <v>2.41</v>
          </cell>
          <cell r="P1973">
            <v>1.25</v>
          </cell>
          <cell r="Q1973">
            <v>7.0000000000000007E-2</v>
          </cell>
        </row>
        <row r="1974">
          <cell r="B1974" t="str">
            <v>装4-33</v>
          </cell>
          <cell r="C1974" t="str">
            <v>外墙装修 丙烯酸外用乳胶漆面层 两遍</v>
          </cell>
          <cell r="D1974" t="str">
            <v>m2</v>
          </cell>
          <cell r="E1974">
            <v>10.57</v>
          </cell>
          <cell r="F1974">
            <v>2.71</v>
          </cell>
          <cell r="G1974">
            <v>3.82</v>
          </cell>
          <cell r="H1974">
            <v>0.16</v>
          </cell>
          <cell r="I1974">
            <v>6.69</v>
          </cell>
          <cell r="J1974">
            <v>0.02</v>
          </cell>
          <cell r="K1974">
            <v>6.71</v>
          </cell>
          <cell r="L1974">
            <v>0.2</v>
          </cell>
          <cell r="M1974">
            <v>6.91</v>
          </cell>
          <cell r="N1974">
            <v>2.64</v>
          </cell>
          <cell r="O1974">
            <v>0.67</v>
          </cell>
          <cell r="P1974">
            <v>0.35</v>
          </cell>
          <cell r="Q1974">
            <v>0.05</v>
          </cell>
        </row>
        <row r="1975">
          <cell r="B1975" t="str">
            <v>装4-34</v>
          </cell>
          <cell r="C1975" t="str">
            <v>外墙装修 金属釉面砖 砂浆粘贴 勾缝</v>
          </cell>
          <cell r="D1975" t="str">
            <v>m2</v>
          </cell>
          <cell r="E1975">
            <v>160.13999999999999</v>
          </cell>
          <cell r="F1975">
            <v>39.229999999999997</v>
          </cell>
          <cell r="G1975">
            <v>60.93</v>
          </cell>
          <cell r="H1975">
            <v>2.77</v>
          </cell>
          <cell r="I1975">
            <v>102.93</v>
          </cell>
          <cell r="J1975">
            <v>0.51</v>
          </cell>
          <cell r="K1975">
            <v>103.44</v>
          </cell>
          <cell r="L1975">
            <v>3.1</v>
          </cell>
          <cell r="M1975">
            <v>106.54</v>
          </cell>
          <cell r="N1975">
            <v>38.200000000000003</v>
          </cell>
          <cell r="O1975">
            <v>10.130000000000001</v>
          </cell>
          <cell r="P1975">
            <v>5.27</v>
          </cell>
          <cell r="Q1975">
            <v>0.67</v>
          </cell>
        </row>
        <row r="1976">
          <cell r="B1976" t="str">
            <v>装4-35</v>
          </cell>
          <cell r="C1976" t="str">
            <v>外墙装修 金属釉面砖 砂浆粘贴 不勾缝</v>
          </cell>
          <cell r="D1976" t="str">
            <v>m2</v>
          </cell>
          <cell r="E1976">
            <v>152.13999999999999</v>
          </cell>
          <cell r="F1976">
            <v>35.14</v>
          </cell>
          <cell r="G1976">
            <v>61.88</v>
          </cell>
          <cell r="H1976">
            <v>2.74</v>
          </cell>
          <cell r="I1976">
            <v>99.76</v>
          </cell>
          <cell r="J1976">
            <v>0.52</v>
          </cell>
          <cell r="K1976">
            <v>100.28</v>
          </cell>
          <cell r="L1976">
            <v>3.01</v>
          </cell>
          <cell r="M1976">
            <v>103.29</v>
          </cell>
          <cell r="N1976">
            <v>34.22</v>
          </cell>
          <cell r="O1976">
            <v>9.6300000000000008</v>
          </cell>
          <cell r="P1976">
            <v>5</v>
          </cell>
          <cell r="Q1976">
            <v>0.6</v>
          </cell>
        </row>
        <row r="1977">
          <cell r="B1977" t="str">
            <v>装4-36</v>
          </cell>
          <cell r="C1977" t="str">
            <v>外墙装修 金属釉面砖 粉状胶粘剂粘贴 抹灰 勾缝</v>
          </cell>
          <cell r="D1977" t="str">
            <v>m2</v>
          </cell>
          <cell r="E1977">
            <v>175.07</v>
          </cell>
          <cell r="F1977">
            <v>38.69</v>
          </cell>
          <cell r="G1977">
            <v>74.81</v>
          </cell>
          <cell r="H1977">
            <v>3.17</v>
          </cell>
          <cell r="I1977">
            <v>116.67</v>
          </cell>
          <cell r="J1977">
            <v>0.38</v>
          </cell>
          <cell r="K1977">
            <v>117.05</v>
          </cell>
          <cell r="L1977">
            <v>3.51</v>
          </cell>
          <cell r="M1977">
            <v>120.56</v>
          </cell>
          <cell r="N1977">
            <v>37.67</v>
          </cell>
          <cell r="O1977">
            <v>11.08</v>
          </cell>
          <cell r="P1977">
            <v>5.76</v>
          </cell>
          <cell r="Q1977">
            <v>0.66</v>
          </cell>
        </row>
        <row r="1978">
          <cell r="B1978" t="str">
            <v>装4-37</v>
          </cell>
          <cell r="C1978" t="str">
            <v>外墙装修 金属釉面砖 粉状胶粘剂粘贴 抹灰 不勾缝</v>
          </cell>
          <cell r="D1978" t="str">
            <v>m2</v>
          </cell>
          <cell r="E1978">
            <v>163.66999999999999</v>
          </cell>
          <cell r="F1978">
            <v>34.5</v>
          </cell>
          <cell r="G1978">
            <v>73.099999999999994</v>
          </cell>
          <cell r="H1978">
            <v>3.04</v>
          </cell>
          <cell r="I1978">
            <v>110.64</v>
          </cell>
          <cell r="J1978">
            <v>0.37</v>
          </cell>
          <cell r="K1978">
            <v>111.01</v>
          </cell>
          <cell r="L1978">
            <v>3.33</v>
          </cell>
          <cell r="M1978">
            <v>114.34</v>
          </cell>
          <cell r="N1978">
            <v>33.590000000000003</v>
          </cell>
          <cell r="O1978">
            <v>10.36</v>
          </cell>
          <cell r="P1978">
            <v>5.38</v>
          </cell>
          <cell r="Q1978">
            <v>0.57999999999999996</v>
          </cell>
        </row>
        <row r="1979">
          <cell r="B1979" t="str">
            <v>装4-38</v>
          </cell>
          <cell r="C1979" t="str">
            <v>外墙装修 金属釉面砖 粉状胶粘剂粘贴 不抹灰 勾缝</v>
          </cell>
          <cell r="D1979" t="str">
            <v>m2</v>
          </cell>
          <cell r="E1979">
            <v>139.83000000000001</v>
          </cell>
          <cell r="F1979">
            <v>24.95</v>
          </cell>
          <cell r="G1979">
            <v>71.180000000000007</v>
          </cell>
          <cell r="H1979">
            <v>2.65</v>
          </cell>
          <cell r="I1979">
            <v>98.78</v>
          </cell>
          <cell r="J1979">
            <v>0.33</v>
          </cell>
          <cell r="K1979">
            <v>99.11</v>
          </cell>
          <cell r="L1979">
            <v>2.97</v>
          </cell>
          <cell r="M1979">
            <v>102.08</v>
          </cell>
          <cell r="N1979">
            <v>24.3</v>
          </cell>
          <cell r="O1979">
            <v>8.85</v>
          </cell>
          <cell r="P1979">
            <v>4.5999999999999996</v>
          </cell>
          <cell r="Q1979">
            <v>0.42</v>
          </cell>
        </row>
        <row r="1980">
          <cell r="B1980" t="str">
            <v>装4-39</v>
          </cell>
          <cell r="C1980" t="str">
            <v>外墙装修 金属釉面砖 粉状胶粘剂粘贴 不抹灰 不勾缝</v>
          </cell>
          <cell r="D1980" t="str">
            <v>m2</v>
          </cell>
          <cell r="E1980">
            <v>130.07</v>
          </cell>
          <cell r="F1980">
            <v>21.57</v>
          </cell>
          <cell r="G1980">
            <v>69.34</v>
          </cell>
          <cell r="H1980">
            <v>2.52</v>
          </cell>
          <cell r="I1980">
            <v>93.43</v>
          </cell>
          <cell r="J1980">
            <v>0.32</v>
          </cell>
          <cell r="K1980">
            <v>93.75</v>
          </cell>
          <cell r="L1980">
            <v>2.81</v>
          </cell>
          <cell r="M1980">
            <v>96.56</v>
          </cell>
          <cell r="N1980">
            <v>21</v>
          </cell>
          <cell r="O1980">
            <v>8.23</v>
          </cell>
          <cell r="P1980">
            <v>4.28</v>
          </cell>
          <cell r="Q1980">
            <v>0.36</v>
          </cell>
        </row>
        <row r="1981">
          <cell r="B1981" t="str">
            <v>装4-40</v>
          </cell>
          <cell r="C1981" t="str">
            <v>外墙装修 釉面砖(砂浆粘贴) 每块面积0.015m2以内 勾缝</v>
          </cell>
          <cell r="D1981" t="str">
            <v>m2</v>
          </cell>
          <cell r="E1981">
            <v>142.44999999999999</v>
          </cell>
          <cell r="F1981">
            <v>43.77</v>
          </cell>
          <cell r="G1981">
            <v>37.159999999999997</v>
          </cell>
          <cell r="H1981">
            <v>2.25</v>
          </cell>
          <cell r="I1981">
            <v>83.18</v>
          </cell>
          <cell r="J1981">
            <v>0.45</v>
          </cell>
          <cell r="K1981">
            <v>83.63</v>
          </cell>
          <cell r="L1981">
            <v>2.5099999999999998</v>
          </cell>
          <cell r="M1981">
            <v>86.14</v>
          </cell>
          <cell r="N1981">
            <v>42.62</v>
          </cell>
          <cell r="O1981">
            <v>9.01</v>
          </cell>
          <cell r="P1981">
            <v>4.68</v>
          </cell>
          <cell r="Q1981">
            <v>0.75</v>
          </cell>
        </row>
        <row r="1982">
          <cell r="B1982" t="str">
            <v>装4-41</v>
          </cell>
          <cell r="C1982" t="str">
            <v>外墙装修 釉面砖(砂浆粘贴) 每块面积0.015m2以内 不勾缝</v>
          </cell>
          <cell r="D1982" t="str">
            <v>m2</v>
          </cell>
          <cell r="E1982">
            <v>139.41</v>
          </cell>
          <cell r="F1982">
            <v>39.15</v>
          </cell>
          <cell r="G1982">
            <v>43.33</v>
          </cell>
          <cell r="H1982">
            <v>2.38</v>
          </cell>
          <cell r="I1982">
            <v>84.86</v>
          </cell>
          <cell r="J1982">
            <v>0.47</v>
          </cell>
          <cell r="K1982">
            <v>85.33</v>
          </cell>
          <cell r="L1982">
            <v>2.56</v>
          </cell>
          <cell r="M1982">
            <v>87.89</v>
          </cell>
          <cell r="N1982">
            <v>38.119999999999997</v>
          </cell>
          <cell r="O1982">
            <v>8.82</v>
          </cell>
          <cell r="P1982">
            <v>4.58</v>
          </cell>
          <cell r="Q1982">
            <v>0.67</v>
          </cell>
        </row>
        <row r="1983">
          <cell r="B1983" t="str">
            <v>装4-42</v>
          </cell>
          <cell r="C1983" t="str">
            <v>外墙装修 釉面砖(砂浆粘贴) 每块面积0.015m2以外 勾缝</v>
          </cell>
          <cell r="D1983" t="str">
            <v>m2</v>
          </cell>
          <cell r="E1983">
            <v>107.44</v>
          </cell>
          <cell r="F1983">
            <v>32.6</v>
          </cell>
          <cell r="G1983">
            <v>28.76</v>
          </cell>
          <cell r="H1983">
            <v>1.73</v>
          </cell>
          <cell r="I1983">
            <v>63.09</v>
          </cell>
          <cell r="J1983">
            <v>0.38</v>
          </cell>
          <cell r="K1983">
            <v>63.47</v>
          </cell>
          <cell r="L1983">
            <v>1.9</v>
          </cell>
          <cell r="M1983">
            <v>65.37</v>
          </cell>
          <cell r="N1983">
            <v>31.74</v>
          </cell>
          <cell r="O1983">
            <v>6.8</v>
          </cell>
          <cell r="P1983">
            <v>3.53</v>
          </cell>
          <cell r="Q1983">
            <v>0.56000000000000005</v>
          </cell>
        </row>
        <row r="1984">
          <cell r="B1984" t="str">
            <v>装4-43</v>
          </cell>
          <cell r="C1984" t="str">
            <v>外墙装修 釉面砖(砂浆粘贴) 每块面积0.015m2以外 不勾缝</v>
          </cell>
          <cell r="D1984" t="str">
            <v>m2</v>
          </cell>
          <cell r="E1984">
            <v>103.42</v>
          </cell>
          <cell r="F1984">
            <v>29.21</v>
          </cell>
          <cell r="G1984">
            <v>31.8</v>
          </cell>
          <cell r="H1984">
            <v>1.75</v>
          </cell>
          <cell r="I1984">
            <v>62.76</v>
          </cell>
          <cell r="J1984">
            <v>0.39</v>
          </cell>
          <cell r="K1984">
            <v>63.15</v>
          </cell>
          <cell r="L1984">
            <v>1.89</v>
          </cell>
          <cell r="M1984">
            <v>65.040000000000006</v>
          </cell>
          <cell r="N1984">
            <v>28.44</v>
          </cell>
          <cell r="O1984">
            <v>6.54</v>
          </cell>
          <cell r="P1984">
            <v>3.4</v>
          </cell>
          <cell r="Q1984">
            <v>0.5</v>
          </cell>
        </row>
        <row r="1985">
          <cell r="B1985" t="str">
            <v>装4-44</v>
          </cell>
          <cell r="C1985" t="str">
            <v>外墙装修 釉面砖(粉状胶粘剂粘贴) 抹灰 每块面积0.015m2以内 勾缝</v>
          </cell>
          <cell r="D1985" t="str">
            <v>m2</v>
          </cell>
          <cell r="E1985">
            <v>156.69</v>
          </cell>
          <cell r="F1985">
            <v>43.09</v>
          </cell>
          <cell r="G1985">
            <v>50.71</v>
          </cell>
          <cell r="H1985">
            <v>2.65</v>
          </cell>
          <cell r="I1985">
            <v>96.45</v>
          </cell>
          <cell r="J1985">
            <v>0.32</v>
          </cell>
          <cell r="K1985">
            <v>96.77</v>
          </cell>
          <cell r="L1985">
            <v>2.9</v>
          </cell>
          <cell r="M1985">
            <v>99.67</v>
          </cell>
          <cell r="N1985">
            <v>41.96</v>
          </cell>
          <cell r="O1985">
            <v>9.91</v>
          </cell>
          <cell r="P1985">
            <v>5.15</v>
          </cell>
          <cell r="Q1985">
            <v>0.74</v>
          </cell>
        </row>
        <row r="1986">
          <cell r="B1986" t="str">
            <v>装4-45</v>
          </cell>
          <cell r="C1986" t="str">
            <v>外墙装修 釉面砖(粉状胶粘剂粘贴) 抹灰 每块面积0.015m2以内 不勾缝</v>
          </cell>
          <cell r="D1986" t="str">
            <v>m2</v>
          </cell>
          <cell r="E1986">
            <v>148.54</v>
          </cell>
          <cell r="F1986">
            <v>38.61</v>
          </cell>
          <cell r="G1986">
            <v>52.29</v>
          </cell>
          <cell r="H1986">
            <v>2.62</v>
          </cell>
          <cell r="I1986">
            <v>93.52</v>
          </cell>
          <cell r="J1986">
            <v>0.32</v>
          </cell>
          <cell r="K1986">
            <v>93.84</v>
          </cell>
          <cell r="L1986">
            <v>2.82</v>
          </cell>
          <cell r="M1986">
            <v>96.66</v>
          </cell>
          <cell r="N1986">
            <v>37.6</v>
          </cell>
          <cell r="O1986">
            <v>9.4</v>
          </cell>
          <cell r="P1986">
            <v>4.88</v>
          </cell>
          <cell r="Q1986">
            <v>0.66</v>
          </cell>
        </row>
        <row r="1987">
          <cell r="B1987" t="str">
            <v>装4-46</v>
          </cell>
          <cell r="C1987" t="str">
            <v>外墙装修 釉面砖(粉状胶粘剂粘贴) 抹灰 每块面积0.015m2以外 勾缝</v>
          </cell>
          <cell r="D1987" t="str">
            <v>m2</v>
          </cell>
          <cell r="E1987">
            <v>122.2</v>
          </cell>
          <cell r="F1987">
            <v>31.99</v>
          </cell>
          <cell r="G1987">
            <v>42.63</v>
          </cell>
          <cell r="H1987">
            <v>2.12</v>
          </cell>
          <cell r="I1987">
            <v>76.739999999999995</v>
          </cell>
          <cell r="J1987">
            <v>0.25</v>
          </cell>
          <cell r="K1987">
            <v>76.989999999999995</v>
          </cell>
          <cell r="L1987">
            <v>2.31</v>
          </cell>
          <cell r="M1987">
            <v>79.3</v>
          </cell>
          <cell r="N1987">
            <v>31.15</v>
          </cell>
          <cell r="O1987">
            <v>7.73</v>
          </cell>
          <cell r="P1987">
            <v>4.0199999999999996</v>
          </cell>
          <cell r="Q1987">
            <v>0.55000000000000004</v>
          </cell>
        </row>
        <row r="1988">
          <cell r="B1988" t="str">
            <v>装4-47</v>
          </cell>
          <cell r="C1988" t="str">
            <v>外墙装修 釉面砖(粉状胶粘剂粘贴) 抹灰 每块面积0.015m2以外 不勾缝</v>
          </cell>
          <cell r="D1988" t="str">
            <v>m2</v>
          </cell>
          <cell r="E1988">
            <v>115.03</v>
          </cell>
          <cell r="F1988">
            <v>28.58</v>
          </cell>
          <cell r="G1988">
            <v>43.02</v>
          </cell>
          <cell r="H1988">
            <v>2.0699999999999998</v>
          </cell>
          <cell r="I1988">
            <v>73.67</v>
          </cell>
          <cell r="J1988">
            <v>0.25</v>
          </cell>
          <cell r="K1988">
            <v>73.92</v>
          </cell>
          <cell r="L1988">
            <v>2.2200000000000002</v>
          </cell>
          <cell r="M1988">
            <v>76.14</v>
          </cell>
          <cell r="N1988">
            <v>27.83</v>
          </cell>
          <cell r="O1988">
            <v>7.28</v>
          </cell>
          <cell r="P1988">
            <v>3.78</v>
          </cell>
          <cell r="Q1988">
            <v>0.49</v>
          </cell>
        </row>
        <row r="1989">
          <cell r="B1989" t="str">
            <v>装4-48</v>
          </cell>
          <cell r="C1989" t="str">
            <v>外墙装修 釉面砖(粉状胶粘剂粘贴) 不抹灰 每块面积0.015m2以内 勾缝</v>
          </cell>
          <cell r="D1989" t="str">
            <v>m2</v>
          </cell>
          <cell r="E1989">
            <v>126.01</v>
          </cell>
          <cell r="F1989">
            <v>33.200000000000003</v>
          </cell>
          <cell r="G1989">
            <v>43.64</v>
          </cell>
          <cell r="H1989">
            <v>2.09</v>
          </cell>
          <cell r="I1989">
            <v>78.930000000000007</v>
          </cell>
          <cell r="J1989">
            <v>0.26</v>
          </cell>
          <cell r="K1989">
            <v>79.19</v>
          </cell>
          <cell r="L1989">
            <v>2.38</v>
          </cell>
          <cell r="M1989">
            <v>81.569999999999993</v>
          </cell>
          <cell r="N1989">
            <v>32.33</v>
          </cell>
          <cell r="O1989">
            <v>7.97</v>
          </cell>
          <cell r="P1989">
            <v>4.1399999999999997</v>
          </cell>
          <cell r="Q1989">
            <v>0.56999999999999995</v>
          </cell>
        </row>
        <row r="1990">
          <cell r="B1990" t="str">
            <v>装4-49</v>
          </cell>
          <cell r="C1990" t="str">
            <v>外墙装修 釉面砖(粉状胶粘剂粘贴) 不抹灰 每块面积0.015m2以内 不勾缝</v>
          </cell>
          <cell r="D1990" t="str">
            <v>m2</v>
          </cell>
          <cell r="E1990">
            <v>120.57</v>
          </cell>
          <cell r="F1990">
            <v>28.68</v>
          </cell>
          <cell r="G1990">
            <v>47.59</v>
          </cell>
          <cell r="H1990">
            <v>2.15</v>
          </cell>
          <cell r="I1990">
            <v>78.42</v>
          </cell>
          <cell r="J1990">
            <v>0.27</v>
          </cell>
          <cell r="K1990">
            <v>78.69</v>
          </cell>
          <cell r="L1990">
            <v>2.36</v>
          </cell>
          <cell r="M1990">
            <v>81.05</v>
          </cell>
          <cell r="N1990">
            <v>27.93</v>
          </cell>
          <cell r="O1990">
            <v>7.63</v>
          </cell>
          <cell r="P1990">
            <v>3.96</v>
          </cell>
          <cell r="Q1990">
            <v>0.49</v>
          </cell>
        </row>
        <row r="1991">
          <cell r="B1991" t="str">
            <v>装4-50</v>
          </cell>
          <cell r="C1991" t="str">
            <v>外墙装修 釉面砖(粉状胶粘剂粘贴) 不抹灰 每块面积0.015m2以外 勾缝</v>
          </cell>
          <cell r="D1991" t="str">
            <v>m2</v>
          </cell>
          <cell r="E1991">
            <v>100.26</v>
          </cell>
          <cell r="F1991">
            <v>24.61</v>
          </cell>
          <cell r="G1991">
            <v>38.19</v>
          </cell>
          <cell r="H1991">
            <v>1.71</v>
          </cell>
          <cell r="I1991">
            <v>64.510000000000005</v>
          </cell>
          <cell r="J1991">
            <v>0.21</v>
          </cell>
          <cell r="K1991">
            <v>64.72</v>
          </cell>
          <cell r="L1991">
            <v>1.94</v>
          </cell>
          <cell r="M1991">
            <v>66.66</v>
          </cell>
          <cell r="N1991">
            <v>23.96</v>
          </cell>
          <cell r="O1991">
            <v>6.34</v>
          </cell>
          <cell r="P1991">
            <v>3.3</v>
          </cell>
          <cell r="Q1991">
            <v>0.42</v>
          </cell>
        </row>
        <row r="1992">
          <cell r="B1992" t="str">
            <v>装4-51</v>
          </cell>
          <cell r="C1992" t="str">
            <v>外墙装修 釉面砖(粉状胶粘剂粘贴) 不抹灰 每块面积0.015m2以外 不勾缝</v>
          </cell>
          <cell r="D1992" t="str">
            <v>m2</v>
          </cell>
          <cell r="E1992">
            <v>93.01</v>
          </cell>
          <cell r="F1992">
            <v>21.24</v>
          </cell>
          <cell r="G1992">
            <v>38.44</v>
          </cell>
          <cell r="H1992">
            <v>1.65</v>
          </cell>
          <cell r="I1992">
            <v>61.33</v>
          </cell>
          <cell r="J1992">
            <v>0.21</v>
          </cell>
          <cell r="K1992">
            <v>61.54</v>
          </cell>
          <cell r="L1992">
            <v>1.85</v>
          </cell>
          <cell r="M1992">
            <v>63.39</v>
          </cell>
          <cell r="N1992">
            <v>20.68</v>
          </cell>
          <cell r="O1992">
            <v>5.88</v>
          </cell>
          <cell r="P1992">
            <v>3.06</v>
          </cell>
          <cell r="Q1992">
            <v>0.36</v>
          </cell>
        </row>
        <row r="1993">
          <cell r="B1993" t="str">
            <v>装4-52</v>
          </cell>
          <cell r="C1993" t="str">
            <v>外墙装修 陶瓷锦砖 砂浆粘贴</v>
          </cell>
          <cell r="D1993" t="str">
            <v>m2</v>
          </cell>
          <cell r="E1993">
            <v>130.56</v>
          </cell>
          <cell r="F1993">
            <v>42.99</v>
          </cell>
          <cell r="G1993">
            <v>28.62</v>
          </cell>
          <cell r="H1993">
            <v>1.9</v>
          </cell>
          <cell r="I1993">
            <v>73.510000000000005</v>
          </cell>
          <cell r="J1993">
            <v>0.42</v>
          </cell>
          <cell r="K1993">
            <v>73.930000000000007</v>
          </cell>
          <cell r="L1993">
            <v>2.2200000000000002</v>
          </cell>
          <cell r="M1993">
            <v>76.150000000000006</v>
          </cell>
          <cell r="N1993">
            <v>41.86</v>
          </cell>
          <cell r="O1993">
            <v>8.26</v>
          </cell>
          <cell r="P1993">
            <v>4.29</v>
          </cell>
          <cell r="Q1993">
            <v>0.74</v>
          </cell>
        </row>
        <row r="1994">
          <cell r="B1994" t="str">
            <v>装4-53</v>
          </cell>
          <cell r="C1994" t="str">
            <v>外墙装修 陶瓷锦砖 粉状胶粘剂粘贴 抹灰</v>
          </cell>
          <cell r="D1994" t="str">
            <v>m2</v>
          </cell>
          <cell r="E1994">
            <v>143.80000000000001</v>
          </cell>
          <cell r="F1994">
            <v>42.42</v>
          </cell>
          <cell r="G1994">
            <v>39.840000000000003</v>
          </cell>
          <cell r="H1994">
            <v>3.44</v>
          </cell>
          <cell r="I1994">
            <v>85.7</v>
          </cell>
          <cell r="J1994">
            <v>0.38</v>
          </cell>
          <cell r="K1994">
            <v>86.08</v>
          </cell>
          <cell r="L1994">
            <v>2.58</v>
          </cell>
          <cell r="M1994">
            <v>88.66</v>
          </cell>
          <cell r="N1994">
            <v>41.31</v>
          </cell>
          <cell r="O1994">
            <v>9.1</v>
          </cell>
          <cell r="P1994">
            <v>4.7300000000000004</v>
          </cell>
          <cell r="Q1994">
            <v>0.73</v>
          </cell>
        </row>
        <row r="1995">
          <cell r="B1995" t="str">
            <v>装4-54</v>
          </cell>
          <cell r="C1995" t="str">
            <v>外墙装修 陶瓷锦砖 粉状胶粘剂粘贴 不抹灰</v>
          </cell>
          <cell r="D1995" t="str">
            <v>m2</v>
          </cell>
          <cell r="E1995">
            <v>116.94</v>
          </cell>
          <cell r="F1995">
            <v>33.57</v>
          </cell>
          <cell r="G1995">
            <v>35.32</v>
          </cell>
          <cell r="H1995">
            <v>1.75</v>
          </cell>
          <cell r="I1995">
            <v>70.64</v>
          </cell>
          <cell r="J1995">
            <v>0.23</v>
          </cell>
          <cell r="K1995">
            <v>70.87</v>
          </cell>
          <cell r="L1995">
            <v>2.13</v>
          </cell>
          <cell r="M1995">
            <v>73</v>
          </cell>
          <cell r="N1995">
            <v>32.69</v>
          </cell>
          <cell r="O1995">
            <v>7.4</v>
          </cell>
          <cell r="P1995">
            <v>3.85</v>
          </cell>
          <cell r="Q1995">
            <v>0.56999999999999995</v>
          </cell>
        </row>
        <row r="1996">
          <cell r="B1996" t="str">
            <v>装4-55</v>
          </cell>
          <cell r="C1996" t="str">
            <v>外墙装修 碎拼大理石 砂浆粘贴</v>
          </cell>
          <cell r="D1996" t="str">
            <v>m2</v>
          </cell>
          <cell r="E1996">
            <v>180.03</v>
          </cell>
          <cell r="F1996">
            <v>68.47</v>
          </cell>
          <cell r="G1996">
            <v>21.96</v>
          </cell>
          <cell r="H1996">
            <v>2.08</v>
          </cell>
          <cell r="I1996">
            <v>92.51</v>
          </cell>
          <cell r="J1996">
            <v>0.74</v>
          </cell>
          <cell r="K1996">
            <v>93.25</v>
          </cell>
          <cell r="L1996">
            <v>2.8</v>
          </cell>
          <cell r="M1996">
            <v>96.05</v>
          </cell>
          <cell r="N1996">
            <v>66.67</v>
          </cell>
          <cell r="O1996">
            <v>11.39</v>
          </cell>
          <cell r="P1996">
            <v>5.92</v>
          </cell>
          <cell r="Q1996">
            <v>1.18</v>
          </cell>
        </row>
        <row r="1997">
          <cell r="B1997" t="str">
            <v>装4-56</v>
          </cell>
          <cell r="C1997" t="str">
            <v>外墙装修 碎拼大理石 粉状胶粘剂粘贴</v>
          </cell>
          <cell r="D1997" t="str">
            <v>m2</v>
          </cell>
          <cell r="E1997">
            <v>197.35</v>
          </cell>
          <cell r="F1997">
            <v>67.95</v>
          </cell>
          <cell r="G1997">
            <v>37.770000000000003</v>
          </cell>
          <cell r="H1997">
            <v>2.6</v>
          </cell>
          <cell r="I1997">
            <v>108.32</v>
          </cell>
          <cell r="J1997">
            <v>0.61</v>
          </cell>
          <cell r="K1997">
            <v>108.93</v>
          </cell>
          <cell r="L1997">
            <v>3.27</v>
          </cell>
          <cell r="M1997">
            <v>112.2</v>
          </cell>
          <cell r="N1997">
            <v>66.17</v>
          </cell>
          <cell r="O1997">
            <v>12.49</v>
          </cell>
          <cell r="P1997">
            <v>6.49</v>
          </cell>
          <cell r="Q1997">
            <v>1.17</v>
          </cell>
        </row>
        <row r="1998">
          <cell r="B1998" t="str">
            <v>装4-57</v>
          </cell>
          <cell r="C1998" t="str">
            <v>外墙装修 大理石 挂贴</v>
          </cell>
          <cell r="D1998" t="str">
            <v>m2</v>
          </cell>
          <cell r="E1998">
            <v>326.83</v>
          </cell>
          <cell r="F1998">
            <v>41.82</v>
          </cell>
          <cell r="G1998">
            <v>194.51</v>
          </cell>
          <cell r="H1998">
            <v>9.44</v>
          </cell>
          <cell r="I1998">
            <v>245.77</v>
          </cell>
          <cell r="J1998">
            <v>1.49</v>
          </cell>
          <cell r="K1998">
            <v>247.26</v>
          </cell>
          <cell r="L1998">
            <v>7.42</v>
          </cell>
          <cell r="M1998">
            <v>254.68</v>
          </cell>
          <cell r="N1998">
            <v>40.72</v>
          </cell>
          <cell r="O1998">
            <v>20.68</v>
          </cell>
          <cell r="P1998">
            <v>10.75</v>
          </cell>
          <cell r="Q1998">
            <v>0.68</v>
          </cell>
        </row>
        <row r="1999">
          <cell r="B1999" t="str">
            <v>装4-58</v>
          </cell>
          <cell r="C1999" t="str">
            <v>外墙装修 磨光花岗石 挂贴</v>
          </cell>
          <cell r="D1999" t="str">
            <v>m2</v>
          </cell>
          <cell r="E1999">
            <v>429.68</v>
          </cell>
          <cell r="F1999">
            <v>43.06</v>
          </cell>
          <cell r="G1999">
            <v>281.11</v>
          </cell>
          <cell r="H1999">
            <v>10.5</v>
          </cell>
          <cell r="I1999">
            <v>334.67</v>
          </cell>
          <cell r="J1999">
            <v>1.67</v>
          </cell>
          <cell r="K1999">
            <v>336.34</v>
          </cell>
          <cell r="L1999">
            <v>10.09</v>
          </cell>
          <cell r="M1999">
            <v>346.43</v>
          </cell>
          <cell r="N1999">
            <v>41.93</v>
          </cell>
          <cell r="O1999">
            <v>27.19</v>
          </cell>
          <cell r="P1999">
            <v>14.13</v>
          </cell>
          <cell r="Q1999">
            <v>0.69</v>
          </cell>
        </row>
        <row r="2000">
          <cell r="B2000" t="str">
            <v>装4-59</v>
          </cell>
          <cell r="C2000" t="str">
            <v>外墙装修 磨光花岗石 干挂 勾缝</v>
          </cell>
          <cell r="D2000" t="str">
            <v>m2</v>
          </cell>
          <cell r="E2000">
            <v>574.14</v>
          </cell>
          <cell r="F2000">
            <v>70.680000000000007</v>
          </cell>
          <cell r="G2000">
            <v>345.42</v>
          </cell>
          <cell r="H2000">
            <v>12.23</v>
          </cell>
          <cell r="I2000">
            <v>428.33</v>
          </cell>
          <cell r="J2000">
            <v>8.67</v>
          </cell>
          <cell r="K2000">
            <v>437</v>
          </cell>
          <cell r="L2000">
            <v>13.11</v>
          </cell>
          <cell r="M2000">
            <v>450.11</v>
          </cell>
          <cell r="N2000">
            <v>68.819999999999993</v>
          </cell>
          <cell r="O2000">
            <v>36.33</v>
          </cell>
          <cell r="P2000">
            <v>18.88</v>
          </cell>
          <cell r="Q2000">
            <v>1.1599999999999999</v>
          </cell>
        </row>
        <row r="2001">
          <cell r="B2001" t="str">
            <v>装4-60</v>
          </cell>
          <cell r="C2001" t="str">
            <v>外墙装修 磨光花岗石 干挂 不勾缝</v>
          </cell>
          <cell r="D2001" t="str">
            <v>m2</v>
          </cell>
          <cell r="E2001">
            <v>510.18</v>
          </cell>
          <cell r="F2001">
            <v>48.84</v>
          </cell>
          <cell r="G2001">
            <v>332.67</v>
          </cell>
          <cell r="H2001">
            <v>11.43</v>
          </cell>
          <cell r="I2001">
            <v>392.94</v>
          </cell>
          <cell r="J2001">
            <v>8.57</v>
          </cell>
          <cell r="K2001">
            <v>401.51</v>
          </cell>
          <cell r="L2001">
            <v>12.05</v>
          </cell>
          <cell r="M2001">
            <v>413.56</v>
          </cell>
          <cell r="N2001">
            <v>47.56</v>
          </cell>
          <cell r="O2001">
            <v>32.28</v>
          </cell>
          <cell r="P2001">
            <v>16.78</v>
          </cell>
          <cell r="Q2001">
            <v>0.78</v>
          </cell>
        </row>
        <row r="2002">
          <cell r="B2002" t="str">
            <v>装4-61</v>
          </cell>
          <cell r="C2002" t="str">
            <v>外墙装修 厚毛面花岗石 干挂</v>
          </cell>
          <cell r="D2002" t="str">
            <v>m2</v>
          </cell>
          <cell r="E2002">
            <v>431.97</v>
          </cell>
          <cell r="F2002">
            <v>42.34</v>
          </cell>
          <cell r="G2002">
            <v>285.95</v>
          </cell>
          <cell r="H2002">
            <v>9.2200000000000006</v>
          </cell>
          <cell r="I2002">
            <v>337.51</v>
          </cell>
          <cell r="J2002">
            <v>1.53</v>
          </cell>
          <cell r="K2002">
            <v>339.04</v>
          </cell>
          <cell r="L2002">
            <v>10.17</v>
          </cell>
          <cell r="M2002">
            <v>349.21</v>
          </cell>
          <cell r="N2002">
            <v>41.23</v>
          </cell>
          <cell r="O2002">
            <v>27.33</v>
          </cell>
          <cell r="P2002">
            <v>14.2</v>
          </cell>
          <cell r="Q2002">
            <v>0.68</v>
          </cell>
        </row>
        <row r="2003">
          <cell r="B2003" t="str">
            <v>装4-62</v>
          </cell>
          <cell r="C2003" t="str">
            <v>外墙装修 花岗石蘑菇石 挂贴</v>
          </cell>
          <cell r="D2003" t="str">
            <v>m2</v>
          </cell>
          <cell r="E2003">
            <v>446.55</v>
          </cell>
          <cell r="F2003">
            <v>44.12</v>
          </cell>
          <cell r="G2003">
            <v>294.26</v>
          </cell>
          <cell r="H2003">
            <v>10.19</v>
          </cell>
          <cell r="I2003">
            <v>348.57</v>
          </cell>
          <cell r="J2003">
            <v>1.59</v>
          </cell>
          <cell r="K2003">
            <v>350.16</v>
          </cell>
          <cell r="L2003">
            <v>10.5</v>
          </cell>
          <cell r="M2003">
            <v>360.66</v>
          </cell>
          <cell r="N2003">
            <v>42.96</v>
          </cell>
          <cell r="O2003">
            <v>28.25</v>
          </cell>
          <cell r="P2003">
            <v>14.68</v>
          </cell>
          <cell r="Q2003">
            <v>0.71</v>
          </cell>
        </row>
        <row r="2004">
          <cell r="B2004" t="str">
            <v>装4-63</v>
          </cell>
          <cell r="C2004" t="str">
            <v>外墙装修 瓷质板 干挂 勾缝</v>
          </cell>
          <cell r="D2004" t="str">
            <v>m2</v>
          </cell>
          <cell r="E2004">
            <v>327.92</v>
          </cell>
          <cell r="F2004">
            <v>50.15</v>
          </cell>
          <cell r="G2004">
            <v>176.03</v>
          </cell>
          <cell r="H2004">
            <v>6.18</v>
          </cell>
          <cell r="I2004">
            <v>232.36</v>
          </cell>
          <cell r="J2004">
            <v>7.99</v>
          </cell>
          <cell r="K2004">
            <v>240.35</v>
          </cell>
          <cell r="L2004">
            <v>7.21</v>
          </cell>
          <cell r="M2004">
            <v>247.56</v>
          </cell>
          <cell r="N2004">
            <v>48.83</v>
          </cell>
          <cell r="O2004">
            <v>20.75</v>
          </cell>
          <cell r="P2004">
            <v>10.78</v>
          </cell>
          <cell r="Q2004">
            <v>0.84</v>
          </cell>
        </row>
        <row r="2005">
          <cell r="B2005" t="str">
            <v>装4-64</v>
          </cell>
          <cell r="C2005" t="str">
            <v>外墙装修 瓷质板 挂贴 不勾缝</v>
          </cell>
          <cell r="D2005" t="str">
            <v>m2</v>
          </cell>
          <cell r="E2005">
            <v>233.67</v>
          </cell>
          <cell r="F2005">
            <v>46.74</v>
          </cell>
          <cell r="G2005">
            <v>108.41</v>
          </cell>
          <cell r="H2005">
            <v>4.84</v>
          </cell>
          <cell r="I2005">
            <v>159.99</v>
          </cell>
          <cell r="J2005">
            <v>0.88</v>
          </cell>
          <cell r="K2005">
            <v>160.87</v>
          </cell>
          <cell r="L2005">
            <v>4.83</v>
          </cell>
          <cell r="M2005">
            <v>165.7</v>
          </cell>
          <cell r="N2005">
            <v>45.51</v>
          </cell>
          <cell r="O2005">
            <v>14.78</v>
          </cell>
          <cell r="P2005">
            <v>7.68</v>
          </cell>
          <cell r="Q2005">
            <v>0.79</v>
          </cell>
        </row>
        <row r="2006">
          <cell r="B2006" t="str">
            <v>装4-65</v>
          </cell>
          <cell r="C2006" t="str">
            <v>外墙装修 弧形瓷质板 干挂 勾缝</v>
          </cell>
          <cell r="D2006" t="str">
            <v>m2</v>
          </cell>
          <cell r="E2006">
            <v>283.82</v>
          </cell>
          <cell r="F2006">
            <v>51.24</v>
          </cell>
          <cell r="G2006">
            <v>136.36000000000001</v>
          </cell>
          <cell r="H2006">
            <v>5.09</v>
          </cell>
          <cell r="I2006">
            <v>192.69</v>
          </cell>
          <cell r="J2006">
            <v>7.93</v>
          </cell>
          <cell r="K2006">
            <v>200.62</v>
          </cell>
          <cell r="L2006">
            <v>6.02</v>
          </cell>
          <cell r="M2006">
            <v>206.64</v>
          </cell>
          <cell r="N2006">
            <v>49.89</v>
          </cell>
          <cell r="O2006">
            <v>17.96</v>
          </cell>
          <cell r="P2006">
            <v>9.33</v>
          </cell>
          <cell r="Q2006">
            <v>0.86</v>
          </cell>
        </row>
        <row r="2007">
          <cell r="B2007" t="str">
            <v>装4-66</v>
          </cell>
          <cell r="C2007" t="str">
            <v>外墙装修 弧形瓷质板 挂贴 不勾缝</v>
          </cell>
          <cell r="D2007" t="str">
            <v>m2</v>
          </cell>
          <cell r="E2007">
            <v>189.21</v>
          </cell>
          <cell r="F2007">
            <v>48.63</v>
          </cell>
          <cell r="G2007">
            <v>67.03</v>
          </cell>
          <cell r="H2007">
            <v>3.67</v>
          </cell>
          <cell r="I2007">
            <v>119.33</v>
          </cell>
          <cell r="J2007">
            <v>0.74</v>
          </cell>
          <cell r="K2007">
            <v>120.07</v>
          </cell>
          <cell r="L2007">
            <v>3.6</v>
          </cell>
          <cell r="M2007">
            <v>123.67</v>
          </cell>
          <cell r="N2007">
            <v>47.35</v>
          </cell>
          <cell r="O2007">
            <v>11.97</v>
          </cell>
          <cell r="P2007">
            <v>6.22</v>
          </cell>
          <cell r="Q2007">
            <v>0.83</v>
          </cell>
        </row>
        <row r="2008">
          <cell r="B2008" t="str">
            <v>装4-67</v>
          </cell>
          <cell r="C2008" t="str">
            <v>外墙装修 树脂板(千思板) 干挂</v>
          </cell>
          <cell r="D2008" t="str">
            <v>m2</v>
          </cell>
          <cell r="E2008">
            <v>194.44</v>
          </cell>
          <cell r="F2008">
            <v>49.12</v>
          </cell>
          <cell r="G2008">
            <v>64.760000000000005</v>
          </cell>
          <cell r="H2008">
            <v>9.1199999999999992</v>
          </cell>
          <cell r="I2008">
            <v>123</v>
          </cell>
          <cell r="J2008">
            <v>1.19</v>
          </cell>
          <cell r="K2008">
            <v>124.19</v>
          </cell>
          <cell r="L2008">
            <v>3.73</v>
          </cell>
          <cell r="M2008">
            <v>127.92</v>
          </cell>
          <cell r="N2008">
            <v>47.83</v>
          </cell>
          <cell r="O2008">
            <v>12.3</v>
          </cell>
          <cell r="P2008">
            <v>6.39</v>
          </cell>
          <cell r="Q2008">
            <v>0.84</v>
          </cell>
        </row>
        <row r="2009">
          <cell r="B2009" t="str">
            <v>装4-68</v>
          </cell>
          <cell r="C2009" t="str">
            <v>外墙装修 预制水磨石板 挂贴</v>
          </cell>
          <cell r="D2009" t="str">
            <v>m2</v>
          </cell>
          <cell r="E2009">
            <v>322.12</v>
          </cell>
          <cell r="F2009">
            <v>54.87</v>
          </cell>
          <cell r="G2009">
            <v>168.13</v>
          </cell>
          <cell r="H2009">
            <v>6.57</v>
          </cell>
          <cell r="I2009">
            <v>229.57</v>
          </cell>
          <cell r="J2009">
            <v>1.23</v>
          </cell>
          <cell r="K2009">
            <v>230.8</v>
          </cell>
          <cell r="L2009">
            <v>6.92</v>
          </cell>
          <cell r="M2009">
            <v>237.72</v>
          </cell>
          <cell r="N2009">
            <v>53.43</v>
          </cell>
          <cell r="O2009">
            <v>20.38</v>
          </cell>
          <cell r="P2009">
            <v>10.59</v>
          </cell>
          <cell r="Q2009">
            <v>0.92</v>
          </cell>
        </row>
        <row r="2010">
          <cell r="B2010" t="str">
            <v>装4-69</v>
          </cell>
          <cell r="C2010" t="str">
            <v>外墙装修 干挂石材龙骨 角钢 石材厚(mm) 25</v>
          </cell>
          <cell r="D2010" t="str">
            <v>m2</v>
          </cell>
          <cell r="E2010">
            <v>198.96</v>
          </cell>
          <cell r="F2010">
            <v>8.8800000000000008</v>
          </cell>
          <cell r="G2010">
            <v>138.26</v>
          </cell>
          <cell r="H2010">
            <v>16.8</v>
          </cell>
          <cell r="I2010">
            <v>163.94</v>
          </cell>
          <cell r="J2010">
            <v>2.25</v>
          </cell>
          <cell r="K2010">
            <v>166.19</v>
          </cell>
          <cell r="L2010">
            <v>4.99</v>
          </cell>
          <cell r="M2010">
            <v>171.18</v>
          </cell>
          <cell r="N2010">
            <v>8.65</v>
          </cell>
          <cell r="O2010">
            <v>12.59</v>
          </cell>
          <cell r="P2010">
            <v>6.54</v>
          </cell>
          <cell r="Q2010">
            <v>0.13</v>
          </cell>
        </row>
        <row r="2011">
          <cell r="B2011" t="str">
            <v>装4-70</v>
          </cell>
          <cell r="C2011" t="str">
            <v>外墙装修 干挂石材龙骨 角钢 石材厚(mm) 100～250</v>
          </cell>
          <cell r="D2011" t="str">
            <v>m2</v>
          </cell>
          <cell r="E2011">
            <v>307.45999999999998</v>
          </cell>
          <cell r="F2011">
            <v>9.8800000000000008</v>
          </cell>
          <cell r="G2011">
            <v>224.06</v>
          </cell>
          <cell r="H2011">
            <v>23.52</v>
          </cell>
          <cell r="I2011">
            <v>257.45999999999998</v>
          </cell>
          <cell r="J2011">
            <v>3.01</v>
          </cell>
          <cell r="K2011">
            <v>260.47000000000003</v>
          </cell>
          <cell r="L2011">
            <v>7.81</v>
          </cell>
          <cell r="M2011">
            <v>268.27999999999997</v>
          </cell>
          <cell r="N2011">
            <v>9.6199999999999992</v>
          </cell>
          <cell r="O2011">
            <v>19.45</v>
          </cell>
          <cell r="P2011">
            <v>10.11</v>
          </cell>
          <cell r="Q2011">
            <v>0.14000000000000001</v>
          </cell>
        </row>
        <row r="2012">
          <cell r="B2012" t="str">
            <v>装4-71</v>
          </cell>
          <cell r="C2012" t="str">
            <v>外墙装修 干挂石材龙骨 热镀锌角钢 石材厚(mm) 25</v>
          </cell>
          <cell r="D2012" t="str">
            <v>m2</v>
          </cell>
          <cell r="E2012">
            <v>242.73</v>
          </cell>
          <cell r="F2012">
            <v>7.33</v>
          </cell>
          <cell r="G2012">
            <v>178.94</v>
          </cell>
          <cell r="H2012">
            <v>17.61</v>
          </cell>
          <cell r="I2012">
            <v>203.88</v>
          </cell>
          <cell r="J2012">
            <v>2.19</v>
          </cell>
          <cell r="K2012">
            <v>206.07</v>
          </cell>
          <cell r="L2012">
            <v>6.18</v>
          </cell>
          <cell r="M2012">
            <v>212.25</v>
          </cell>
          <cell r="N2012">
            <v>7.14</v>
          </cell>
          <cell r="O2012">
            <v>15.36</v>
          </cell>
          <cell r="P2012">
            <v>7.98</v>
          </cell>
          <cell r="Q2012">
            <v>0.1</v>
          </cell>
        </row>
        <row r="2013">
          <cell r="B2013" t="str">
            <v>装4-72</v>
          </cell>
          <cell r="C2013" t="str">
            <v>外墙装修 干挂石材龙骨 热镀锌角钢 石材厚(mm) 100～250</v>
          </cell>
          <cell r="D2013" t="str">
            <v>m2</v>
          </cell>
          <cell r="E2013">
            <v>384.91</v>
          </cell>
          <cell r="F2013">
            <v>8.52</v>
          </cell>
          <cell r="G2013">
            <v>293.36</v>
          </cell>
          <cell r="H2013">
            <v>24.86</v>
          </cell>
          <cell r="I2013">
            <v>326.74</v>
          </cell>
          <cell r="J2013">
            <v>2.97</v>
          </cell>
          <cell r="K2013">
            <v>329.71</v>
          </cell>
          <cell r="L2013">
            <v>9.89</v>
          </cell>
          <cell r="M2013">
            <v>339.6</v>
          </cell>
          <cell r="N2013">
            <v>8.3000000000000007</v>
          </cell>
          <cell r="O2013">
            <v>24.35</v>
          </cell>
          <cell r="P2013">
            <v>12.66</v>
          </cell>
          <cell r="Q2013">
            <v>0.11</v>
          </cell>
        </row>
        <row r="2014">
          <cell r="B2014" t="str">
            <v>装4-73</v>
          </cell>
          <cell r="C2014" t="str">
            <v>外墙装修 铝板幕墙</v>
          </cell>
          <cell r="D2014" t="str">
            <v>m2</v>
          </cell>
          <cell r="E2014">
            <v>818.34</v>
          </cell>
          <cell r="F2014">
            <v>37.340000000000003</v>
          </cell>
          <cell r="G2014">
            <v>618.96</v>
          </cell>
          <cell r="H2014">
            <v>19.55</v>
          </cell>
          <cell r="I2014">
            <v>675.85</v>
          </cell>
          <cell r="J2014">
            <v>6.96</v>
          </cell>
          <cell r="K2014">
            <v>682.81</v>
          </cell>
          <cell r="L2014">
            <v>20.48</v>
          </cell>
          <cell r="M2014">
            <v>703.29</v>
          </cell>
          <cell r="N2014">
            <v>36.36</v>
          </cell>
          <cell r="O2014">
            <v>51.78</v>
          </cell>
          <cell r="P2014">
            <v>26.91</v>
          </cell>
          <cell r="Q2014">
            <v>0.54</v>
          </cell>
        </row>
        <row r="2015">
          <cell r="B2015" t="str">
            <v>装4-74</v>
          </cell>
          <cell r="C2015" t="str">
            <v>外墙装修 玻璃幕墙 明框 立柱间距(mm) 1100以内</v>
          </cell>
          <cell r="D2015" t="str">
            <v>m2</v>
          </cell>
          <cell r="E2015">
            <v>1300.78</v>
          </cell>
          <cell r="F2015">
            <v>87.62</v>
          </cell>
          <cell r="G2015">
            <v>920.78</v>
          </cell>
          <cell r="H2015">
            <v>40.83</v>
          </cell>
          <cell r="I2015">
            <v>1049.23</v>
          </cell>
          <cell r="J2015">
            <v>9.4</v>
          </cell>
          <cell r="K2015">
            <v>1058.6300000000001</v>
          </cell>
          <cell r="L2015">
            <v>31.76</v>
          </cell>
          <cell r="M2015">
            <v>1090.3900000000001</v>
          </cell>
          <cell r="N2015">
            <v>85.32</v>
          </cell>
          <cell r="O2015">
            <v>82.3</v>
          </cell>
          <cell r="P2015">
            <v>42.77</v>
          </cell>
          <cell r="Q2015">
            <v>1.31</v>
          </cell>
        </row>
        <row r="2016">
          <cell r="B2016" t="str">
            <v>装4-75</v>
          </cell>
          <cell r="C2016" t="str">
            <v>外墙装修 玻璃幕墙 明框 立柱间距(mm) 1100以外</v>
          </cell>
          <cell r="D2016" t="str">
            <v>m2</v>
          </cell>
          <cell r="E2016">
            <v>1265.93</v>
          </cell>
          <cell r="F2016">
            <v>78.760000000000005</v>
          </cell>
          <cell r="G2016">
            <v>909.84</v>
          </cell>
          <cell r="H2016">
            <v>39.090000000000003</v>
          </cell>
          <cell r="I2016">
            <v>1027.69</v>
          </cell>
          <cell r="J2016">
            <v>8.74</v>
          </cell>
          <cell r="K2016">
            <v>1036.43</v>
          </cell>
          <cell r="L2016">
            <v>31.09</v>
          </cell>
          <cell r="M2016">
            <v>1067.52</v>
          </cell>
          <cell r="N2016">
            <v>76.69</v>
          </cell>
          <cell r="O2016">
            <v>80.09</v>
          </cell>
          <cell r="P2016">
            <v>41.63</v>
          </cell>
          <cell r="Q2016">
            <v>1.1599999999999999</v>
          </cell>
        </row>
        <row r="2017">
          <cell r="B2017" t="str">
            <v>装4-76</v>
          </cell>
          <cell r="C2017" t="str">
            <v>外墙装修 玻璃幕墙 隐框 立柱间距(mm) 1100以内</v>
          </cell>
          <cell r="D2017" t="str">
            <v>m2</v>
          </cell>
          <cell r="E2017">
            <v>1320.47</v>
          </cell>
          <cell r="F2017">
            <v>59.06</v>
          </cell>
          <cell r="G2017">
            <v>997.76</v>
          </cell>
          <cell r="H2017">
            <v>37.69</v>
          </cell>
          <cell r="I2017">
            <v>1094.51</v>
          </cell>
          <cell r="J2017">
            <v>8.39</v>
          </cell>
          <cell r="K2017">
            <v>1102.9000000000001</v>
          </cell>
          <cell r="L2017">
            <v>33.090000000000003</v>
          </cell>
          <cell r="M2017">
            <v>1135.99</v>
          </cell>
          <cell r="N2017">
            <v>57.51</v>
          </cell>
          <cell r="O2017">
            <v>83.55</v>
          </cell>
          <cell r="P2017">
            <v>43.42</v>
          </cell>
          <cell r="Q2017">
            <v>0.82</v>
          </cell>
        </row>
        <row r="2018">
          <cell r="B2018" t="str">
            <v>装4-77</v>
          </cell>
          <cell r="C2018" t="str">
            <v>外墙装修 玻璃幕墙 隐框 立柱间距(mm) 1100以外</v>
          </cell>
          <cell r="D2018" t="str">
            <v>m2</v>
          </cell>
          <cell r="E2018">
            <v>1315.63</v>
          </cell>
          <cell r="F2018">
            <v>55.79</v>
          </cell>
          <cell r="G2018">
            <v>1000.49</v>
          </cell>
          <cell r="H2018">
            <v>36.619999999999997</v>
          </cell>
          <cell r="I2018">
            <v>1092.9000000000001</v>
          </cell>
          <cell r="J2018">
            <v>8.85</v>
          </cell>
          <cell r="K2018">
            <v>1101.75</v>
          </cell>
          <cell r="L2018">
            <v>33.049999999999997</v>
          </cell>
          <cell r="M2018">
            <v>1134.8</v>
          </cell>
          <cell r="N2018">
            <v>54.33</v>
          </cell>
          <cell r="O2018">
            <v>83.24</v>
          </cell>
          <cell r="P2018">
            <v>43.26</v>
          </cell>
          <cell r="Q2018">
            <v>0.77</v>
          </cell>
        </row>
        <row r="2019">
          <cell r="B2019" t="str">
            <v>B.4.2</v>
          </cell>
          <cell r="C2019" t="str">
            <v>内墙及其它装修</v>
          </cell>
          <cell r="D2019">
            <v>0</v>
          </cell>
          <cell r="E2019">
            <v>0</v>
          </cell>
          <cell r="F2019">
            <v>0</v>
          </cell>
          <cell r="G2019">
            <v>0</v>
          </cell>
          <cell r="H2019">
            <v>0</v>
          </cell>
          <cell r="I2019">
            <v>0</v>
          </cell>
          <cell r="J2019">
            <v>0</v>
          </cell>
          <cell r="K2019">
            <v>0</v>
          </cell>
          <cell r="L2019">
            <v>0</v>
          </cell>
          <cell r="M2019">
            <v>0</v>
          </cell>
          <cell r="N2019">
            <v>0</v>
          </cell>
          <cell r="O2019">
            <v>0</v>
          </cell>
          <cell r="P2019">
            <v>0</v>
          </cell>
          <cell r="Q2019">
            <v>0</v>
          </cell>
        </row>
        <row r="2020">
          <cell r="B2020" t="str">
            <v>装4-78</v>
          </cell>
          <cell r="C2020" t="str">
            <v>内墙及其它装修 抹灰 简易抹灰</v>
          </cell>
          <cell r="D2020" t="str">
            <v>m2</v>
          </cell>
          <cell r="E2020">
            <v>18.55</v>
          </cell>
          <cell r="F2020">
            <v>6.44</v>
          </cell>
          <cell r="G2020">
            <v>3.39</v>
          </cell>
          <cell r="H2020">
            <v>0.32</v>
          </cell>
          <cell r="I2020">
            <v>10.15</v>
          </cell>
          <cell r="J2020">
            <v>0.04</v>
          </cell>
          <cell r="K2020">
            <v>10.19</v>
          </cell>
          <cell r="L2020">
            <v>0.31</v>
          </cell>
          <cell r="M2020">
            <v>10.5</v>
          </cell>
          <cell r="N2020">
            <v>6.27</v>
          </cell>
          <cell r="O2020">
            <v>1.17</v>
          </cell>
          <cell r="P2020">
            <v>0.61</v>
          </cell>
          <cell r="Q2020">
            <v>0.11</v>
          </cell>
        </row>
        <row r="2021">
          <cell r="B2021" t="str">
            <v>装4-79</v>
          </cell>
          <cell r="C2021" t="str">
            <v>内墙及其它装修 抹灰 石灰砂浆 混凝土、砌块</v>
          </cell>
          <cell r="D2021" t="str">
            <v>m2</v>
          </cell>
          <cell r="E2021">
            <v>22.39</v>
          </cell>
          <cell r="F2021">
            <v>7.89</v>
          </cell>
          <cell r="G2021">
            <v>3.89</v>
          </cell>
          <cell r="H2021">
            <v>0.35</v>
          </cell>
          <cell r="I2021">
            <v>12.13</v>
          </cell>
          <cell r="J2021">
            <v>0.05</v>
          </cell>
          <cell r="K2021">
            <v>12.18</v>
          </cell>
          <cell r="L2021">
            <v>0.37</v>
          </cell>
          <cell r="M2021">
            <v>12.55</v>
          </cell>
          <cell r="N2021">
            <v>7.68</v>
          </cell>
          <cell r="O2021">
            <v>1.42</v>
          </cell>
          <cell r="P2021">
            <v>0.74</v>
          </cell>
          <cell r="Q2021">
            <v>0.14000000000000001</v>
          </cell>
        </row>
        <row r="2022">
          <cell r="B2022" t="str">
            <v>装4-80</v>
          </cell>
          <cell r="C2022" t="str">
            <v>内墙及其它装修 抹灰 石灰砂浆 加气混凝土条板</v>
          </cell>
          <cell r="D2022" t="str">
            <v>m2</v>
          </cell>
          <cell r="E2022">
            <v>21</v>
          </cell>
          <cell r="F2022">
            <v>7.37</v>
          </cell>
          <cell r="G2022">
            <v>3.68</v>
          </cell>
          <cell r="H2022">
            <v>0.3</v>
          </cell>
          <cell r="I2022">
            <v>11.35</v>
          </cell>
          <cell r="J2022">
            <v>0.11</v>
          </cell>
          <cell r="K2022">
            <v>11.46</v>
          </cell>
          <cell r="L2022">
            <v>0.34</v>
          </cell>
          <cell r="M2022">
            <v>11.8</v>
          </cell>
          <cell r="N2022">
            <v>7.18</v>
          </cell>
          <cell r="O2022">
            <v>1.33</v>
          </cell>
          <cell r="P2022">
            <v>0.69</v>
          </cell>
          <cell r="Q2022">
            <v>0.13</v>
          </cell>
        </row>
        <row r="2023">
          <cell r="B2023" t="str">
            <v>装4-81</v>
          </cell>
          <cell r="C2023" t="str">
            <v>内墙及其它装修 抹灰 石灰砂浆 加气混凝土、硅酸盐砌块</v>
          </cell>
          <cell r="D2023" t="str">
            <v>m2</v>
          </cell>
          <cell r="E2023">
            <v>21.18</v>
          </cell>
          <cell r="F2023">
            <v>7.2</v>
          </cell>
          <cell r="G2023">
            <v>4.21</v>
          </cell>
          <cell r="H2023">
            <v>0.33</v>
          </cell>
          <cell r="I2023">
            <v>11.74</v>
          </cell>
          <cell r="J2023">
            <v>0.04</v>
          </cell>
          <cell r="K2023">
            <v>11.78</v>
          </cell>
          <cell r="L2023">
            <v>0.35</v>
          </cell>
          <cell r="M2023">
            <v>12.13</v>
          </cell>
          <cell r="N2023">
            <v>7.01</v>
          </cell>
          <cell r="O2023">
            <v>1.34</v>
          </cell>
          <cell r="P2023">
            <v>0.7</v>
          </cell>
          <cell r="Q2023">
            <v>0.12</v>
          </cell>
        </row>
        <row r="2024">
          <cell r="B2024" t="str">
            <v>装4-82</v>
          </cell>
          <cell r="C2024" t="str">
            <v>内墙及其它装修 抹灰 石灰砂浆 增强水泥聚苯保温板</v>
          </cell>
          <cell r="D2024" t="str">
            <v>m2</v>
          </cell>
          <cell r="E2024">
            <v>21.19</v>
          </cell>
          <cell r="F2024">
            <v>8.2799999999999994</v>
          </cell>
          <cell r="G2024">
            <v>2.1800000000000002</v>
          </cell>
          <cell r="H2024">
            <v>0.28000000000000003</v>
          </cell>
          <cell r="I2024">
            <v>10.74</v>
          </cell>
          <cell r="J2024">
            <v>0.03</v>
          </cell>
          <cell r="K2024">
            <v>10.77</v>
          </cell>
          <cell r="L2024">
            <v>0.32</v>
          </cell>
          <cell r="M2024">
            <v>11.09</v>
          </cell>
          <cell r="N2024">
            <v>8.06</v>
          </cell>
          <cell r="O2024">
            <v>1.34</v>
          </cell>
          <cell r="P2024">
            <v>0.7</v>
          </cell>
          <cell r="Q2024">
            <v>0.14000000000000001</v>
          </cell>
        </row>
        <row r="2025">
          <cell r="B2025" t="str">
            <v>装4-83</v>
          </cell>
          <cell r="C2025" t="str">
            <v>内墙及其它装修 抹灰 水泥砂浆 混凝土、砌块</v>
          </cell>
          <cell r="D2025" t="str">
            <v>m2</v>
          </cell>
          <cell r="E2025">
            <v>25.48</v>
          </cell>
          <cell r="F2025">
            <v>8.43</v>
          </cell>
          <cell r="G2025">
            <v>5.48</v>
          </cell>
          <cell r="H2025">
            <v>0.43</v>
          </cell>
          <cell r="I2025">
            <v>14.34</v>
          </cell>
          <cell r="J2025">
            <v>0.05</v>
          </cell>
          <cell r="K2025">
            <v>14.39</v>
          </cell>
          <cell r="L2025">
            <v>0.43</v>
          </cell>
          <cell r="M2025">
            <v>14.82</v>
          </cell>
          <cell r="N2025">
            <v>8.2100000000000009</v>
          </cell>
          <cell r="O2025">
            <v>1.61</v>
          </cell>
          <cell r="P2025">
            <v>0.84</v>
          </cell>
          <cell r="Q2025">
            <v>0.15</v>
          </cell>
        </row>
        <row r="2026">
          <cell r="B2026" t="str">
            <v>装4-84</v>
          </cell>
          <cell r="C2026" t="str">
            <v>内墙及其它装修 抹灰 水泥砂浆 加气混凝土条板</v>
          </cell>
          <cell r="D2026" t="str">
            <v>m2</v>
          </cell>
          <cell r="E2026">
            <v>25.04</v>
          </cell>
          <cell r="F2026">
            <v>9.17</v>
          </cell>
          <cell r="G2026">
            <v>3.68</v>
          </cell>
          <cell r="H2026">
            <v>0.39</v>
          </cell>
          <cell r="I2026">
            <v>13.24</v>
          </cell>
          <cell r="J2026">
            <v>7.0000000000000007E-2</v>
          </cell>
          <cell r="K2026">
            <v>13.31</v>
          </cell>
          <cell r="L2026">
            <v>0.4</v>
          </cell>
          <cell r="M2026">
            <v>13.71</v>
          </cell>
          <cell r="N2026">
            <v>8.93</v>
          </cell>
          <cell r="O2026">
            <v>1.58</v>
          </cell>
          <cell r="P2026">
            <v>0.82</v>
          </cell>
          <cell r="Q2026">
            <v>0.16</v>
          </cell>
        </row>
        <row r="2027">
          <cell r="B2027" t="str">
            <v>装4-85</v>
          </cell>
          <cell r="C2027" t="str">
            <v>内墙及其它装修 抹灰 水泥砂浆 加气混凝土、硅酸盐砌块</v>
          </cell>
          <cell r="D2027" t="str">
            <v>m2</v>
          </cell>
          <cell r="E2027">
            <v>28.33</v>
          </cell>
          <cell r="F2027">
            <v>8.5299999999999994</v>
          </cell>
          <cell r="G2027">
            <v>7.74</v>
          </cell>
          <cell r="H2027">
            <v>0.46</v>
          </cell>
          <cell r="I2027">
            <v>16.73</v>
          </cell>
          <cell r="J2027">
            <v>7.0000000000000007E-2</v>
          </cell>
          <cell r="K2027">
            <v>16.8</v>
          </cell>
          <cell r="L2027">
            <v>0.5</v>
          </cell>
          <cell r="M2027">
            <v>17.3</v>
          </cell>
          <cell r="N2027">
            <v>8.31</v>
          </cell>
          <cell r="O2027">
            <v>1.79</v>
          </cell>
          <cell r="P2027">
            <v>0.93</v>
          </cell>
          <cell r="Q2027">
            <v>0.15</v>
          </cell>
        </row>
        <row r="2028">
          <cell r="B2028" t="str">
            <v>装4-86</v>
          </cell>
          <cell r="C2028" t="str">
            <v>内墙及其它装修 抹灰 水泥砂浆 麻面预制陶粒混凝土条板墙</v>
          </cell>
          <cell r="D2028" t="str">
            <v>m2</v>
          </cell>
          <cell r="E2028">
            <v>23.27</v>
          </cell>
          <cell r="F2028">
            <v>8.42</v>
          </cell>
          <cell r="G2028">
            <v>3.66</v>
          </cell>
          <cell r="H2028">
            <v>0.34</v>
          </cell>
          <cell r="I2028">
            <v>12.42</v>
          </cell>
          <cell r="J2028">
            <v>0.04</v>
          </cell>
          <cell r="K2028">
            <v>12.46</v>
          </cell>
          <cell r="L2028">
            <v>0.37</v>
          </cell>
          <cell r="M2028">
            <v>12.83</v>
          </cell>
          <cell r="N2028">
            <v>8.1999999999999993</v>
          </cell>
          <cell r="O2028">
            <v>1.47</v>
          </cell>
          <cell r="P2028">
            <v>0.77</v>
          </cell>
          <cell r="Q2028">
            <v>0.15</v>
          </cell>
        </row>
        <row r="2029">
          <cell r="B2029" t="str">
            <v>装4-87</v>
          </cell>
          <cell r="C2029" t="str">
            <v>内墙及其它装修 抹灰 水泥砂浆 窗台</v>
          </cell>
          <cell r="D2029" t="str">
            <v>m2</v>
          </cell>
          <cell r="E2029">
            <v>56.84</v>
          </cell>
          <cell r="F2029">
            <v>20.73</v>
          </cell>
          <cell r="G2029">
            <v>8.7100000000000009</v>
          </cell>
          <cell r="H2029">
            <v>0.75</v>
          </cell>
          <cell r="I2029">
            <v>30.19</v>
          </cell>
          <cell r="J2029">
            <v>0.08</v>
          </cell>
          <cell r="K2029">
            <v>30.27</v>
          </cell>
          <cell r="L2029">
            <v>0.91</v>
          </cell>
          <cell r="M2029">
            <v>31.18</v>
          </cell>
          <cell r="N2029">
            <v>20.190000000000001</v>
          </cell>
          <cell r="O2029">
            <v>3.6</v>
          </cell>
          <cell r="P2029">
            <v>1.87</v>
          </cell>
          <cell r="Q2029">
            <v>0.36</v>
          </cell>
        </row>
        <row r="2030">
          <cell r="B2030" t="str">
            <v>装4-88</v>
          </cell>
          <cell r="C2030" t="str">
            <v>内墙及其它装修 抹灰 粉刷石膏 混凝土、砌块墙</v>
          </cell>
          <cell r="D2030" t="str">
            <v>m2</v>
          </cell>
          <cell r="E2030">
            <v>31.79</v>
          </cell>
          <cell r="F2030">
            <v>8.0500000000000007</v>
          </cell>
          <cell r="G2030">
            <v>11.55</v>
          </cell>
          <cell r="H2030">
            <v>0.6</v>
          </cell>
          <cell r="I2030">
            <v>20.2</v>
          </cell>
          <cell r="J2030">
            <v>0.08</v>
          </cell>
          <cell r="K2030">
            <v>20.28</v>
          </cell>
          <cell r="L2030">
            <v>0.61</v>
          </cell>
          <cell r="M2030">
            <v>20.89</v>
          </cell>
          <cell r="N2030">
            <v>7.84</v>
          </cell>
          <cell r="O2030">
            <v>2.0099999999999998</v>
          </cell>
          <cell r="P2030">
            <v>1.05</v>
          </cell>
          <cell r="Q2030">
            <v>0.14000000000000001</v>
          </cell>
        </row>
        <row r="2031">
          <cell r="B2031" t="str">
            <v>装4-89</v>
          </cell>
          <cell r="C2031" t="str">
            <v>内墙及其它装修 抹灰 粉刷石膏 光面预制陶粒混凝土墙</v>
          </cell>
          <cell r="D2031" t="str">
            <v>m2</v>
          </cell>
          <cell r="E2031">
            <v>25.02</v>
          </cell>
          <cell r="F2031">
            <v>8.2100000000000009</v>
          </cell>
          <cell r="G2031">
            <v>5.59</v>
          </cell>
          <cell r="H2031">
            <v>0.35</v>
          </cell>
          <cell r="I2031">
            <v>14.15</v>
          </cell>
          <cell r="J2031">
            <v>0.05</v>
          </cell>
          <cell r="K2031">
            <v>14.2</v>
          </cell>
          <cell r="L2031">
            <v>0.43</v>
          </cell>
          <cell r="M2031">
            <v>14.63</v>
          </cell>
          <cell r="N2031">
            <v>7.99</v>
          </cell>
          <cell r="O2031">
            <v>1.58</v>
          </cell>
          <cell r="P2031">
            <v>0.82</v>
          </cell>
          <cell r="Q2031">
            <v>0.14000000000000001</v>
          </cell>
        </row>
        <row r="2032">
          <cell r="B2032" t="str">
            <v>装4-90</v>
          </cell>
          <cell r="C2032" t="str">
            <v>内墙及其它装修 抹灰 粉刷石膏 加气混凝土条板</v>
          </cell>
          <cell r="D2032" t="str">
            <v>m2</v>
          </cell>
          <cell r="E2032">
            <v>28.73</v>
          </cell>
          <cell r="F2032">
            <v>9.6</v>
          </cell>
          <cell r="G2032">
            <v>6.06</v>
          </cell>
          <cell r="H2032">
            <v>0.41</v>
          </cell>
          <cell r="I2032">
            <v>16.07</v>
          </cell>
          <cell r="J2032">
            <v>7.0000000000000007E-2</v>
          </cell>
          <cell r="K2032">
            <v>16.14</v>
          </cell>
          <cell r="L2032">
            <v>0.48</v>
          </cell>
          <cell r="M2032">
            <v>16.62</v>
          </cell>
          <cell r="N2032">
            <v>9.35</v>
          </cell>
          <cell r="O2032">
            <v>1.82</v>
          </cell>
          <cell r="P2032">
            <v>0.94</v>
          </cell>
          <cell r="Q2032">
            <v>0.17</v>
          </cell>
        </row>
        <row r="2033">
          <cell r="B2033" t="str">
            <v>装4-91</v>
          </cell>
          <cell r="C2033" t="str">
            <v>内墙及其它装修 抹灰 粉刷石膏 加气混凝土砌块、加气硅酸盐砌块</v>
          </cell>
          <cell r="D2033" t="str">
            <v>m2</v>
          </cell>
          <cell r="E2033">
            <v>37.1</v>
          </cell>
          <cell r="F2033">
            <v>10.53</v>
          </cell>
          <cell r="G2033">
            <v>11.34</v>
          </cell>
          <cell r="H2033">
            <v>0.64</v>
          </cell>
          <cell r="I2033">
            <v>22.51</v>
          </cell>
          <cell r="J2033">
            <v>0.09</v>
          </cell>
          <cell r="K2033">
            <v>22.6</v>
          </cell>
          <cell r="L2033">
            <v>0.68</v>
          </cell>
          <cell r="M2033">
            <v>23.28</v>
          </cell>
          <cell r="N2033">
            <v>10.25</v>
          </cell>
          <cell r="O2033">
            <v>2.35</v>
          </cell>
          <cell r="P2033">
            <v>1.22</v>
          </cell>
          <cell r="Q2033">
            <v>0.18</v>
          </cell>
        </row>
        <row r="2034">
          <cell r="B2034" t="str">
            <v>装4-92</v>
          </cell>
          <cell r="C2034" t="str">
            <v>内墙及其它装修 抹灰 粉刷石膏 纸面石膏板墙</v>
          </cell>
          <cell r="D2034" t="str">
            <v>m2</v>
          </cell>
          <cell r="E2034">
            <v>26.6</v>
          </cell>
          <cell r="F2034">
            <v>8.33</v>
          </cell>
          <cell r="G2034">
            <v>6.73</v>
          </cell>
          <cell r="H2034">
            <v>0.38</v>
          </cell>
          <cell r="I2034">
            <v>15.44</v>
          </cell>
          <cell r="J2034">
            <v>0.04</v>
          </cell>
          <cell r="K2034">
            <v>15.48</v>
          </cell>
          <cell r="L2034">
            <v>0.46</v>
          </cell>
          <cell r="M2034">
            <v>15.94</v>
          </cell>
          <cell r="N2034">
            <v>8.11</v>
          </cell>
          <cell r="O2034">
            <v>1.68</v>
          </cell>
          <cell r="P2034">
            <v>0.87</v>
          </cell>
          <cell r="Q2034">
            <v>0.14000000000000001</v>
          </cell>
        </row>
        <row r="2035">
          <cell r="B2035" t="str">
            <v>装4-93</v>
          </cell>
          <cell r="C2035" t="str">
            <v>内墙及其它装修 抹灰 水泥拉毛 混凝土、砌块墙</v>
          </cell>
          <cell r="D2035" t="str">
            <v>m2</v>
          </cell>
          <cell r="E2035">
            <v>27</v>
          </cell>
          <cell r="F2035">
            <v>9.23</v>
          </cell>
          <cell r="G2035">
            <v>5.25</v>
          </cell>
          <cell r="H2035">
            <v>0.43</v>
          </cell>
          <cell r="I2035">
            <v>14.91</v>
          </cell>
          <cell r="J2035">
            <v>0.05</v>
          </cell>
          <cell r="K2035">
            <v>14.96</v>
          </cell>
          <cell r="L2035">
            <v>0.45</v>
          </cell>
          <cell r="M2035">
            <v>15.41</v>
          </cell>
          <cell r="N2035">
            <v>8.99</v>
          </cell>
          <cell r="O2035">
            <v>1.71</v>
          </cell>
          <cell r="P2035">
            <v>0.89</v>
          </cell>
          <cell r="Q2035">
            <v>0.16</v>
          </cell>
        </row>
        <row r="2036">
          <cell r="B2036" t="str">
            <v>装4-94</v>
          </cell>
          <cell r="C2036" t="str">
            <v>内墙及其它装修 抹灰 水泥拉毛 加气混凝土、硅酸盐砌块</v>
          </cell>
          <cell r="D2036" t="str">
            <v>m2</v>
          </cell>
          <cell r="E2036">
            <v>24.83</v>
          </cell>
          <cell r="F2036">
            <v>8.49</v>
          </cell>
          <cell r="G2036">
            <v>4.8099999999999996</v>
          </cell>
          <cell r="H2036">
            <v>0.4</v>
          </cell>
          <cell r="I2036">
            <v>13.7</v>
          </cell>
          <cell r="J2036">
            <v>0.06</v>
          </cell>
          <cell r="K2036">
            <v>13.76</v>
          </cell>
          <cell r="L2036">
            <v>0.41</v>
          </cell>
          <cell r="M2036">
            <v>14.17</v>
          </cell>
          <cell r="N2036">
            <v>8.27</v>
          </cell>
          <cell r="O2036">
            <v>1.57</v>
          </cell>
          <cell r="P2036">
            <v>0.82</v>
          </cell>
          <cell r="Q2036">
            <v>0.15</v>
          </cell>
        </row>
        <row r="2037">
          <cell r="B2037" t="str">
            <v>装4-95</v>
          </cell>
          <cell r="C2037" t="str">
            <v>内墙及其它装修 抹灰 石膏拉毛 混凝土、砌块墙</v>
          </cell>
          <cell r="D2037" t="str">
            <v>m2</v>
          </cell>
          <cell r="E2037">
            <v>33.89</v>
          </cell>
          <cell r="F2037">
            <v>10.95</v>
          </cell>
          <cell r="G2037">
            <v>7.7</v>
          </cell>
          <cell r="H2037">
            <v>0.55000000000000004</v>
          </cell>
          <cell r="I2037">
            <v>19.2</v>
          </cell>
          <cell r="J2037">
            <v>0.2</v>
          </cell>
          <cell r="K2037">
            <v>19.399999999999999</v>
          </cell>
          <cell r="L2037">
            <v>0.57999999999999996</v>
          </cell>
          <cell r="M2037">
            <v>19.98</v>
          </cell>
          <cell r="N2037">
            <v>10.66</v>
          </cell>
          <cell r="O2037">
            <v>2.14</v>
          </cell>
          <cell r="P2037">
            <v>1.1100000000000001</v>
          </cell>
          <cell r="Q2037">
            <v>0.19</v>
          </cell>
        </row>
        <row r="2038">
          <cell r="B2038" t="str">
            <v>装4-96</v>
          </cell>
          <cell r="C2038" t="str">
            <v>内墙及其它装修 抹灰 石膏拉毛 加气混凝土、硅酸盐砌、加气混凝土条板</v>
          </cell>
          <cell r="D2038" t="str">
            <v>m2</v>
          </cell>
          <cell r="E2038">
            <v>31.05</v>
          </cell>
          <cell r="F2038">
            <v>10.81</v>
          </cell>
          <cell r="G2038">
            <v>5.55</v>
          </cell>
          <cell r="H2038">
            <v>0.47</v>
          </cell>
          <cell r="I2038">
            <v>16.829999999999998</v>
          </cell>
          <cell r="J2038">
            <v>0.2</v>
          </cell>
          <cell r="K2038">
            <v>17.03</v>
          </cell>
          <cell r="L2038">
            <v>0.51</v>
          </cell>
          <cell r="M2038">
            <v>17.54</v>
          </cell>
          <cell r="N2038">
            <v>10.53</v>
          </cell>
          <cell r="O2038">
            <v>1.96</v>
          </cell>
          <cell r="P2038">
            <v>1.02</v>
          </cell>
          <cell r="Q2038">
            <v>0.19</v>
          </cell>
        </row>
        <row r="2039">
          <cell r="B2039" t="str">
            <v>装4-97</v>
          </cell>
          <cell r="C2039" t="str">
            <v>内墙及其它装修 抹灰 石膏拉毛 大模板混凝土墙</v>
          </cell>
          <cell r="D2039" t="str">
            <v>m2</v>
          </cell>
          <cell r="E2039">
            <v>26.97</v>
          </cell>
          <cell r="F2039">
            <v>8.91</v>
          </cell>
          <cell r="G2039">
            <v>5.75</v>
          </cell>
          <cell r="H2039">
            <v>0.37</v>
          </cell>
          <cell r="I2039">
            <v>15.03</v>
          </cell>
          <cell r="J2039">
            <v>0.2</v>
          </cell>
          <cell r="K2039">
            <v>15.23</v>
          </cell>
          <cell r="L2039">
            <v>0.46</v>
          </cell>
          <cell r="M2039">
            <v>15.69</v>
          </cell>
          <cell r="N2039">
            <v>8.68</v>
          </cell>
          <cell r="O2039">
            <v>1.71</v>
          </cell>
          <cell r="P2039">
            <v>0.89</v>
          </cell>
          <cell r="Q2039">
            <v>0.15</v>
          </cell>
        </row>
        <row r="2040">
          <cell r="B2040" t="str">
            <v>装4-98</v>
          </cell>
          <cell r="C2040" t="str">
            <v>内墙及其它装修 抹灰 抹水泥保温砂浆 砖墙</v>
          </cell>
          <cell r="D2040" t="str">
            <v>m2</v>
          </cell>
          <cell r="E2040">
            <v>24.61</v>
          </cell>
          <cell r="F2040">
            <v>9.1999999999999993</v>
          </cell>
          <cell r="G2040">
            <v>3.69</v>
          </cell>
          <cell r="H2040">
            <v>0</v>
          </cell>
          <cell r="I2040">
            <v>12.89</v>
          </cell>
          <cell r="J2040">
            <v>0</v>
          </cell>
          <cell r="K2040">
            <v>12.89</v>
          </cell>
          <cell r="L2040">
            <v>0.39</v>
          </cell>
          <cell r="M2040">
            <v>13.28</v>
          </cell>
          <cell r="N2040">
            <v>8.9600000000000009</v>
          </cell>
          <cell r="O2040">
            <v>1.56</v>
          </cell>
          <cell r="P2040">
            <v>0.81</v>
          </cell>
          <cell r="Q2040">
            <v>0.16</v>
          </cell>
        </row>
        <row r="2041">
          <cell r="B2041" t="str">
            <v>装4-99</v>
          </cell>
          <cell r="C2041" t="str">
            <v>内墙及其它装修 抹灰 抹水泥保温砂浆 混凝土墙</v>
          </cell>
          <cell r="D2041" t="str">
            <v>m2</v>
          </cell>
          <cell r="E2041">
            <v>30.3</v>
          </cell>
          <cell r="F2041">
            <v>11.5</v>
          </cell>
          <cell r="G2041">
            <v>4.21</v>
          </cell>
          <cell r="H2041">
            <v>0</v>
          </cell>
          <cell r="I2041">
            <v>15.71</v>
          </cell>
          <cell r="J2041">
            <v>0</v>
          </cell>
          <cell r="K2041">
            <v>15.71</v>
          </cell>
          <cell r="L2041">
            <v>0.47</v>
          </cell>
          <cell r="M2041">
            <v>16.18</v>
          </cell>
          <cell r="N2041">
            <v>11.2</v>
          </cell>
          <cell r="O2041">
            <v>1.92</v>
          </cell>
          <cell r="P2041">
            <v>1</v>
          </cell>
          <cell r="Q2041">
            <v>0.2</v>
          </cell>
        </row>
        <row r="2042">
          <cell r="B2042" t="str">
            <v>装4-100</v>
          </cell>
          <cell r="C2042" t="str">
            <v>内墙及其它装修 抹灰 钢板网墙 水泥砂浆</v>
          </cell>
          <cell r="D2042" t="str">
            <v>m2</v>
          </cell>
          <cell r="E2042">
            <v>28.57</v>
          </cell>
          <cell r="F2042">
            <v>8.9700000000000006</v>
          </cell>
          <cell r="G2042">
            <v>6.96</v>
          </cell>
          <cell r="H2042">
            <v>0.45</v>
          </cell>
          <cell r="I2042">
            <v>16.38</v>
          </cell>
          <cell r="J2042">
            <v>0.21</v>
          </cell>
          <cell r="K2042">
            <v>16.59</v>
          </cell>
          <cell r="L2042">
            <v>0.5</v>
          </cell>
          <cell r="M2042">
            <v>17.09</v>
          </cell>
          <cell r="N2042">
            <v>8.73</v>
          </cell>
          <cell r="O2042">
            <v>1.81</v>
          </cell>
          <cell r="P2042">
            <v>0.94</v>
          </cell>
          <cell r="Q2042">
            <v>0.15</v>
          </cell>
        </row>
        <row r="2043">
          <cell r="B2043" t="str">
            <v>装4-101</v>
          </cell>
          <cell r="C2043" t="str">
            <v>内墙及其它装修 抹灰 钢板网墙 石灰砂浆</v>
          </cell>
          <cell r="D2043" t="str">
            <v>m2</v>
          </cell>
          <cell r="E2043">
            <v>26.62</v>
          </cell>
          <cell r="F2043">
            <v>8.27</v>
          </cell>
          <cell r="G2043">
            <v>6.79</v>
          </cell>
          <cell r="H2043">
            <v>0.43</v>
          </cell>
          <cell r="I2043">
            <v>15.49</v>
          </cell>
          <cell r="J2043">
            <v>0.05</v>
          </cell>
          <cell r="K2043">
            <v>15.54</v>
          </cell>
          <cell r="L2043">
            <v>0.47</v>
          </cell>
          <cell r="M2043">
            <v>16.010000000000002</v>
          </cell>
          <cell r="N2043">
            <v>8.0500000000000007</v>
          </cell>
          <cell r="O2043">
            <v>1.68</v>
          </cell>
          <cell r="P2043">
            <v>0.88</v>
          </cell>
          <cell r="Q2043">
            <v>0.14000000000000001</v>
          </cell>
        </row>
        <row r="2044">
          <cell r="B2044" t="str">
            <v>装4-102</v>
          </cell>
          <cell r="C2044" t="str">
            <v>内墙及其它装修 抹灰 大模板混凝土墙</v>
          </cell>
          <cell r="D2044" t="str">
            <v>m2</v>
          </cell>
          <cell r="E2044">
            <v>23.08</v>
          </cell>
          <cell r="F2044">
            <v>8.98</v>
          </cell>
          <cell r="G2044">
            <v>2.4700000000000002</v>
          </cell>
          <cell r="H2044">
            <v>0.28000000000000003</v>
          </cell>
          <cell r="I2044">
            <v>11.73</v>
          </cell>
          <cell r="J2044">
            <v>0.04</v>
          </cell>
          <cell r="K2044">
            <v>11.77</v>
          </cell>
          <cell r="L2044">
            <v>0.35</v>
          </cell>
          <cell r="M2044">
            <v>12.12</v>
          </cell>
          <cell r="N2044">
            <v>8.74</v>
          </cell>
          <cell r="O2044">
            <v>1.46</v>
          </cell>
          <cell r="P2044">
            <v>0.76</v>
          </cell>
          <cell r="Q2044">
            <v>0.16</v>
          </cell>
        </row>
        <row r="2045">
          <cell r="B2045" t="str">
            <v>装4-103</v>
          </cell>
          <cell r="C2045" t="str">
            <v>内墙及其它装修 涂料、裱糊底层抹灰 混凝土、砌块墙</v>
          </cell>
          <cell r="D2045" t="str">
            <v>m2</v>
          </cell>
          <cell r="E2045">
            <v>26.54</v>
          </cell>
          <cell r="F2045">
            <v>9.23</v>
          </cell>
          <cell r="G2045">
            <v>4.87</v>
          </cell>
          <cell r="H2045">
            <v>0.41</v>
          </cell>
          <cell r="I2045">
            <v>14.51</v>
          </cell>
          <cell r="J2045">
            <v>0.05</v>
          </cell>
          <cell r="K2045">
            <v>14.56</v>
          </cell>
          <cell r="L2045">
            <v>0.44</v>
          </cell>
          <cell r="M2045">
            <v>15</v>
          </cell>
          <cell r="N2045">
            <v>8.99</v>
          </cell>
          <cell r="O2045">
            <v>1.68</v>
          </cell>
          <cell r="P2045">
            <v>0.87</v>
          </cell>
          <cell r="Q2045">
            <v>0.16</v>
          </cell>
        </row>
        <row r="2046">
          <cell r="B2046" t="str">
            <v>装4-104</v>
          </cell>
          <cell r="C2046" t="str">
            <v>内墙及其它装修 涂料、裱糊底层抹灰 加气混凝土条板、砌块墙</v>
          </cell>
          <cell r="D2046" t="str">
            <v>m2</v>
          </cell>
          <cell r="E2046">
            <v>27.05</v>
          </cell>
          <cell r="F2046">
            <v>9.81</v>
          </cell>
          <cell r="G2046">
            <v>4.22</v>
          </cell>
          <cell r="H2046">
            <v>0.39</v>
          </cell>
          <cell r="I2046">
            <v>14.42</v>
          </cell>
          <cell r="J2046">
            <v>0.05</v>
          </cell>
          <cell r="K2046">
            <v>14.47</v>
          </cell>
          <cell r="L2046">
            <v>0.43</v>
          </cell>
          <cell r="M2046">
            <v>14.9</v>
          </cell>
          <cell r="N2046">
            <v>9.5500000000000007</v>
          </cell>
          <cell r="O2046">
            <v>1.71</v>
          </cell>
          <cell r="P2046">
            <v>0.89</v>
          </cell>
          <cell r="Q2046">
            <v>0.17</v>
          </cell>
        </row>
        <row r="2047">
          <cell r="B2047" t="str">
            <v>装4-105</v>
          </cell>
          <cell r="C2047" t="str">
            <v>内墙及其它装修 涂料、裱糊底层抹灰 预制陶粒混凝土条板</v>
          </cell>
          <cell r="D2047" t="str">
            <v>m2</v>
          </cell>
          <cell r="E2047">
            <v>22.99</v>
          </cell>
          <cell r="F2047">
            <v>8.3000000000000007</v>
          </cell>
          <cell r="G2047">
            <v>3.66</v>
          </cell>
          <cell r="H2047">
            <v>0.33</v>
          </cell>
          <cell r="I2047">
            <v>12.29</v>
          </cell>
          <cell r="J2047">
            <v>0.04</v>
          </cell>
          <cell r="K2047">
            <v>12.33</v>
          </cell>
          <cell r="L2047">
            <v>0.37</v>
          </cell>
          <cell r="M2047">
            <v>12.7</v>
          </cell>
          <cell r="N2047">
            <v>8.08</v>
          </cell>
          <cell r="O2047">
            <v>1.45</v>
          </cell>
          <cell r="P2047">
            <v>0.76</v>
          </cell>
          <cell r="Q2047">
            <v>0.14000000000000001</v>
          </cell>
        </row>
        <row r="2048">
          <cell r="B2048" t="str">
            <v>装4-106</v>
          </cell>
          <cell r="C2048" t="str">
            <v>内墙及其它装修 大白浆</v>
          </cell>
          <cell r="D2048" t="str">
            <v>m2</v>
          </cell>
          <cell r="E2048">
            <v>2.35</v>
          </cell>
          <cell r="F2048">
            <v>0.93</v>
          </cell>
          <cell r="G2048">
            <v>0.21</v>
          </cell>
          <cell r="H2048">
            <v>0.02</v>
          </cell>
          <cell r="I2048">
            <v>1.1599999999999999</v>
          </cell>
          <cell r="J2048">
            <v>0.01</v>
          </cell>
          <cell r="K2048">
            <v>1.17</v>
          </cell>
          <cell r="L2048">
            <v>0.04</v>
          </cell>
          <cell r="M2048">
            <v>1.21</v>
          </cell>
          <cell r="N2048">
            <v>0.91</v>
          </cell>
          <cell r="O2048">
            <v>0.15</v>
          </cell>
          <cell r="P2048">
            <v>0.08</v>
          </cell>
          <cell r="Q2048">
            <v>0.02</v>
          </cell>
        </row>
        <row r="2049">
          <cell r="B2049" t="str">
            <v>装4-107</v>
          </cell>
          <cell r="C2049" t="str">
            <v>内墙及其它装修 色浆</v>
          </cell>
          <cell r="D2049" t="str">
            <v>m2</v>
          </cell>
          <cell r="E2049">
            <v>2.81</v>
          </cell>
          <cell r="F2049">
            <v>1.1000000000000001</v>
          </cell>
          <cell r="G2049">
            <v>0.28999999999999998</v>
          </cell>
          <cell r="H2049">
            <v>0.03</v>
          </cell>
          <cell r="I2049">
            <v>1.42</v>
          </cell>
          <cell r="J2049">
            <v>0.01</v>
          </cell>
          <cell r="K2049">
            <v>1.43</v>
          </cell>
          <cell r="L2049">
            <v>0.04</v>
          </cell>
          <cell r="M2049">
            <v>1.47</v>
          </cell>
          <cell r="N2049">
            <v>1.07</v>
          </cell>
          <cell r="O2049">
            <v>0.18</v>
          </cell>
          <cell r="P2049">
            <v>0.09</v>
          </cell>
          <cell r="Q2049">
            <v>0.02</v>
          </cell>
        </row>
        <row r="2050">
          <cell r="B2050" t="str">
            <v>装4-108</v>
          </cell>
          <cell r="C2050" t="str">
            <v>内墙及其它装修 可赛银</v>
          </cell>
          <cell r="D2050" t="str">
            <v>m2</v>
          </cell>
          <cell r="E2050">
            <v>3.14</v>
          </cell>
          <cell r="F2050">
            <v>1.1000000000000001</v>
          </cell>
          <cell r="G2050">
            <v>0.56999999999999995</v>
          </cell>
          <cell r="H2050">
            <v>0.04</v>
          </cell>
          <cell r="I2050">
            <v>1.71</v>
          </cell>
          <cell r="J2050">
            <v>0.01</v>
          </cell>
          <cell r="K2050">
            <v>1.72</v>
          </cell>
          <cell r="L2050">
            <v>0.05</v>
          </cell>
          <cell r="M2050">
            <v>1.77</v>
          </cell>
          <cell r="N2050">
            <v>1.07</v>
          </cell>
          <cell r="O2050">
            <v>0.2</v>
          </cell>
          <cell r="P2050">
            <v>0.1</v>
          </cell>
          <cell r="Q2050">
            <v>0.02</v>
          </cell>
        </row>
        <row r="2051">
          <cell r="B2051" t="str">
            <v>装4-109</v>
          </cell>
          <cell r="C2051" t="str">
            <v>内墙及其它装修 耐擦洗涂料</v>
          </cell>
          <cell r="D2051" t="str">
            <v>m2</v>
          </cell>
          <cell r="E2051">
            <v>7.38</v>
          </cell>
          <cell r="F2051">
            <v>2.2200000000000002</v>
          </cell>
          <cell r="G2051">
            <v>2.0499999999999998</v>
          </cell>
          <cell r="H2051">
            <v>0.09</v>
          </cell>
          <cell r="I2051">
            <v>4.3600000000000003</v>
          </cell>
          <cell r="J2051">
            <v>0.02</v>
          </cell>
          <cell r="K2051">
            <v>4.38</v>
          </cell>
          <cell r="L2051">
            <v>0.13</v>
          </cell>
          <cell r="M2051">
            <v>4.51</v>
          </cell>
          <cell r="N2051">
            <v>2.16</v>
          </cell>
          <cell r="O2051">
            <v>0.47</v>
          </cell>
          <cell r="P2051">
            <v>0.24</v>
          </cell>
          <cell r="Q2051">
            <v>0.04</v>
          </cell>
        </row>
        <row r="2052">
          <cell r="B2052" t="str">
            <v>装4-110</v>
          </cell>
          <cell r="C2052" t="str">
            <v>内墙及其它装修 乳胶漆 普通</v>
          </cell>
          <cell r="D2052" t="str">
            <v>m2</v>
          </cell>
          <cell r="E2052">
            <v>7.86</v>
          </cell>
          <cell r="F2052">
            <v>1.71</v>
          </cell>
          <cell r="G2052">
            <v>3.41</v>
          </cell>
          <cell r="H2052">
            <v>0.13</v>
          </cell>
          <cell r="I2052">
            <v>5.25</v>
          </cell>
          <cell r="J2052">
            <v>0.02</v>
          </cell>
          <cell r="K2052">
            <v>5.27</v>
          </cell>
          <cell r="L2052">
            <v>0.16</v>
          </cell>
          <cell r="M2052">
            <v>5.43</v>
          </cell>
          <cell r="N2052">
            <v>1.67</v>
          </cell>
          <cell r="O2052">
            <v>0.5</v>
          </cell>
          <cell r="P2052">
            <v>0.26</v>
          </cell>
          <cell r="Q2052">
            <v>0.03</v>
          </cell>
        </row>
        <row r="2053">
          <cell r="B2053" t="str">
            <v>装4-111</v>
          </cell>
          <cell r="C2053" t="str">
            <v>内墙及其它装修 乳胶漆 高级</v>
          </cell>
          <cell r="D2053" t="str">
            <v>m2</v>
          </cell>
          <cell r="E2053">
            <v>11.48</v>
          </cell>
          <cell r="F2053">
            <v>2.59</v>
          </cell>
          <cell r="G2053">
            <v>4.8099999999999996</v>
          </cell>
          <cell r="H2053">
            <v>0.19</v>
          </cell>
          <cell r="I2053">
            <v>7.59</v>
          </cell>
          <cell r="J2053">
            <v>0.03</v>
          </cell>
          <cell r="K2053">
            <v>7.62</v>
          </cell>
          <cell r="L2053">
            <v>0.23</v>
          </cell>
          <cell r="M2053">
            <v>7.85</v>
          </cell>
          <cell r="N2053">
            <v>2.52</v>
          </cell>
          <cell r="O2053">
            <v>0.73</v>
          </cell>
          <cell r="P2053">
            <v>0.38</v>
          </cell>
          <cell r="Q2053">
            <v>0.04</v>
          </cell>
        </row>
        <row r="2054">
          <cell r="B2054" t="str">
            <v>装4-112</v>
          </cell>
          <cell r="C2054" t="str">
            <v>内墙及其它装修 凹凸型涂料</v>
          </cell>
          <cell r="D2054" t="str">
            <v>m2</v>
          </cell>
          <cell r="E2054">
            <v>26.23</v>
          </cell>
          <cell r="F2054">
            <v>2.79</v>
          </cell>
          <cell r="G2054">
            <v>14.91</v>
          </cell>
          <cell r="H2054">
            <v>2.46</v>
          </cell>
          <cell r="I2054">
            <v>20.16</v>
          </cell>
          <cell r="J2054">
            <v>0.22</v>
          </cell>
          <cell r="K2054">
            <v>20.38</v>
          </cell>
          <cell r="L2054">
            <v>0.61</v>
          </cell>
          <cell r="M2054">
            <v>20.99</v>
          </cell>
          <cell r="N2054">
            <v>2.72</v>
          </cell>
          <cell r="O2054">
            <v>1.66</v>
          </cell>
          <cell r="P2054">
            <v>0.86</v>
          </cell>
          <cell r="Q2054">
            <v>0.05</v>
          </cell>
        </row>
        <row r="2055">
          <cell r="B2055" t="str">
            <v>装4-113</v>
          </cell>
          <cell r="C2055" t="str">
            <v>内墙及其它装修 多彩涂料</v>
          </cell>
          <cell r="D2055" t="str">
            <v>m2</v>
          </cell>
          <cell r="E2055">
            <v>15.06</v>
          </cell>
          <cell r="F2055">
            <v>2.11</v>
          </cell>
          <cell r="G2055">
            <v>8.77</v>
          </cell>
          <cell r="H2055">
            <v>0.3</v>
          </cell>
          <cell r="I2055">
            <v>11.18</v>
          </cell>
          <cell r="J2055">
            <v>0.04</v>
          </cell>
          <cell r="K2055">
            <v>11.22</v>
          </cell>
          <cell r="L2055">
            <v>0.34</v>
          </cell>
          <cell r="M2055">
            <v>11.56</v>
          </cell>
          <cell r="N2055">
            <v>2.0499999999999998</v>
          </cell>
          <cell r="O2055">
            <v>0.95</v>
          </cell>
          <cell r="P2055">
            <v>0.5</v>
          </cell>
          <cell r="Q2055">
            <v>0.04</v>
          </cell>
        </row>
        <row r="2056">
          <cell r="B2056" t="str">
            <v>装4-114</v>
          </cell>
          <cell r="C2056" t="str">
            <v>内墙及其它装修 仿瓷涂料</v>
          </cell>
          <cell r="D2056" t="str">
            <v>m2</v>
          </cell>
          <cell r="E2056">
            <v>14.11</v>
          </cell>
          <cell r="F2056">
            <v>1.77</v>
          </cell>
          <cell r="G2056">
            <v>8.6199999999999992</v>
          </cell>
          <cell r="H2056">
            <v>0.28999999999999998</v>
          </cell>
          <cell r="I2056">
            <v>10.68</v>
          </cell>
          <cell r="J2056">
            <v>0.04</v>
          </cell>
          <cell r="K2056">
            <v>10.72</v>
          </cell>
          <cell r="L2056">
            <v>0.32</v>
          </cell>
          <cell r="M2056">
            <v>11.04</v>
          </cell>
          <cell r="N2056">
            <v>1.72</v>
          </cell>
          <cell r="O2056">
            <v>0.89</v>
          </cell>
          <cell r="P2056">
            <v>0.46</v>
          </cell>
          <cell r="Q2056">
            <v>0.03</v>
          </cell>
        </row>
        <row r="2057">
          <cell r="B2057" t="str">
            <v>装4-115</v>
          </cell>
          <cell r="C2057" t="str">
            <v>内墙及其它装修 仿石涂料</v>
          </cell>
          <cell r="D2057" t="str">
            <v>m2</v>
          </cell>
          <cell r="E2057">
            <v>44.92</v>
          </cell>
          <cell r="F2057">
            <v>2.57</v>
          </cell>
          <cell r="G2057">
            <v>33.25</v>
          </cell>
          <cell r="H2057">
            <v>1.04</v>
          </cell>
          <cell r="I2057">
            <v>36.86</v>
          </cell>
          <cell r="J2057">
            <v>0.13</v>
          </cell>
          <cell r="K2057">
            <v>36.99</v>
          </cell>
          <cell r="L2057">
            <v>1.1100000000000001</v>
          </cell>
          <cell r="M2057">
            <v>38.1</v>
          </cell>
          <cell r="N2057">
            <v>2.5</v>
          </cell>
          <cell r="O2057">
            <v>2.84</v>
          </cell>
          <cell r="P2057">
            <v>1.48</v>
          </cell>
          <cell r="Q2057">
            <v>0.04</v>
          </cell>
        </row>
        <row r="2058">
          <cell r="B2058" t="str">
            <v>装4-116</v>
          </cell>
          <cell r="C2058" t="str">
            <v>内墙及其它装修 丙烯酸弹性乳高级涂料 平涂三遍</v>
          </cell>
          <cell r="D2058" t="str">
            <v>m2</v>
          </cell>
          <cell r="E2058">
            <v>24.39</v>
          </cell>
          <cell r="F2058">
            <v>2.68</v>
          </cell>
          <cell r="G2058">
            <v>15.74</v>
          </cell>
          <cell r="H2058">
            <v>0.4</v>
          </cell>
          <cell r="I2058">
            <v>18.82</v>
          </cell>
          <cell r="J2058">
            <v>0.05</v>
          </cell>
          <cell r="K2058">
            <v>18.87</v>
          </cell>
          <cell r="L2058">
            <v>0.56999999999999995</v>
          </cell>
          <cell r="M2058">
            <v>19.440000000000001</v>
          </cell>
          <cell r="N2058">
            <v>2.61</v>
          </cell>
          <cell r="O2058">
            <v>1.54</v>
          </cell>
          <cell r="P2058">
            <v>0.8</v>
          </cell>
          <cell r="Q2058">
            <v>0.04</v>
          </cell>
        </row>
        <row r="2059">
          <cell r="B2059" t="str">
            <v>装4-117</v>
          </cell>
          <cell r="C2059" t="str">
            <v>内墙及其它装修 丙烯酸弹性乳高级涂料 平涂四遍</v>
          </cell>
          <cell r="D2059" t="str">
            <v>m2</v>
          </cell>
          <cell r="E2059">
            <v>30.5</v>
          </cell>
          <cell r="F2059">
            <v>3.18</v>
          </cell>
          <cell r="G2059">
            <v>20</v>
          </cell>
          <cell r="H2059">
            <v>0.52</v>
          </cell>
          <cell r="I2059">
            <v>23.7</v>
          </cell>
          <cell r="J2059">
            <v>0.06</v>
          </cell>
          <cell r="K2059">
            <v>23.76</v>
          </cell>
          <cell r="L2059">
            <v>0.71</v>
          </cell>
          <cell r="M2059">
            <v>24.47</v>
          </cell>
          <cell r="N2059">
            <v>3.1</v>
          </cell>
          <cell r="O2059">
            <v>1.93</v>
          </cell>
          <cell r="P2059">
            <v>1</v>
          </cell>
          <cell r="Q2059">
            <v>0.05</v>
          </cell>
        </row>
        <row r="2060">
          <cell r="B2060" t="str">
            <v>装4-118</v>
          </cell>
          <cell r="C2060" t="str">
            <v>内墙及其它装修 弹性腻子 水泥面</v>
          </cell>
          <cell r="D2060" t="str">
            <v>m2</v>
          </cell>
          <cell r="E2060">
            <v>42.79</v>
          </cell>
          <cell r="F2060">
            <v>1.96</v>
          </cell>
          <cell r="G2060">
            <v>33.520000000000003</v>
          </cell>
          <cell r="H2060">
            <v>0.17</v>
          </cell>
          <cell r="I2060">
            <v>35.65</v>
          </cell>
          <cell r="J2060">
            <v>0.04</v>
          </cell>
          <cell r="K2060">
            <v>35.69</v>
          </cell>
          <cell r="L2060">
            <v>1.07</v>
          </cell>
          <cell r="M2060">
            <v>36.76</v>
          </cell>
          <cell r="N2060">
            <v>1.91</v>
          </cell>
          <cell r="O2060">
            <v>2.71</v>
          </cell>
          <cell r="P2060">
            <v>1.41</v>
          </cell>
          <cell r="Q2060">
            <v>0.03</v>
          </cell>
        </row>
        <row r="2061">
          <cell r="B2061" t="str">
            <v>装4-119</v>
          </cell>
          <cell r="C2061" t="str">
            <v>内墙及其它装修 弹性腻子 石膏面</v>
          </cell>
          <cell r="D2061" t="str">
            <v>m2</v>
          </cell>
          <cell r="E2061">
            <v>46.54</v>
          </cell>
          <cell r="F2061">
            <v>2.2200000000000002</v>
          </cell>
          <cell r="G2061">
            <v>36.24</v>
          </cell>
          <cell r="H2061">
            <v>0.25</v>
          </cell>
          <cell r="I2061">
            <v>38.71</v>
          </cell>
          <cell r="J2061">
            <v>0.04</v>
          </cell>
          <cell r="K2061">
            <v>38.75</v>
          </cell>
          <cell r="L2061">
            <v>1.1599999999999999</v>
          </cell>
          <cell r="M2061">
            <v>39.909999999999997</v>
          </cell>
          <cell r="N2061">
            <v>2.16</v>
          </cell>
          <cell r="O2061">
            <v>2.94</v>
          </cell>
          <cell r="P2061">
            <v>1.53</v>
          </cell>
          <cell r="Q2061">
            <v>0.04</v>
          </cell>
        </row>
        <row r="2062">
          <cell r="B2062" t="str">
            <v>装4-120</v>
          </cell>
          <cell r="C2062" t="str">
            <v>内墙及其它装修 防裂腻子 水泥面</v>
          </cell>
          <cell r="D2062" t="str">
            <v>m2</v>
          </cell>
          <cell r="E2062">
            <v>8.5</v>
          </cell>
          <cell r="F2062">
            <v>1.95</v>
          </cell>
          <cell r="G2062">
            <v>3.47</v>
          </cell>
          <cell r="H2062">
            <v>0.15</v>
          </cell>
          <cell r="I2062">
            <v>5.57</v>
          </cell>
          <cell r="J2062">
            <v>0.04</v>
          </cell>
          <cell r="K2062">
            <v>5.61</v>
          </cell>
          <cell r="L2062">
            <v>0.17</v>
          </cell>
          <cell r="M2062">
            <v>5.78</v>
          </cell>
          <cell r="N2062">
            <v>1.9</v>
          </cell>
          <cell r="O2062">
            <v>0.54</v>
          </cell>
          <cell r="P2062">
            <v>0.28000000000000003</v>
          </cell>
          <cell r="Q2062">
            <v>0.03</v>
          </cell>
        </row>
        <row r="2063">
          <cell r="B2063" t="str">
            <v>装4-121</v>
          </cell>
          <cell r="C2063" t="str">
            <v>内墙及其它装修 防裂腻子 石膏面</v>
          </cell>
          <cell r="D2063" t="str">
            <v>m2</v>
          </cell>
          <cell r="E2063">
            <v>12.24</v>
          </cell>
          <cell r="F2063">
            <v>2.21</v>
          </cell>
          <cell r="G2063">
            <v>6.18</v>
          </cell>
          <cell r="H2063">
            <v>0.24</v>
          </cell>
          <cell r="I2063">
            <v>8.6300000000000008</v>
          </cell>
          <cell r="J2063">
            <v>0.03</v>
          </cell>
          <cell r="K2063">
            <v>8.66</v>
          </cell>
          <cell r="L2063">
            <v>0.26</v>
          </cell>
          <cell r="M2063">
            <v>8.92</v>
          </cell>
          <cell r="N2063">
            <v>2.15</v>
          </cell>
          <cell r="O2063">
            <v>0.77</v>
          </cell>
          <cell r="P2063">
            <v>0.4</v>
          </cell>
          <cell r="Q2063">
            <v>0.04</v>
          </cell>
        </row>
        <row r="2064">
          <cell r="B2064" t="str">
            <v>装4-122</v>
          </cell>
          <cell r="C2064" t="str">
            <v>内墙及其它装修 水泥腻子 水泥面</v>
          </cell>
          <cell r="D2064" t="str">
            <v>m2</v>
          </cell>
          <cell r="E2064">
            <v>5.0999999999999996</v>
          </cell>
          <cell r="F2064">
            <v>1.24</v>
          </cell>
          <cell r="G2064">
            <v>1.95</v>
          </cell>
          <cell r="H2064">
            <v>0.08</v>
          </cell>
          <cell r="I2064">
            <v>3.27</v>
          </cell>
          <cell r="J2064">
            <v>0.03</v>
          </cell>
          <cell r="K2064">
            <v>3.3</v>
          </cell>
          <cell r="L2064">
            <v>0.1</v>
          </cell>
          <cell r="M2064">
            <v>3.4</v>
          </cell>
          <cell r="N2064">
            <v>1.21</v>
          </cell>
          <cell r="O2064">
            <v>0.32</v>
          </cell>
          <cell r="P2064">
            <v>0.17</v>
          </cell>
          <cell r="Q2064">
            <v>0.02</v>
          </cell>
        </row>
        <row r="2065">
          <cell r="B2065" t="str">
            <v>装4-123</v>
          </cell>
          <cell r="C2065" t="str">
            <v>内墙及其它装修 水泥腻子 石膏面</v>
          </cell>
          <cell r="D2065" t="str">
            <v>m2</v>
          </cell>
          <cell r="E2065">
            <v>8.6199999999999992</v>
          </cell>
          <cell r="F2065">
            <v>1.38</v>
          </cell>
          <cell r="G2065">
            <v>4.68</v>
          </cell>
          <cell r="H2065">
            <v>0.17</v>
          </cell>
          <cell r="I2065">
            <v>6.23</v>
          </cell>
          <cell r="J2065">
            <v>0.03</v>
          </cell>
          <cell r="K2065">
            <v>6.26</v>
          </cell>
          <cell r="L2065">
            <v>0.19</v>
          </cell>
          <cell r="M2065">
            <v>6.45</v>
          </cell>
          <cell r="N2065">
            <v>1.34</v>
          </cell>
          <cell r="O2065">
            <v>0.55000000000000004</v>
          </cell>
          <cell r="P2065">
            <v>0.28000000000000003</v>
          </cell>
          <cell r="Q2065">
            <v>0.02</v>
          </cell>
        </row>
        <row r="2066">
          <cell r="B2066" t="str">
            <v>装4-124</v>
          </cell>
          <cell r="C2066" t="str">
            <v>内墙及其它装修 耐水腻子 水泥面</v>
          </cell>
          <cell r="D2066" t="str">
            <v>m2</v>
          </cell>
          <cell r="E2066">
            <v>11.43</v>
          </cell>
          <cell r="F2066">
            <v>3.62</v>
          </cell>
          <cell r="G2066">
            <v>2.82</v>
          </cell>
          <cell r="H2066">
            <v>0.15</v>
          </cell>
          <cell r="I2066">
            <v>6.59</v>
          </cell>
          <cell r="J2066">
            <v>0.02</v>
          </cell>
          <cell r="K2066">
            <v>6.61</v>
          </cell>
          <cell r="L2066">
            <v>0.2</v>
          </cell>
          <cell r="M2066">
            <v>6.81</v>
          </cell>
          <cell r="N2066">
            <v>3.52</v>
          </cell>
          <cell r="O2066">
            <v>0.72</v>
          </cell>
          <cell r="P2066">
            <v>0.38</v>
          </cell>
          <cell r="Q2066">
            <v>0.06</v>
          </cell>
        </row>
        <row r="2067">
          <cell r="B2067" t="str">
            <v>装4-125</v>
          </cell>
          <cell r="C2067" t="str">
            <v>内墙及其它装修 耐水腻子 石膏面</v>
          </cell>
          <cell r="D2067" t="str">
            <v>m2</v>
          </cell>
          <cell r="E2067">
            <v>12.54</v>
          </cell>
          <cell r="F2067">
            <v>2.6</v>
          </cell>
          <cell r="G2067">
            <v>5.7</v>
          </cell>
          <cell r="H2067">
            <v>0.22</v>
          </cell>
          <cell r="I2067">
            <v>8.52</v>
          </cell>
          <cell r="J2067">
            <v>0.03</v>
          </cell>
          <cell r="K2067">
            <v>8.5500000000000007</v>
          </cell>
          <cell r="L2067">
            <v>0.26</v>
          </cell>
          <cell r="M2067">
            <v>8.81</v>
          </cell>
          <cell r="N2067">
            <v>2.5299999999999998</v>
          </cell>
          <cell r="O2067">
            <v>0.79</v>
          </cell>
          <cell r="P2067">
            <v>0.41</v>
          </cell>
          <cell r="Q2067">
            <v>0.04</v>
          </cell>
        </row>
        <row r="2068">
          <cell r="B2068" t="str">
            <v>装4-126</v>
          </cell>
          <cell r="C2068" t="str">
            <v>内墙及其它装修 整体裱糊 壁纸</v>
          </cell>
          <cell r="D2068" t="str">
            <v>m2</v>
          </cell>
          <cell r="E2068">
            <v>40.44</v>
          </cell>
          <cell r="F2068">
            <v>5.27</v>
          </cell>
          <cell r="G2068">
            <v>24.36</v>
          </cell>
          <cell r="H2068">
            <v>0.77</v>
          </cell>
          <cell r="I2068">
            <v>30.4</v>
          </cell>
          <cell r="J2068">
            <v>0.1</v>
          </cell>
          <cell r="K2068">
            <v>30.5</v>
          </cell>
          <cell r="L2068">
            <v>0.92</v>
          </cell>
          <cell r="M2068">
            <v>31.42</v>
          </cell>
          <cell r="N2068">
            <v>5.13</v>
          </cell>
          <cell r="O2068">
            <v>2.56</v>
          </cell>
          <cell r="P2068">
            <v>1.33</v>
          </cell>
          <cell r="Q2068">
            <v>0.09</v>
          </cell>
        </row>
        <row r="2069">
          <cell r="B2069" t="str">
            <v>装4-127</v>
          </cell>
          <cell r="C2069" t="str">
            <v>内墙及其它装修 整体裱糊 壁布</v>
          </cell>
          <cell r="D2069" t="str">
            <v>m2</v>
          </cell>
          <cell r="E2069">
            <v>45.19</v>
          </cell>
          <cell r="F2069">
            <v>5.31</v>
          </cell>
          <cell r="G2069">
            <v>28.34</v>
          </cell>
          <cell r="H2069">
            <v>0.87</v>
          </cell>
          <cell r="I2069">
            <v>34.520000000000003</v>
          </cell>
          <cell r="J2069">
            <v>0.11</v>
          </cell>
          <cell r="K2069">
            <v>34.630000000000003</v>
          </cell>
          <cell r="L2069">
            <v>1.04</v>
          </cell>
          <cell r="M2069">
            <v>35.67</v>
          </cell>
          <cell r="N2069">
            <v>5.17</v>
          </cell>
          <cell r="O2069">
            <v>2.86</v>
          </cell>
          <cell r="P2069">
            <v>1.49</v>
          </cell>
          <cell r="Q2069">
            <v>0.09</v>
          </cell>
        </row>
        <row r="2070">
          <cell r="B2070" t="str">
            <v>装4-128</v>
          </cell>
          <cell r="C2070" t="str">
            <v>内墙及其它装修 整体裱糊 锦缎</v>
          </cell>
          <cell r="D2070" t="str">
            <v>m2</v>
          </cell>
          <cell r="E2070">
            <v>103.24</v>
          </cell>
          <cell r="F2070">
            <v>8.9600000000000009</v>
          </cell>
          <cell r="G2070">
            <v>70.67</v>
          </cell>
          <cell r="H2070">
            <v>2.23</v>
          </cell>
          <cell r="I2070">
            <v>81.86</v>
          </cell>
          <cell r="J2070">
            <v>0.28000000000000003</v>
          </cell>
          <cell r="K2070">
            <v>82.14</v>
          </cell>
          <cell r="L2070">
            <v>2.46</v>
          </cell>
          <cell r="M2070">
            <v>84.6</v>
          </cell>
          <cell r="N2070">
            <v>8.7200000000000006</v>
          </cell>
          <cell r="O2070">
            <v>6.53</v>
          </cell>
          <cell r="P2070">
            <v>3.39</v>
          </cell>
          <cell r="Q2070">
            <v>0.14000000000000001</v>
          </cell>
        </row>
        <row r="2071">
          <cell r="B2071" t="str">
            <v>装4-129</v>
          </cell>
          <cell r="C2071" t="str">
            <v>内墙及其它装修 分格带衬裱糊 壁布</v>
          </cell>
          <cell r="D2071" t="str">
            <v>m2</v>
          </cell>
          <cell r="E2071">
            <v>129.38</v>
          </cell>
          <cell r="F2071">
            <v>21.58</v>
          </cell>
          <cell r="G2071">
            <v>68.790000000000006</v>
          </cell>
          <cell r="H2071">
            <v>2.44</v>
          </cell>
          <cell r="I2071">
            <v>92.81</v>
          </cell>
          <cell r="J2071">
            <v>0.33</v>
          </cell>
          <cell r="K2071">
            <v>93.14</v>
          </cell>
          <cell r="L2071">
            <v>2.79</v>
          </cell>
          <cell r="M2071">
            <v>95.93</v>
          </cell>
          <cell r="N2071">
            <v>21.01</v>
          </cell>
          <cell r="O2071">
            <v>8.19</v>
          </cell>
          <cell r="P2071">
            <v>4.25</v>
          </cell>
          <cell r="Q2071">
            <v>0.36</v>
          </cell>
        </row>
        <row r="2072">
          <cell r="B2072" t="str">
            <v>装4-130</v>
          </cell>
          <cell r="C2072" t="str">
            <v>内墙及其它装修 分格带衬裱糊 锦缎</v>
          </cell>
          <cell r="D2072" t="str">
            <v>m2</v>
          </cell>
          <cell r="E2072">
            <v>178.99</v>
          </cell>
          <cell r="F2072">
            <v>22.48</v>
          </cell>
          <cell r="G2072">
            <v>109.17</v>
          </cell>
          <cell r="H2072">
            <v>3.69</v>
          </cell>
          <cell r="I2072">
            <v>135.34</v>
          </cell>
          <cell r="J2072">
            <v>0.48</v>
          </cell>
          <cell r="K2072">
            <v>135.82</v>
          </cell>
          <cell r="L2072">
            <v>4.07</v>
          </cell>
          <cell r="M2072">
            <v>139.88999999999999</v>
          </cell>
          <cell r="N2072">
            <v>21.89</v>
          </cell>
          <cell r="O2072">
            <v>11.32</v>
          </cell>
          <cell r="P2072">
            <v>5.89</v>
          </cell>
          <cell r="Q2072">
            <v>0.37</v>
          </cell>
        </row>
        <row r="2073">
          <cell r="B2073" t="str">
            <v>装4-131</v>
          </cell>
          <cell r="C2073" t="str">
            <v>内墙及其它装修 批刮腻子三遍、调和漆二遍</v>
          </cell>
          <cell r="D2073" t="str">
            <v>m2</v>
          </cell>
          <cell r="E2073">
            <v>14.89</v>
          </cell>
          <cell r="F2073">
            <v>4.33</v>
          </cell>
          <cell r="G2073">
            <v>4.33</v>
          </cell>
          <cell r="H2073">
            <v>0.19</v>
          </cell>
          <cell r="I2073">
            <v>8.85</v>
          </cell>
          <cell r="J2073">
            <v>0.12</v>
          </cell>
          <cell r="K2073">
            <v>8.9700000000000006</v>
          </cell>
          <cell r="L2073">
            <v>0.27</v>
          </cell>
          <cell r="M2073">
            <v>9.24</v>
          </cell>
          <cell r="N2073">
            <v>4.22</v>
          </cell>
          <cell r="O2073">
            <v>0.94</v>
          </cell>
          <cell r="P2073">
            <v>0.49</v>
          </cell>
          <cell r="Q2073">
            <v>7.0000000000000007E-2</v>
          </cell>
        </row>
        <row r="2074">
          <cell r="B2074" t="str">
            <v>装4-132</v>
          </cell>
          <cell r="C2074" t="str">
            <v>内墙及其它装修 过氯乙烯底漆一遍，腻子一遍，磁漆一遍，喷过氯乙烯磁漆三遍，过滤乙烯清漆二遍</v>
          </cell>
          <cell r="D2074" t="str">
            <v>m2</v>
          </cell>
          <cell r="E2074">
            <v>57.56</v>
          </cell>
          <cell r="F2074">
            <v>13.16</v>
          </cell>
          <cell r="G2074">
            <v>23.83</v>
          </cell>
          <cell r="H2074">
            <v>0.94</v>
          </cell>
          <cell r="I2074">
            <v>37.93</v>
          </cell>
          <cell r="J2074">
            <v>0.15</v>
          </cell>
          <cell r="K2074">
            <v>38.08</v>
          </cell>
          <cell r="L2074">
            <v>1.1399999999999999</v>
          </cell>
          <cell r="M2074">
            <v>39.22</v>
          </cell>
          <cell r="N2074">
            <v>12.81</v>
          </cell>
          <cell r="O2074">
            <v>3.64</v>
          </cell>
          <cell r="P2074">
            <v>1.89</v>
          </cell>
          <cell r="Q2074">
            <v>0.22</v>
          </cell>
        </row>
        <row r="2075">
          <cell r="B2075" t="str">
            <v>装4-133</v>
          </cell>
          <cell r="C2075" t="str">
            <v>内墙及其它装修 过氯乙烯漆腻子二遍，刷底油耐酸漆二遍</v>
          </cell>
          <cell r="D2075" t="str">
            <v>m2</v>
          </cell>
          <cell r="E2075">
            <v>26.74</v>
          </cell>
          <cell r="F2075">
            <v>5.97</v>
          </cell>
          <cell r="G2075">
            <v>11.36</v>
          </cell>
          <cell r="H2075">
            <v>0.44</v>
          </cell>
          <cell r="I2075">
            <v>17.77</v>
          </cell>
          <cell r="J2075">
            <v>0.06</v>
          </cell>
          <cell r="K2075">
            <v>17.829999999999998</v>
          </cell>
          <cell r="L2075">
            <v>0.53</v>
          </cell>
          <cell r="M2075">
            <v>18.36</v>
          </cell>
          <cell r="N2075">
            <v>5.81</v>
          </cell>
          <cell r="O2075">
            <v>1.69</v>
          </cell>
          <cell r="P2075">
            <v>0.88</v>
          </cell>
          <cell r="Q2075">
            <v>0.1</v>
          </cell>
        </row>
        <row r="2076">
          <cell r="B2076" t="str">
            <v>装4-134</v>
          </cell>
          <cell r="C2076" t="str">
            <v>内墙及其它装修 块料底层抹灰 混凝土、砌块</v>
          </cell>
          <cell r="D2076" t="str">
            <v>m2</v>
          </cell>
          <cell r="E2076">
            <v>23.44</v>
          </cell>
          <cell r="F2076">
            <v>8.3000000000000007</v>
          </cell>
          <cell r="G2076">
            <v>4.0599999999999996</v>
          </cell>
          <cell r="H2076">
            <v>0.33</v>
          </cell>
          <cell r="I2076">
            <v>12.69</v>
          </cell>
          <cell r="J2076">
            <v>0.04</v>
          </cell>
          <cell r="K2076">
            <v>12.73</v>
          </cell>
          <cell r="L2076">
            <v>0.38</v>
          </cell>
          <cell r="M2076">
            <v>13.11</v>
          </cell>
          <cell r="N2076">
            <v>8.08</v>
          </cell>
          <cell r="O2076">
            <v>1.48</v>
          </cell>
          <cell r="P2076">
            <v>0.77</v>
          </cell>
          <cell r="Q2076">
            <v>0.14000000000000001</v>
          </cell>
        </row>
        <row r="2077">
          <cell r="B2077" t="str">
            <v>装4-135</v>
          </cell>
          <cell r="C2077" t="str">
            <v>内墙及其它装修 块料底层抹灰 纸面石膏板</v>
          </cell>
          <cell r="D2077" t="str">
            <v>m2</v>
          </cell>
          <cell r="E2077">
            <v>34.44</v>
          </cell>
          <cell r="F2077">
            <v>10.79</v>
          </cell>
          <cell r="G2077">
            <v>8.69</v>
          </cell>
          <cell r="H2077">
            <v>0.48</v>
          </cell>
          <cell r="I2077">
            <v>19.96</v>
          </cell>
          <cell r="J2077">
            <v>0.06</v>
          </cell>
          <cell r="K2077">
            <v>20.02</v>
          </cell>
          <cell r="L2077">
            <v>0.6</v>
          </cell>
          <cell r="M2077">
            <v>20.62</v>
          </cell>
          <cell r="N2077">
            <v>10.51</v>
          </cell>
          <cell r="O2077">
            <v>2.1800000000000002</v>
          </cell>
          <cell r="P2077">
            <v>1.1299999999999999</v>
          </cell>
          <cell r="Q2077">
            <v>0.19</v>
          </cell>
        </row>
        <row r="2078">
          <cell r="B2078" t="str">
            <v>装4-136</v>
          </cell>
          <cell r="C2078" t="str">
            <v>内墙及其它装修 块料底层抹灰 增强水泥条板、增强石膏板</v>
          </cell>
          <cell r="D2078" t="str">
            <v>m2</v>
          </cell>
          <cell r="E2078">
            <v>16.489999999999998</v>
          </cell>
          <cell r="F2078">
            <v>6.2</v>
          </cell>
          <cell r="G2078">
            <v>2.11</v>
          </cell>
          <cell r="H2078">
            <v>0.27</v>
          </cell>
          <cell r="I2078">
            <v>8.58</v>
          </cell>
          <cell r="J2078">
            <v>0.03</v>
          </cell>
          <cell r="K2078">
            <v>8.61</v>
          </cell>
          <cell r="L2078">
            <v>0.26</v>
          </cell>
          <cell r="M2078">
            <v>8.8699999999999992</v>
          </cell>
          <cell r="N2078">
            <v>6.04</v>
          </cell>
          <cell r="O2078">
            <v>1.04</v>
          </cell>
          <cell r="P2078">
            <v>0.54</v>
          </cell>
          <cell r="Q2078">
            <v>0.11</v>
          </cell>
        </row>
        <row r="2079">
          <cell r="B2079" t="str">
            <v>装4-137</v>
          </cell>
          <cell r="C2079" t="str">
            <v>内墙及其它装修 块料底层抹灰 预制陶粒混凝土条板</v>
          </cell>
          <cell r="D2079" t="str">
            <v>m2</v>
          </cell>
          <cell r="E2079">
            <v>20.399999999999999</v>
          </cell>
          <cell r="F2079">
            <v>7.2</v>
          </cell>
          <cell r="G2079">
            <v>3.65</v>
          </cell>
          <cell r="H2079">
            <v>0.22</v>
          </cell>
          <cell r="I2079">
            <v>11.07</v>
          </cell>
          <cell r="J2079">
            <v>0.03</v>
          </cell>
          <cell r="K2079">
            <v>11.1</v>
          </cell>
          <cell r="L2079">
            <v>0.33</v>
          </cell>
          <cell r="M2079">
            <v>11.43</v>
          </cell>
          <cell r="N2079">
            <v>7.01</v>
          </cell>
          <cell r="O2079">
            <v>1.29</v>
          </cell>
          <cell r="P2079">
            <v>0.67</v>
          </cell>
          <cell r="Q2079">
            <v>0.12</v>
          </cell>
        </row>
        <row r="2080">
          <cell r="B2080" t="str">
            <v>装4-138</v>
          </cell>
          <cell r="C2080" t="str">
            <v>内墙及其它装修 块料底层抹灰 加气混凝土条板、加气混凝土砌块、加气硅酸盐砌块墙 有金属网</v>
          </cell>
          <cell r="D2080" t="str">
            <v>m2</v>
          </cell>
          <cell r="E2080">
            <v>27.82</v>
          </cell>
          <cell r="F2080">
            <v>8.1199999999999992</v>
          </cell>
          <cell r="G2080">
            <v>8.08</v>
          </cell>
          <cell r="H2080">
            <v>0.47</v>
          </cell>
          <cell r="I2080">
            <v>16.670000000000002</v>
          </cell>
          <cell r="J2080">
            <v>7.0000000000000007E-2</v>
          </cell>
          <cell r="K2080">
            <v>16.739999999999998</v>
          </cell>
          <cell r="L2080">
            <v>0.5</v>
          </cell>
          <cell r="M2080">
            <v>17.239999999999998</v>
          </cell>
          <cell r="N2080">
            <v>7.91</v>
          </cell>
          <cell r="O2080">
            <v>1.76</v>
          </cell>
          <cell r="P2080">
            <v>0.91</v>
          </cell>
          <cell r="Q2080">
            <v>0.14000000000000001</v>
          </cell>
        </row>
        <row r="2081">
          <cell r="B2081" t="str">
            <v>装4-139</v>
          </cell>
          <cell r="C2081" t="str">
            <v>内墙及其它装修 块料底层抹灰 加气混凝土条板、加气混凝土砌块、加气硅酸盐砌块墙 无金属网</v>
          </cell>
          <cell r="D2081" t="str">
            <v>m2</v>
          </cell>
          <cell r="E2081">
            <v>21.59</v>
          </cell>
          <cell r="F2081">
            <v>7.37</v>
          </cell>
          <cell r="G2081">
            <v>4.21</v>
          </cell>
          <cell r="H2081">
            <v>0.35</v>
          </cell>
          <cell r="I2081">
            <v>11.93</v>
          </cell>
          <cell r="J2081">
            <v>0.04</v>
          </cell>
          <cell r="K2081">
            <v>11.97</v>
          </cell>
          <cell r="L2081">
            <v>0.36</v>
          </cell>
          <cell r="M2081">
            <v>12.33</v>
          </cell>
          <cell r="N2081">
            <v>7.18</v>
          </cell>
          <cell r="O2081">
            <v>1.37</v>
          </cell>
          <cell r="P2081">
            <v>0.71</v>
          </cell>
          <cell r="Q2081">
            <v>0.13</v>
          </cell>
        </row>
        <row r="2082">
          <cell r="B2082" t="str">
            <v>装4-140</v>
          </cell>
          <cell r="C2082" t="str">
            <v>内墙及其它装修 釉面砖面层(砂浆粘贴) 每块面积(m2) 0.06以内 勾缝</v>
          </cell>
          <cell r="D2082" t="str">
            <v>m2</v>
          </cell>
          <cell r="E2082">
            <v>105.85</v>
          </cell>
          <cell r="F2082">
            <v>28.65</v>
          </cell>
          <cell r="G2082">
            <v>35.1</v>
          </cell>
          <cell r="H2082">
            <v>1.82</v>
          </cell>
          <cell r="I2082">
            <v>65.569999999999993</v>
          </cell>
          <cell r="J2082">
            <v>0.23</v>
          </cell>
          <cell r="K2082">
            <v>65.8</v>
          </cell>
          <cell r="L2082">
            <v>1.97</v>
          </cell>
          <cell r="M2082">
            <v>67.77</v>
          </cell>
          <cell r="N2082">
            <v>27.9</v>
          </cell>
          <cell r="O2082">
            <v>6.7</v>
          </cell>
          <cell r="P2082">
            <v>3.48</v>
          </cell>
          <cell r="Q2082">
            <v>0.49</v>
          </cell>
        </row>
        <row r="2083">
          <cell r="B2083" t="str">
            <v>装4-141</v>
          </cell>
          <cell r="C2083" t="str">
            <v>内墙及其它装修 釉面砖面层(砂浆粘贴) 每块面积(m2) 0.06以内 不勾缝</v>
          </cell>
          <cell r="D2083" t="str">
            <v>m2</v>
          </cell>
          <cell r="E2083">
            <v>103.45</v>
          </cell>
          <cell r="F2083">
            <v>26.3</v>
          </cell>
          <cell r="G2083">
            <v>37.520000000000003</v>
          </cell>
          <cell r="H2083">
            <v>1.85</v>
          </cell>
          <cell r="I2083">
            <v>65.67</v>
          </cell>
          <cell r="J2083">
            <v>0.24</v>
          </cell>
          <cell r="K2083">
            <v>65.91</v>
          </cell>
          <cell r="L2083">
            <v>1.98</v>
          </cell>
          <cell r="M2083">
            <v>67.89</v>
          </cell>
          <cell r="N2083">
            <v>25.61</v>
          </cell>
          <cell r="O2083">
            <v>6.55</v>
          </cell>
          <cell r="P2083">
            <v>3.4</v>
          </cell>
          <cell r="Q2083">
            <v>0.45</v>
          </cell>
        </row>
        <row r="2084">
          <cell r="B2084" t="str">
            <v>装4-142</v>
          </cell>
          <cell r="C2084" t="str">
            <v>内墙及其它装修 釉面砖面层(砂浆粘贴) 每块面积(m2) 0.06以外 勾缝</v>
          </cell>
          <cell r="D2084" t="str">
            <v>m2</v>
          </cell>
          <cell r="E2084">
            <v>113.45</v>
          </cell>
          <cell r="F2084">
            <v>27.02</v>
          </cell>
          <cell r="G2084">
            <v>44.65</v>
          </cell>
          <cell r="H2084">
            <v>2.08</v>
          </cell>
          <cell r="I2084">
            <v>73.75</v>
          </cell>
          <cell r="J2084">
            <v>0.26</v>
          </cell>
          <cell r="K2084">
            <v>74.010000000000005</v>
          </cell>
          <cell r="L2084">
            <v>2.2200000000000002</v>
          </cell>
          <cell r="M2084">
            <v>76.23</v>
          </cell>
          <cell r="N2084">
            <v>26.31</v>
          </cell>
          <cell r="O2084">
            <v>7.18</v>
          </cell>
          <cell r="P2084">
            <v>3.73</v>
          </cell>
          <cell r="Q2084">
            <v>0.46</v>
          </cell>
        </row>
        <row r="2085">
          <cell r="B2085" t="str">
            <v>装4-143</v>
          </cell>
          <cell r="C2085" t="str">
            <v>内墙及其它装修 釉面砖面层(砂浆粘贴) 每块面积(m2) 0.06以外 不勾缝</v>
          </cell>
          <cell r="D2085" t="str">
            <v>m2</v>
          </cell>
          <cell r="E2085">
            <v>108.68</v>
          </cell>
          <cell r="F2085">
            <v>23.46</v>
          </cell>
          <cell r="G2085">
            <v>47.35</v>
          </cell>
          <cell r="H2085">
            <v>2.11</v>
          </cell>
          <cell r="I2085">
            <v>72.92</v>
          </cell>
          <cell r="J2085">
            <v>0.27</v>
          </cell>
          <cell r="K2085">
            <v>73.19</v>
          </cell>
          <cell r="L2085">
            <v>2.2000000000000002</v>
          </cell>
          <cell r="M2085">
            <v>75.39</v>
          </cell>
          <cell r="N2085">
            <v>22.84</v>
          </cell>
          <cell r="O2085">
            <v>6.88</v>
          </cell>
          <cell r="P2085">
            <v>3.57</v>
          </cell>
          <cell r="Q2085">
            <v>0.4</v>
          </cell>
        </row>
        <row r="2086">
          <cell r="B2086" t="str">
            <v>装4-144</v>
          </cell>
          <cell r="C2086" t="str">
            <v>内墙及其它装修 釉面砖面层(粉状胶粘剂粘贴) 每块面积(m2) 0.06以内 勾缝</v>
          </cell>
          <cell r="D2086" t="str">
            <v>m2</v>
          </cell>
          <cell r="E2086">
            <v>116.26</v>
          </cell>
          <cell r="F2086">
            <v>26.42</v>
          </cell>
          <cell r="G2086">
            <v>48.18</v>
          </cell>
          <cell r="H2086">
            <v>2.1800000000000002</v>
          </cell>
          <cell r="I2086">
            <v>76.78</v>
          </cell>
          <cell r="J2086">
            <v>0.26</v>
          </cell>
          <cell r="K2086">
            <v>77.040000000000006</v>
          </cell>
          <cell r="L2086">
            <v>2.31</v>
          </cell>
          <cell r="M2086">
            <v>79.349999999999994</v>
          </cell>
          <cell r="N2086">
            <v>25.73</v>
          </cell>
          <cell r="O2086">
            <v>7.36</v>
          </cell>
          <cell r="P2086">
            <v>3.82</v>
          </cell>
          <cell r="Q2086">
            <v>0.45</v>
          </cell>
        </row>
        <row r="2087">
          <cell r="B2087" t="str">
            <v>装4-145</v>
          </cell>
          <cell r="C2087" t="str">
            <v>内墙及其它装修 釉面砖面层(粉状胶粘剂粘贴) 每块面积(m2) 0.06以内 不勾缝</v>
          </cell>
          <cell r="D2087" t="str">
            <v>m2</v>
          </cell>
          <cell r="E2087">
            <v>112.54</v>
          </cell>
          <cell r="F2087">
            <v>23.5</v>
          </cell>
          <cell r="G2087">
            <v>50.58</v>
          </cell>
          <cell r="H2087">
            <v>2.19</v>
          </cell>
          <cell r="I2087">
            <v>76.27</v>
          </cell>
          <cell r="J2087">
            <v>0.27</v>
          </cell>
          <cell r="K2087">
            <v>76.540000000000006</v>
          </cell>
          <cell r="L2087">
            <v>2.2999999999999998</v>
          </cell>
          <cell r="M2087">
            <v>78.84</v>
          </cell>
          <cell r="N2087">
            <v>22.88</v>
          </cell>
          <cell r="O2087">
            <v>7.12</v>
          </cell>
          <cell r="P2087">
            <v>3.7</v>
          </cell>
          <cell r="Q2087">
            <v>0.4</v>
          </cell>
        </row>
        <row r="2088">
          <cell r="B2088" t="str">
            <v>装4-146</v>
          </cell>
          <cell r="C2088" t="str">
            <v>内墙及其它装修 釉面砖面层(粉状胶粘剂粘贴) 每块面积(m2) 0.06以外 勾缝</v>
          </cell>
          <cell r="D2088" t="str">
            <v>m2</v>
          </cell>
          <cell r="E2088">
            <v>120.48</v>
          </cell>
          <cell r="F2088">
            <v>23.28</v>
          </cell>
          <cell r="G2088">
            <v>57.73</v>
          </cell>
          <cell r="H2088">
            <v>2.42</v>
          </cell>
          <cell r="I2088">
            <v>83.43</v>
          </cell>
          <cell r="J2088">
            <v>0.28999999999999998</v>
          </cell>
          <cell r="K2088">
            <v>83.72</v>
          </cell>
          <cell r="L2088">
            <v>2.5099999999999998</v>
          </cell>
          <cell r="M2088">
            <v>86.23</v>
          </cell>
          <cell r="N2088">
            <v>22.67</v>
          </cell>
          <cell r="O2088">
            <v>7.62</v>
          </cell>
          <cell r="P2088">
            <v>3.96</v>
          </cell>
          <cell r="Q2088">
            <v>0.39</v>
          </cell>
        </row>
        <row r="2089">
          <cell r="B2089" t="str">
            <v>装4-147</v>
          </cell>
          <cell r="C2089" t="str">
            <v>内墙及其它装修 釉面砖面层(粉状胶粘剂粘贴) 每块面积(m2) 0.06以外 不勾缝</v>
          </cell>
          <cell r="D2089" t="str">
            <v>m2</v>
          </cell>
          <cell r="E2089">
            <v>119.22</v>
          </cell>
          <cell r="F2089">
            <v>21.3</v>
          </cell>
          <cell r="G2089">
            <v>60.41</v>
          </cell>
          <cell r="H2089">
            <v>2.4700000000000002</v>
          </cell>
          <cell r="I2089">
            <v>84.18</v>
          </cell>
          <cell r="J2089">
            <v>0.31</v>
          </cell>
          <cell r="K2089">
            <v>84.49</v>
          </cell>
          <cell r="L2089">
            <v>2.5299999999999998</v>
          </cell>
          <cell r="M2089">
            <v>87.02</v>
          </cell>
          <cell r="N2089">
            <v>20.74</v>
          </cell>
          <cell r="O2089">
            <v>7.54</v>
          </cell>
          <cell r="P2089">
            <v>3.92</v>
          </cell>
          <cell r="Q2089">
            <v>0.36</v>
          </cell>
        </row>
        <row r="2090">
          <cell r="B2090" t="str">
            <v>装4-148</v>
          </cell>
          <cell r="C2090" t="str">
            <v>内墙及其它装修 金属釉面砖面层 砂浆粘贴 勾缝</v>
          </cell>
          <cell r="D2090" t="str">
            <v>m2</v>
          </cell>
          <cell r="E2090">
            <v>118.41</v>
          </cell>
          <cell r="F2090">
            <v>27.02</v>
          </cell>
          <cell r="G2090">
            <v>48.99</v>
          </cell>
          <cell r="H2090">
            <v>2.1</v>
          </cell>
          <cell r="I2090">
            <v>78.11</v>
          </cell>
          <cell r="J2090">
            <v>0.26</v>
          </cell>
          <cell r="K2090">
            <v>78.37</v>
          </cell>
          <cell r="L2090">
            <v>2.35</v>
          </cell>
          <cell r="M2090">
            <v>80.72</v>
          </cell>
          <cell r="N2090">
            <v>26.31</v>
          </cell>
          <cell r="O2090">
            <v>7.49</v>
          </cell>
          <cell r="P2090">
            <v>3.89</v>
          </cell>
          <cell r="Q2090">
            <v>0.46</v>
          </cell>
        </row>
        <row r="2091">
          <cell r="B2091" t="str">
            <v>装4-149</v>
          </cell>
          <cell r="C2091" t="str">
            <v>内墙及其它装修 金属釉面砖面层 砂浆粘贴 不勾缝</v>
          </cell>
          <cell r="D2091" t="str">
            <v>m2</v>
          </cell>
          <cell r="E2091">
            <v>112.2</v>
          </cell>
          <cell r="F2091">
            <v>23.84</v>
          </cell>
          <cell r="G2091">
            <v>49.77</v>
          </cell>
          <cell r="H2091">
            <v>2.0499999999999998</v>
          </cell>
          <cell r="I2091">
            <v>75.66</v>
          </cell>
          <cell r="J2091">
            <v>0.26</v>
          </cell>
          <cell r="K2091">
            <v>75.92</v>
          </cell>
          <cell r="L2091">
            <v>2.2799999999999998</v>
          </cell>
          <cell r="M2091">
            <v>78.2</v>
          </cell>
          <cell r="N2091">
            <v>23.21</v>
          </cell>
          <cell r="O2091">
            <v>7.1</v>
          </cell>
          <cell r="P2091">
            <v>3.69</v>
          </cell>
          <cell r="Q2091">
            <v>0.4</v>
          </cell>
        </row>
        <row r="2092">
          <cell r="B2092" t="str">
            <v>装4-150</v>
          </cell>
          <cell r="C2092" t="str">
            <v>内墙及其它装修 金属釉面砖面层 粉状胶粘剂粘贴 勾缝</v>
          </cell>
          <cell r="D2092" t="str">
            <v>m2</v>
          </cell>
          <cell r="E2092">
            <v>131.94</v>
          </cell>
          <cell r="F2092">
            <v>26.53</v>
          </cell>
          <cell r="G2092">
            <v>61.4</v>
          </cell>
          <cell r="H2092">
            <v>2.4700000000000002</v>
          </cell>
          <cell r="I2092">
            <v>90.4</v>
          </cell>
          <cell r="J2092">
            <v>0.3</v>
          </cell>
          <cell r="K2092">
            <v>90.7</v>
          </cell>
          <cell r="L2092">
            <v>2.72</v>
          </cell>
          <cell r="M2092">
            <v>93.42</v>
          </cell>
          <cell r="N2092">
            <v>25.83</v>
          </cell>
          <cell r="O2092">
            <v>8.35</v>
          </cell>
          <cell r="P2092">
            <v>4.34</v>
          </cell>
          <cell r="Q2092">
            <v>0.45</v>
          </cell>
        </row>
        <row r="2093">
          <cell r="B2093" t="str">
            <v>装4-151</v>
          </cell>
          <cell r="C2093" t="str">
            <v>内墙及其它装修 金属釉面砖面层 粉状胶粘剂粘贴 不勾缝</v>
          </cell>
          <cell r="D2093" t="str">
            <v>m2</v>
          </cell>
          <cell r="E2093">
            <v>125.9</v>
          </cell>
          <cell r="F2093">
            <v>23.07</v>
          </cell>
          <cell r="G2093">
            <v>62.86</v>
          </cell>
          <cell r="H2093">
            <v>2.44</v>
          </cell>
          <cell r="I2093">
            <v>88.37</v>
          </cell>
          <cell r="J2093">
            <v>0.3</v>
          </cell>
          <cell r="K2093">
            <v>88.67</v>
          </cell>
          <cell r="L2093">
            <v>2.66</v>
          </cell>
          <cell r="M2093">
            <v>91.33</v>
          </cell>
          <cell r="N2093">
            <v>22.46</v>
          </cell>
          <cell r="O2093">
            <v>7.97</v>
          </cell>
          <cell r="P2093">
            <v>4.1399999999999997</v>
          </cell>
          <cell r="Q2093">
            <v>0.39</v>
          </cell>
        </row>
        <row r="2094">
          <cell r="B2094" t="str">
            <v>装4-152</v>
          </cell>
          <cell r="C2094" t="str">
            <v>内墙及其它装修 陶瓷锦砖面层 砂浆粘贴</v>
          </cell>
          <cell r="D2094" t="str">
            <v>m2</v>
          </cell>
          <cell r="E2094">
            <v>72.97</v>
          </cell>
          <cell r="F2094">
            <v>21.37</v>
          </cell>
          <cell r="G2094">
            <v>21.2</v>
          </cell>
          <cell r="H2094">
            <v>1.1100000000000001</v>
          </cell>
          <cell r="I2094">
            <v>43.68</v>
          </cell>
          <cell r="J2094">
            <v>0.15</v>
          </cell>
          <cell r="K2094">
            <v>43.83</v>
          </cell>
          <cell r="L2094">
            <v>1.31</v>
          </cell>
          <cell r="M2094">
            <v>45.14</v>
          </cell>
          <cell r="N2094">
            <v>20.81</v>
          </cell>
          <cell r="O2094">
            <v>4.62</v>
          </cell>
          <cell r="P2094">
            <v>2.4</v>
          </cell>
          <cell r="Q2094">
            <v>0.37</v>
          </cell>
        </row>
        <row r="2095">
          <cell r="B2095" t="str">
            <v>装4-153</v>
          </cell>
          <cell r="C2095" t="str">
            <v>内墙及其它装修 陶瓷锦砖面层 粉状胶粘贴剂粘贴</v>
          </cell>
          <cell r="D2095" t="str">
            <v>m2</v>
          </cell>
          <cell r="E2095">
            <v>87.72</v>
          </cell>
          <cell r="F2095">
            <v>21.05</v>
          </cell>
          <cell r="G2095">
            <v>34.33</v>
          </cell>
          <cell r="H2095">
            <v>1.5</v>
          </cell>
          <cell r="I2095">
            <v>56.88</v>
          </cell>
          <cell r="J2095">
            <v>0.2</v>
          </cell>
          <cell r="K2095">
            <v>57.08</v>
          </cell>
          <cell r="L2095">
            <v>1.71</v>
          </cell>
          <cell r="M2095">
            <v>58.79</v>
          </cell>
          <cell r="N2095">
            <v>20.5</v>
          </cell>
          <cell r="O2095">
            <v>5.55</v>
          </cell>
          <cell r="P2095">
            <v>2.88</v>
          </cell>
          <cell r="Q2095">
            <v>0.36</v>
          </cell>
        </row>
        <row r="2096">
          <cell r="B2096" t="str">
            <v>装4-154</v>
          </cell>
          <cell r="C2096" t="str">
            <v>内墙及其它装修 文化石面层 砂浆粘贴 勾缝</v>
          </cell>
          <cell r="D2096" t="str">
            <v>m2</v>
          </cell>
          <cell r="E2096">
            <v>212.54</v>
          </cell>
          <cell r="F2096">
            <v>17.329999999999998</v>
          </cell>
          <cell r="G2096">
            <v>147.44</v>
          </cell>
          <cell r="H2096">
            <v>4.7699999999999996</v>
          </cell>
          <cell r="I2096">
            <v>169.54</v>
          </cell>
          <cell r="J2096">
            <v>0.57999999999999996</v>
          </cell>
          <cell r="K2096">
            <v>170.12</v>
          </cell>
          <cell r="L2096">
            <v>5.0999999999999996</v>
          </cell>
          <cell r="M2096">
            <v>175.22</v>
          </cell>
          <cell r="N2096">
            <v>16.88</v>
          </cell>
          <cell r="O2096">
            <v>13.45</v>
          </cell>
          <cell r="P2096">
            <v>6.99</v>
          </cell>
          <cell r="Q2096">
            <v>0.27</v>
          </cell>
        </row>
        <row r="2097">
          <cell r="B2097" t="str">
            <v>装4-155</v>
          </cell>
          <cell r="C2097" t="str">
            <v>内墙及其它装修 文化石面层 砂浆粘贴 不勾缝</v>
          </cell>
          <cell r="D2097" t="str">
            <v>m2</v>
          </cell>
          <cell r="E2097">
            <v>225.52</v>
          </cell>
          <cell r="F2097">
            <v>14.61</v>
          </cell>
          <cell r="G2097">
            <v>163.66</v>
          </cell>
          <cell r="H2097">
            <v>5.17</v>
          </cell>
          <cell r="I2097">
            <v>183.44</v>
          </cell>
          <cell r="J2097">
            <v>0.64</v>
          </cell>
          <cell r="K2097">
            <v>184.08</v>
          </cell>
          <cell r="L2097">
            <v>5.52</v>
          </cell>
          <cell r="M2097">
            <v>189.6</v>
          </cell>
          <cell r="N2097">
            <v>14.23</v>
          </cell>
          <cell r="O2097">
            <v>14.27</v>
          </cell>
          <cell r="P2097">
            <v>7.42</v>
          </cell>
          <cell r="Q2097">
            <v>0.22</v>
          </cell>
        </row>
        <row r="2098">
          <cell r="B2098" t="str">
            <v>装4-156</v>
          </cell>
          <cell r="C2098" t="str">
            <v>内墙及其它装修 文化石面层 粉状胶粘剂粘贴 勾缝</v>
          </cell>
          <cell r="D2098" t="str">
            <v>m2</v>
          </cell>
          <cell r="E2098">
            <v>226.68</v>
          </cell>
          <cell r="F2098">
            <v>16.79</v>
          </cell>
          <cell r="G2098">
            <v>160.53</v>
          </cell>
          <cell r="H2098">
            <v>5.1100000000000003</v>
          </cell>
          <cell r="I2098">
            <v>182.43</v>
          </cell>
          <cell r="J2098">
            <v>0.62</v>
          </cell>
          <cell r="K2098">
            <v>183.05</v>
          </cell>
          <cell r="L2098">
            <v>5.49</v>
          </cell>
          <cell r="M2098">
            <v>188.54</v>
          </cell>
          <cell r="N2098">
            <v>16.350000000000001</v>
          </cell>
          <cell r="O2098">
            <v>14.34</v>
          </cell>
          <cell r="P2098">
            <v>7.45</v>
          </cell>
          <cell r="Q2098">
            <v>0.26</v>
          </cell>
        </row>
        <row r="2099">
          <cell r="B2099" t="str">
            <v>装4-157</v>
          </cell>
          <cell r="C2099" t="str">
            <v>内墙及其它装修 文化石面层 粉状胶粘剂粘贴 不勾缝</v>
          </cell>
          <cell r="D2099" t="str">
            <v>m2</v>
          </cell>
          <cell r="E2099">
            <v>239.78</v>
          </cell>
          <cell r="F2099">
            <v>14.12</v>
          </cell>
          <cell r="G2099">
            <v>176.75</v>
          </cell>
          <cell r="H2099">
            <v>5.52</v>
          </cell>
          <cell r="I2099">
            <v>196.39</v>
          </cell>
          <cell r="J2099">
            <v>0.68</v>
          </cell>
          <cell r="K2099">
            <v>197.07</v>
          </cell>
          <cell r="L2099">
            <v>5.91</v>
          </cell>
          <cell r="M2099">
            <v>202.98</v>
          </cell>
          <cell r="N2099">
            <v>13.75</v>
          </cell>
          <cell r="O2099">
            <v>15.17</v>
          </cell>
          <cell r="P2099">
            <v>7.88</v>
          </cell>
          <cell r="Q2099">
            <v>0.21</v>
          </cell>
        </row>
        <row r="2100">
          <cell r="B2100" t="str">
            <v>装4-158</v>
          </cell>
          <cell r="C2100" t="str">
            <v>内墙及其它装修 大理石面层 砂浆粘贴 超薄型</v>
          </cell>
          <cell r="D2100" t="str">
            <v>m2</v>
          </cell>
          <cell r="E2100">
            <v>317.33</v>
          </cell>
          <cell r="F2100">
            <v>25.57</v>
          </cell>
          <cell r="G2100">
            <v>219.74</v>
          </cell>
          <cell r="H2100">
            <v>7.87</v>
          </cell>
          <cell r="I2100">
            <v>253.18</v>
          </cell>
          <cell r="J2100">
            <v>1.1100000000000001</v>
          </cell>
          <cell r="K2100">
            <v>254.29</v>
          </cell>
          <cell r="L2100">
            <v>7.63</v>
          </cell>
          <cell r="M2100">
            <v>261.92</v>
          </cell>
          <cell r="N2100">
            <v>24.9</v>
          </cell>
          <cell r="O2100">
            <v>20.079999999999998</v>
          </cell>
          <cell r="P2100">
            <v>10.43</v>
          </cell>
          <cell r="Q2100">
            <v>0.4</v>
          </cell>
        </row>
        <row r="2101">
          <cell r="B2101" t="str">
            <v>装4-159</v>
          </cell>
          <cell r="C2101" t="str">
            <v>内墙及其它装修 大理石面层 粉状胶粘剂粘贴 超薄型</v>
          </cell>
          <cell r="D2101" t="str">
            <v>m2</v>
          </cell>
          <cell r="E2101">
            <v>336</v>
          </cell>
          <cell r="F2101">
            <v>25.11</v>
          </cell>
          <cell r="G2101">
            <v>236.46</v>
          </cell>
          <cell r="H2101">
            <v>8.3800000000000008</v>
          </cell>
          <cell r="I2101">
            <v>269.95</v>
          </cell>
          <cell r="J2101">
            <v>1.1599999999999999</v>
          </cell>
          <cell r="K2101">
            <v>271.11</v>
          </cell>
          <cell r="L2101">
            <v>8.1300000000000008</v>
          </cell>
          <cell r="M2101">
            <v>279.24</v>
          </cell>
          <cell r="N2101">
            <v>24.45</v>
          </cell>
          <cell r="O2101">
            <v>21.26</v>
          </cell>
          <cell r="P2101">
            <v>11.05</v>
          </cell>
          <cell r="Q2101">
            <v>0.39</v>
          </cell>
        </row>
        <row r="2102">
          <cell r="B2102" t="str">
            <v>装4-160</v>
          </cell>
          <cell r="C2102" t="str">
            <v>内墙及其它装修 大理石面层 粉状胶粘剂粘贴 薄型</v>
          </cell>
          <cell r="D2102" t="str">
            <v>m2</v>
          </cell>
          <cell r="E2102">
            <v>457.06</v>
          </cell>
          <cell r="F2102">
            <v>27.71</v>
          </cell>
          <cell r="G2102">
            <v>334.38</v>
          </cell>
          <cell r="H2102">
            <v>11.27</v>
          </cell>
          <cell r="I2102">
            <v>373.36</v>
          </cell>
          <cell r="J2102">
            <v>1.52</v>
          </cell>
          <cell r="K2102">
            <v>374.88</v>
          </cell>
          <cell r="L2102">
            <v>11.25</v>
          </cell>
          <cell r="M2102">
            <v>386.13</v>
          </cell>
          <cell r="N2102">
            <v>26.98</v>
          </cell>
          <cell r="O2102">
            <v>28.92</v>
          </cell>
          <cell r="P2102">
            <v>15.03</v>
          </cell>
          <cell r="Q2102">
            <v>0.42</v>
          </cell>
        </row>
        <row r="2103">
          <cell r="B2103" t="str">
            <v>装4-161</v>
          </cell>
          <cell r="C2103" t="str">
            <v>内墙及其它装修 大理石 挂贴</v>
          </cell>
          <cell r="D2103" t="str">
            <v>m2</v>
          </cell>
          <cell r="E2103">
            <v>285.92</v>
          </cell>
          <cell r="F2103">
            <v>43.23</v>
          </cell>
          <cell r="G2103">
            <v>156.47999999999999</v>
          </cell>
          <cell r="H2103">
            <v>8.9</v>
          </cell>
          <cell r="I2103">
            <v>208.61</v>
          </cell>
          <cell r="J2103">
            <v>1.42</v>
          </cell>
          <cell r="K2103">
            <v>210.03</v>
          </cell>
          <cell r="L2103">
            <v>6.3</v>
          </cell>
          <cell r="M2103">
            <v>216.33</v>
          </cell>
          <cell r="N2103">
            <v>42.1</v>
          </cell>
          <cell r="O2103">
            <v>18.09</v>
          </cell>
          <cell r="P2103">
            <v>9.4</v>
          </cell>
          <cell r="Q2103">
            <v>0.71</v>
          </cell>
        </row>
        <row r="2104">
          <cell r="B2104" t="str">
            <v>装4-162</v>
          </cell>
          <cell r="C2104" t="str">
            <v>内墙及其它装修 磨光花岗石 挂贴</v>
          </cell>
          <cell r="D2104" t="str">
            <v>m2</v>
          </cell>
          <cell r="E2104">
            <v>390.71</v>
          </cell>
          <cell r="F2104">
            <v>45.7</v>
          </cell>
          <cell r="G2104">
            <v>242.87</v>
          </cell>
          <cell r="H2104">
            <v>9.5399999999999991</v>
          </cell>
          <cell r="I2104">
            <v>298.11</v>
          </cell>
          <cell r="J2104">
            <v>1.54</v>
          </cell>
          <cell r="K2104">
            <v>299.64999999999998</v>
          </cell>
          <cell r="L2104">
            <v>8.99</v>
          </cell>
          <cell r="M2104">
            <v>308.64</v>
          </cell>
          <cell r="N2104">
            <v>44.5</v>
          </cell>
          <cell r="O2104">
            <v>24.72</v>
          </cell>
          <cell r="P2104">
            <v>12.85</v>
          </cell>
          <cell r="Q2104">
            <v>0.74</v>
          </cell>
        </row>
        <row r="2105">
          <cell r="B2105" t="str">
            <v>装4-163</v>
          </cell>
          <cell r="C2105" t="str">
            <v>内护墙 龙骨 铝合金</v>
          </cell>
          <cell r="D2105" t="str">
            <v>m2</v>
          </cell>
          <cell r="E2105">
            <v>77.260000000000005</v>
          </cell>
          <cell r="F2105">
            <v>6.81</v>
          </cell>
          <cell r="G2105">
            <v>47.45</v>
          </cell>
          <cell r="H2105">
            <v>6.13</v>
          </cell>
          <cell r="I2105">
            <v>60.39</v>
          </cell>
          <cell r="J2105">
            <v>0.97</v>
          </cell>
          <cell r="K2105">
            <v>61.36</v>
          </cell>
          <cell r="L2105">
            <v>1.84</v>
          </cell>
          <cell r="M2105">
            <v>63.2</v>
          </cell>
          <cell r="N2105">
            <v>6.63</v>
          </cell>
          <cell r="O2105">
            <v>4.8899999999999997</v>
          </cell>
          <cell r="P2105">
            <v>2.54</v>
          </cell>
          <cell r="Q2105">
            <v>0.11</v>
          </cell>
        </row>
        <row r="2106">
          <cell r="B2106" t="str">
            <v>装4-164</v>
          </cell>
          <cell r="C2106" t="str">
            <v>内护墙 龙骨 型钢</v>
          </cell>
          <cell r="D2106" t="str">
            <v>m2</v>
          </cell>
          <cell r="E2106">
            <v>198.17</v>
          </cell>
          <cell r="F2106">
            <v>9.3000000000000007</v>
          </cell>
          <cell r="G2106">
            <v>145.07</v>
          </cell>
          <cell r="H2106">
            <v>9.2899999999999991</v>
          </cell>
          <cell r="I2106">
            <v>163.66</v>
          </cell>
          <cell r="J2106">
            <v>1.44</v>
          </cell>
          <cell r="K2106">
            <v>165.1</v>
          </cell>
          <cell r="L2106">
            <v>4.95</v>
          </cell>
          <cell r="M2106">
            <v>170.05</v>
          </cell>
          <cell r="N2106">
            <v>9.06</v>
          </cell>
          <cell r="O2106">
            <v>12.54</v>
          </cell>
          <cell r="P2106">
            <v>6.52</v>
          </cell>
          <cell r="Q2106">
            <v>0.13</v>
          </cell>
        </row>
        <row r="2107">
          <cell r="B2107" t="str">
            <v>装4-165</v>
          </cell>
          <cell r="C2107" t="str">
            <v>内护墙 龙骨 轻钢</v>
          </cell>
          <cell r="D2107" t="str">
            <v>m2</v>
          </cell>
          <cell r="E2107">
            <v>64.95</v>
          </cell>
          <cell r="F2107">
            <v>5.55</v>
          </cell>
          <cell r="G2107">
            <v>40.39</v>
          </cell>
          <cell r="H2107">
            <v>4.93</v>
          </cell>
          <cell r="I2107">
            <v>50.87</v>
          </cell>
          <cell r="J2107">
            <v>0.88</v>
          </cell>
          <cell r="K2107">
            <v>51.75</v>
          </cell>
          <cell r="L2107">
            <v>1.55</v>
          </cell>
          <cell r="M2107">
            <v>53.3</v>
          </cell>
          <cell r="N2107">
            <v>5.4</v>
          </cell>
          <cell r="O2107">
            <v>4.1100000000000003</v>
          </cell>
          <cell r="P2107">
            <v>2.14</v>
          </cell>
          <cell r="Q2107">
            <v>0.09</v>
          </cell>
        </row>
        <row r="2108">
          <cell r="B2108" t="str">
            <v>装4-166</v>
          </cell>
          <cell r="C2108" t="str">
            <v>内护墙 龙骨 木龙骨 中距(mm) 400以内</v>
          </cell>
          <cell r="D2108" t="str">
            <v>m2</v>
          </cell>
          <cell r="E2108">
            <v>53.62</v>
          </cell>
          <cell r="F2108">
            <v>8.81</v>
          </cell>
          <cell r="G2108">
            <v>25.57</v>
          </cell>
          <cell r="H2108">
            <v>3.98</v>
          </cell>
          <cell r="I2108">
            <v>38.36</v>
          </cell>
          <cell r="J2108">
            <v>0.37</v>
          </cell>
          <cell r="K2108">
            <v>38.729999999999997</v>
          </cell>
          <cell r="L2108">
            <v>1.1599999999999999</v>
          </cell>
          <cell r="M2108">
            <v>39.89</v>
          </cell>
          <cell r="N2108">
            <v>8.58</v>
          </cell>
          <cell r="O2108">
            <v>3.39</v>
          </cell>
          <cell r="P2108">
            <v>1.76</v>
          </cell>
          <cell r="Q2108">
            <v>0.15</v>
          </cell>
        </row>
        <row r="2109">
          <cell r="B2109" t="str">
            <v>装4-167</v>
          </cell>
          <cell r="C2109" t="str">
            <v>内护墙 龙骨 木龙骨 中距(mm) 400以外</v>
          </cell>
          <cell r="D2109" t="str">
            <v>m2</v>
          </cell>
          <cell r="E2109">
            <v>43.71</v>
          </cell>
          <cell r="F2109">
            <v>7.99</v>
          </cell>
          <cell r="G2109">
            <v>19.05</v>
          </cell>
          <cell r="H2109">
            <v>3.44</v>
          </cell>
          <cell r="I2109">
            <v>30.48</v>
          </cell>
          <cell r="J2109">
            <v>0.32</v>
          </cell>
          <cell r="K2109">
            <v>30.8</v>
          </cell>
          <cell r="L2109">
            <v>0.92</v>
          </cell>
          <cell r="M2109">
            <v>31.72</v>
          </cell>
          <cell r="N2109">
            <v>7.78</v>
          </cell>
          <cell r="O2109">
            <v>2.77</v>
          </cell>
          <cell r="P2109">
            <v>1.44</v>
          </cell>
          <cell r="Q2109">
            <v>0.13</v>
          </cell>
        </row>
        <row r="2110">
          <cell r="B2110" t="str">
            <v>装4-168</v>
          </cell>
          <cell r="C2110" t="str">
            <v>内护墙 衬板 纸面石膏板 有垫条</v>
          </cell>
          <cell r="D2110" t="str">
            <v>m2</v>
          </cell>
          <cell r="E2110">
            <v>32.44</v>
          </cell>
          <cell r="F2110">
            <v>6.35</v>
          </cell>
          <cell r="G2110">
            <v>15.3</v>
          </cell>
          <cell r="H2110">
            <v>0.56000000000000005</v>
          </cell>
          <cell r="I2110">
            <v>22.21</v>
          </cell>
          <cell r="J2110">
            <v>0.26</v>
          </cell>
          <cell r="K2110">
            <v>22.47</v>
          </cell>
          <cell r="L2110">
            <v>0.67</v>
          </cell>
          <cell r="M2110">
            <v>23.14</v>
          </cell>
          <cell r="N2110">
            <v>6.18</v>
          </cell>
          <cell r="O2110">
            <v>2.0499999999999998</v>
          </cell>
          <cell r="P2110">
            <v>1.07</v>
          </cell>
          <cell r="Q2110">
            <v>0.11</v>
          </cell>
        </row>
        <row r="2111">
          <cell r="B2111" t="str">
            <v>装4-169</v>
          </cell>
          <cell r="C2111" t="str">
            <v>内护墙 衬板 纸面石膏板 无垫条</v>
          </cell>
          <cell r="D2111" t="str">
            <v>m2</v>
          </cell>
          <cell r="E2111">
            <v>36.17</v>
          </cell>
          <cell r="F2111">
            <v>5.59</v>
          </cell>
          <cell r="G2111">
            <v>15.25</v>
          </cell>
          <cell r="H2111">
            <v>5</v>
          </cell>
          <cell r="I2111">
            <v>25.84</v>
          </cell>
          <cell r="J2111">
            <v>0.62</v>
          </cell>
          <cell r="K2111">
            <v>26.46</v>
          </cell>
          <cell r="L2111">
            <v>0.79</v>
          </cell>
          <cell r="M2111">
            <v>27.25</v>
          </cell>
          <cell r="N2111">
            <v>5.44</v>
          </cell>
          <cell r="O2111">
            <v>2.29</v>
          </cell>
          <cell r="P2111">
            <v>1.19</v>
          </cell>
          <cell r="Q2111">
            <v>0.09</v>
          </cell>
        </row>
        <row r="2112">
          <cell r="B2112" t="str">
            <v>装4-170</v>
          </cell>
          <cell r="C2112" t="str">
            <v>内护墙 衬板 胶合板 龙骨上粘贴</v>
          </cell>
          <cell r="D2112" t="str">
            <v>m2</v>
          </cell>
          <cell r="E2112">
            <v>53.44</v>
          </cell>
          <cell r="F2112">
            <v>10.96</v>
          </cell>
          <cell r="G2112">
            <v>24.38</v>
          </cell>
          <cell r="H2112">
            <v>1.04</v>
          </cell>
          <cell r="I2112">
            <v>36.380000000000003</v>
          </cell>
          <cell r="J2112">
            <v>0.15</v>
          </cell>
          <cell r="K2112">
            <v>36.53</v>
          </cell>
          <cell r="L2112">
            <v>1.1000000000000001</v>
          </cell>
          <cell r="M2112">
            <v>37.630000000000003</v>
          </cell>
          <cell r="N2112">
            <v>10.67</v>
          </cell>
          <cell r="O2112">
            <v>3.38</v>
          </cell>
          <cell r="P2112">
            <v>1.76</v>
          </cell>
          <cell r="Q2112">
            <v>0.18</v>
          </cell>
        </row>
        <row r="2113">
          <cell r="B2113" t="str">
            <v>装4-171</v>
          </cell>
          <cell r="C2113" t="str">
            <v>内护墙 衬板 胶合板 抹灰面上粘贴</v>
          </cell>
          <cell r="D2113" t="str">
            <v>m2</v>
          </cell>
          <cell r="E2113">
            <v>67.489999999999995</v>
          </cell>
          <cell r="F2113">
            <v>10.51</v>
          </cell>
          <cell r="G2113">
            <v>32.450000000000003</v>
          </cell>
          <cell r="H2113">
            <v>5.73</v>
          </cell>
          <cell r="I2113">
            <v>48.69</v>
          </cell>
          <cell r="J2113">
            <v>0.6</v>
          </cell>
          <cell r="K2113">
            <v>49.29</v>
          </cell>
          <cell r="L2113">
            <v>1.48</v>
          </cell>
          <cell r="M2113">
            <v>50.77</v>
          </cell>
          <cell r="N2113">
            <v>10.23</v>
          </cell>
          <cell r="O2113">
            <v>4.2699999999999996</v>
          </cell>
          <cell r="P2113">
            <v>2.2200000000000002</v>
          </cell>
          <cell r="Q2113">
            <v>0.17</v>
          </cell>
        </row>
        <row r="2114">
          <cell r="B2114" t="str">
            <v>装4-172</v>
          </cell>
          <cell r="C2114" t="str">
            <v>内护墙 衬板 大芯板</v>
          </cell>
          <cell r="D2114" t="str">
            <v>m2</v>
          </cell>
          <cell r="E2114">
            <v>57.21</v>
          </cell>
          <cell r="F2114">
            <v>11.03</v>
          </cell>
          <cell r="G2114">
            <v>27.3</v>
          </cell>
          <cell r="H2114">
            <v>1.27</v>
          </cell>
          <cell r="I2114">
            <v>39.6</v>
          </cell>
          <cell r="J2114">
            <v>0.18</v>
          </cell>
          <cell r="K2114">
            <v>39.78</v>
          </cell>
          <cell r="L2114">
            <v>1.19</v>
          </cell>
          <cell r="M2114">
            <v>40.97</v>
          </cell>
          <cell r="N2114">
            <v>10.74</v>
          </cell>
          <cell r="O2114">
            <v>3.62</v>
          </cell>
          <cell r="P2114">
            <v>1.88</v>
          </cell>
          <cell r="Q2114">
            <v>0.18</v>
          </cell>
        </row>
        <row r="2115">
          <cell r="B2115" t="str">
            <v>装4-173</v>
          </cell>
          <cell r="C2115" t="str">
            <v>内护墙 衬板  中密度板</v>
          </cell>
          <cell r="D2115" t="str">
            <v>m2</v>
          </cell>
          <cell r="E2115">
            <v>45.01</v>
          </cell>
          <cell r="F2115">
            <v>10.68</v>
          </cell>
          <cell r="G2115">
            <v>17.850000000000001</v>
          </cell>
          <cell r="H2115">
            <v>0.76</v>
          </cell>
          <cell r="I2115">
            <v>29.29</v>
          </cell>
          <cell r="J2115">
            <v>0.11</v>
          </cell>
          <cell r="K2115">
            <v>29.4</v>
          </cell>
          <cell r="L2115">
            <v>0.88</v>
          </cell>
          <cell r="M2115">
            <v>30.28</v>
          </cell>
          <cell r="N2115">
            <v>10.4</v>
          </cell>
          <cell r="O2115">
            <v>2.85</v>
          </cell>
          <cell r="P2115">
            <v>1.48</v>
          </cell>
          <cell r="Q2115">
            <v>0.18</v>
          </cell>
        </row>
        <row r="2116">
          <cell r="B2116" t="str">
            <v>装4-174</v>
          </cell>
          <cell r="C2116" t="str">
            <v>内护墙 饰面面层 胶合板3mm</v>
          </cell>
          <cell r="D2116" t="str">
            <v>m2</v>
          </cell>
          <cell r="E2116">
            <v>51.68</v>
          </cell>
          <cell r="F2116">
            <v>10.37</v>
          </cell>
          <cell r="G2116">
            <v>23.6</v>
          </cell>
          <cell r="H2116">
            <v>1.38</v>
          </cell>
          <cell r="I2116">
            <v>35.35</v>
          </cell>
          <cell r="J2116">
            <v>0.19</v>
          </cell>
          <cell r="K2116">
            <v>35.54</v>
          </cell>
          <cell r="L2116">
            <v>1.07</v>
          </cell>
          <cell r="M2116">
            <v>36.61</v>
          </cell>
          <cell r="N2116">
            <v>10.1</v>
          </cell>
          <cell r="O2116">
            <v>3.27</v>
          </cell>
          <cell r="P2116">
            <v>1.7</v>
          </cell>
          <cell r="Q2116">
            <v>0.17</v>
          </cell>
        </row>
        <row r="2117">
          <cell r="B2117" t="str">
            <v>装4-175</v>
          </cell>
          <cell r="C2117" t="str">
            <v>内护墙 饰面面层 胶合板5mm 穿孔</v>
          </cell>
          <cell r="D2117" t="str">
            <v>m2</v>
          </cell>
          <cell r="E2117">
            <v>61.42</v>
          </cell>
          <cell r="F2117">
            <v>14.21</v>
          </cell>
          <cell r="G2117">
            <v>24.55</v>
          </cell>
          <cell r="H2117">
            <v>1.5</v>
          </cell>
          <cell r="I2117">
            <v>40.26</v>
          </cell>
          <cell r="J2117">
            <v>0.2</v>
          </cell>
          <cell r="K2117">
            <v>40.46</v>
          </cell>
          <cell r="L2117">
            <v>1.21</v>
          </cell>
          <cell r="M2117">
            <v>41.67</v>
          </cell>
          <cell r="N2117">
            <v>13.84</v>
          </cell>
          <cell r="O2117">
            <v>3.89</v>
          </cell>
          <cell r="P2117">
            <v>2.02</v>
          </cell>
          <cell r="Q2117">
            <v>0.24</v>
          </cell>
        </row>
        <row r="2118">
          <cell r="B2118" t="str">
            <v>装4-176</v>
          </cell>
          <cell r="C2118" t="str">
            <v>内护墙 饰面面层 胶合板5mm 不穿孔</v>
          </cell>
          <cell r="D2118" t="str">
            <v>m2</v>
          </cell>
          <cell r="E2118">
            <v>52.85</v>
          </cell>
          <cell r="F2118">
            <v>10.39</v>
          </cell>
          <cell r="G2118">
            <v>24.54</v>
          </cell>
          <cell r="H2118">
            <v>1.43</v>
          </cell>
          <cell r="I2118">
            <v>36.36</v>
          </cell>
          <cell r="J2118">
            <v>0.19</v>
          </cell>
          <cell r="K2118">
            <v>36.549999999999997</v>
          </cell>
          <cell r="L2118">
            <v>1.1000000000000001</v>
          </cell>
          <cell r="M2118">
            <v>37.65</v>
          </cell>
          <cell r="N2118">
            <v>10.119999999999999</v>
          </cell>
          <cell r="O2118">
            <v>3.34</v>
          </cell>
          <cell r="P2118">
            <v>1.74</v>
          </cell>
          <cell r="Q2118">
            <v>0.17</v>
          </cell>
        </row>
        <row r="2119">
          <cell r="B2119" t="str">
            <v>装4-177</v>
          </cell>
          <cell r="C2119" t="str">
            <v>内护墙 饰面面层 矿棉吸音板</v>
          </cell>
          <cell r="D2119" t="str">
            <v>m2</v>
          </cell>
          <cell r="E2119">
            <v>58.71</v>
          </cell>
          <cell r="F2119">
            <v>9.18</v>
          </cell>
          <cell r="G2119">
            <v>32.020000000000003</v>
          </cell>
          <cell r="H2119">
            <v>1.22</v>
          </cell>
          <cell r="I2119">
            <v>42.42</v>
          </cell>
          <cell r="J2119">
            <v>0.42</v>
          </cell>
          <cell r="K2119">
            <v>42.84</v>
          </cell>
          <cell r="L2119">
            <v>1.29</v>
          </cell>
          <cell r="M2119">
            <v>44.13</v>
          </cell>
          <cell r="N2119">
            <v>8.94</v>
          </cell>
          <cell r="O2119">
            <v>3.71</v>
          </cell>
          <cell r="P2119">
            <v>1.93</v>
          </cell>
          <cell r="Q2119">
            <v>0.15</v>
          </cell>
        </row>
        <row r="2120">
          <cell r="B2120" t="str">
            <v>装4-178</v>
          </cell>
          <cell r="C2120" t="str">
            <v>内护墙 饰面面层 粘贴切片皮</v>
          </cell>
          <cell r="D2120" t="str">
            <v>m2</v>
          </cell>
          <cell r="E2120">
            <v>106.68</v>
          </cell>
          <cell r="F2120">
            <v>15.29</v>
          </cell>
          <cell r="G2120">
            <v>61.55</v>
          </cell>
          <cell r="H2120">
            <v>2.0699999999999998</v>
          </cell>
          <cell r="I2120">
            <v>78.91</v>
          </cell>
          <cell r="J2120">
            <v>0.25</v>
          </cell>
          <cell r="K2120">
            <v>79.16</v>
          </cell>
          <cell r="L2120">
            <v>2.37</v>
          </cell>
          <cell r="M2120">
            <v>81.53</v>
          </cell>
          <cell r="N2120">
            <v>14.89</v>
          </cell>
          <cell r="O2120">
            <v>6.75</v>
          </cell>
          <cell r="P2120">
            <v>3.51</v>
          </cell>
          <cell r="Q2120">
            <v>0.25</v>
          </cell>
        </row>
        <row r="2121">
          <cell r="B2121" t="str">
            <v>装4-179</v>
          </cell>
          <cell r="C2121" t="str">
            <v>内护墙 饰面面层 玻璃棉毡铝板网吸音墙</v>
          </cell>
          <cell r="D2121" t="str">
            <v>m2</v>
          </cell>
          <cell r="E2121">
            <v>67.08</v>
          </cell>
          <cell r="F2121">
            <v>5.93</v>
          </cell>
          <cell r="G2121">
            <v>45.68</v>
          </cell>
          <cell r="H2121">
            <v>1.46</v>
          </cell>
          <cell r="I2121">
            <v>53.07</v>
          </cell>
          <cell r="J2121">
            <v>0.19</v>
          </cell>
          <cell r="K2121">
            <v>53.26</v>
          </cell>
          <cell r="L2121">
            <v>1.6</v>
          </cell>
          <cell r="M2121">
            <v>54.86</v>
          </cell>
          <cell r="N2121">
            <v>5.77</v>
          </cell>
          <cell r="O2121">
            <v>4.24</v>
          </cell>
          <cell r="P2121">
            <v>2.21</v>
          </cell>
          <cell r="Q2121">
            <v>0.09</v>
          </cell>
        </row>
        <row r="2122">
          <cell r="B2122" t="str">
            <v>装4-180</v>
          </cell>
          <cell r="C2122" t="str">
            <v>内护墙 饰面面层 镜面不锈钢</v>
          </cell>
          <cell r="D2122" t="str">
            <v>m2</v>
          </cell>
          <cell r="E2122">
            <v>427.87</v>
          </cell>
          <cell r="F2122">
            <v>21.78</v>
          </cell>
          <cell r="G2122">
            <v>322.02999999999997</v>
          </cell>
          <cell r="H2122">
            <v>9.64</v>
          </cell>
          <cell r="I2122">
            <v>353.45</v>
          </cell>
          <cell r="J2122">
            <v>1.42</v>
          </cell>
          <cell r="K2122">
            <v>354.87</v>
          </cell>
          <cell r="L2122">
            <v>10.65</v>
          </cell>
          <cell r="M2122">
            <v>365.52</v>
          </cell>
          <cell r="N2122">
            <v>21.21</v>
          </cell>
          <cell r="O2122">
            <v>27.07</v>
          </cell>
          <cell r="P2122">
            <v>14.07</v>
          </cell>
          <cell r="Q2122">
            <v>0.32</v>
          </cell>
        </row>
        <row r="2123">
          <cell r="B2123" t="str">
            <v>装4-181</v>
          </cell>
          <cell r="C2123" t="str">
            <v>内护墙 饰面面层 钛金板</v>
          </cell>
          <cell r="D2123" t="str">
            <v>m2</v>
          </cell>
          <cell r="E2123">
            <v>171.99</v>
          </cell>
          <cell r="F2123">
            <v>19.190000000000001</v>
          </cell>
          <cell r="G2123">
            <v>109.31</v>
          </cell>
          <cell r="H2123">
            <v>3.7</v>
          </cell>
          <cell r="I2123">
            <v>132.19999999999999</v>
          </cell>
          <cell r="J2123">
            <v>0.57999999999999996</v>
          </cell>
          <cell r="K2123">
            <v>132.78</v>
          </cell>
          <cell r="L2123">
            <v>3.98</v>
          </cell>
          <cell r="M2123">
            <v>136.76</v>
          </cell>
          <cell r="N2123">
            <v>18.690000000000001</v>
          </cell>
          <cell r="O2123">
            <v>10.88</v>
          </cell>
          <cell r="P2123">
            <v>5.66</v>
          </cell>
          <cell r="Q2123">
            <v>0.31</v>
          </cell>
        </row>
        <row r="2124">
          <cell r="B2124" t="str">
            <v>装4-182</v>
          </cell>
          <cell r="C2124" t="str">
            <v>内护墙 饰面面层 铝塑板</v>
          </cell>
          <cell r="D2124" t="str">
            <v>m2</v>
          </cell>
          <cell r="E2124">
            <v>106.91</v>
          </cell>
          <cell r="F2124">
            <v>12.83</v>
          </cell>
          <cell r="G2124">
            <v>66.55</v>
          </cell>
          <cell r="H2124">
            <v>1.96</v>
          </cell>
          <cell r="I2124">
            <v>81.34</v>
          </cell>
          <cell r="J2124">
            <v>0.35</v>
          </cell>
          <cell r="K2124">
            <v>81.69</v>
          </cell>
          <cell r="L2124">
            <v>2.4500000000000002</v>
          </cell>
          <cell r="M2124">
            <v>84.14</v>
          </cell>
          <cell r="N2124">
            <v>12.49</v>
          </cell>
          <cell r="O2124">
            <v>6.76</v>
          </cell>
          <cell r="P2124">
            <v>3.52</v>
          </cell>
          <cell r="Q2124">
            <v>0.21</v>
          </cell>
        </row>
        <row r="2125">
          <cell r="B2125" t="str">
            <v>装4-183</v>
          </cell>
          <cell r="C2125" t="str">
            <v>内护墙 饰面面层 电化铝板</v>
          </cell>
          <cell r="D2125" t="str">
            <v>m2</v>
          </cell>
          <cell r="E2125">
            <v>157.44</v>
          </cell>
          <cell r="F2125">
            <v>18.100000000000001</v>
          </cell>
          <cell r="G2125">
            <v>99.06</v>
          </cell>
          <cell r="H2125">
            <v>3.33</v>
          </cell>
          <cell r="I2125">
            <v>120.49</v>
          </cell>
          <cell r="J2125">
            <v>0.56000000000000005</v>
          </cell>
          <cell r="K2125">
            <v>121.05</v>
          </cell>
          <cell r="L2125">
            <v>3.63</v>
          </cell>
          <cell r="M2125">
            <v>124.68</v>
          </cell>
          <cell r="N2125">
            <v>17.62</v>
          </cell>
          <cell r="O2125">
            <v>9.9600000000000009</v>
          </cell>
          <cell r="P2125">
            <v>5.18</v>
          </cell>
          <cell r="Q2125">
            <v>0.3</v>
          </cell>
        </row>
        <row r="2126">
          <cell r="B2126" t="str">
            <v>装4-184</v>
          </cell>
          <cell r="C2126" t="str">
            <v>内护墙 饰面面层 铝合金条板</v>
          </cell>
          <cell r="D2126" t="str">
            <v>m2</v>
          </cell>
          <cell r="E2126">
            <v>128.66</v>
          </cell>
          <cell r="F2126">
            <v>16.72</v>
          </cell>
          <cell r="G2126">
            <v>77.28</v>
          </cell>
          <cell r="H2126">
            <v>2.69</v>
          </cell>
          <cell r="I2126">
            <v>96.69</v>
          </cell>
          <cell r="J2126">
            <v>0.41</v>
          </cell>
          <cell r="K2126">
            <v>97.1</v>
          </cell>
          <cell r="L2126">
            <v>2.91</v>
          </cell>
          <cell r="M2126">
            <v>100.01</v>
          </cell>
          <cell r="N2126">
            <v>16.28</v>
          </cell>
          <cell r="O2126">
            <v>8.14</v>
          </cell>
          <cell r="P2126">
            <v>4.2300000000000004</v>
          </cell>
          <cell r="Q2126">
            <v>0.28000000000000003</v>
          </cell>
        </row>
        <row r="2127">
          <cell r="B2127" t="str">
            <v>装4-185</v>
          </cell>
          <cell r="C2127" t="str">
            <v>内护墙 饰面面层 铝合金装饰板</v>
          </cell>
          <cell r="D2127" t="str">
            <v>m2</v>
          </cell>
          <cell r="E2127">
            <v>196.95</v>
          </cell>
          <cell r="F2127">
            <v>17.8</v>
          </cell>
          <cell r="G2127">
            <v>133.03</v>
          </cell>
          <cell r="H2127">
            <v>4.2699999999999996</v>
          </cell>
          <cell r="I2127">
            <v>155.1</v>
          </cell>
          <cell r="J2127">
            <v>0.9</v>
          </cell>
          <cell r="K2127">
            <v>156</v>
          </cell>
          <cell r="L2127">
            <v>4.68</v>
          </cell>
          <cell r="M2127">
            <v>160.68</v>
          </cell>
          <cell r="N2127">
            <v>17.329999999999998</v>
          </cell>
          <cell r="O2127">
            <v>12.46</v>
          </cell>
          <cell r="P2127">
            <v>6.48</v>
          </cell>
          <cell r="Q2127">
            <v>0.28000000000000003</v>
          </cell>
        </row>
        <row r="2128">
          <cell r="B2128" t="str">
            <v>装4-186</v>
          </cell>
          <cell r="C2128" t="str">
            <v>内护墙 饰面面层 镁铝饰板</v>
          </cell>
          <cell r="D2128" t="str">
            <v>m2</v>
          </cell>
          <cell r="E2128">
            <v>131.4</v>
          </cell>
          <cell r="F2128">
            <v>11.04</v>
          </cell>
          <cell r="G2128">
            <v>90.6</v>
          </cell>
          <cell r="H2128">
            <v>2.88</v>
          </cell>
          <cell r="I2128">
            <v>104.52</v>
          </cell>
          <cell r="J2128">
            <v>0.35</v>
          </cell>
          <cell r="K2128">
            <v>104.87</v>
          </cell>
          <cell r="L2128">
            <v>3.15</v>
          </cell>
          <cell r="M2128">
            <v>108.02</v>
          </cell>
          <cell r="N2128">
            <v>10.75</v>
          </cell>
          <cell r="O2128">
            <v>8.31</v>
          </cell>
          <cell r="P2128">
            <v>4.32</v>
          </cell>
          <cell r="Q2128">
            <v>0.17</v>
          </cell>
        </row>
        <row r="2129">
          <cell r="B2129" t="str">
            <v>装4-187</v>
          </cell>
          <cell r="C2129" t="str">
            <v>内护墙 饰面面层 镁铝曲板</v>
          </cell>
          <cell r="D2129" t="str">
            <v>m2</v>
          </cell>
          <cell r="E2129">
            <v>150.16</v>
          </cell>
          <cell r="F2129">
            <v>11.33</v>
          </cell>
          <cell r="G2129">
            <v>106.13</v>
          </cell>
          <cell r="H2129">
            <v>3.21</v>
          </cell>
          <cell r="I2129">
            <v>120.67</v>
          </cell>
          <cell r="J2129">
            <v>0.39</v>
          </cell>
          <cell r="K2129">
            <v>121.06</v>
          </cell>
          <cell r="L2129">
            <v>3.63</v>
          </cell>
          <cell r="M2129">
            <v>124.69</v>
          </cell>
          <cell r="N2129">
            <v>11.03</v>
          </cell>
          <cell r="O2129">
            <v>9.5</v>
          </cell>
          <cell r="P2129">
            <v>4.9400000000000004</v>
          </cell>
          <cell r="Q2129">
            <v>0.18</v>
          </cell>
        </row>
        <row r="2130">
          <cell r="B2130" t="str">
            <v>装4-188</v>
          </cell>
          <cell r="C2130" t="str">
            <v>内护墙 饰面面层 塑料装饰板</v>
          </cell>
          <cell r="D2130" t="str">
            <v>m2</v>
          </cell>
          <cell r="E2130">
            <v>82.39</v>
          </cell>
          <cell r="F2130">
            <v>10.57</v>
          </cell>
          <cell r="G2130">
            <v>49.69</v>
          </cell>
          <cell r="H2130">
            <v>1.73</v>
          </cell>
          <cell r="I2130">
            <v>61.99</v>
          </cell>
          <cell r="J2130">
            <v>0.32</v>
          </cell>
          <cell r="K2130">
            <v>62.31</v>
          </cell>
          <cell r="L2130">
            <v>1.87</v>
          </cell>
          <cell r="M2130">
            <v>64.180000000000007</v>
          </cell>
          <cell r="N2130">
            <v>10.29</v>
          </cell>
          <cell r="O2130">
            <v>5.21</v>
          </cell>
          <cell r="P2130">
            <v>2.71</v>
          </cell>
          <cell r="Q2130">
            <v>0.17</v>
          </cell>
        </row>
        <row r="2131">
          <cell r="B2131" t="str">
            <v>装4-189</v>
          </cell>
          <cell r="C2131" t="str">
            <v>内护墙 饰面面层 塑胶装饰扣板</v>
          </cell>
          <cell r="D2131" t="str">
            <v>m2</v>
          </cell>
          <cell r="E2131">
            <v>57.55</v>
          </cell>
          <cell r="F2131">
            <v>10.87</v>
          </cell>
          <cell r="G2131">
            <v>28.11</v>
          </cell>
          <cell r="H2131">
            <v>1.1000000000000001</v>
          </cell>
          <cell r="I2131">
            <v>40.08</v>
          </cell>
          <cell r="J2131">
            <v>0.15</v>
          </cell>
          <cell r="K2131">
            <v>40.229999999999997</v>
          </cell>
          <cell r="L2131">
            <v>1.21</v>
          </cell>
          <cell r="M2131">
            <v>41.44</v>
          </cell>
          <cell r="N2131">
            <v>10.58</v>
          </cell>
          <cell r="O2131">
            <v>3.64</v>
          </cell>
          <cell r="P2131">
            <v>1.89</v>
          </cell>
          <cell r="Q2131">
            <v>0.18</v>
          </cell>
        </row>
        <row r="2132">
          <cell r="B2132" t="str">
            <v>装4-190</v>
          </cell>
          <cell r="C2132" t="str">
            <v>内护墙 饰面面层 聚丙烯装饰扣板(万通板)</v>
          </cell>
          <cell r="D2132" t="str">
            <v>m2</v>
          </cell>
          <cell r="E2132">
            <v>46.87</v>
          </cell>
          <cell r="F2132">
            <v>10.25</v>
          </cell>
          <cell r="G2132">
            <v>20.13</v>
          </cell>
          <cell r="H2132">
            <v>0.85</v>
          </cell>
          <cell r="I2132">
            <v>31.23</v>
          </cell>
          <cell r="J2132">
            <v>0.21</v>
          </cell>
          <cell r="K2132">
            <v>31.44</v>
          </cell>
          <cell r="L2132">
            <v>0.94</v>
          </cell>
          <cell r="M2132">
            <v>32.380000000000003</v>
          </cell>
          <cell r="N2132">
            <v>9.98</v>
          </cell>
          <cell r="O2132">
            <v>2.97</v>
          </cell>
          <cell r="P2132">
            <v>1.54</v>
          </cell>
          <cell r="Q2132">
            <v>0.17</v>
          </cell>
        </row>
        <row r="2133">
          <cell r="B2133" t="str">
            <v>装4-191</v>
          </cell>
          <cell r="C2133" t="str">
            <v>内护墙 饰面面层 PVC装饰板</v>
          </cell>
          <cell r="D2133" t="str">
            <v>m2</v>
          </cell>
          <cell r="E2133">
            <v>66.28</v>
          </cell>
          <cell r="F2133">
            <v>15.11</v>
          </cell>
          <cell r="G2133">
            <v>27.34</v>
          </cell>
          <cell r="H2133">
            <v>1.08</v>
          </cell>
          <cell r="I2133">
            <v>43.53</v>
          </cell>
          <cell r="J2133">
            <v>0.35</v>
          </cell>
          <cell r="K2133">
            <v>43.88</v>
          </cell>
          <cell r="L2133">
            <v>1.32</v>
          </cell>
          <cell r="M2133">
            <v>45.2</v>
          </cell>
          <cell r="N2133">
            <v>14.71</v>
          </cell>
          <cell r="O2133">
            <v>4.1900000000000004</v>
          </cell>
          <cell r="P2133">
            <v>2.1800000000000002</v>
          </cell>
          <cell r="Q2133">
            <v>0.26</v>
          </cell>
        </row>
        <row r="2134">
          <cell r="B2134" t="str">
            <v>装4-192</v>
          </cell>
          <cell r="C2134" t="str">
            <v>内护墙 饰面面层 防火塑料装饰板</v>
          </cell>
          <cell r="D2134" t="str">
            <v>m2</v>
          </cell>
          <cell r="E2134">
            <v>88.84</v>
          </cell>
          <cell r="F2134">
            <v>10.63</v>
          </cell>
          <cell r="G2134">
            <v>55.05</v>
          </cell>
          <cell r="H2134">
            <v>1.89</v>
          </cell>
          <cell r="I2134">
            <v>67.569999999999993</v>
          </cell>
          <cell r="J2134">
            <v>0.34</v>
          </cell>
          <cell r="K2134">
            <v>67.91</v>
          </cell>
          <cell r="L2134">
            <v>2.04</v>
          </cell>
          <cell r="M2134">
            <v>69.95</v>
          </cell>
          <cell r="N2134">
            <v>10.35</v>
          </cell>
          <cell r="O2134">
            <v>5.62</v>
          </cell>
          <cell r="P2134">
            <v>2.92</v>
          </cell>
          <cell r="Q2134">
            <v>0.17</v>
          </cell>
        </row>
        <row r="2135">
          <cell r="B2135" t="str">
            <v>装4-193</v>
          </cell>
          <cell r="C2135" t="str">
            <v>内护墙 饰面面层 树脂板(千思板)</v>
          </cell>
          <cell r="D2135" t="str">
            <v>m2</v>
          </cell>
          <cell r="E2135">
            <v>65.42</v>
          </cell>
          <cell r="F2135">
            <v>11.09</v>
          </cell>
          <cell r="G2135">
            <v>34.31</v>
          </cell>
          <cell r="H2135">
            <v>1.26</v>
          </cell>
          <cell r="I2135">
            <v>46.66</v>
          </cell>
          <cell r="J2135">
            <v>0.26</v>
          </cell>
          <cell r="K2135">
            <v>46.92</v>
          </cell>
          <cell r="L2135">
            <v>1.41</v>
          </cell>
          <cell r="M2135">
            <v>48.33</v>
          </cell>
          <cell r="N2135">
            <v>10.8</v>
          </cell>
          <cell r="O2135">
            <v>4.1399999999999997</v>
          </cell>
          <cell r="P2135">
            <v>2.15</v>
          </cell>
          <cell r="Q2135">
            <v>0.19</v>
          </cell>
        </row>
        <row r="2136">
          <cell r="B2136" t="str">
            <v>装4-194</v>
          </cell>
          <cell r="C2136" t="str">
            <v>内护墙 饰面面层 真空镀膜装饰石膏板</v>
          </cell>
          <cell r="D2136" t="str">
            <v>m2</v>
          </cell>
          <cell r="E2136">
            <v>51.11</v>
          </cell>
          <cell r="F2136">
            <v>7.79</v>
          </cell>
          <cell r="G2136">
            <v>28.5</v>
          </cell>
          <cell r="H2136">
            <v>1.01</v>
          </cell>
          <cell r="I2136">
            <v>37.299999999999997</v>
          </cell>
          <cell r="J2136">
            <v>0.19</v>
          </cell>
          <cell r="K2136">
            <v>37.49</v>
          </cell>
          <cell r="L2136">
            <v>1.1200000000000001</v>
          </cell>
          <cell r="M2136">
            <v>38.61</v>
          </cell>
          <cell r="N2136">
            <v>7.59</v>
          </cell>
          <cell r="O2136">
            <v>3.23</v>
          </cell>
          <cell r="P2136">
            <v>1.68</v>
          </cell>
          <cell r="Q2136">
            <v>0.13</v>
          </cell>
        </row>
        <row r="2137">
          <cell r="B2137" t="str">
            <v>装4-195</v>
          </cell>
          <cell r="C2137" t="str">
            <v>内护墙 饰面面层 软木</v>
          </cell>
          <cell r="D2137" t="str">
            <v>m2</v>
          </cell>
          <cell r="E2137">
            <v>117.03</v>
          </cell>
          <cell r="F2137">
            <v>17.010000000000002</v>
          </cell>
          <cell r="G2137">
            <v>67.13</v>
          </cell>
          <cell r="H2137">
            <v>2.21</v>
          </cell>
          <cell r="I2137">
            <v>86.35</v>
          </cell>
          <cell r="J2137">
            <v>0.27</v>
          </cell>
          <cell r="K2137">
            <v>86.62</v>
          </cell>
          <cell r="L2137">
            <v>2.6</v>
          </cell>
          <cell r="M2137">
            <v>89.22</v>
          </cell>
          <cell r="N2137">
            <v>16.559999999999999</v>
          </cell>
          <cell r="O2137">
            <v>7.4</v>
          </cell>
          <cell r="P2137">
            <v>3.85</v>
          </cell>
          <cell r="Q2137">
            <v>0.28000000000000003</v>
          </cell>
        </row>
        <row r="2138">
          <cell r="B2138" t="str">
            <v>装4-196</v>
          </cell>
          <cell r="C2138" t="str">
            <v>内护墙 饰面面层 硬木企口板</v>
          </cell>
          <cell r="D2138" t="str">
            <v>m2</v>
          </cell>
          <cell r="E2138">
            <v>329.77</v>
          </cell>
          <cell r="F2138">
            <v>21.55</v>
          </cell>
          <cell r="G2138">
            <v>240.21</v>
          </cell>
          <cell r="H2138">
            <v>6.39</v>
          </cell>
          <cell r="I2138">
            <v>268.14999999999998</v>
          </cell>
          <cell r="J2138">
            <v>0.87</v>
          </cell>
          <cell r="K2138">
            <v>269.02</v>
          </cell>
          <cell r="L2138">
            <v>8.07</v>
          </cell>
          <cell r="M2138">
            <v>277.08999999999997</v>
          </cell>
          <cell r="N2138">
            <v>20.98</v>
          </cell>
          <cell r="O2138">
            <v>20.86</v>
          </cell>
          <cell r="P2138">
            <v>10.84</v>
          </cell>
          <cell r="Q2138">
            <v>0.34</v>
          </cell>
        </row>
        <row r="2139">
          <cell r="B2139" t="str">
            <v>装4-197</v>
          </cell>
          <cell r="C2139" t="str">
            <v>内护墙 饰面面层 竹片</v>
          </cell>
          <cell r="D2139" t="str">
            <v>m2</v>
          </cell>
          <cell r="E2139">
            <v>52.25</v>
          </cell>
          <cell r="F2139">
            <v>14.84</v>
          </cell>
          <cell r="G2139">
            <v>15.33</v>
          </cell>
          <cell r="H2139">
            <v>0.82</v>
          </cell>
          <cell r="I2139">
            <v>30.99</v>
          </cell>
          <cell r="J2139">
            <v>0.83</v>
          </cell>
          <cell r="K2139">
            <v>31.82</v>
          </cell>
          <cell r="L2139">
            <v>0.95</v>
          </cell>
          <cell r="M2139">
            <v>32.770000000000003</v>
          </cell>
          <cell r="N2139">
            <v>14.45</v>
          </cell>
          <cell r="O2139">
            <v>3.31</v>
          </cell>
          <cell r="P2139">
            <v>1.72</v>
          </cell>
          <cell r="Q2139">
            <v>0.25</v>
          </cell>
        </row>
        <row r="2140">
          <cell r="B2140" t="str">
            <v>装4-198</v>
          </cell>
          <cell r="C2140" t="str">
            <v>内护墙 软包 锦缎 不带泡沫塑料</v>
          </cell>
          <cell r="D2140" t="str">
            <v>m2</v>
          </cell>
          <cell r="E2140">
            <v>107.42</v>
          </cell>
          <cell r="F2140">
            <v>22.37</v>
          </cell>
          <cell r="G2140">
            <v>48.04</v>
          </cell>
          <cell r="H2140">
            <v>2.39</v>
          </cell>
          <cell r="I2140">
            <v>72.8</v>
          </cell>
          <cell r="J2140">
            <v>0.32</v>
          </cell>
          <cell r="K2140">
            <v>73.12</v>
          </cell>
          <cell r="L2140">
            <v>2.19</v>
          </cell>
          <cell r="M2140">
            <v>75.31</v>
          </cell>
          <cell r="N2140">
            <v>21.78</v>
          </cell>
          <cell r="O2140">
            <v>6.8</v>
          </cell>
          <cell r="P2140">
            <v>3.53</v>
          </cell>
          <cell r="Q2140">
            <v>0.37</v>
          </cell>
        </row>
        <row r="2141">
          <cell r="B2141" t="str">
            <v>装4-199</v>
          </cell>
          <cell r="C2141" t="str">
            <v>内护墙 软包 锦缎 带泡沫塑料</v>
          </cell>
          <cell r="D2141" t="str">
            <v>m2</v>
          </cell>
          <cell r="E2141">
            <v>144.4</v>
          </cell>
          <cell r="F2141">
            <v>24.54</v>
          </cell>
          <cell r="G2141">
            <v>73.36</v>
          </cell>
          <cell r="H2141">
            <v>2.87</v>
          </cell>
          <cell r="I2141">
            <v>100.77</v>
          </cell>
          <cell r="J2141">
            <v>2.73</v>
          </cell>
          <cell r="K2141">
            <v>103.5</v>
          </cell>
          <cell r="L2141">
            <v>3.11</v>
          </cell>
          <cell r="M2141">
            <v>106.61</v>
          </cell>
          <cell r="N2141">
            <v>23.9</v>
          </cell>
          <cell r="O2141">
            <v>9.14</v>
          </cell>
          <cell r="P2141">
            <v>4.75</v>
          </cell>
          <cell r="Q2141">
            <v>0.41</v>
          </cell>
        </row>
        <row r="2142">
          <cell r="B2142" t="str">
            <v>装4-200</v>
          </cell>
          <cell r="C2142" t="str">
            <v>内护墙 软包 皮革</v>
          </cell>
          <cell r="D2142" t="str">
            <v>m2</v>
          </cell>
          <cell r="E2142">
            <v>155.24</v>
          </cell>
          <cell r="F2142">
            <v>24.65</v>
          </cell>
          <cell r="G2142">
            <v>82.22</v>
          </cell>
          <cell r="H2142">
            <v>3.16</v>
          </cell>
          <cell r="I2142">
            <v>110.03</v>
          </cell>
          <cell r="J2142">
            <v>2.9</v>
          </cell>
          <cell r="K2142">
            <v>112.93</v>
          </cell>
          <cell r="L2142">
            <v>3.39</v>
          </cell>
          <cell r="M2142">
            <v>116.32</v>
          </cell>
          <cell r="N2142">
            <v>24</v>
          </cell>
          <cell r="O2142">
            <v>9.82</v>
          </cell>
          <cell r="P2142">
            <v>5.0999999999999996</v>
          </cell>
          <cell r="Q2142">
            <v>0.41</v>
          </cell>
        </row>
        <row r="2143">
          <cell r="B2143" t="str">
            <v>装4-201</v>
          </cell>
          <cell r="C2143" t="str">
            <v>内护墙 镜面玻璃 胶合板上</v>
          </cell>
          <cell r="D2143" t="str">
            <v>m2</v>
          </cell>
          <cell r="E2143">
            <v>173.24</v>
          </cell>
          <cell r="F2143">
            <v>19.510000000000002</v>
          </cell>
          <cell r="G2143">
            <v>109.55</v>
          </cell>
          <cell r="H2143">
            <v>3.91</v>
          </cell>
          <cell r="I2143">
            <v>132.97</v>
          </cell>
          <cell r="J2143">
            <v>0.6</v>
          </cell>
          <cell r="K2143">
            <v>133.57</v>
          </cell>
          <cell r="L2143">
            <v>4.01</v>
          </cell>
          <cell r="M2143">
            <v>137.58000000000001</v>
          </cell>
          <cell r="N2143">
            <v>19</v>
          </cell>
          <cell r="O2143">
            <v>10.96</v>
          </cell>
          <cell r="P2143">
            <v>5.7</v>
          </cell>
          <cell r="Q2143">
            <v>0.32</v>
          </cell>
        </row>
        <row r="2144">
          <cell r="B2144" t="str">
            <v>装4-202</v>
          </cell>
          <cell r="C2144" t="str">
            <v>内护墙 镜面玻璃 抹灰板上</v>
          </cell>
          <cell r="D2144" t="str">
            <v>m2</v>
          </cell>
          <cell r="E2144">
            <v>242.52</v>
          </cell>
          <cell r="F2144">
            <v>26.58</v>
          </cell>
          <cell r="G2144">
            <v>153.30000000000001</v>
          </cell>
          <cell r="H2144">
            <v>5.35</v>
          </cell>
          <cell r="I2144">
            <v>185.23</v>
          </cell>
          <cell r="J2144">
            <v>2.4700000000000002</v>
          </cell>
          <cell r="K2144">
            <v>187.7</v>
          </cell>
          <cell r="L2144">
            <v>5.63</v>
          </cell>
          <cell r="M2144">
            <v>193.33</v>
          </cell>
          <cell r="N2144">
            <v>25.88</v>
          </cell>
          <cell r="O2144">
            <v>15.34</v>
          </cell>
          <cell r="P2144">
            <v>7.97</v>
          </cell>
          <cell r="Q2144">
            <v>0.43</v>
          </cell>
        </row>
        <row r="2145">
          <cell r="B2145" t="str">
            <v>装4-203</v>
          </cell>
          <cell r="C2145" t="str">
            <v>内护墙 面层 木材面油漆 润油粉一遍,刮腻子,刷底油,刷油色,清漆二遍</v>
          </cell>
          <cell r="D2145" t="str">
            <v>m2</v>
          </cell>
          <cell r="E2145">
            <v>30.99</v>
          </cell>
          <cell r="F2145">
            <v>12.23</v>
          </cell>
          <cell r="G2145">
            <v>3</v>
          </cell>
          <cell r="H2145">
            <v>0.28999999999999998</v>
          </cell>
          <cell r="I2145">
            <v>15.52</v>
          </cell>
          <cell r="J2145">
            <v>0.11</v>
          </cell>
          <cell r="K2145">
            <v>15.63</v>
          </cell>
          <cell r="L2145">
            <v>0.47</v>
          </cell>
          <cell r="M2145">
            <v>16.100000000000001</v>
          </cell>
          <cell r="N2145">
            <v>11.91</v>
          </cell>
          <cell r="O2145">
            <v>1.96</v>
          </cell>
          <cell r="P2145">
            <v>1.02</v>
          </cell>
          <cell r="Q2145">
            <v>0.21</v>
          </cell>
        </row>
        <row r="2146">
          <cell r="B2146" t="str">
            <v>装4-204</v>
          </cell>
          <cell r="C2146" t="str">
            <v>内护墙 面层 木材面油漆 润油粉二遍,刮腻子,封闭漆一遍,聚氨酯漆二遍,聚氨酯清漆二遍</v>
          </cell>
          <cell r="D2146" t="str">
            <v>m2</v>
          </cell>
          <cell r="E2146">
            <v>63.72</v>
          </cell>
          <cell r="F2146">
            <v>21.77</v>
          </cell>
          <cell r="G2146">
            <v>12.51</v>
          </cell>
          <cell r="H2146">
            <v>0.72</v>
          </cell>
          <cell r="I2146">
            <v>35</v>
          </cell>
          <cell r="J2146">
            <v>0.33</v>
          </cell>
          <cell r="K2146">
            <v>35.33</v>
          </cell>
          <cell r="L2146">
            <v>1.06</v>
          </cell>
          <cell r="M2146">
            <v>36.39</v>
          </cell>
          <cell r="N2146">
            <v>21.2</v>
          </cell>
          <cell r="O2146">
            <v>4.03</v>
          </cell>
          <cell r="P2146">
            <v>2.1</v>
          </cell>
          <cell r="Q2146">
            <v>0.37</v>
          </cell>
        </row>
        <row r="2147">
          <cell r="B2147" t="str">
            <v>装4-205</v>
          </cell>
          <cell r="C2147" t="str">
            <v>内护墙 面层 木材面油漆 润油粉,刮腻子,调合漆一遍,磁漆,磨退</v>
          </cell>
          <cell r="D2147" t="str">
            <v>m2</v>
          </cell>
          <cell r="E2147">
            <v>45.95</v>
          </cell>
          <cell r="F2147">
            <v>16.21</v>
          </cell>
          <cell r="G2147">
            <v>8.16</v>
          </cell>
          <cell r="H2147">
            <v>0.47</v>
          </cell>
          <cell r="I2147">
            <v>24.84</v>
          </cell>
          <cell r="J2147">
            <v>0.16</v>
          </cell>
          <cell r="K2147">
            <v>25</v>
          </cell>
          <cell r="L2147">
            <v>0.75</v>
          </cell>
          <cell r="M2147">
            <v>25.75</v>
          </cell>
          <cell r="N2147">
            <v>15.78</v>
          </cell>
          <cell r="O2147">
            <v>2.91</v>
          </cell>
          <cell r="P2147">
            <v>1.51</v>
          </cell>
          <cell r="Q2147">
            <v>0.28000000000000003</v>
          </cell>
        </row>
        <row r="2148">
          <cell r="B2148" t="str">
            <v>装4-206</v>
          </cell>
          <cell r="C2148" t="str">
            <v>内护墙 面层 木材面油漆 润油粉,刮腻子,底油,油色,清漆,磨退</v>
          </cell>
          <cell r="D2148" t="str">
            <v>m2</v>
          </cell>
          <cell r="E2148">
            <v>67.260000000000005</v>
          </cell>
          <cell r="F2148">
            <v>26.57</v>
          </cell>
          <cell r="G2148">
            <v>6.45</v>
          </cell>
          <cell r="H2148">
            <v>0.64</v>
          </cell>
          <cell r="I2148">
            <v>33.659999999999997</v>
          </cell>
          <cell r="J2148">
            <v>0.24</v>
          </cell>
          <cell r="K2148">
            <v>33.9</v>
          </cell>
          <cell r="L2148">
            <v>1.02</v>
          </cell>
          <cell r="M2148">
            <v>34.92</v>
          </cell>
          <cell r="N2148">
            <v>25.87</v>
          </cell>
          <cell r="O2148">
            <v>4.26</v>
          </cell>
          <cell r="P2148">
            <v>2.21</v>
          </cell>
          <cell r="Q2148">
            <v>0.46</v>
          </cell>
        </row>
        <row r="2149">
          <cell r="B2149" t="str">
            <v>装4-207</v>
          </cell>
          <cell r="C2149" t="str">
            <v>内护墙 面层 木材面油漆 润油粉,刮腻子,刷理硝基清漆,磨退</v>
          </cell>
          <cell r="D2149" t="str">
            <v>m2</v>
          </cell>
          <cell r="E2149">
            <v>108.22</v>
          </cell>
          <cell r="F2149">
            <v>40.479999999999997</v>
          </cell>
          <cell r="G2149">
            <v>14.34</v>
          </cell>
          <cell r="H2149">
            <v>1.1200000000000001</v>
          </cell>
          <cell r="I2149">
            <v>55.94</v>
          </cell>
          <cell r="J2149">
            <v>0.75</v>
          </cell>
          <cell r="K2149">
            <v>56.69</v>
          </cell>
          <cell r="L2149">
            <v>1.7</v>
          </cell>
          <cell r="M2149">
            <v>58.39</v>
          </cell>
          <cell r="N2149">
            <v>39.42</v>
          </cell>
          <cell r="O2149">
            <v>6.85</v>
          </cell>
          <cell r="P2149">
            <v>3.56</v>
          </cell>
          <cell r="Q2149">
            <v>0.7</v>
          </cell>
        </row>
        <row r="2150">
          <cell r="B2150" t="str">
            <v>装4-208</v>
          </cell>
          <cell r="C2150" t="str">
            <v>内护墙 面层 木基层防火漆二遍 隔断、间壁、木护墙、木龙骨 单向</v>
          </cell>
          <cell r="D2150" t="str">
            <v>m2</v>
          </cell>
          <cell r="E2150">
            <v>6.94</v>
          </cell>
          <cell r="F2150">
            <v>2.1</v>
          </cell>
          <cell r="G2150">
            <v>1.91</v>
          </cell>
          <cell r="H2150">
            <v>0.09</v>
          </cell>
          <cell r="I2150">
            <v>4.0999999999999996</v>
          </cell>
          <cell r="J2150">
            <v>0.01</v>
          </cell>
          <cell r="K2150">
            <v>4.1100000000000003</v>
          </cell>
          <cell r="L2150">
            <v>0.12</v>
          </cell>
          <cell r="M2150">
            <v>4.2300000000000004</v>
          </cell>
          <cell r="N2150">
            <v>2.04</v>
          </cell>
          <cell r="O2150">
            <v>0.44</v>
          </cell>
          <cell r="P2150">
            <v>0.23</v>
          </cell>
          <cell r="Q2150">
            <v>0.04</v>
          </cell>
        </row>
        <row r="2151">
          <cell r="B2151" t="str">
            <v>装4-209</v>
          </cell>
          <cell r="C2151" t="str">
            <v>内护墙 面层 木基层防火漆二遍 隔断、间壁、木护墙、木龙骨 双向</v>
          </cell>
          <cell r="D2151" t="str">
            <v>m2</v>
          </cell>
          <cell r="E2151">
            <v>13.54</v>
          </cell>
          <cell r="F2151">
            <v>4.09</v>
          </cell>
          <cell r="G2151">
            <v>3.71</v>
          </cell>
          <cell r="H2151">
            <v>0.18</v>
          </cell>
          <cell r="I2151">
            <v>7.98</v>
          </cell>
          <cell r="J2151">
            <v>0.03</v>
          </cell>
          <cell r="K2151">
            <v>8.01</v>
          </cell>
          <cell r="L2151">
            <v>0.24</v>
          </cell>
          <cell r="M2151">
            <v>8.25</v>
          </cell>
          <cell r="N2151">
            <v>3.98</v>
          </cell>
          <cell r="O2151">
            <v>0.86</v>
          </cell>
          <cell r="P2151">
            <v>0.45</v>
          </cell>
          <cell r="Q2151">
            <v>7.0000000000000007E-2</v>
          </cell>
        </row>
        <row r="2152">
          <cell r="B2152" t="str">
            <v>装4-210</v>
          </cell>
          <cell r="C2152" t="str">
            <v>内护墙 面层 木材面防火涂料 基层</v>
          </cell>
          <cell r="D2152" t="str">
            <v>m2</v>
          </cell>
          <cell r="E2152">
            <v>19.739999999999998</v>
          </cell>
          <cell r="F2152">
            <v>5.05</v>
          </cell>
          <cell r="G2152">
            <v>7.14</v>
          </cell>
          <cell r="H2152">
            <v>0.3</v>
          </cell>
          <cell r="I2152">
            <v>12.49</v>
          </cell>
          <cell r="J2152">
            <v>0.05</v>
          </cell>
          <cell r="K2152">
            <v>12.54</v>
          </cell>
          <cell r="L2152">
            <v>0.38</v>
          </cell>
          <cell r="M2152">
            <v>12.92</v>
          </cell>
          <cell r="N2152">
            <v>4.92</v>
          </cell>
          <cell r="O2152">
            <v>1.25</v>
          </cell>
          <cell r="P2152">
            <v>0.65</v>
          </cell>
          <cell r="Q2152">
            <v>0.09</v>
          </cell>
        </row>
        <row r="2153">
          <cell r="B2153" t="str">
            <v>装4-211</v>
          </cell>
          <cell r="C2153" t="str">
            <v>内护墙 面层 木材面防火涂料 饰面层</v>
          </cell>
          <cell r="D2153" t="str">
            <v>m2</v>
          </cell>
          <cell r="E2153">
            <v>26.94</v>
          </cell>
          <cell r="F2153">
            <v>8.35</v>
          </cell>
          <cell r="G2153">
            <v>7.01</v>
          </cell>
          <cell r="H2153">
            <v>0.35</v>
          </cell>
          <cell r="I2153">
            <v>15.71</v>
          </cell>
          <cell r="J2153">
            <v>0.04</v>
          </cell>
          <cell r="K2153">
            <v>15.75</v>
          </cell>
          <cell r="L2153">
            <v>0.47</v>
          </cell>
          <cell r="M2153">
            <v>16.22</v>
          </cell>
          <cell r="N2153">
            <v>8.1300000000000008</v>
          </cell>
          <cell r="O2153">
            <v>1.7</v>
          </cell>
          <cell r="P2153">
            <v>0.89</v>
          </cell>
          <cell r="Q2153">
            <v>0.14000000000000001</v>
          </cell>
        </row>
        <row r="2154">
          <cell r="B2154" t="str">
            <v>装4-212</v>
          </cell>
          <cell r="C2154" t="str">
            <v>内护墙 面层 镭射玻璃</v>
          </cell>
          <cell r="D2154" t="str">
            <v>m2</v>
          </cell>
          <cell r="E2154">
            <v>581.41999999999996</v>
          </cell>
          <cell r="F2154">
            <v>27.62</v>
          </cell>
          <cell r="G2154">
            <v>440.18</v>
          </cell>
          <cell r="H2154">
            <v>14.52</v>
          </cell>
          <cell r="I2154">
            <v>482.32</v>
          </cell>
          <cell r="J2154">
            <v>1.78</v>
          </cell>
          <cell r="K2154">
            <v>484.1</v>
          </cell>
          <cell r="L2154">
            <v>14.52</v>
          </cell>
          <cell r="M2154">
            <v>498.62</v>
          </cell>
          <cell r="N2154">
            <v>26.89</v>
          </cell>
          <cell r="O2154">
            <v>36.79</v>
          </cell>
          <cell r="P2154">
            <v>19.12</v>
          </cell>
          <cell r="Q2154">
            <v>0.39</v>
          </cell>
        </row>
        <row r="2155">
          <cell r="B2155" t="str">
            <v>装4-213</v>
          </cell>
          <cell r="C2155" t="str">
            <v>内护墙 面层 龙骨镶挂 硬质幻影玻璃装饰板</v>
          </cell>
          <cell r="D2155" t="str">
            <v>m2</v>
          </cell>
          <cell r="E2155">
            <v>309.95999999999998</v>
          </cell>
          <cell r="F2155">
            <v>24.9</v>
          </cell>
          <cell r="G2155">
            <v>215.83</v>
          </cell>
          <cell r="H2155">
            <v>6.89</v>
          </cell>
          <cell r="I2155">
            <v>247.62</v>
          </cell>
          <cell r="J2155">
            <v>0.84</v>
          </cell>
          <cell r="K2155">
            <v>248.46</v>
          </cell>
          <cell r="L2155">
            <v>7.45</v>
          </cell>
          <cell r="M2155">
            <v>255.91</v>
          </cell>
          <cell r="N2155">
            <v>24.25</v>
          </cell>
          <cell r="O2155">
            <v>19.61</v>
          </cell>
          <cell r="P2155">
            <v>10.19</v>
          </cell>
          <cell r="Q2155">
            <v>0.39</v>
          </cell>
        </row>
        <row r="2156">
          <cell r="B2156" t="str">
            <v>装4-214</v>
          </cell>
          <cell r="C2156" t="str">
            <v>内护墙 面层 龙骨镶挂 软质幻影玻璃装饰板</v>
          </cell>
          <cell r="D2156" t="str">
            <v>m2</v>
          </cell>
          <cell r="E2156">
            <v>254.53</v>
          </cell>
          <cell r="F2156">
            <v>27.08</v>
          </cell>
          <cell r="G2156">
            <v>164.53</v>
          </cell>
          <cell r="H2156">
            <v>5.48</v>
          </cell>
          <cell r="I2156">
            <v>197.09</v>
          </cell>
          <cell r="J2156">
            <v>0.67</v>
          </cell>
          <cell r="K2156">
            <v>197.76</v>
          </cell>
          <cell r="L2156">
            <v>5.93</v>
          </cell>
          <cell r="M2156">
            <v>203.69</v>
          </cell>
          <cell r="N2156">
            <v>26.37</v>
          </cell>
          <cell r="O2156">
            <v>16.100000000000001</v>
          </cell>
          <cell r="P2156">
            <v>8.3699999999999992</v>
          </cell>
          <cell r="Q2156">
            <v>0.44</v>
          </cell>
        </row>
        <row r="2157">
          <cell r="B2157" t="str">
            <v>装4-215</v>
          </cell>
          <cell r="C2157" t="str">
            <v>内护墙 面层 龙骨镶挂 微晶玻璃装饰平板</v>
          </cell>
          <cell r="D2157" t="str">
            <v>m2</v>
          </cell>
          <cell r="E2157">
            <v>569.64</v>
          </cell>
          <cell r="F2157">
            <v>27.14</v>
          </cell>
          <cell r="G2157">
            <v>432.27</v>
          </cell>
          <cell r="H2157">
            <v>13.19</v>
          </cell>
          <cell r="I2157">
            <v>472.6</v>
          </cell>
          <cell r="J2157">
            <v>1.61</v>
          </cell>
          <cell r="K2157">
            <v>474.21</v>
          </cell>
          <cell r="L2157">
            <v>14.23</v>
          </cell>
          <cell r="M2157">
            <v>488.44</v>
          </cell>
          <cell r="N2157">
            <v>26.43</v>
          </cell>
          <cell r="O2157">
            <v>36.04</v>
          </cell>
          <cell r="P2157">
            <v>18.73</v>
          </cell>
          <cell r="Q2157">
            <v>0.39</v>
          </cell>
        </row>
        <row r="2158">
          <cell r="B2158" t="str">
            <v>装4-216</v>
          </cell>
          <cell r="C2158" t="str">
            <v>内护墙 面层 龙骨镶挂 微晶玻璃装饰曲板</v>
          </cell>
          <cell r="D2158" t="str">
            <v>m2</v>
          </cell>
          <cell r="E2158">
            <v>644.04</v>
          </cell>
          <cell r="F2158">
            <v>30.46</v>
          </cell>
          <cell r="G2158">
            <v>489.17</v>
          </cell>
          <cell r="H2158">
            <v>14.91</v>
          </cell>
          <cell r="I2158">
            <v>534.54</v>
          </cell>
          <cell r="J2158">
            <v>1.82</v>
          </cell>
          <cell r="K2158">
            <v>536.36</v>
          </cell>
          <cell r="L2158">
            <v>16.09</v>
          </cell>
          <cell r="M2158">
            <v>552.45000000000005</v>
          </cell>
          <cell r="N2158">
            <v>29.66</v>
          </cell>
          <cell r="O2158">
            <v>40.75</v>
          </cell>
          <cell r="P2158">
            <v>21.18</v>
          </cell>
          <cell r="Q2158">
            <v>0.44</v>
          </cell>
        </row>
        <row r="2159">
          <cell r="B2159" t="str">
            <v>装4-217</v>
          </cell>
          <cell r="C2159" t="str">
            <v>内护墙 面层 挂件镶挂 硬质幻影玻璃装饰板</v>
          </cell>
          <cell r="D2159" t="str">
            <v>m2</v>
          </cell>
          <cell r="E2159">
            <v>332.91</v>
          </cell>
          <cell r="F2159">
            <v>47.18</v>
          </cell>
          <cell r="G2159">
            <v>189.48</v>
          </cell>
          <cell r="H2159">
            <v>9.4700000000000006</v>
          </cell>
          <cell r="I2159">
            <v>246.13</v>
          </cell>
          <cell r="J2159">
            <v>1.4</v>
          </cell>
          <cell r="K2159">
            <v>247.53</v>
          </cell>
          <cell r="L2159">
            <v>7.43</v>
          </cell>
          <cell r="M2159">
            <v>254.96</v>
          </cell>
          <cell r="N2159">
            <v>45.94</v>
          </cell>
          <cell r="O2159">
            <v>21.06</v>
          </cell>
          <cell r="P2159">
            <v>10.95</v>
          </cell>
          <cell r="Q2159">
            <v>0.78</v>
          </cell>
        </row>
        <row r="2160">
          <cell r="B2160" t="str">
            <v>装4-218</v>
          </cell>
          <cell r="C2160" t="str">
            <v>内护墙 面层 挂件镶挂 软质幻影玻璃装饰板</v>
          </cell>
          <cell r="D2160" t="str">
            <v>m2</v>
          </cell>
          <cell r="E2160">
            <v>276.45999999999998</v>
          </cell>
          <cell r="F2160">
            <v>48.92</v>
          </cell>
          <cell r="G2160">
            <v>138.16</v>
          </cell>
          <cell r="H2160">
            <v>8.0399999999999991</v>
          </cell>
          <cell r="I2160">
            <v>195.12</v>
          </cell>
          <cell r="J2160">
            <v>1.23</v>
          </cell>
          <cell r="K2160">
            <v>196.35</v>
          </cell>
          <cell r="L2160">
            <v>5.89</v>
          </cell>
          <cell r="M2160">
            <v>202.24</v>
          </cell>
          <cell r="N2160">
            <v>47.64</v>
          </cell>
          <cell r="O2160">
            <v>17.489999999999998</v>
          </cell>
          <cell r="P2160">
            <v>9.09</v>
          </cell>
          <cell r="Q2160">
            <v>0.82</v>
          </cell>
        </row>
        <row r="2161">
          <cell r="B2161" t="str">
            <v>装4-219</v>
          </cell>
          <cell r="C2161" t="str">
            <v>内护墙 面层 挂件镶挂 微晶玻璃装饰平板</v>
          </cell>
          <cell r="D2161" t="str">
            <v>m2</v>
          </cell>
          <cell r="E2161">
            <v>592.55999999999995</v>
          </cell>
          <cell r="F2161">
            <v>49.43</v>
          </cell>
          <cell r="G2161">
            <v>405.9</v>
          </cell>
          <cell r="H2161">
            <v>15.76</v>
          </cell>
          <cell r="I2161">
            <v>471.09</v>
          </cell>
          <cell r="J2161">
            <v>2.17</v>
          </cell>
          <cell r="K2161">
            <v>473.26</v>
          </cell>
          <cell r="L2161">
            <v>14.2</v>
          </cell>
          <cell r="M2161">
            <v>487.46</v>
          </cell>
          <cell r="N2161">
            <v>48.13</v>
          </cell>
          <cell r="O2161">
            <v>37.49</v>
          </cell>
          <cell r="P2161">
            <v>19.48</v>
          </cell>
          <cell r="Q2161">
            <v>0.78</v>
          </cell>
        </row>
        <row r="2162">
          <cell r="B2162" t="str">
            <v>装4-220</v>
          </cell>
          <cell r="C2162" t="str">
            <v>内护墙 面层 挂件镶挂 微晶玻璃装饰曲板</v>
          </cell>
          <cell r="D2162" t="str">
            <v>m2</v>
          </cell>
          <cell r="E2162">
            <v>691.16</v>
          </cell>
          <cell r="F2162">
            <v>52.51</v>
          </cell>
          <cell r="G2162">
            <v>483.46</v>
          </cell>
          <cell r="H2162">
            <v>18.059999999999999</v>
          </cell>
          <cell r="I2162">
            <v>554.03</v>
          </cell>
          <cell r="J2162">
            <v>2.83</v>
          </cell>
          <cell r="K2162">
            <v>556.86</v>
          </cell>
          <cell r="L2162">
            <v>16.71</v>
          </cell>
          <cell r="M2162">
            <v>573.57000000000005</v>
          </cell>
          <cell r="N2162">
            <v>51.13</v>
          </cell>
          <cell r="O2162">
            <v>43.73</v>
          </cell>
          <cell r="P2162">
            <v>22.73</v>
          </cell>
          <cell r="Q2162">
            <v>0.82</v>
          </cell>
        </row>
        <row r="2163">
          <cell r="B2163" t="str">
            <v>装4-221</v>
          </cell>
          <cell r="C2163" t="str">
            <v>内墙裙抹底灰 混合砂浆 砖墙</v>
          </cell>
          <cell r="D2163" t="str">
            <v>m2</v>
          </cell>
          <cell r="E2163">
            <v>20.75</v>
          </cell>
          <cell r="F2163">
            <v>7.48</v>
          </cell>
          <cell r="G2163">
            <v>3.65</v>
          </cell>
          <cell r="H2163">
            <v>0</v>
          </cell>
          <cell r="I2163">
            <v>11.13</v>
          </cell>
          <cell r="J2163">
            <v>0.02</v>
          </cell>
          <cell r="K2163">
            <v>11.15</v>
          </cell>
          <cell r="L2163">
            <v>0.33</v>
          </cell>
          <cell r="M2163">
            <v>11.48</v>
          </cell>
          <cell r="N2163">
            <v>7.28</v>
          </cell>
          <cell r="O2163">
            <v>1.31</v>
          </cell>
          <cell r="P2163">
            <v>0.68</v>
          </cell>
          <cell r="Q2163">
            <v>0.13</v>
          </cell>
        </row>
        <row r="2164">
          <cell r="B2164" t="str">
            <v>装4-222</v>
          </cell>
          <cell r="C2164" t="str">
            <v>内墙裙抹底灰 混合砂浆 混凝土墙</v>
          </cell>
          <cell r="D2164" t="str">
            <v>m2</v>
          </cell>
          <cell r="E2164">
            <v>20.52</v>
          </cell>
          <cell r="F2164">
            <v>7.48</v>
          </cell>
          <cell r="G2164">
            <v>3.41</v>
          </cell>
          <cell r="H2164">
            <v>0</v>
          </cell>
          <cell r="I2164">
            <v>10.89</v>
          </cell>
          <cell r="J2164">
            <v>0.05</v>
          </cell>
          <cell r="K2164">
            <v>10.94</v>
          </cell>
          <cell r="L2164">
            <v>0.33</v>
          </cell>
          <cell r="M2164">
            <v>11.27</v>
          </cell>
          <cell r="N2164">
            <v>7.28</v>
          </cell>
          <cell r="O2164">
            <v>1.3</v>
          </cell>
          <cell r="P2164">
            <v>0.67</v>
          </cell>
          <cell r="Q2164">
            <v>0.13</v>
          </cell>
        </row>
        <row r="2165">
          <cell r="B2165" t="str">
            <v>装4-223</v>
          </cell>
          <cell r="C2165" t="str">
            <v>内墙裙抹底灰 混合砂浆 加气块墙</v>
          </cell>
          <cell r="D2165" t="str">
            <v>m2</v>
          </cell>
          <cell r="E2165">
            <v>19.75</v>
          </cell>
          <cell r="F2165">
            <v>6.9</v>
          </cell>
          <cell r="G2165">
            <v>3.83</v>
          </cell>
          <cell r="H2165">
            <v>0</v>
          </cell>
          <cell r="I2165">
            <v>10.73</v>
          </cell>
          <cell r="J2165">
            <v>0.08</v>
          </cell>
          <cell r="K2165">
            <v>10.81</v>
          </cell>
          <cell r="L2165">
            <v>0.32</v>
          </cell>
          <cell r="M2165">
            <v>11.13</v>
          </cell>
          <cell r="N2165">
            <v>6.72</v>
          </cell>
          <cell r="O2165">
            <v>1.25</v>
          </cell>
          <cell r="P2165">
            <v>0.65</v>
          </cell>
          <cell r="Q2165">
            <v>0.12</v>
          </cell>
        </row>
        <row r="2166">
          <cell r="B2166" t="str">
            <v>装4-224</v>
          </cell>
          <cell r="C2166" t="str">
            <v>内墙裙抹底灰 混合砂浆 陶粒块墙</v>
          </cell>
          <cell r="D2166" t="str">
            <v>m2</v>
          </cell>
          <cell r="E2166">
            <v>21.06</v>
          </cell>
          <cell r="F2166">
            <v>7.48</v>
          </cell>
          <cell r="G2166">
            <v>3.92</v>
          </cell>
          <cell r="H2166">
            <v>0</v>
          </cell>
          <cell r="I2166">
            <v>11.4</v>
          </cell>
          <cell r="J2166">
            <v>0.02</v>
          </cell>
          <cell r="K2166">
            <v>11.42</v>
          </cell>
          <cell r="L2166">
            <v>0.34</v>
          </cell>
          <cell r="M2166">
            <v>11.76</v>
          </cell>
          <cell r="N2166">
            <v>7.28</v>
          </cell>
          <cell r="O2166">
            <v>1.33</v>
          </cell>
          <cell r="P2166">
            <v>0.69</v>
          </cell>
          <cell r="Q2166">
            <v>0.13</v>
          </cell>
        </row>
        <row r="2167">
          <cell r="B2167" t="str">
            <v>装4-225</v>
          </cell>
          <cell r="C2167" t="str">
            <v>内墙裙抹底灰 水泥砂浆 砖墙</v>
          </cell>
          <cell r="D2167" t="str">
            <v>m2</v>
          </cell>
          <cell r="E2167">
            <v>25.61</v>
          </cell>
          <cell r="F2167">
            <v>8.0500000000000007</v>
          </cell>
          <cell r="G2167">
            <v>6.73</v>
          </cell>
          <cell r="H2167">
            <v>0</v>
          </cell>
          <cell r="I2167">
            <v>14.78</v>
          </cell>
          <cell r="J2167">
            <v>0.08</v>
          </cell>
          <cell r="K2167">
            <v>14.86</v>
          </cell>
          <cell r="L2167">
            <v>0.45</v>
          </cell>
          <cell r="M2167">
            <v>15.31</v>
          </cell>
          <cell r="N2167">
            <v>7.84</v>
          </cell>
          <cell r="O2167">
            <v>1.62</v>
          </cell>
          <cell r="P2167">
            <v>0.84</v>
          </cell>
          <cell r="Q2167">
            <v>0.14000000000000001</v>
          </cell>
        </row>
        <row r="2168">
          <cell r="B2168" t="str">
            <v>装4-226</v>
          </cell>
          <cell r="C2168" t="str">
            <v>内墙裙抹底灰 水泥砂浆 混凝土墙</v>
          </cell>
          <cell r="D2168" t="str">
            <v>m2</v>
          </cell>
          <cell r="E2168">
            <v>26.48</v>
          </cell>
          <cell r="F2168">
            <v>8.0500000000000007</v>
          </cell>
          <cell r="G2168">
            <v>7.46</v>
          </cell>
          <cell r="H2168">
            <v>0</v>
          </cell>
          <cell r="I2168">
            <v>15.51</v>
          </cell>
          <cell r="J2168">
            <v>0.11</v>
          </cell>
          <cell r="K2168">
            <v>15.62</v>
          </cell>
          <cell r="L2168">
            <v>0.47</v>
          </cell>
          <cell r="M2168">
            <v>16.09</v>
          </cell>
          <cell r="N2168">
            <v>7.84</v>
          </cell>
          <cell r="O2168">
            <v>1.68</v>
          </cell>
          <cell r="P2168">
            <v>0.87</v>
          </cell>
          <cell r="Q2168">
            <v>0.14000000000000001</v>
          </cell>
        </row>
        <row r="2169">
          <cell r="B2169" t="str">
            <v>装4-227</v>
          </cell>
          <cell r="C2169" t="str">
            <v>内墙裙抹底灰 水泥砂浆 加气块墙</v>
          </cell>
          <cell r="D2169" t="str">
            <v>m2</v>
          </cell>
          <cell r="E2169">
            <v>30.81</v>
          </cell>
          <cell r="F2169">
            <v>7.48</v>
          </cell>
          <cell r="G2169">
            <v>11.88</v>
          </cell>
          <cell r="H2169">
            <v>0</v>
          </cell>
          <cell r="I2169">
            <v>19.36</v>
          </cell>
          <cell r="J2169">
            <v>0.61</v>
          </cell>
          <cell r="K2169">
            <v>19.97</v>
          </cell>
          <cell r="L2169">
            <v>0.6</v>
          </cell>
          <cell r="M2169">
            <v>20.57</v>
          </cell>
          <cell r="N2169">
            <v>7.28</v>
          </cell>
          <cell r="O2169">
            <v>1.95</v>
          </cell>
          <cell r="P2169">
            <v>1.01</v>
          </cell>
          <cell r="Q2169">
            <v>0.13</v>
          </cell>
        </row>
        <row r="2170">
          <cell r="B2170" t="str">
            <v>装4-228</v>
          </cell>
          <cell r="C2170" t="str">
            <v>内墙裙抹底灰 水泥砂浆 陶粒块墙</v>
          </cell>
          <cell r="D2170" t="str">
            <v>m2</v>
          </cell>
          <cell r="E2170">
            <v>26.53</v>
          </cell>
          <cell r="F2170">
            <v>8.0500000000000007</v>
          </cell>
          <cell r="G2170">
            <v>7.54</v>
          </cell>
          <cell r="H2170">
            <v>0</v>
          </cell>
          <cell r="I2170">
            <v>15.59</v>
          </cell>
          <cell r="J2170">
            <v>0.08</v>
          </cell>
          <cell r="K2170">
            <v>15.67</v>
          </cell>
          <cell r="L2170">
            <v>0.47</v>
          </cell>
          <cell r="M2170">
            <v>16.14</v>
          </cell>
          <cell r="N2170">
            <v>7.84</v>
          </cell>
          <cell r="O2170">
            <v>1.68</v>
          </cell>
          <cell r="P2170">
            <v>0.87</v>
          </cell>
          <cell r="Q2170">
            <v>0.14000000000000001</v>
          </cell>
        </row>
        <row r="2171">
          <cell r="B2171" t="str">
            <v>装4-229</v>
          </cell>
          <cell r="C2171" t="str">
            <v>内墙裙装修 水泥砂浆</v>
          </cell>
          <cell r="D2171" t="str">
            <v>m2</v>
          </cell>
          <cell r="E2171">
            <v>7.93</v>
          </cell>
          <cell r="F2171">
            <v>1.73</v>
          </cell>
          <cell r="G2171">
            <v>3.59</v>
          </cell>
          <cell r="H2171">
            <v>0</v>
          </cell>
          <cell r="I2171">
            <v>5.32</v>
          </cell>
          <cell r="J2171">
            <v>0.01</v>
          </cell>
          <cell r="K2171">
            <v>5.33</v>
          </cell>
          <cell r="L2171">
            <v>0.16</v>
          </cell>
          <cell r="M2171">
            <v>5.49</v>
          </cell>
          <cell r="N2171">
            <v>1.68</v>
          </cell>
          <cell r="O2171">
            <v>0.5</v>
          </cell>
          <cell r="P2171">
            <v>0.26</v>
          </cell>
          <cell r="Q2171">
            <v>0.03</v>
          </cell>
        </row>
        <row r="2172">
          <cell r="B2172" t="str">
            <v>装4-230</v>
          </cell>
          <cell r="C2172" t="str">
            <v>内墙裙装修 乳胶漆</v>
          </cell>
          <cell r="D2172" t="str">
            <v>m2</v>
          </cell>
          <cell r="E2172">
            <v>24.25</v>
          </cell>
          <cell r="F2172">
            <v>6.9</v>
          </cell>
          <cell r="G2172">
            <v>7.78</v>
          </cell>
          <cell r="H2172">
            <v>0</v>
          </cell>
          <cell r="I2172">
            <v>14.68</v>
          </cell>
          <cell r="J2172">
            <v>0.08</v>
          </cell>
          <cell r="K2172">
            <v>14.76</v>
          </cell>
          <cell r="L2172">
            <v>0.44</v>
          </cell>
          <cell r="M2172">
            <v>15.2</v>
          </cell>
          <cell r="N2172">
            <v>6.72</v>
          </cell>
          <cell r="O2172">
            <v>1.53</v>
          </cell>
          <cell r="P2172">
            <v>0.8</v>
          </cell>
          <cell r="Q2172">
            <v>0.12</v>
          </cell>
        </row>
        <row r="2173">
          <cell r="B2173" t="str">
            <v>装4-231</v>
          </cell>
          <cell r="C2173" t="str">
            <v>内墙裙装修 现制水磨石 青水泥</v>
          </cell>
          <cell r="D2173" t="str">
            <v>m2</v>
          </cell>
          <cell r="E2173">
            <v>101.96</v>
          </cell>
          <cell r="F2173">
            <v>41.4</v>
          </cell>
          <cell r="G2173">
            <v>8.7799999999999994</v>
          </cell>
          <cell r="H2173">
            <v>0</v>
          </cell>
          <cell r="I2173">
            <v>50.18</v>
          </cell>
          <cell r="J2173">
            <v>0.16</v>
          </cell>
          <cell r="K2173">
            <v>50.34</v>
          </cell>
          <cell r="L2173">
            <v>1.51</v>
          </cell>
          <cell r="M2173">
            <v>51.85</v>
          </cell>
          <cell r="N2173">
            <v>40.31</v>
          </cell>
          <cell r="O2173">
            <v>6.45</v>
          </cell>
          <cell r="P2173">
            <v>3.35</v>
          </cell>
          <cell r="Q2173">
            <v>0.72</v>
          </cell>
        </row>
        <row r="2174">
          <cell r="B2174" t="str">
            <v>装4-232</v>
          </cell>
          <cell r="C2174" t="str">
            <v>内墙裙装修 现制水磨石 白水泥</v>
          </cell>
          <cell r="D2174" t="str">
            <v>m2</v>
          </cell>
          <cell r="E2174">
            <v>122.7</v>
          </cell>
          <cell r="F2174">
            <v>50.03</v>
          </cell>
          <cell r="G2174">
            <v>10.19</v>
          </cell>
          <cell r="H2174">
            <v>0</v>
          </cell>
          <cell r="I2174">
            <v>60.22</v>
          </cell>
          <cell r="J2174">
            <v>0.16</v>
          </cell>
          <cell r="K2174">
            <v>60.38</v>
          </cell>
          <cell r="L2174">
            <v>1.81</v>
          </cell>
          <cell r="M2174">
            <v>62.19</v>
          </cell>
          <cell r="N2174">
            <v>48.72</v>
          </cell>
          <cell r="O2174">
            <v>7.76</v>
          </cell>
          <cell r="P2174">
            <v>4.03</v>
          </cell>
          <cell r="Q2174">
            <v>0.87</v>
          </cell>
        </row>
        <row r="2175">
          <cell r="B2175" t="str">
            <v>装4-233</v>
          </cell>
          <cell r="C2175" t="str">
            <v>内墙裙装修 预制水磨石</v>
          </cell>
          <cell r="D2175" t="str">
            <v>m2</v>
          </cell>
          <cell r="E2175">
            <v>176.33</v>
          </cell>
          <cell r="F2175">
            <v>13.8</v>
          </cell>
          <cell r="G2175">
            <v>127.74</v>
          </cell>
          <cell r="H2175">
            <v>0</v>
          </cell>
          <cell r="I2175">
            <v>141.54</v>
          </cell>
          <cell r="J2175">
            <v>0.14000000000000001</v>
          </cell>
          <cell r="K2175">
            <v>141.68</v>
          </cell>
          <cell r="L2175">
            <v>4.25</v>
          </cell>
          <cell r="M2175">
            <v>145.93</v>
          </cell>
          <cell r="N2175">
            <v>13.44</v>
          </cell>
          <cell r="O2175">
            <v>11.16</v>
          </cell>
          <cell r="P2175">
            <v>5.8</v>
          </cell>
          <cell r="Q2175">
            <v>0.24</v>
          </cell>
        </row>
        <row r="2176">
          <cell r="B2176" t="str">
            <v>装4-234</v>
          </cell>
          <cell r="C2176" t="str">
            <v>内墙裙装修 抹灰在刷油漆</v>
          </cell>
          <cell r="D2176" t="str">
            <v>m2</v>
          </cell>
          <cell r="E2176">
            <v>22.4</v>
          </cell>
          <cell r="F2176">
            <v>5.75</v>
          </cell>
          <cell r="G2176">
            <v>8.35</v>
          </cell>
          <cell r="H2176">
            <v>0</v>
          </cell>
          <cell r="I2176">
            <v>14.1</v>
          </cell>
          <cell r="J2176">
            <v>0.11</v>
          </cell>
          <cell r="K2176">
            <v>14.21</v>
          </cell>
          <cell r="L2176">
            <v>0.43</v>
          </cell>
          <cell r="M2176">
            <v>14.64</v>
          </cell>
          <cell r="N2176">
            <v>5.6</v>
          </cell>
          <cell r="O2176">
            <v>1.42</v>
          </cell>
          <cell r="P2176">
            <v>0.74</v>
          </cell>
          <cell r="Q2176">
            <v>0.1</v>
          </cell>
        </row>
        <row r="2177">
          <cell r="B2177" t="str">
            <v>装4-235</v>
          </cell>
          <cell r="C2177" t="str">
            <v>内墙裙装修 釉面砖(每块面积m2) 0.06以内 勾缝</v>
          </cell>
          <cell r="D2177" t="str">
            <v>m2</v>
          </cell>
          <cell r="E2177">
            <v>106.1</v>
          </cell>
          <cell r="F2177">
            <v>27.03</v>
          </cell>
          <cell r="G2177">
            <v>40.26</v>
          </cell>
          <cell r="H2177">
            <v>0</v>
          </cell>
          <cell r="I2177">
            <v>67.290000000000006</v>
          </cell>
          <cell r="J2177">
            <v>0.26</v>
          </cell>
          <cell r="K2177">
            <v>67.55</v>
          </cell>
          <cell r="L2177">
            <v>2.0299999999999998</v>
          </cell>
          <cell r="M2177">
            <v>69.58</v>
          </cell>
          <cell r="N2177">
            <v>26.32</v>
          </cell>
          <cell r="O2177">
            <v>6.71</v>
          </cell>
          <cell r="P2177">
            <v>3.49</v>
          </cell>
          <cell r="Q2177">
            <v>0.47</v>
          </cell>
        </row>
        <row r="2178">
          <cell r="B2178" t="str">
            <v>装4-236</v>
          </cell>
          <cell r="C2178" t="str">
            <v>内墙裙装修 釉面砖(每块面积m2) 0.06以内 不勾缝</v>
          </cell>
          <cell r="D2178" t="str">
            <v>m2</v>
          </cell>
          <cell r="E2178">
            <v>101.96</v>
          </cell>
          <cell r="F2178">
            <v>23.58</v>
          </cell>
          <cell r="G2178">
            <v>43.24</v>
          </cell>
          <cell r="H2178">
            <v>0</v>
          </cell>
          <cell r="I2178">
            <v>66.819999999999993</v>
          </cell>
          <cell r="J2178">
            <v>0.36</v>
          </cell>
          <cell r="K2178">
            <v>67.180000000000007</v>
          </cell>
          <cell r="L2178">
            <v>2.02</v>
          </cell>
          <cell r="M2178">
            <v>69.2</v>
          </cell>
          <cell r="N2178">
            <v>22.96</v>
          </cell>
          <cell r="O2178">
            <v>6.45</v>
          </cell>
          <cell r="P2178">
            <v>3.35</v>
          </cell>
          <cell r="Q2178">
            <v>0.41</v>
          </cell>
        </row>
        <row r="2179">
          <cell r="B2179" t="str">
            <v>装4-237</v>
          </cell>
          <cell r="C2179" t="str">
            <v>内墙裙装修 釉面砖(每块面积m2) 0.06以外 勾缝</v>
          </cell>
          <cell r="D2179" t="str">
            <v>m2</v>
          </cell>
          <cell r="E2179">
            <v>117.27</v>
          </cell>
          <cell r="F2179">
            <v>27.03</v>
          </cell>
          <cell r="G2179">
            <v>50.06</v>
          </cell>
          <cell r="H2179">
            <v>0</v>
          </cell>
          <cell r="I2179">
            <v>77.09</v>
          </cell>
          <cell r="J2179">
            <v>0.26</v>
          </cell>
          <cell r="K2179">
            <v>77.349999999999994</v>
          </cell>
          <cell r="L2179">
            <v>2.3199999999999998</v>
          </cell>
          <cell r="M2179">
            <v>79.67</v>
          </cell>
          <cell r="N2179">
            <v>26.32</v>
          </cell>
          <cell r="O2179">
            <v>7.42</v>
          </cell>
          <cell r="P2179">
            <v>3.86</v>
          </cell>
          <cell r="Q2179">
            <v>0.47</v>
          </cell>
        </row>
        <row r="2180">
          <cell r="B2180" t="str">
            <v>装4-238</v>
          </cell>
          <cell r="C2180" t="str">
            <v>内墙裙装修 釉面砖(每块面积m2) 0.06以外 不勾缝</v>
          </cell>
          <cell r="D2180" t="str">
            <v>m2</v>
          </cell>
          <cell r="E2180">
            <v>113.69</v>
          </cell>
          <cell r="F2180">
            <v>23.58</v>
          </cell>
          <cell r="G2180">
            <v>53.54</v>
          </cell>
          <cell r="H2180">
            <v>0</v>
          </cell>
          <cell r="I2180">
            <v>77.12</v>
          </cell>
          <cell r="J2180">
            <v>0.36</v>
          </cell>
          <cell r="K2180">
            <v>77.48</v>
          </cell>
          <cell r="L2180">
            <v>2.3199999999999998</v>
          </cell>
          <cell r="M2180">
            <v>79.8</v>
          </cell>
          <cell r="N2180">
            <v>22.96</v>
          </cell>
          <cell r="O2180">
            <v>7.19</v>
          </cell>
          <cell r="P2180">
            <v>3.74</v>
          </cell>
          <cell r="Q2180">
            <v>0.41</v>
          </cell>
        </row>
        <row r="2181">
          <cell r="B2181" t="str">
            <v>装4-239</v>
          </cell>
          <cell r="C2181" t="str">
            <v>内墙裙装修 贴大理石 超薄型</v>
          </cell>
          <cell r="D2181" t="str">
            <v>m2</v>
          </cell>
          <cell r="E2181">
            <v>316.68</v>
          </cell>
          <cell r="F2181">
            <v>23</v>
          </cell>
          <cell r="G2181">
            <v>232.93</v>
          </cell>
          <cell r="H2181">
            <v>0</v>
          </cell>
          <cell r="I2181">
            <v>255.93</v>
          </cell>
          <cell r="J2181">
            <v>0.22</v>
          </cell>
          <cell r="K2181">
            <v>256.14999999999998</v>
          </cell>
          <cell r="L2181">
            <v>7.68</v>
          </cell>
          <cell r="M2181">
            <v>263.83</v>
          </cell>
          <cell r="N2181">
            <v>22.4</v>
          </cell>
          <cell r="O2181">
            <v>20.04</v>
          </cell>
          <cell r="P2181">
            <v>10.41</v>
          </cell>
          <cell r="Q2181">
            <v>0.4</v>
          </cell>
        </row>
        <row r="2182">
          <cell r="B2182" t="str">
            <v>装4-240</v>
          </cell>
          <cell r="C2182" t="str">
            <v>内墙裙装修 贴大理石 薄型</v>
          </cell>
          <cell r="D2182" t="str">
            <v>m2</v>
          </cell>
          <cell r="E2182">
            <v>418.78</v>
          </cell>
          <cell r="F2182">
            <v>20.13</v>
          </cell>
          <cell r="G2182">
            <v>328.02</v>
          </cell>
          <cell r="H2182">
            <v>0</v>
          </cell>
          <cell r="I2182">
            <v>348.15</v>
          </cell>
          <cell r="J2182">
            <v>0.31</v>
          </cell>
          <cell r="K2182">
            <v>348.46</v>
          </cell>
          <cell r="L2182">
            <v>10.45</v>
          </cell>
          <cell r="M2182">
            <v>358.91</v>
          </cell>
          <cell r="N2182">
            <v>19.600000000000001</v>
          </cell>
          <cell r="O2182">
            <v>26.5</v>
          </cell>
          <cell r="P2182">
            <v>13.77</v>
          </cell>
          <cell r="Q2182">
            <v>0.35</v>
          </cell>
        </row>
        <row r="2183">
          <cell r="B2183" t="str">
            <v>装4-241</v>
          </cell>
          <cell r="C2183" t="str">
            <v>内墙裙装修 贴磨光花岗石</v>
          </cell>
          <cell r="D2183" t="str">
            <v>m2</v>
          </cell>
          <cell r="E2183">
            <v>329.3</v>
          </cell>
          <cell r="F2183">
            <v>23.58</v>
          </cell>
          <cell r="G2183">
            <v>242.44</v>
          </cell>
          <cell r="H2183">
            <v>0</v>
          </cell>
          <cell r="I2183">
            <v>266.02</v>
          </cell>
          <cell r="J2183">
            <v>0.66</v>
          </cell>
          <cell r="K2183">
            <v>266.68</v>
          </cell>
          <cell r="L2183">
            <v>8</v>
          </cell>
          <cell r="M2183">
            <v>274.68</v>
          </cell>
          <cell r="N2183">
            <v>22.96</v>
          </cell>
          <cell r="O2183">
            <v>20.83</v>
          </cell>
          <cell r="P2183">
            <v>10.83</v>
          </cell>
          <cell r="Q2183">
            <v>0.41</v>
          </cell>
        </row>
        <row r="2184">
          <cell r="B2184" t="str">
            <v>装4-242</v>
          </cell>
          <cell r="C2184" t="str">
            <v>内墙裙装修 抹耐酸砂浆</v>
          </cell>
          <cell r="D2184" t="str">
            <v>m2</v>
          </cell>
          <cell r="E2184">
            <v>40.590000000000003</v>
          </cell>
          <cell r="F2184">
            <v>8.6300000000000008</v>
          </cell>
          <cell r="G2184">
            <v>17.739999999999998</v>
          </cell>
          <cell r="H2184">
            <v>0</v>
          </cell>
          <cell r="I2184">
            <v>26.37</v>
          </cell>
          <cell r="J2184">
            <v>1.1000000000000001</v>
          </cell>
          <cell r="K2184">
            <v>27.47</v>
          </cell>
          <cell r="L2184">
            <v>0.82</v>
          </cell>
          <cell r="M2184">
            <v>28.29</v>
          </cell>
          <cell r="N2184">
            <v>8.4</v>
          </cell>
          <cell r="O2184">
            <v>2.57</v>
          </cell>
          <cell r="P2184">
            <v>1.33</v>
          </cell>
          <cell r="Q2184">
            <v>0.15</v>
          </cell>
        </row>
        <row r="2185">
          <cell r="B2185" t="str">
            <v>装4-243</v>
          </cell>
          <cell r="C2185" t="str">
            <v>内墙裙装修 耐酸面层 贴耐酸缸砖</v>
          </cell>
          <cell r="D2185" t="str">
            <v>m2</v>
          </cell>
          <cell r="E2185">
            <v>219.29</v>
          </cell>
          <cell r="F2185">
            <v>69.58</v>
          </cell>
          <cell r="G2185">
            <v>56</v>
          </cell>
          <cell r="H2185">
            <v>0</v>
          </cell>
          <cell r="I2185">
            <v>125.58</v>
          </cell>
          <cell r="J2185">
            <v>1.08</v>
          </cell>
          <cell r="K2185">
            <v>126.66</v>
          </cell>
          <cell r="L2185">
            <v>3.8</v>
          </cell>
          <cell r="M2185">
            <v>130.46</v>
          </cell>
          <cell r="N2185">
            <v>67.75</v>
          </cell>
          <cell r="O2185">
            <v>13.87</v>
          </cell>
          <cell r="P2185">
            <v>7.21</v>
          </cell>
          <cell r="Q2185">
            <v>1.21</v>
          </cell>
        </row>
        <row r="2186">
          <cell r="B2186" t="str">
            <v>装4-244</v>
          </cell>
          <cell r="C2186" t="str">
            <v>内墙裙装修 耐酸面层 贴瓷板</v>
          </cell>
          <cell r="D2186" t="str">
            <v>m2</v>
          </cell>
          <cell r="E2186">
            <v>262.10000000000002</v>
          </cell>
          <cell r="F2186">
            <v>86.25</v>
          </cell>
          <cell r="G2186">
            <v>60.73</v>
          </cell>
          <cell r="H2186">
            <v>0</v>
          </cell>
          <cell r="I2186">
            <v>146.97999999999999</v>
          </cell>
          <cell r="J2186">
            <v>1.48</v>
          </cell>
          <cell r="K2186">
            <v>148.46</v>
          </cell>
          <cell r="L2186">
            <v>4.45</v>
          </cell>
          <cell r="M2186">
            <v>152.91</v>
          </cell>
          <cell r="N2186">
            <v>83.99</v>
          </cell>
          <cell r="O2186">
            <v>16.579999999999998</v>
          </cell>
          <cell r="P2186">
            <v>8.6199999999999992</v>
          </cell>
          <cell r="Q2186">
            <v>1.5</v>
          </cell>
        </row>
        <row r="2187">
          <cell r="B2187" t="str">
            <v>装4-245</v>
          </cell>
          <cell r="C2187" t="str">
            <v>内墙裙装修 耐酸面层 玻璃钢二布三面</v>
          </cell>
          <cell r="D2187" t="str">
            <v>m2</v>
          </cell>
          <cell r="E2187">
            <v>156.63999999999999</v>
          </cell>
          <cell r="F2187">
            <v>54.63</v>
          </cell>
          <cell r="G2187">
            <v>29.25</v>
          </cell>
          <cell r="H2187">
            <v>0</v>
          </cell>
          <cell r="I2187">
            <v>83.88</v>
          </cell>
          <cell r="J2187">
            <v>1.93</v>
          </cell>
          <cell r="K2187">
            <v>85.81</v>
          </cell>
          <cell r="L2187">
            <v>2.57</v>
          </cell>
          <cell r="M2187">
            <v>88.38</v>
          </cell>
          <cell r="N2187">
            <v>53.2</v>
          </cell>
          <cell r="O2187">
            <v>9.91</v>
          </cell>
          <cell r="P2187">
            <v>5.15</v>
          </cell>
          <cell r="Q2187">
            <v>0.95</v>
          </cell>
        </row>
        <row r="2188">
          <cell r="B2188" t="str">
            <v>装4-246</v>
          </cell>
          <cell r="C2188" t="str">
            <v>内墙裙装修 耐酸面层 玻璃钢三布四面</v>
          </cell>
          <cell r="D2188" t="str">
            <v>m2</v>
          </cell>
          <cell r="E2188">
            <v>219.92</v>
          </cell>
          <cell r="F2188">
            <v>78.2</v>
          </cell>
          <cell r="G2188">
            <v>38.409999999999997</v>
          </cell>
          <cell r="H2188">
            <v>0</v>
          </cell>
          <cell r="I2188">
            <v>116.61</v>
          </cell>
          <cell r="J2188">
            <v>2.4500000000000002</v>
          </cell>
          <cell r="K2188">
            <v>119.06</v>
          </cell>
          <cell r="L2188">
            <v>3.57</v>
          </cell>
          <cell r="M2188">
            <v>122.63</v>
          </cell>
          <cell r="N2188">
            <v>76.150000000000006</v>
          </cell>
          <cell r="O2188">
            <v>13.91</v>
          </cell>
          <cell r="P2188">
            <v>7.23</v>
          </cell>
          <cell r="Q2188">
            <v>1.36</v>
          </cell>
        </row>
        <row r="2189">
          <cell r="B2189" t="str">
            <v>装4-247</v>
          </cell>
          <cell r="C2189" t="str">
            <v>独立柱装修 抹灰 砖柱勾缝</v>
          </cell>
          <cell r="D2189" t="str">
            <v>m2</v>
          </cell>
          <cell r="E2189">
            <v>13.77</v>
          </cell>
          <cell r="F2189">
            <v>5.91</v>
          </cell>
          <cell r="G2189">
            <v>0.46</v>
          </cell>
          <cell r="H2189">
            <v>0.12</v>
          </cell>
          <cell r="I2189">
            <v>6.49</v>
          </cell>
          <cell r="J2189">
            <v>0.01</v>
          </cell>
          <cell r="K2189">
            <v>6.5</v>
          </cell>
          <cell r="L2189">
            <v>0.2</v>
          </cell>
          <cell r="M2189">
            <v>6.7</v>
          </cell>
          <cell r="N2189">
            <v>5.75</v>
          </cell>
          <cell r="O2189">
            <v>0.87</v>
          </cell>
          <cell r="P2189">
            <v>0.45</v>
          </cell>
          <cell r="Q2189">
            <v>0.1</v>
          </cell>
        </row>
        <row r="2190">
          <cell r="B2190" t="str">
            <v>装4-248</v>
          </cell>
          <cell r="C2190" t="str">
            <v>独立柱装修 抹灰 石灰砂浆 矩形</v>
          </cell>
          <cell r="D2190" t="str">
            <v>m2</v>
          </cell>
          <cell r="E2190">
            <v>23.93</v>
          </cell>
          <cell r="F2190">
            <v>8.5299999999999994</v>
          </cell>
          <cell r="G2190">
            <v>3.99</v>
          </cell>
          <cell r="H2190">
            <v>0.36</v>
          </cell>
          <cell r="I2190">
            <v>12.88</v>
          </cell>
          <cell r="J2190">
            <v>0.05</v>
          </cell>
          <cell r="K2190">
            <v>12.93</v>
          </cell>
          <cell r="L2190">
            <v>0.39</v>
          </cell>
          <cell r="M2190">
            <v>13.32</v>
          </cell>
          <cell r="N2190">
            <v>8.31</v>
          </cell>
          <cell r="O2190">
            <v>1.51</v>
          </cell>
          <cell r="P2190">
            <v>0.79</v>
          </cell>
          <cell r="Q2190">
            <v>0.15</v>
          </cell>
        </row>
        <row r="2191">
          <cell r="B2191" t="str">
            <v>装4-249</v>
          </cell>
          <cell r="C2191" t="str">
            <v>独立柱装修 抹灰 石灰砂浆 圆形、多边形</v>
          </cell>
          <cell r="D2191" t="str">
            <v>m2</v>
          </cell>
          <cell r="E2191">
            <v>25.88</v>
          </cell>
          <cell r="F2191">
            <v>9.41</v>
          </cell>
          <cell r="G2191">
            <v>3.99</v>
          </cell>
          <cell r="H2191">
            <v>0.37</v>
          </cell>
          <cell r="I2191">
            <v>13.77</v>
          </cell>
          <cell r="J2191">
            <v>0.05</v>
          </cell>
          <cell r="K2191">
            <v>13.82</v>
          </cell>
          <cell r="L2191">
            <v>0.41</v>
          </cell>
          <cell r="M2191">
            <v>14.23</v>
          </cell>
          <cell r="N2191">
            <v>9.16</v>
          </cell>
          <cell r="O2191">
            <v>1.64</v>
          </cell>
          <cell r="P2191">
            <v>0.85</v>
          </cell>
          <cell r="Q2191">
            <v>0.16</v>
          </cell>
        </row>
        <row r="2192">
          <cell r="B2192" t="str">
            <v>装4-250</v>
          </cell>
          <cell r="C2192" t="str">
            <v>独立柱装修 抹灰 粉刷石膏 矩形</v>
          </cell>
          <cell r="D2192" t="str">
            <v>m2</v>
          </cell>
          <cell r="E2192">
            <v>35.409999999999997</v>
          </cell>
          <cell r="F2192">
            <v>9.2799999999999994</v>
          </cell>
          <cell r="G2192">
            <v>12.3</v>
          </cell>
          <cell r="H2192">
            <v>0.64</v>
          </cell>
          <cell r="I2192">
            <v>22.22</v>
          </cell>
          <cell r="J2192">
            <v>0.08</v>
          </cell>
          <cell r="K2192">
            <v>22.3</v>
          </cell>
          <cell r="L2192">
            <v>0.67</v>
          </cell>
          <cell r="M2192">
            <v>22.97</v>
          </cell>
          <cell r="N2192">
            <v>9.0399999999999991</v>
          </cell>
          <cell r="O2192">
            <v>2.2400000000000002</v>
          </cell>
          <cell r="P2192">
            <v>1.1599999999999999</v>
          </cell>
          <cell r="Q2192">
            <v>0.16</v>
          </cell>
        </row>
        <row r="2193">
          <cell r="B2193" t="str">
            <v>装4-251</v>
          </cell>
          <cell r="C2193" t="str">
            <v>独立柱装修 抹灰 粉刷石膏圆形、多边形</v>
          </cell>
          <cell r="D2193" t="str">
            <v>m2</v>
          </cell>
          <cell r="E2193">
            <v>37.51</v>
          </cell>
          <cell r="F2193">
            <v>10.199999999999999</v>
          </cell>
          <cell r="G2193">
            <v>12.31</v>
          </cell>
          <cell r="H2193">
            <v>0.68</v>
          </cell>
          <cell r="I2193">
            <v>23.19</v>
          </cell>
          <cell r="J2193">
            <v>0.09</v>
          </cell>
          <cell r="K2193">
            <v>23.28</v>
          </cell>
          <cell r="L2193">
            <v>0.7</v>
          </cell>
          <cell r="M2193">
            <v>23.98</v>
          </cell>
          <cell r="N2193">
            <v>9.93</v>
          </cell>
          <cell r="O2193">
            <v>2.37</v>
          </cell>
          <cell r="P2193">
            <v>1.23</v>
          </cell>
          <cell r="Q2193">
            <v>0.17</v>
          </cell>
        </row>
        <row r="2194">
          <cell r="B2194" t="str">
            <v>装4-252</v>
          </cell>
          <cell r="C2194" t="str">
            <v>独立柱装修 抹灰 耐水腻子 矩形</v>
          </cell>
          <cell r="D2194" t="str">
            <v>m2</v>
          </cell>
          <cell r="E2194">
            <v>9.2200000000000006</v>
          </cell>
          <cell r="F2194">
            <v>2.36</v>
          </cell>
          <cell r="G2194">
            <v>3.22</v>
          </cell>
          <cell r="H2194">
            <v>0.25</v>
          </cell>
          <cell r="I2194">
            <v>5.83</v>
          </cell>
          <cell r="J2194">
            <v>0.03</v>
          </cell>
          <cell r="K2194">
            <v>5.86</v>
          </cell>
          <cell r="L2194">
            <v>0.18</v>
          </cell>
          <cell r="M2194">
            <v>6.04</v>
          </cell>
          <cell r="N2194">
            <v>2.2999999999999998</v>
          </cell>
          <cell r="O2194">
            <v>0.57999999999999996</v>
          </cell>
          <cell r="P2194">
            <v>0.3</v>
          </cell>
          <cell r="Q2194">
            <v>0.04</v>
          </cell>
        </row>
        <row r="2195">
          <cell r="B2195" t="str">
            <v>装4-253</v>
          </cell>
          <cell r="C2195" t="str">
            <v>独立柱装修 抹灰 耐水腻子 圆形、多边形</v>
          </cell>
          <cell r="D2195" t="str">
            <v>m2</v>
          </cell>
          <cell r="E2195">
            <v>9.73</v>
          </cell>
          <cell r="F2195">
            <v>2.59</v>
          </cell>
          <cell r="G2195">
            <v>3.22</v>
          </cell>
          <cell r="H2195">
            <v>0.25</v>
          </cell>
          <cell r="I2195">
            <v>6.06</v>
          </cell>
          <cell r="J2195">
            <v>0.03</v>
          </cell>
          <cell r="K2195">
            <v>6.09</v>
          </cell>
          <cell r="L2195">
            <v>0.18</v>
          </cell>
          <cell r="M2195">
            <v>6.27</v>
          </cell>
          <cell r="N2195">
            <v>2.52</v>
          </cell>
          <cell r="O2195">
            <v>0.62</v>
          </cell>
          <cell r="P2195">
            <v>0.32</v>
          </cell>
          <cell r="Q2195">
            <v>0.04</v>
          </cell>
        </row>
        <row r="2196">
          <cell r="B2196" t="str">
            <v>装4-254</v>
          </cell>
          <cell r="C2196" t="str">
            <v>独立柱装修 抹灰 水泥砂浆 矩形</v>
          </cell>
          <cell r="D2196" t="str">
            <v>m2</v>
          </cell>
          <cell r="E2196">
            <v>35.31</v>
          </cell>
          <cell r="F2196">
            <v>11.18</v>
          </cell>
          <cell r="G2196">
            <v>8.56</v>
          </cell>
          <cell r="H2196">
            <v>0.61</v>
          </cell>
          <cell r="I2196">
            <v>20.350000000000001</v>
          </cell>
          <cell r="J2196">
            <v>7.0000000000000007E-2</v>
          </cell>
          <cell r="K2196">
            <v>20.420000000000002</v>
          </cell>
          <cell r="L2196">
            <v>0.61</v>
          </cell>
          <cell r="M2196">
            <v>21.03</v>
          </cell>
          <cell r="N2196">
            <v>10.89</v>
          </cell>
          <cell r="O2196">
            <v>2.23</v>
          </cell>
          <cell r="P2196">
            <v>1.1599999999999999</v>
          </cell>
          <cell r="Q2196">
            <v>0.19</v>
          </cell>
        </row>
        <row r="2197">
          <cell r="B2197" t="str">
            <v>装4-255</v>
          </cell>
          <cell r="C2197" t="str">
            <v>独立柱装修 抹灰 水泥砂浆 圆形、多边形</v>
          </cell>
          <cell r="D2197" t="str">
            <v>m2</v>
          </cell>
          <cell r="E2197">
            <v>48.69</v>
          </cell>
          <cell r="F2197">
            <v>17.14</v>
          </cell>
          <cell r="G2197">
            <v>8.58</v>
          </cell>
          <cell r="H2197">
            <v>0.71</v>
          </cell>
          <cell r="I2197">
            <v>26.43</v>
          </cell>
          <cell r="J2197">
            <v>0.09</v>
          </cell>
          <cell r="K2197">
            <v>26.52</v>
          </cell>
          <cell r="L2197">
            <v>0.8</v>
          </cell>
          <cell r="M2197">
            <v>27.32</v>
          </cell>
          <cell r="N2197">
            <v>16.690000000000001</v>
          </cell>
          <cell r="O2197">
            <v>3.08</v>
          </cell>
          <cell r="P2197">
            <v>1.6</v>
          </cell>
          <cell r="Q2197">
            <v>0.3</v>
          </cell>
        </row>
        <row r="2198">
          <cell r="B2198" t="str">
            <v>装4-256</v>
          </cell>
          <cell r="C2198" t="str">
            <v>独立柱装修 抹灰 混合砂浆 矩形</v>
          </cell>
          <cell r="D2198" t="str">
            <v>m2</v>
          </cell>
          <cell r="E2198">
            <v>33.229999999999997</v>
          </cell>
          <cell r="F2198">
            <v>10.94</v>
          </cell>
          <cell r="G2198">
            <v>7.26</v>
          </cell>
          <cell r="H2198">
            <v>0.56000000000000005</v>
          </cell>
          <cell r="I2198">
            <v>18.760000000000002</v>
          </cell>
          <cell r="J2198">
            <v>7.0000000000000007E-2</v>
          </cell>
          <cell r="K2198">
            <v>18.829999999999998</v>
          </cell>
          <cell r="L2198">
            <v>0.56000000000000005</v>
          </cell>
          <cell r="M2198">
            <v>19.39</v>
          </cell>
          <cell r="N2198">
            <v>10.65</v>
          </cell>
          <cell r="O2198">
            <v>2.1</v>
          </cell>
          <cell r="P2198">
            <v>1.0900000000000001</v>
          </cell>
          <cell r="Q2198">
            <v>0.19</v>
          </cell>
        </row>
        <row r="2199">
          <cell r="B2199" t="str">
            <v>装4-257</v>
          </cell>
          <cell r="C2199" t="str">
            <v>独立柱装修 抹灰 混合砂浆 圆形、多边形</v>
          </cell>
          <cell r="D2199" t="str">
            <v>m2</v>
          </cell>
          <cell r="E2199">
            <v>47.43</v>
          </cell>
          <cell r="F2199">
            <v>16.63</v>
          </cell>
          <cell r="G2199">
            <v>8.51</v>
          </cell>
          <cell r="H2199">
            <v>0.68</v>
          </cell>
          <cell r="I2199">
            <v>25.82</v>
          </cell>
          <cell r="J2199">
            <v>0.08</v>
          </cell>
          <cell r="K2199">
            <v>25.9</v>
          </cell>
          <cell r="L2199">
            <v>0.78</v>
          </cell>
          <cell r="M2199">
            <v>26.68</v>
          </cell>
          <cell r="N2199">
            <v>16.190000000000001</v>
          </cell>
          <cell r="O2199">
            <v>3</v>
          </cell>
          <cell r="P2199">
            <v>1.56</v>
          </cell>
          <cell r="Q2199">
            <v>0.28999999999999998</v>
          </cell>
        </row>
        <row r="2200">
          <cell r="B2200" t="str">
            <v>装4-258</v>
          </cell>
          <cell r="C2200" t="str">
            <v>独立柱装修 喷大白浆</v>
          </cell>
          <cell r="D2200" t="str">
            <v>m2</v>
          </cell>
          <cell r="E2200">
            <v>3.17</v>
          </cell>
          <cell r="F2200">
            <v>1.1499999999999999</v>
          </cell>
          <cell r="G2200">
            <v>0.52</v>
          </cell>
          <cell r="H2200">
            <v>0</v>
          </cell>
          <cell r="I2200">
            <v>1.67</v>
          </cell>
          <cell r="J2200">
            <v>0.03</v>
          </cell>
          <cell r="K2200">
            <v>1.7</v>
          </cell>
          <cell r="L2200">
            <v>0.05</v>
          </cell>
          <cell r="M2200">
            <v>1.75</v>
          </cell>
          <cell r="N2200">
            <v>1.1200000000000001</v>
          </cell>
          <cell r="O2200">
            <v>0.2</v>
          </cell>
          <cell r="P2200">
            <v>0.1</v>
          </cell>
          <cell r="Q2200">
            <v>0.02</v>
          </cell>
        </row>
        <row r="2201">
          <cell r="B2201" t="str">
            <v>装4-259</v>
          </cell>
          <cell r="C2201" t="str">
            <v>独立柱装修 乳胶漆 普通</v>
          </cell>
          <cell r="D2201" t="str">
            <v>m2</v>
          </cell>
          <cell r="E2201">
            <v>24.46</v>
          </cell>
          <cell r="F2201">
            <v>7.48</v>
          </cell>
          <cell r="G2201">
            <v>6.8</v>
          </cell>
          <cell r="H2201">
            <v>0</v>
          </cell>
          <cell r="I2201">
            <v>14.28</v>
          </cell>
          <cell r="J2201">
            <v>0.12</v>
          </cell>
          <cell r="K2201">
            <v>14.4</v>
          </cell>
          <cell r="L2201">
            <v>0.43</v>
          </cell>
          <cell r="M2201">
            <v>14.83</v>
          </cell>
          <cell r="N2201">
            <v>7.28</v>
          </cell>
          <cell r="O2201">
            <v>1.55</v>
          </cell>
          <cell r="P2201">
            <v>0.8</v>
          </cell>
          <cell r="Q2201">
            <v>0.13</v>
          </cell>
        </row>
        <row r="2202">
          <cell r="B2202" t="str">
            <v>装4-260</v>
          </cell>
          <cell r="C2202" t="str">
            <v>独立柱装修 乳胶漆 高级</v>
          </cell>
          <cell r="D2202" t="str">
            <v>m2</v>
          </cell>
          <cell r="E2202">
            <v>25.95</v>
          </cell>
          <cell r="F2202">
            <v>7.48</v>
          </cell>
          <cell r="G2202">
            <v>8.11</v>
          </cell>
          <cell r="H2202">
            <v>0</v>
          </cell>
          <cell r="I2202">
            <v>15.59</v>
          </cell>
          <cell r="J2202">
            <v>0.12</v>
          </cell>
          <cell r="K2202">
            <v>15.71</v>
          </cell>
          <cell r="L2202">
            <v>0.47</v>
          </cell>
          <cell r="M2202">
            <v>16.18</v>
          </cell>
          <cell r="N2202">
            <v>7.28</v>
          </cell>
          <cell r="O2202">
            <v>1.64</v>
          </cell>
          <cell r="P2202">
            <v>0.85</v>
          </cell>
          <cell r="Q2202">
            <v>0.13</v>
          </cell>
        </row>
        <row r="2203">
          <cell r="B2203" t="str">
            <v>装4-261</v>
          </cell>
          <cell r="C2203" t="str">
            <v>独立柱装修 耐擦洗涂料</v>
          </cell>
          <cell r="D2203" t="str">
            <v>m2</v>
          </cell>
          <cell r="E2203">
            <v>17.39</v>
          </cell>
          <cell r="F2203">
            <v>5.75</v>
          </cell>
          <cell r="G2203">
            <v>4.01</v>
          </cell>
          <cell r="H2203">
            <v>0</v>
          </cell>
          <cell r="I2203">
            <v>9.76</v>
          </cell>
          <cell r="J2203">
            <v>7.0000000000000007E-2</v>
          </cell>
          <cell r="K2203">
            <v>9.83</v>
          </cell>
          <cell r="L2203">
            <v>0.28999999999999998</v>
          </cell>
          <cell r="M2203">
            <v>10.119999999999999</v>
          </cell>
          <cell r="N2203">
            <v>5.6</v>
          </cell>
          <cell r="O2203">
            <v>1.1000000000000001</v>
          </cell>
          <cell r="P2203">
            <v>0.56999999999999995</v>
          </cell>
          <cell r="Q2203">
            <v>0.1</v>
          </cell>
        </row>
        <row r="2204">
          <cell r="B2204" t="str">
            <v>装4-262</v>
          </cell>
          <cell r="C2204" t="str">
            <v>独立柱装修 金属面砖 砂浆粘贴 矩形 勾缝</v>
          </cell>
          <cell r="D2204" t="str">
            <v>m2</v>
          </cell>
          <cell r="E2204">
            <v>159.66</v>
          </cell>
          <cell r="F2204">
            <v>41.5</v>
          </cell>
          <cell r="G2204">
            <v>56.3</v>
          </cell>
          <cell r="H2204">
            <v>2.59</v>
          </cell>
          <cell r="I2204">
            <v>100.39</v>
          </cell>
          <cell r="J2204">
            <v>0.48</v>
          </cell>
          <cell r="K2204">
            <v>100.87</v>
          </cell>
          <cell r="L2204">
            <v>3.03</v>
          </cell>
          <cell r="M2204">
            <v>103.9</v>
          </cell>
          <cell r="N2204">
            <v>40.409999999999997</v>
          </cell>
          <cell r="O2204">
            <v>10.1</v>
          </cell>
          <cell r="P2204">
            <v>5.25</v>
          </cell>
          <cell r="Q2204">
            <v>0.71</v>
          </cell>
        </row>
        <row r="2205">
          <cell r="B2205" t="str">
            <v>装4-263</v>
          </cell>
          <cell r="C2205" t="str">
            <v>独立柱装修 金属面砖 砂浆粘贴 矩形 不勾缝</v>
          </cell>
          <cell r="D2205" t="str">
            <v>m2</v>
          </cell>
          <cell r="E2205">
            <v>151.96</v>
          </cell>
          <cell r="F2205">
            <v>37.64</v>
          </cell>
          <cell r="G2205">
            <v>57.09</v>
          </cell>
          <cell r="H2205">
            <v>2.5499999999999998</v>
          </cell>
          <cell r="I2205">
            <v>97.28</v>
          </cell>
          <cell r="J2205">
            <v>0.49</v>
          </cell>
          <cell r="K2205">
            <v>97.77</v>
          </cell>
          <cell r="L2205">
            <v>2.93</v>
          </cell>
          <cell r="M2205">
            <v>100.7</v>
          </cell>
          <cell r="N2205">
            <v>36.65</v>
          </cell>
          <cell r="O2205">
            <v>9.61</v>
          </cell>
          <cell r="P2205">
            <v>5</v>
          </cell>
          <cell r="Q2205">
            <v>0.64</v>
          </cell>
        </row>
        <row r="2206">
          <cell r="B2206" t="str">
            <v>装4-264</v>
          </cell>
          <cell r="C2206" t="str">
            <v>独立柱装修 金属面砖 砂浆粘贴 圆形、多边形 勾缝</v>
          </cell>
          <cell r="D2206" t="str">
            <v>m2</v>
          </cell>
          <cell r="E2206">
            <v>166.47</v>
          </cell>
          <cell r="F2206">
            <v>42.92</v>
          </cell>
          <cell r="G2206">
            <v>59.36</v>
          </cell>
          <cell r="H2206">
            <v>2.7</v>
          </cell>
          <cell r="I2206">
            <v>104.98</v>
          </cell>
          <cell r="J2206">
            <v>0.53</v>
          </cell>
          <cell r="K2206">
            <v>105.51</v>
          </cell>
          <cell r="L2206">
            <v>3.17</v>
          </cell>
          <cell r="M2206">
            <v>108.68</v>
          </cell>
          <cell r="N2206">
            <v>41.79</v>
          </cell>
          <cell r="O2206">
            <v>10.53</v>
          </cell>
          <cell r="P2206">
            <v>5.47</v>
          </cell>
          <cell r="Q2206">
            <v>0.73</v>
          </cell>
        </row>
        <row r="2207">
          <cell r="B2207" t="str">
            <v>装4-265</v>
          </cell>
          <cell r="C2207" t="str">
            <v>独立柱装修 金属面砖 砂浆粘贴 圆形、多边形 不勾缝</v>
          </cell>
          <cell r="D2207" t="str">
            <v>m2</v>
          </cell>
          <cell r="E2207">
            <v>161.78</v>
          </cell>
          <cell r="F2207">
            <v>40.11</v>
          </cell>
          <cell r="G2207">
            <v>60.71</v>
          </cell>
          <cell r="H2207">
            <v>2.69</v>
          </cell>
          <cell r="I2207">
            <v>103.51</v>
          </cell>
          <cell r="J2207">
            <v>0.53</v>
          </cell>
          <cell r="K2207">
            <v>104.04</v>
          </cell>
          <cell r="L2207">
            <v>3.12</v>
          </cell>
          <cell r="M2207">
            <v>107.16</v>
          </cell>
          <cell r="N2207">
            <v>39.06</v>
          </cell>
          <cell r="O2207">
            <v>10.24</v>
          </cell>
          <cell r="P2207">
            <v>5.32</v>
          </cell>
          <cell r="Q2207">
            <v>0.68</v>
          </cell>
        </row>
        <row r="2208">
          <cell r="B2208" t="str">
            <v>装4-266</v>
          </cell>
          <cell r="C2208" t="str">
            <v>独立柱装修 金属面砖 粉状胶粘剂粘贴 矩形 勾缝</v>
          </cell>
          <cell r="D2208" t="str">
            <v>m2</v>
          </cell>
          <cell r="E2208">
            <v>176.59</v>
          </cell>
          <cell r="F2208">
            <v>41.03</v>
          </cell>
          <cell r="G2208">
            <v>71.73</v>
          </cell>
          <cell r="H2208">
            <v>3.04</v>
          </cell>
          <cell r="I2208">
            <v>115.8</v>
          </cell>
          <cell r="J2208">
            <v>0.37</v>
          </cell>
          <cell r="K2208">
            <v>116.17</v>
          </cell>
          <cell r="L2208">
            <v>3.49</v>
          </cell>
          <cell r="M2208">
            <v>119.66</v>
          </cell>
          <cell r="N2208">
            <v>39.950000000000003</v>
          </cell>
          <cell r="O2208">
            <v>11.17</v>
          </cell>
          <cell r="P2208">
            <v>5.81</v>
          </cell>
          <cell r="Q2208">
            <v>0.7</v>
          </cell>
        </row>
        <row r="2209">
          <cell r="B2209" t="str">
            <v>装4-267</v>
          </cell>
          <cell r="C2209" t="str">
            <v>独立柱装修 金属面砖 粉状胶粘剂粘贴 矩形 不勾缝</v>
          </cell>
          <cell r="D2209" t="str">
            <v>m2</v>
          </cell>
          <cell r="E2209">
            <v>168.86</v>
          </cell>
          <cell r="F2209">
            <v>37.17</v>
          </cell>
          <cell r="G2209">
            <v>72.510000000000005</v>
          </cell>
          <cell r="H2209">
            <v>3</v>
          </cell>
          <cell r="I2209">
            <v>112.68</v>
          </cell>
          <cell r="J2209">
            <v>0.37</v>
          </cell>
          <cell r="K2209">
            <v>113.05</v>
          </cell>
          <cell r="L2209">
            <v>3.39</v>
          </cell>
          <cell r="M2209">
            <v>116.44</v>
          </cell>
          <cell r="N2209">
            <v>36.19</v>
          </cell>
          <cell r="O2209">
            <v>10.68</v>
          </cell>
          <cell r="P2209">
            <v>5.55</v>
          </cell>
          <cell r="Q2209">
            <v>0.63</v>
          </cell>
        </row>
        <row r="2210">
          <cell r="B2210" t="str">
            <v>装4-268</v>
          </cell>
          <cell r="C2210" t="str">
            <v>独立柱装修 金属面砖 粉状胶粘剂粘贴 圆形、多边形 勾缝</v>
          </cell>
          <cell r="D2210" t="str">
            <v>m2</v>
          </cell>
          <cell r="E2210">
            <v>182.72</v>
          </cell>
          <cell r="F2210">
            <v>42.29</v>
          </cell>
          <cell r="G2210">
            <v>74.53</v>
          </cell>
          <cell r="H2210">
            <v>3.15</v>
          </cell>
          <cell r="I2210">
            <v>119.97</v>
          </cell>
          <cell r="J2210">
            <v>0.39</v>
          </cell>
          <cell r="K2210">
            <v>120.36</v>
          </cell>
          <cell r="L2210">
            <v>3.61</v>
          </cell>
          <cell r="M2210">
            <v>123.97</v>
          </cell>
          <cell r="N2210">
            <v>41.18</v>
          </cell>
          <cell r="O2210">
            <v>11.56</v>
          </cell>
          <cell r="P2210">
            <v>6.01</v>
          </cell>
          <cell r="Q2210">
            <v>0.72</v>
          </cell>
        </row>
        <row r="2211">
          <cell r="B2211" t="str">
            <v>装4-269</v>
          </cell>
          <cell r="C2211" t="str">
            <v>独立柱装修 金属面砖 粉状胶粘剂粘贴 圆形、多边形 不勾缝</v>
          </cell>
          <cell r="D2211" t="str">
            <v>m2</v>
          </cell>
          <cell r="E2211">
            <v>177.88</v>
          </cell>
          <cell r="F2211">
            <v>39.46</v>
          </cell>
          <cell r="G2211">
            <v>75.81</v>
          </cell>
          <cell r="H2211">
            <v>3.14</v>
          </cell>
          <cell r="I2211">
            <v>118.41</v>
          </cell>
          <cell r="J2211">
            <v>0.39</v>
          </cell>
          <cell r="K2211">
            <v>118.8</v>
          </cell>
          <cell r="L2211">
            <v>3.56</v>
          </cell>
          <cell r="M2211">
            <v>122.36</v>
          </cell>
          <cell r="N2211">
            <v>38.42</v>
          </cell>
          <cell r="O2211">
            <v>11.25</v>
          </cell>
          <cell r="P2211">
            <v>5.85</v>
          </cell>
          <cell r="Q2211">
            <v>0.67</v>
          </cell>
        </row>
        <row r="2212">
          <cell r="B2212" t="str">
            <v>装4-270</v>
          </cell>
          <cell r="C2212" t="str">
            <v>独立柱装修 釉面砖 砂浆粘贴 矩形 勾缝</v>
          </cell>
          <cell r="D2212" t="str">
            <v>m2</v>
          </cell>
          <cell r="E2212">
            <v>159.47</v>
          </cell>
          <cell r="F2212">
            <v>45.81</v>
          </cell>
          <cell r="G2212">
            <v>47.8</v>
          </cell>
          <cell r="H2212">
            <v>2.54</v>
          </cell>
          <cell r="I2212">
            <v>96.15</v>
          </cell>
          <cell r="J2212">
            <v>0.48</v>
          </cell>
          <cell r="K2212">
            <v>96.63</v>
          </cell>
          <cell r="L2212">
            <v>2.9</v>
          </cell>
          <cell r="M2212">
            <v>99.53</v>
          </cell>
          <cell r="N2212">
            <v>44.61</v>
          </cell>
          <cell r="O2212">
            <v>10.09</v>
          </cell>
          <cell r="P2212">
            <v>5.24</v>
          </cell>
          <cell r="Q2212">
            <v>0.78</v>
          </cell>
        </row>
        <row r="2213">
          <cell r="B2213" t="str">
            <v>装4-271</v>
          </cell>
          <cell r="C2213" t="str">
            <v>独立柱装修 釉面砖 砂浆粘贴 矩形 不勾缝</v>
          </cell>
          <cell r="D2213" t="str">
            <v>m2</v>
          </cell>
          <cell r="E2213">
            <v>157.55000000000001</v>
          </cell>
          <cell r="F2213">
            <v>41.42</v>
          </cell>
          <cell r="G2213">
            <v>54.5</v>
          </cell>
          <cell r="H2213">
            <v>2.68</v>
          </cell>
          <cell r="I2213">
            <v>98.6</v>
          </cell>
          <cell r="J2213">
            <v>0.5</v>
          </cell>
          <cell r="K2213">
            <v>99.1</v>
          </cell>
          <cell r="L2213">
            <v>2.97</v>
          </cell>
          <cell r="M2213">
            <v>102.07</v>
          </cell>
          <cell r="N2213">
            <v>40.33</v>
          </cell>
          <cell r="O2213">
            <v>9.9700000000000006</v>
          </cell>
          <cell r="P2213">
            <v>5.18</v>
          </cell>
          <cell r="Q2213">
            <v>0.71</v>
          </cell>
        </row>
        <row r="2214">
          <cell r="B2214" t="str">
            <v>装4-272</v>
          </cell>
          <cell r="C2214" t="str">
            <v>独立柱装修 釉面砖 砂浆粘贴 圆形、多边形 勾缝</v>
          </cell>
          <cell r="D2214" t="str">
            <v>m2</v>
          </cell>
          <cell r="E2214">
            <v>164.31</v>
          </cell>
          <cell r="F2214">
            <v>47.44</v>
          </cell>
          <cell r="G2214">
            <v>48.79</v>
          </cell>
          <cell r="H2214">
            <v>2.6</v>
          </cell>
          <cell r="I2214">
            <v>98.83</v>
          </cell>
          <cell r="J2214">
            <v>0.51</v>
          </cell>
          <cell r="K2214">
            <v>99.34</v>
          </cell>
          <cell r="L2214">
            <v>2.98</v>
          </cell>
          <cell r="M2214">
            <v>102.32</v>
          </cell>
          <cell r="N2214">
            <v>46.19</v>
          </cell>
          <cell r="O2214">
            <v>10.4</v>
          </cell>
          <cell r="P2214">
            <v>5.4</v>
          </cell>
          <cell r="Q2214">
            <v>0.81</v>
          </cell>
        </row>
        <row r="2215">
          <cell r="B2215" t="str">
            <v>装4-273</v>
          </cell>
          <cell r="C2215" t="str">
            <v>独立柱装修 釉面砖 砂浆粘贴 圆形、多边形 不勾缝</v>
          </cell>
          <cell r="D2215" t="str">
            <v>m2</v>
          </cell>
          <cell r="E2215">
            <v>165.19</v>
          </cell>
          <cell r="F2215">
            <v>44.27</v>
          </cell>
          <cell r="G2215">
            <v>55.54</v>
          </cell>
          <cell r="H2215">
            <v>2.76</v>
          </cell>
          <cell r="I2215">
            <v>102.57</v>
          </cell>
          <cell r="J2215">
            <v>0.54</v>
          </cell>
          <cell r="K2215">
            <v>103.11</v>
          </cell>
          <cell r="L2215">
            <v>3.09</v>
          </cell>
          <cell r="M2215">
            <v>106.2</v>
          </cell>
          <cell r="N2215">
            <v>43.11</v>
          </cell>
          <cell r="O2215">
            <v>10.45</v>
          </cell>
          <cell r="P2215">
            <v>5.43</v>
          </cell>
          <cell r="Q2215">
            <v>0.75</v>
          </cell>
        </row>
        <row r="2216">
          <cell r="B2216" t="str">
            <v>装4-274</v>
          </cell>
          <cell r="C2216" t="str">
            <v>独立柱装修 釉面砖 粉状胶粘剂粘贴 矩形 勾缝</v>
          </cell>
          <cell r="D2216" t="str">
            <v>m2</v>
          </cell>
          <cell r="E2216">
            <v>173.54</v>
          </cell>
          <cell r="F2216">
            <v>44.06</v>
          </cell>
          <cell r="G2216">
            <v>63.23</v>
          </cell>
          <cell r="H2216">
            <v>2.98</v>
          </cell>
          <cell r="I2216">
            <v>110.27</v>
          </cell>
          <cell r="J2216">
            <v>0.36</v>
          </cell>
          <cell r="K2216">
            <v>110.63</v>
          </cell>
          <cell r="L2216">
            <v>3.32</v>
          </cell>
          <cell r="M2216">
            <v>113.95</v>
          </cell>
          <cell r="N2216">
            <v>42.9</v>
          </cell>
          <cell r="O2216">
            <v>10.98</v>
          </cell>
          <cell r="P2216">
            <v>5.71</v>
          </cell>
          <cell r="Q2216">
            <v>0.75</v>
          </cell>
        </row>
        <row r="2217">
          <cell r="B2217" t="str">
            <v>装4-275</v>
          </cell>
          <cell r="C2217" t="str">
            <v>独立柱装修 釉面砖 粉状胶粘剂粘贴 矩形 不勾缝</v>
          </cell>
          <cell r="D2217" t="str">
            <v>m2</v>
          </cell>
          <cell r="E2217">
            <v>171.05</v>
          </cell>
          <cell r="F2217">
            <v>39.44</v>
          </cell>
          <cell r="G2217">
            <v>69.92</v>
          </cell>
          <cell r="H2217">
            <v>3.09</v>
          </cell>
          <cell r="I2217">
            <v>112.45</v>
          </cell>
          <cell r="J2217">
            <v>0.38</v>
          </cell>
          <cell r="K2217">
            <v>112.83</v>
          </cell>
          <cell r="L2217">
            <v>3.38</v>
          </cell>
          <cell r="M2217">
            <v>116.21</v>
          </cell>
          <cell r="N2217">
            <v>38.4</v>
          </cell>
          <cell r="O2217">
            <v>10.82</v>
          </cell>
          <cell r="P2217">
            <v>5.62</v>
          </cell>
          <cell r="Q2217">
            <v>0.67</v>
          </cell>
        </row>
        <row r="2218">
          <cell r="B2218" t="str">
            <v>装4-276</v>
          </cell>
          <cell r="C2218" t="str">
            <v>独立柱装修 釉面砖 粉状胶粘剂粘贴 圆形、多边形 勾缝</v>
          </cell>
          <cell r="D2218" t="str">
            <v>m2</v>
          </cell>
          <cell r="E2218">
            <v>179.13</v>
          </cell>
          <cell r="F2218">
            <v>46.21</v>
          </cell>
          <cell r="G2218">
            <v>63.88</v>
          </cell>
          <cell r="H2218">
            <v>3.04</v>
          </cell>
          <cell r="I2218">
            <v>113.13</v>
          </cell>
          <cell r="J2218">
            <v>0.37</v>
          </cell>
          <cell r="K2218">
            <v>113.5</v>
          </cell>
          <cell r="L2218">
            <v>3.41</v>
          </cell>
          <cell r="M2218">
            <v>116.91</v>
          </cell>
          <cell r="N2218">
            <v>45</v>
          </cell>
          <cell r="O2218">
            <v>11.33</v>
          </cell>
          <cell r="P2218">
            <v>5.89</v>
          </cell>
          <cell r="Q2218">
            <v>0.79</v>
          </cell>
        </row>
        <row r="2219">
          <cell r="B2219" t="str">
            <v>装4-277</v>
          </cell>
          <cell r="C2219" t="str">
            <v>独立柱装修 釉面砖 粉状胶粘剂粘贴 圆形、多边形 不勾缝</v>
          </cell>
          <cell r="D2219" t="str">
            <v>m2</v>
          </cell>
          <cell r="E2219">
            <v>176.22</v>
          </cell>
          <cell r="F2219">
            <v>41.37</v>
          </cell>
          <cell r="G2219">
            <v>70.62</v>
          </cell>
          <cell r="H2219">
            <v>3.15</v>
          </cell>
          <cell r="I2219">
            <v>115.14</v>
          </cell>
          <cell r="J2219">
            <v>0.39</v>
          </cell>
          <cell r="K2219">
            <v>115.53</v>
          </cell>
          <cell r="L2219">
            <v>3.47</v>
          </cell>
          <cell r="M2219">
            <v>119</v>
          </cell>
          <cell r="N2219">
            <v>40.28</v>
          </cell>
          <cell r="O2219">
            <v>11.15</v>
          </cell>
          <cell r="P2219">
            <v>5.79</v>
          </cell>
          <cell r="Q2219">
            <v>0.7</v>
          </cell>
        </row>
        <row r="2220">
          <cell r="B2220" t="str">
            <v>装4-278</v>
          </cell>
          <cell r="C2220" t="str">
            <v>独立柱装修 锦砖 砂浆粘贴 矩形</v>
          </cell>
          <cell r="D2220" t="str">
            <v>m2</v>
          </cell>
          <cell r="E2220">
            <v>132.97999999999999</v>
          </cell>
          <cell r="F2220">
            <v>45.04</v>
          </cell>
          <cell r="G2220">
            <v>26.81</v>
          </cell>
          <cell r="H2220">
            <v>1.86</v>
          </cell>
          <cell r="I2220">
            <v>73.709999999999994</v>
          </cell>
          <cell r="J2220">
            <v>0.41</v>
          </cell>
          <cell r="K2220">
            <v>74.12</v>
          </cell>
          <cell r="L2220">
            <v>2.2200000000000002</v>
          </cell>
          <cell r="M2220">
            <v>76.34</v>
          </cell>
          <cell r="N2220">
            <v>43.86</v>
          </cell>
          <cell r="O2220">
            <v>8.41</v>
          </cell>
          <cell r="P2220">
            <v>4.37</v>
          </cell>
          <cell r="Q2220">
            <v>0.77</v>
          </cell>
        </row>
        <row r="2221">
          <cell r="B2221" t="str">
            <v>装4-279</v>
          </cell>
          <cell r="C2221" t="str">
            <v>独立柱装修 锦砖 砂浆粘贴 圆形、多边形</v>
          </cell>
          <cell r="D2221" t="str">
            <v>m2</v>
          </cell>
          <cell r="E2221">
            <v>144.25</v>
          </cell>
          <cell r="F2221">
            <v>49.52</v>
          </cell>
          <cell r="G2221">
            <v>27.82</v>
          </cell>
          <cell r="H2221">
            <v>1.98</v>
          </cell>
          <cell r="I2221">
            <v>79.319999999999993</v>
          </cell>
          <cell r="J2221">
            <v>0.45</v>
          </cell>
          <cell r="K2221">
            <v>79.77</v>
          </cell>
          <cell r="L2221">
            <v>2.39</v>
          </cell>
          <cell r="M2221">
            <v>82.16</v>
          </cell>
          <cell r="N2221">
            <v>48.22</v>
          </cell>
          <cell r="O2221">
            <v>9.1300000000000008</v>
          </cell>
          <cell r="P2221">
            <v>4.74</v>
          </cell>
          <cell r="Q2221">
            <v>0.85</v>
          </cell>
        </row>
        <row r="2222">
          <cell r="B2222" t="str">
            <v>装4-280</v>
          </cell>
          <cell r="C2222" t="str">
            <v>独立柱装修 锦砖 粉状胶粘剂粘贴 矩形</v>
          </cell>
          <cell r="D2222" t="str">
            <v>m2</v>
          </cell>
          <cell r="E2222">
            <v>149.51</v>
          </cell>
          <cell r="F2222">
            <v>44.52</v>
          </cell>
          <cell r="G2222">
            <v>41.98</v>
          </cell>
          <cell r="H2222">
            <v>2.3199999999999998</v>
          </cell>
          <cell r="I2222">
            <v>88.82</v>
          </cell>
          <cell r="J2222">
            <v>0.28999999999999998</v>
          </cell>
          <cell r="K2222">
            <v>89.11</v>
          </cell>
          <cell r="L2222">
            <v>2.67</v>
          </cell>
          <cell r="M2222">
            <v>91.78</v>
          </cell>
          <cell r="N2222">
            <v>43.35</v>
          </cell>
          <cell r="O2222">
            <v>9.4600000000000009</v>
          </cell>
          <cell r="P2222">
            <v>4.92</v>
          </cell>
          <cell r="Q2222">
            <v>0.76</v>
          </cell>
        </row>
        <row r="2223">
          <cell r="B2223" t="str">
            <v>装4-281</v>
          </cell>
          <cell r="C2223" t="str">
            <v>独立柱装修 锦砖 粉状胶粘剂粘贴 圆形、多边形</v>
          </cell>
          <cell r="D2223" t="str">
            <v>m2</v>
          </cell>
          <cell r="E2223">
            <v>167.27</v>
          </cell>
          <cell r="F2223">
            <v>52.04</v>
          </cell>
          <cell r="G2223">
            <v>42.77</v>
          </cell>
          <cell r="H2223">
            <v>2.4700000000000002</v>
          </cell>
          <cell r="I2223">
            <v>97.28</v>
          </cell>
          <cell r="J2223">
            <v>0.31</v>
          </cell>
          <cell r="K2223">
            <v>97.59</v>
          </cell>
          <cell r="L2223">
            <v>2.93</v>
          </cell>
          <cell r="M2223">
            <v>100.52</v>
          </cell>
          <cell r="N2223">
            <v>50.67</v>
          </cell>
          <cell r="O2223">
            <v>10.58</v>
          </cell>
          <cell r="P2223">
            <v>5.5</v>
          </cell>
          <cell r="Q2223">
            <v>0.89</v>
          </cell>
        </row>
        <row r="2224">
          <cell r="B2224" t="str">
            <v>装4-282</v>
          </cell>
          <cell r="C2224" t="str">
            <v>独立柱装修 GRC仿蘑菇石 砂浆粘贴 矩形</v>
          </cell>
          <cell r="D2224" t="str">
            <v>m2</v>
          </cell>
          <cell r="E2224">
            <v>101.03</v>
          </cell>
          <cell r="F2224">
            <v>26.81</v>
          </cell>
          <cell r="G2224">
            <v>34.44</v>
          </cell>
          <cell r="H2224">
            <v>1.69</v>
          </cell>
          <cell r="I2224">
            <v>62.94</v>
          </cell>
          <cell r="J2224">
            <v>0.37</v>
          </cell>
          <cell r="K2224">
            <v>63.31</v>
          </cell>
          <cell r="L2224">
            <v>1.9</v>
          </cell>
          <cell r="M2224">
            <v>65.209999999999994</v>
          </cell>
          <cell r="N2224">
            <v>26.11</v>
          </cell>
          <cell r="O2224">
            <v>6.39</v>
          </cell>
          <cell r="P2224">
            <v>3.32</v>
          </cell>
          <cell r="Q2224">
            <v>0.46</v>
          </cell>
        </row>
        <row r="2225">
          <cell r="B2225" t="str">
            <v>装4-283</v>
          </cell>
          <cell r="C2225" t="str">
            <v>独立柱装修 GRC仿蘑菇石 砂浆粘贴 圆形、多边形</v>
          </cell>
          <cell r="D2225" t="str">
            <v>m2</v>
          </cell>
          <cell r="E2225">
            <v>95.79</v>
          </cell>
          <cell r="F2225">
            <v>23.98</v>
          </cell>
          <cell r="G2225">
            <v>35.36</v>
          </cell>
          <cell r="H2225">
            <v>1.66</v>
          </cell>
          <cell r="I2225">
            <v>61</v>
          </cell>
          <cell r="J2225">
            <v>0.39</v>
          </cell>
          <cell r="K2225">
            <v>61.39</v>
          </cell>
          <cell r="L2225">
            <v>1.84</v>
          </cell>
          <cell r="M2225">
            <v>63.23</v>
          </cell>
          <cell r="N2225">
            <v>23.35</v>
          </cell>
          <cell r="O2225">
            <v>6.06</v>
          </cell>
          <cell r="P2225">
            <v>3.15</v>
          </cell>
          <cell r="Q2225">
            <v>0.41</v>
          </cell>
        </row>
        <row r="2226">
          <cell r="B2226" t="str">
            <v>装4-284</v>
          </cell>
          <cell r="C2226" t="str">
            <v>独立柱装修 GRC仿蘑菇石 粉状胶粘剂粘贴 矩形</v>
          </cell>
          <cell r="D2226" t="str">
            <v>m2</v>
          </cell>
          <cell r="E2226">
            <v>125.03</v>
          </cell>
          <cell r="F2226">
            <v>29.64</v>
          </cell>
          <cell r="G2226">
            <v>49.61</v>
          </cell>
          <cell r="H2226">
            <v>2.19</v>
          </cell>
          <cell r="I2226">
            <v>81.44</v>
          </cell>
          <cell r="J2226">
            <v>0.26</v>
          </cell>
          <cell r="K2226">
            <v>81.7</v>
          </cell>
          <cell r="L2226">
            <v>2.4500000000000002</v>
          </cell>
          <cell r="M2226">
            <v>84.15</v>
          </cell>
          <cell r="N2226">
            <v>28.86</v>
          </cell>
          <cell r="O2226">
            <v>7.91</v>
          </cell>
          <cell r="P2226">
            <v>4.1100000000000003</v>
          </cell>
          <cell r="Q2226">
            <v>0.5</v>
          </cell>
        </row>
        <row r="2227">
          <cell r="B2227" t="str">
            <v>装4-285</v>
          </cell>
          <cell r="C2227" t="str">
            <v>独立柱装修 GRC仿蘑菇石 粉状胶粘剂粘贴 圆形、多边形</v>
          </cell>
          <cell r="D2227" t="str">
            <v>m2</v>
          </cell>
          <cell r="E2227">
            <v>118.85</v>
          </cell>
          <cell r="F2227">
            <v>26.51</v>
          </cell>
          <cell r="G2227">
            <v>50.32</v>
          </cell>
          <cell r="H2227">
            <v>2.15</v>
          </cell>
          <cell r="I2227">
            <v>78.98</v>
          </cell>
          <cell r="J2227">
            <v>0.25</v>
          </cell>
          <cell r="K2227">
            <v>79.23</v>
          </cell>
          <cell r="L2227">
            <v>2.38</v>
          </cell>
          <cell r="M2227">
            <v>81.61</v>
          </cell>
          <cell r="N2227">
            <v>25.81</v>
          </cell>
          <cell r="O2227">
            <v>7.52</v>
          </cell>
          <cell r="P2227">
            <v>3.91</v>
          </cell>
          <cell r="Q2227">
            <v>0.45</v>
          </cell>
        </row>
        <row r="2228">
          <cell r="B2228" t="str">
            <v>装4-286</v>
          </cell>
          <cell r="C2228" t="str">
            <v>独立柱装修 薄大理石 砂浆粘贴 矩形</v>
          </cell>
          <cell r="D2228" t="str">
            <v>m2</v>
          </cell>
          <cell r="E2228">
            <v>491.65</v>
          </cell>
          <cell r="F2228">
            <v>40.86</v>
          </cell>
          <cell r="G2228">
            <v>338.33</v>
          </cell>
          <cell r="H2228">
            <v>11.85</v>
          </cell>
          <cell r="I2228">
            <v>391.04</v>
          </cell>
          <cell r="J2228">
            <v>1.76</v>
          </cell>
          <cell r="K2228">
            <v>392.8</v>
          </cell>
          <cell r="L2228">
            <v>11.78</v>
          </cell>
          <cell r="M2228">
            <v>404.58</v>
          </cell>
          <cell r="N2228">
            <v>39.79</v>
          </cell>
          <cell r="O2228">
            <v>31.11</v>
          </cell>
          <cell r="P2228">
            <v>16.170000000000002</v>
          </cell>
          <cell r="Q2228">
            <v>0.65</v>
          </cell>
        </row>
        <row r="2229">
          <cell r="B2229" t="str">
            <v>装4-287</v>
          </cell>
          <cell r="C2229" t="str">
            <v>独立柱装修 薄大理石 砂浆粘贴 圆形、多边形</v>
          </cell>
          <cell r="D2229" t="str">
            <v>m2</v>
          </cell>
          <cell r="E2229">
            <v>501.59</v>
          </cell>
          <cell r="F2229">
            <v>44.87</v>
          </cell>
          <cell r="G2229">
            <v>339.13</v>
          </cell>
          <cell r="H2229">
            <v>11.94</v>
          </cell>
          <cell r="I2229">
            <v>395.94</v>
          </cell>
          <cell r="J2229">
            <v>1.8</v>
          </cell>
          <cell r="K2229">
            <v>397.74</v>
          </cell>
          <cell r="L2229">
            <v>11.93</v>
          </cell>
          <cell r="M2229">
            <v>409.67</v>
          </cell>
          <cell r="N2229">
            <v>43.69</v>
          </cell>
          <cell r="O2229">
            <v>31.74</v>
          </cell>
          <cell r="P2229">
            <v>16.489999999999998</v>
          </cell>
          <cell r="Q2229">
            <v>0.71</v>
          </cell>
        </row>
        <row r="2230">
          <cell r="B2230" t="str">
            <v>装4-288</v>
          </cell>
          <cell r="C2230" t="str">
            <v>独立柱装修 薄大理石 粉状胶粘剂粘贴 矩形</v>
          </cell>
          <cell r="D2230" t="str">
            <v>m2</v>
          </cell>
          <cell r="E2230">
            <v>506.12</v>
          </cell>
          <cell r="F2230">
            <v>37.880000000000003</v>
          </cell>
          <cell r="G2230">
            <v>357.84</v>
          </cell>
          <cell r="H2230">
            <v>11.05</v>
          </cell>
          <cell r="I2230">
            <v>406.77</v>
          </cell>
          <cell r="J2230">
            <v>1.55</v>
          </cell>
          <cell r="K2230">
            <v>408.32</v>
          </cell>
          <cell r="L2230">
            <v>12.25</v>
          </cell>
          <cell r="M2230">
            <v>420.57</v>
          </cell>
          <cell r="N2230">
            <v>36.89</v>
          </cell>
          <cell r="O2230">
            <v>32.020000000000003</v>
          </cell>
          <cell r="P2230">
            <v>16.64</v>
          </cell>
          <cell r="Q2230">
            <v>0.59</v>
          </cell>
        </row>
        <row r="2231">
          <cell r="B2231" t="str">
            <v>装4-289</v>
          </cell>
          <cell r="C2231" t="str">
            <v>独立柱装修 薄大理石 粉状胶粘剂粘贴 圆形、多边形</v>
          </cell>
          <cell r="D2231" t="str">
            <v>m2</v>
          </cell>
          <cell r="E2231">
            <v>531.91</v>
          </cell>
          <cell r="F2231">
            <v>42.35</v>
          </cell>
          <cell r="G2231">
            <v>371.26</v>
          </cell>
          <cell r="H2231">
            <v>11.52</v>
          </cell>
          <cell r="I2231">
            <v>425.13</v>
          </cell>
          <cell r="J2231">
            <v>1.6</v>
          </cell>
          <cell r="K2231">
            <v>426.73</v>
          </cell>
          <cell r="L2231">
            <v>12.8</v>
          </cell>
          <cell r="M2231">
            <v>439.53</v>
          </cell>
          <cell r="N2231">
            <v>41.24</v>
          </cell>
          <cell r="O2231">
            <v>33.65</v>
          </cell>
          <cell r="P2231">
            <v>17.489999999999998</v>
          </cell>
          <cell r="Q2231">
            <v>0.67</v>
          </cell>
        </row>
        <row r="2232">
          <cell r="B2232" t="str">
            <v>装4-290</v>
          </cell>
          <cell r="C2232" t="str">
            <v>独立柱装修 薄花岗石 砂浆粘贴 矩形</v>
          </cell>
          <cell r="D2232" t="str">
            <v>m2</v>
          </cell>
          <cell r="E2232">
            <v>307.2</v>
          </cell>
          <cell r="F2232">
            <v>41.88</v>
          </cell>
          <cell r="G2232">
            <v>179.71</v>
          </cell>
          <cell r="H2232">
            <v>7.19</v>
          </cell>
          <cell r="I2232">
            <v>228.78</v>
          </cell>
          <cell r="J2232">
            <v>1.2</v>
          </cell>
          <cell r="K2232">
            <v>229.98</v>
          </cell>
          <cell r="L2232">
            <v>6.9</v>
          </cell>
          <cell r="M2232">
            <v>236.88</v>
          </cell>
          <cell r="N2232">
            <v>40.78</v>
          </cell>
          <cell r="O2232">
            <v>19.440000000000001</v>
          </cell>
          <cell r="P2232">
            <v>10.1</v>
          </cell>
          <cell r="Q2232">
            <v>0.69</v>
          </cell>
        </row>
        <row r="2233">
          <cell r="B2233" t="str">
            <v>装4-291</v>
          </cell>
          <cell r="C2233" t="str">
            <v>独立柱装修 薄花岗石 砂浆粘贴 圆形、多边形</v>
          </cell>
          <cell r="D2233" t="str">
            <v>m2</v>
          </cell>
          <cell r="E2233">
            <v>318.04000000000002</v>
          </cell>
          <cell r="F2233">
            <v>46.28</v>
          </cell>
          <cell r="G2233">
            <v>180.51</v>
          </cell>
          <cell r="H2233">
            <v>7.3</v>
          </cell>
          <cell r="I2233">
            <v>234.09</v>
          </cell>
          <cell r="J2233">
            <v>1.24</v>
          </cell>
          <cell r="K2233">
            <v>235.33</v>
          </cell>
          <cell r="L2233">
            <v>7.06</v>
          </cell>
          <cell r="M2233">
            <v>242.39</v>
          </cell>
          <cell r="N2233">
            <v>45.07</v>
          </cell>
          <cell r="O2233">
            <v>20.12</v>
          </cell>
          <cell r="P2233">
            <v>10.46</v>
          </cell>
          <cell r="Q2233">
            <v>0.77</v>
          </cell>
        </row>
        <row r="2234">
          <cell r="B2234" t="str">
            <v>装4-292</v>
          </cell>
          <cell r="C2234" t="str">
            <v>独立柱装修 薄花岗石 粉状胶粘剂粘贴 矩形</v>
          </cell>
          <cell r="D2234" t="str">
            <v>m2</v>
          </cell>
          <cell r="E2234">
            <v>313.87</v>
          </cell>
          <cell r="F2234">
            <v>36.22</v>
          </cell>
          <cell r="G2234">
            <v>196.29</v>
          </cell>
          <cell r="H2234">
            <v>7.6</v>
          </cell>
          <cell r="I2234">
            <v>240.11</v>
          </cell>
          <cell r="J2234">
            <v>1.07</v>
          </cell>
          <cell r="K2234">
            <v>241.18</v>
          </cell>
          <cell r="L2234">
            <v>7.24</v>
          </cell>
          <cell r="M2234">
            <v>248.42</v>
          </cell>
          <cell r="N2234">
            <v>35.270000000000003</v>
          </cell>
          <cell r="O2234">
            <v>19.86</v>
          </cell>
          <cell r="P2234">
            <v>10.32</v>
          </cell>
          <cell r="Q2234">
            <v>0.59</v>
          </cell>
        </row>
        <row r="2235">
          <cell r="B2235" t="str">
            <v>装4-293</v>
          </cell>
          <cell r="C2235" t="str">
            <v>独立柱装修 薄花岗石 粉状胶粘剂粘贴 圆形、多边形</v>
          </cell>
          <cell r="D2235" t="str">
            <v>m2</v>
          </cell>
          <cell r="E2235">
            <v>325.89999999999998</v>
          </cell>
          <cell r="F2235">
            <v>37.619999999999997</v>
          </cell>
          <cell r="G2235">
            <v>203.87</v>
          </cell>
          <cell r="H2235">
            <v>7.83</v>
          </cell>
          <cell r="I2235">
            <v>249.32</v>
          </cell>
          <cell r="J2235">
            <v>1.1000000000000001</v>
          </cell>
          <cell r="K2235">
            <v>250.42</v>
          </cell>
          <cell r="L2235">
            <v>7.51</v>
          </cell>
          <cell r="M2235">
            <v>257.93</v>
          </cell>
          <cell r="N2235">
            <v>36.630000000000003</v>
          </cell>
          <cell r="O2235">
            <v>20.62</v>
          </cell>
          <cell r="P2235">
            <v>10.72</v>
          </cell>
          <cell r="Q2235">
            <v>0.61</v>
          </cell>
        </row>
        <row r="2236">
          <cell r="B2236" t="str">
            <v>装4-294</v>
          </cell>
          <cell r="C2236" t="str">
            <v>独立柱装修 磨光花岗岩 砂浆粘贴 矩形</v>
          </cell>
          <cell r="D2236" t="str">
            <v>m2</v>
          </cell>
          <cell r="E2236">
            <v>376.97</v>
          </cell>
          <cell r="F2236">
            <v>42.7</v>
          </cell>
          <cell r="G2236">
            <v>236.48</v>
          </cell>
          <cell r="H2236">
            <v>9.75</v>
          </cell>
          <cell r="I2236">
            <v>288.93</v>
          </cell>
          <cell r="J2236">
            <v>1.5</v>
          </cell>
          <cell r="K2236">
            <v>290.43</v>
          </cell>
          <cell r="L2236">
            <v>8.7100000000000009</v>
          </cell>
          <cell r="M2236">
            <v>299.14</v>
          </cell>
          <cell r="N2236">
            <v>41.58</v>
          </cell>
          <cell r="O2236">
            <v>23.85</v>
          </cell>
          <cell r="P2236">
            <v>12.4</v>
          </cell>
          <cell r="Q2236">
            <v>0.69</v>
          </cell>
        </row>
        <row r="2237">
          <cell r="B2237" t="str">
            <v>装4-295</v>
          </cell>
          <cell r="C2237" t="str">
            <v>独立柱装修 磨光花岗岩 砂浆粘贴 圆形、多边形</v>
          </cell>
          <cell r="D2237" t="str">
            <v>m2</v>
          </cell>
          <cell r="E2237">
            <v>387.82</v>
          </cell>
          <cell r="F2237">
            <v>47.11</v>
          </cell>
          <cell r="G2237">
            <v>237.29</v>
          </cell>
          <cell r="H2237">
            <v>9.85</v>
          </cell>
          <cell r="I2237">
            <v>294.25</v>
          </cell>
          <cell r="J2237">
            <v>1.54</v>
          </cell>
          <cell r="K2237">
            <v>295.79000000000002</v>
          </cell>
          <cell r="L2237">
            <v>8.8699999999999992</v>
          </cell>
          <cell r="M2237">
            <v>304.66000000000003</v>
          </cell>
          <cell r="N2237">
            <v>45.87</v>
          </cell>
          <cell r="O2237">
            <v>24.54</v>
          </cell>
          <cell r="P2237">
            <v>12.75</v>
          </cell>
          <cell r="Q2237">
            <v>0.77</v>
          </cell>
        </row>
        <row r="2238">
          <cell r="B2238" t="str">
            <v>装4-296</v>
          </cell>
          <cell r="C2238" t="str">
            <v>独立柱装修 磨光花岗岩 挂贴 矩形</v>
          </cell>
          <cell r="D2238" t="str">
            <v>m2</v>
          </cell>
          <cell r="E2238">
            <v>404.65</v>
          </cell>
          <cell r="F2238">
            <v>42.82</v>
          </cell>
          <cell r="G2238">
            <v>259.25</v>
          </cell>
          <cell r="H2238">
            <v>10.88</v>
          </cell>
          <cell r="I2238">
            <v>312.95</v>
          </cell>
          <cell r="J2238">
            <v>1.65</v>
          </cell>
          <cell r="K2238">
            <v>314.60000000000002</v>
          </cell>
          <cell r="L2238">
            <v>9.44</v>
          </cell>
          <cell r="M2238">
            <v>324.04000000000002</v>
          </cell>
          <cell r="N2238">
            <v>41.7</v>
          </cell>
          <cell r="O2238">
            <v>25.6</v>
          </cell>
          <cell r="P2238">
            <v>13.31</v>
          </cell>
          <cell r="Q2238">
            <v>0.69</v>
          </cell>
        </row>
        <row r="2239">
          <cell r="B2239" t="str">
            <v>装4-297</v>
          </cell>
          <cell r="C2239" t="str">
            <v>独立柱装修 磨光花岗岩 挂贴 圆形</v>
          </cell>
          <cell r="D2239" t="str">
            <v>m2</v>
          </cell>
          <cell r="E2239">
            <v>629.32000000000005</v>
          </cell>
          <cell r="F2239">
            <v>54.92</v>
          </cell>
          <cell r="G2239">
            <v>427.88</v>
          </cell>
          <cell r="H2239">
            <v>15.32</v>
          </cell>
          <cell r="I2239">
            <v>498.12</v>
          </cell>
          <cell r="J2239">
            <v>2.2000000000000002</v>
          </cell>
          <cell r="K2239">
            <v>500.32</v>
          </cell>
          <cell r="L2239">
            <v>15.01</v>
          </cell>
          <cell r="M2239">
            <v>515.33000000000004</v>
          </cell>
          <cell r="N2239">
            <v>53.48</v>
          </cell>
          <cell r="O2239">
            <v>39.82</v>
          </cell>
          <cell r="P2239">
            <v>20.69</v>
          </cell>
          <cell r="Q2239">
            <v>0.87</v>
          </cell>
        </row>
        <row r="2240">
          <cell r="B2240" t="str">
            <v>装4-298</v>
          </cell>
          <cell r="C2240" t="str">
            <v>独立柱装修 磨光花岗岩 挂贴 多边形</v>
          </cell>
          <cell r="D2240" t="str">
            <v>m2</v>
          </cell>
          <cell r="E2240">
            <v>426.25</v>
          </cell>
          <cell r="F2240">
            <v>51.85</v>
          </cell>
          <cell r="G2240">
            <v>260.41000000000003</v>
          </cell>
          <cell r="H2240">
            <v>11.07</v>
          </cell>
          <cell r="I2240">
            <v>323.33</v>
          </cell>
          <cell r="J2240">
            <v>1.69</v>
          </cell>
          <cell r="K2240">
            <v>325.02</v>
          </cell>
          <cell r="L2240">
            <v>9.75</v>
          </cell>
          <cell r="M2240">
            <v>334.77</v>
          </cell>
          <cell r="N2240">
            <v>50.49</v>
          </cell>
          <cell r="O2240">
            <v>26.97</v>
          </cell>
          <cell r="P2240">
            <v>14.02</v>
          </cell>
          <cell r="Q2240">
            <v>0.85</v>
          </cell>
        </row>
        <row r="2241">
          <cell r="B2241" t="str">
            <v>装4-299</v>
          </cell>
          <cell r="C2241" t="str">
            <v>独立柱装修 磨光花岗岩 干挂 矩形</v>
          </cell>
          <cell r="D2241" t="str">
            <v>m2</v>
          </cell>
          <cell r="E2241">
            <v>602.37</v>
          </cell>
          <cell r="F2241">
            <v>61.23</v>
          </cell>
          <cell r="G2241">
            <v>383.31</v>
          </cell>
          <cell r="H2241">
            <v>21.13</v>
          </cell>
          <cell r="I2241">
            <v>465.67</v>
          </cell>
          <cell r="J2241">
            <v>5.04</v>
          </cell>
          <cell r="K2241">
            <v>470.71</v>
          </cell>
          <cell r="L2241">
            <v>14.12</v>
          </cell>
          <cell r="M2241">
            <v>484.83</v>
          </cell>
          <cell r="N2241">
            <v>59.62</v>
          </cell>
          <cell r="O2241">
            <v>38.11</v>
          </cell>
          <cell r="P2241">
            <v>19.809999999999999</v>
          </cell>
          <cell r="Q2241">
            <v>0.99</v>
          </cell>
        </row>
        <row r="2242">
          <cell r="B2242" t="str">
            <v>装4-300</v>
          </cell>
          <cell r="C2242" t="str">
            <v>独立柱装修 磨光花岗岩 干挂 圆形</v>
          </cell>
          <cell r="D2242" t="str">
            <v>m2</v>
          </cell>
          <cell r="E2242">
            <v>819.87</v>
          </cell>
          <cell r="F2242">
            <v>61.58</v>
          </cell>
          <cell r="G2242">
            <v>568.37</v>
          </cell>
          <cell r="H2242">
            <v>25.64</v>
          </cell>
          <cell r="I2242">
            <v>655.59</v>
          </cell>
          <cell r="J2242">
            <v>5.65</v>
          </cell>
          <cell r="K2242">
            <v>661.24</v>
          </cell>
          <cell r="L2242">
            <v>19.84</v>
          </cell>
          <cell r="M2242">
            <v>681.08</v>
          </cell>
          <cell r="N2242">
            <v>59.96</v>
          </cell>
          <cell r="O2242">
            <v>51.87</v>
          </cell>
          <cell r="P2242">
            <v>26.96</v>
          </cell>
          <cell r="Q2242">
            <v>0.97</v>
          </cell>
        </row>
        <row r="2243">
          <cell r="B2243" t="str">
            <v>装4-301</v>
          </cell>
          <cell r="C2243" t="str">
            <v>独立柱装修 磨光花岗岩 干挂 多边形</v>
          </cell>
          <cell r="D2243" t="str">
            <v>m2</v>
          </cell>
          <cell r="E2243">
            <v>626.55999999999995</v>
          </cell>
          <cell r="F2243">
            <v>61.63</v>
          </cell>
          <cell r="G2243">
            <v>401.26</v>
          </cell>
          <cell r="H2243">
            <v>22.88</v>
          </cell>
          <cell r="I2243">
            <v>485.77</v>
          </cell>
          <cell r="J2243">
            <v>5.79</v>
          </cell>
          <cell r="K2243">
            <v>491.56</v>
          </cell>
          <cell r="L2243">
            <v>14.75</v>
          </cell>
          <cell r="M2243">
            <v>506.31</v>
          </cell>
          <cell r="N2243">
            <v>60.01</v>
          </cell>
          <cell r="O2243">
            <v>39.64</v>
          </cell>
          <cell r="P2243">
            <v>20.6</v>
          </cell>
          <cell r="Q2243">
            <v>0.99</v>
          </cell>
        </row>
        <row r="2244">
          <cell r="B2244" t="str">
            <v>装4-302</v>
          </cell>
          <cell r="C2244" t="str">
            <v>独立柱装修 磨光花岗岩 干挂 方形柱包圆</v>
          </cell>
          <cell r="D2244" t="str">
            <v>m2</v>
          </cell>
          <cell r="E2244">
            <v>782.52</v>
          </cell>
          <cell r="F2244">
            <v>62.75</v>
          </cell>
          <cell r="G2244">
            <v>533.91</v>
          </cell>
          <cell r="H2244">
            <v>26.2</v>
          </cell>
          <cell r="I2244">
            <v>622.86</v>
          </cell>
          <cell r="J2244">
            <v>4.5</v>
          </cell>
          <cell r="K2244">
            <v>627.36</v>
          </cell>
          <cell r="L2244">
            <v>18.82</v>
          </cell>
          <cell r="M2244">
            <v>646.17999999999995</v>
          </cell>
          <cell r="N2244">
            <v>61.1</v>
          </cell>
          <cell r="O2244">
            <v>49.51</v>
          </cell>
          <cell r="P2244">
            <v>25.73</v>
          </cell>
          <cell r="Q2244">
            <v>0.99</v>
          </cell>
        </row>
        <row r="2245">
          <cell r="B2245" t="str">
            <v>装4-303</v>
          </cell>
          <cell r="C2245" t="str">
            <v>独立柱装修 大理石 挂贴 矩形</v>
          </cell>
          <cell r="D2245" t="str">
            <v>m2</v>
          </cell>
          <cell r="E2245">
            <v>305.19</v>
          </cell>
          <cell r="F2245">
            <v>45.79</v>
          </cell>
          <cell r="G2245">
            <v>167.94</v>
          </cell>
          <cell r="H2245">
            <v>9.32</v>
          </cell>
          <cell r="I2245">
            <v>223.05</v>
          </cell>
          <cell r="J2245">
            <v>1.46</v>
          </cell>
          <cell r="K2245">
            <v>224.51</v>
          </cell>
          <cell r="L2245">
            <v>6.74</v>
          </cell>
          <cell r="M2245">
            <v>231.25</v>
          </cell>
          <cell r="N2245">
            <v>44.59</v>
          </cell>
          <cell r="O2245">
            <v>19.309999999999999</v>
          </cell>
          <cell r="P2245">
            <v>10.039999999999999</v>
          </cell>
          <cell r="Q2245">
            <v>0.75</v>
          </cell>
        </row>
        <row r="2246">
          <cell r="B2246" t="str">
            <v>装4-304</v>
          </cell>
          <cell r="C2246" t="str">
            <v>独立柱装修 大理石 挂贴 圆形</v>
          </cell>
          <cell r="D2246" t="str">
            <v>m2</v>
          </cell>
          <cell r="E2246">
            <v>492.3</v>
          </cell>
          <cell r="F2246">
            <v>51.47</v>
          </cell>
          <cell r="G2246">
            <v>316.42</v>
          </cell>
          <cell r="H2246">
            <v>13.48</v>
          </cell>
          <cell r="I2246">
            <v>381.37</v>
          </cell>
          <cell r="J2246">
            <v>1.97</v>
          </cell>
          <cell r="K2246">
            <v>383.34</v>
          </cell>
          <cell r="L2246">
            <v>11.5</v>
          </cell>
          <cell r="M2246">
            <v>394.84</v>
          </cell>
          <cell r="N2246">
            <v>50.12</v>
          </cell>
          <cell r="O2246">
            <v>31.15</v>
          </cell>
          <cell r="P2246">
            <v>16.190000000000001</v>
          </cell>
          <cell r="Q2246">
            <v>0.82</v>
          </cell>
        </row>
        <row r="2247">
          <cell r="B2247" t="str">
            <v>装4-305</v>
          </cell>
          <cell r="C2247" t="str">
            <v>独立柱装修 大理石 挂贴 多边形</v>
          </cell>
          <cell r="D2247" t="str">
            <v>m2</v>
          </cell>
          <cell r="E2247">
            <v>311.25</v>
          </cell>
          <cell r="F2247">
            <v>48.62</v>
          </cell>
          <cell r="G2247">
            <v>167.68</v>
          </cell>
          <cell r="H2247">
            <v>9.4</v>
          </cell>
          <cell r="I2247">
            <v>225.7</v>
          </cell>
          <cell r="J2247">
            <v>1.47</v>
          </cell>
          <cell r="K2247">
            <v>227.17</v>
          </cell>
          <cell r="L2247">
            <v>6.82</v>
          </cell>
          <cell r="M2247">
            <v>233.99</v>
          </cell>
          <cell r="N2247">
            <v>47.34</v>
          </cell>
          <cell r="O2247">
            <v>19.690000000000001</v>
          </cell>
          <cell r="P2247">
            <v>10.23</v>
          </cell>
          <cell r="Q2247">
            <v>0.8</v>
          </cell>
        </row>
        <row r="2248">
          <cell r="B2248" t="str">
            <v>装4-306</v>
          </cell>
          <cell r="C2248" t="str">
            <v>独立柱装修 大理石 干挂 矩形</v>
          </cell>
          <cell r="D2248" t="str">
            <v>m2</v>
          </cell>
          <cell r="E2248">
            <v>482.88</v>
          </cell>
          <cell r="F2248">
            <v>58.18</v>
          </cell>
          <cell r="G2248">
            <v>286.37</v>
          </cell>
          <cell r="H2248">
            <v>19.36</v>
          </cell>
          <cell r="I2248">
            <v>363.91</v>
          </cell>
          <cell r="J2248">
            <v>4.83</v>
          </cell>
          <cell r="K2248">
            <v>368.74</v>
          </cell>
          <cell r="L2248">
            <v>11.06</v>
          </cell>
          <cell r="M2248">
            <v>379.8</v>
          </cell>
          <cell r="N2248">
            <v>56.65</v>
          </cell>
          <cell r="O2248">
            <v>30.55</v>
          </cell>
          <cell r="P2248">
            <v>15.88</v>
          </cell>
          <cell r="Q2248">
            <v>0.95</v>
          </cell>
        </row>
        <row r="2249">
          <cell r="B2249" t="str">
            <v>装4-307</v>
          </cell>
          <cell r="C2249" t="str">
            <v>独立柱装修 大理石 干挂 圆形</v>
          </cell>
          <cell r="D2249" t="str">
            <v>m2</v>
          </cell>
          <cell r="E2249">
            <v>683.05</v>
          </cell>
          <cell r="F2249">
            <v>60.62</v>
          </cell>
          <cell r="G2249">
            <v>452.21</v>
          </cell>
          <cell r="H2249">
            <v>23.77</v>
          </cell>
          <cell r="I2249">
            <v>536.6</v>
          </cell>
          <cell r="J2249">
            <v>5.48</v>
          </cell>
          <cell r="K2249">
            <v>542.08000000000004</v>
          </cell>
          <cell r="L2249">
            <v>16.260000000000002</v>
          </cell>
          <cell r="M2249">
            <v>558.34</v>
          </cell>
          <cell r="N2249">
            <v>59.03</v>
          </cell>
          <cell r="O2249">
            <v>43.22</v>
          </cell>
          <cell r="P2249">
            <v>22.46</v>
          </cell>
          <cell r="Q2249">
            <v>0.96</v>
          </cell>
        </row>
        <row r="2250">
          <cell r="B2250" t="str">
            <v>装4-308</v>
          </cell>
          <cell r="C2250" t="str">
            <v>独立柱装修 大理石 干挂 多边形</v>
          </cell>
          <cell r="D2250" t="str">
            <v>m2</v>
          </cell>
          <cell r="E2250">
            <v>502.16</v>
          </cell>
          <cell r="F2250">
            <v>58.31</v>
          </cell>
          <cell r="G2250">
            <v>302.02999999999997</v>
          </cell>
          <cell r="H2250">
            <v>19.73</v>
          </cell>
          <cell r="I2250">
            <v>380.07</v>
          </cell>
          <cell r="J2250">
            <v>5.46</v>
          </cell>
          <cell r="K2250">
            <v>385.53</v>
          </cell>
          <cell r="L2250">
            <v>11.57</v>
          </cell>
          <cell r="M2250">
            <v>397.1</v>
          </cell>
          <cell r="N2250">
            <v>56.78</v>
          </cell>
          <cell r="O2250">
            <v>31.77</v>
          </cell>
          <cell r="P2250">
            <v>16.510000000000002</v>
          </cell>
          <cell r="Q2250">
            <v>0.95</v>
          </cell>
        </row>
        <row r="2251">
          <cell r="B2251" t="str">
            <v>装4-309</v>
          </cell>
          <cell r="C2251" t="str">
            <v>独立柱装修 整体裱糊 壁纸</v>
          </cell>
          <cell r="D2251" t="str">
            <v>m2</v>
          </cell>
          <cell r="E2251">
            <v>56.61</v>
          </cell>
          <cell r="F2251">
            <v>12.06</v>
          </cell>
          <cell r="G2251">
            <v>25.16</v>
          </cell>
          <cell r="H2251">
            <v>0.92</v>
          </cell>
          <cell r="I2251">
            <v>38.14</v>
          </cell>
          <cell r="J2251">
            <v>0.14000000000000001</v>
          </cell>
          <cell r="K2251">
            <v>38.28</v>
          </cell>
          <cell r="L2251">
            <v>1.1499999999999999</v>
          </cell>
          <cell r="M2251">
            <v>39.43</v>
          </cell>
          <cell r="N2251">
            <v>11.74</v>
          </cell>
          <cell r="O2251">
            <v>3.58</v>
          </cell>
          <cell r="P2251">
            <v>1.86</v>
          </cell>
          <cell r="Q2251">
            <v>0.2</v>
          </cell>
        </row>
        <row r="2252">
          <cell r="B2252" t="str">
            <v>装4-310</v>
          </cell>
          <cell r="C2252" t="str">
            <v>独立柱装修 整体裱糊 壁布</v>
          </cell>
          <cell r="D2252" t="str">
            <v>m2</v>
          </cell>
          <cell r="E2252">
            <v>61.63</v>
          </cell>
          <cell r="F2252">
            <v>12.1</v>
          </cell>
          <cell r="G2252">
            <v>29.35</v>
          </cell>
          <cell r="H2252">
            <v>1.04</v>
          </cell>
          <cell r="I2252">
            <v>42.49</v>
          </cell>
          <cell r="J2252">
            <v>0.15</v>
          </cell>
          <cell r="K2252">
            <v>42.64</v>
          </cell>
          <cell r="L2252">
            <v>1.28</v>
          </cell>
          <cell r="M2252">
            <v>43.92</v>
          </cell>
          <cell r="N2252">
            <v>11.78</v>
          </cell>
          <cell r="O2252">
            <v>3.9</v>
          </cell>
          <cell r="P2252">
            <v>2.0299999999999998</v>
          </cell>
          <cell r="Q2252">
            <v>0.2</v>
          </cell>
        </row>
        <row r="2253">
          <cell r="B2253" t="str">
            <v>装4-311</v>
          </cell>
          <cell r="C2253" t="str">
            <v>独立柱装修 整体裱糊 锦缎</v>
          </cell>
          <cell r="D2253" t="str">
            <v>m2</v>
          </cell>
          <cell r="E2253">
            <v>129.93</v>
          </cell>
          <cell r="F2253">
            <v>19.14</v>
          </cell>
          <cell r="G2253">
            <v>73.91</v>
          </cell>
          <cell r="H2253">
            <v>2.54</v>
          </cell>
          <cell r="I2253">
            <v>95.59</v>
          </cell>
          <cell r="J2253">
            <v>0.33</v>
          </cell>
          <cell r="K2253">
            <v>95.92</v>
          </cell>
          <cell r="L2253">
            <v>2.88</v>
          </cell>
          <cell r="M2253">
            <v>98.8</v>
          </cell>
          <cell r="N2253">
            <v>18.64</v>
          </cell>
          <cell r="O2253">
            <v>8.2200000000000006</v>
          </cell>
          <cell r="P2253">
            <v>4.2699999999999996</v>
          </cell>
          <cell r="Q2253">
            <v>0.32</v>
          </cell>
        </row>
        <row r="2254">
          <cell r="B2254" t="str">
            <v>装4-312</v>
          </cell>
          <cell r="C2254" t="str">
            <v>独立柱装修 零星裱糊 壁布</v>
          </cell>
          <cell r="D2254" t="str">
            <v>m2</v>
          </cell>
          <cell r="E2254">
            <v>68.17</v>
          </cell>
          <cell r="F2254">
            <v>13.41</v>
          </cell>
          <cell r="G2254">
            <v>32.43</v>
          </cell>
          <cell r="H2254">
            <v>1.1499999999999999</v>
          </cell>
          <cell r="I2254">
            <v>46.99</v>
          </cell>
          <cell r="J2254">
            <v>0.16</v>
          </cell>
          <cell r="K2254">
            <v>47.15</v>
          </cell>
          <cell r="L2254">
            <v>1.41</v>
          </cell>
          <cell r="M2254">
            <v>48.56</v>
          </cell>
          <cell r="N2254">
            <v>13.06</v>
          </cell>
          <cell r="O2254">
            <v>4.3099999999999996</v>
          </cell>
          <cell r="P2254">
            <v>2.2400000000000002</v>
          </cell>
          <cell r="Q2254">
            <v>0.23</v>
          </cell>
        </row>
        <row r="2255">
          <cell r="B2255" t="str">
            <v>装4-313</v>
          </cell>
          <cell r="C2255" t="str">
            <v>独立柱装修 装饰板 方柱包圆柱柱胎</v>
          </cell>
          <cell r="D2255" t="str">
            <v>m2</v>
          </cell>
          <cell r="E2255">
            <v>125.76</v>
          </cell>
          <cell r="F2255">
            <v>21.95</v>
          </cell>
          <cell r="G2255">
            <v>63.99</v>
          </cell>
          <cell r="H2255">
            <v>2.21</v>
          </cell>
          <cell r="I2255">
            <v>88.15</v>
          </cell>
          <cell r="J2255">
            <v>1.45</v>
          </cell>
          <cell r="K2255">
            <v>89.6</v>
          </cell>
          <cell r="L2255">
            <v>2.69</v>
          </cell>
          <cell r="M2255">
            <v>92.29</v>
          </cell>
          <cell r="N2255">
            <v>21.37</v>
          </cell>
          <cell r="O2255">
            <v>7.96</v>
          </cell>
          <cell r="P2255">
            <v>4.1399999999999997</v>
          </cell>
          <cell r="Q2255">
            <v>0.37</v>
          </cell>
        </row>
        <row r="2256">
          <cell r="B2256" t="str">
            <v>装4-314</v>
          </cell>
          <cell r="C2256" t="str">
            <v>独立柱装修 装饰板 木龙骨 周长(mm) 2500以内</v>
          </cell>
          <cell r="D2256" t="str">
            <v>m2</v>
          </cell>
          <cell r="E2256">
            <v>50.08</v>
          </cell>
          <cell r="F2256">
            <v>9.32</v>
          </cell>
          <cell r="G2256">
            <v>24.85</v>
          </cell>
          <cell r="H2256">
            <v>0.84</v>
          </cell>
          <cell r="I2256">
            <v>35.01</v>
          </cell>
          <cell r="J2256">
            <v>0.12</v>
          </cell>
          <cell r="K2256">
            <v>35.130000000000003</v>
          </cell>
          <cell r="L2256">
            <v>1.05</v>
          </cell>
          <cell r="M2256">
            <v>36.18</v>
          </cell>
          <cell r="N2256">
            <v>9.08</v>
          </cell>
          <cell r="O2256">
            <v>3.17</v>
          </cell>
          <cell r="P2256">
            <v>1.65</v>
          </cell>
          <cell r="Q2256">
            <v>0.16</v>
          </cell>
        </row>
        <row r="2257">
          <cell r="B2257" t="str">
            <v>装4-315</v>
          </cell>
          <cell r="C2257" t="str">
            <v>独立柱装修 装饰板 木龙骨 周长(mm) 2500以外</v>
          </cell>
          <cell r="D2257" t="str">
            <v>m2</v>
          </cell>
          <cell r="E2257">
            <v>40.47</v>
          </cell>
          <cell r="F2257">
            <v>7.72</v>
          </cell>
          <cell r="G2257">
            <v>19.690000000000001</v>
          </cell>
          <cell r="H2257">
            <v>0.7</v>
          </cell>
          <cell r="I2257">
            <v>28.11</v>
          </cell>
          <cell r="J2257">
            <v>0.1</v>
          </cell>
          <cell r="K2257">
            <v>28.21</v>
          </cell>
          <cell r="L2257">
            <v>0.85</v>
          </cell>
          <cell r="M2257">
            <v>29.06</v>
          </cell>
          <cell r="N2257">
            <v>7.52</v>
          </cell>
          <cell r="O2257">
            <v>2.56</v>
          </cell>
          <cell r="P2257">
            <v>1.33</v>
          </cell>
          <cell r="Q2257">
            <v>0.13</v>
          </cell>
        </row>
        <row r="2258">
          <cell r="B2258" t="str">
            <v>装4-316</v>
          </cell>
          <cell r="C2258" t="str">
            <v>独立柱装修 装饰板 铝合金龙骨 周长(mm) 2500以内</v>
          </cell>
          <cell r="D2258" t="str">
            <v>m2</v>
          </cell>
          <cell r="E2258">
            <v>53.63</v>
          </cell>
          <cell r="F2258">
            <v>7.62</v>
          </cell>
          <cell r="G2258">
            <v>25.33</v>
          </cell>
          <cell r="H2258">
            <v>6.08</v>
          </cell>
          <cell r="I2258">
            <v>39.03</v>
          </cell>
          <cell r="J2258">
            <v>0.83</v>
          </cell>
          <cell r="K2258">
            <v>39.86</v>
          </cell>
          <cell r="L2258">
            <v>1.2</v>
          </cell>
          <cell r="M2258">
            <v>41.06</v>
          </cell>
          <cell r="N2258">
            <v>7.42</v>
          </cell>
          <cell r="O2258">
            <v>3.39</v>
          </cell>
          <cell r="P2258">
            <v>1.76</v>
          </cell>
          <cell r="Q2258">
            <v>0.13</v>
          </cell>
        </row>
        <row r="2259">
          <cell r="B2259" t="str">
            <v>装4-317</v>
          </cell>
          <cell r="C2259" t="str">
            <v>独立柱装修 装饰板 铝合金龙骨 周长(mm) 2500以外</v>
          </cell>
          <cell r="D2259" t="str">
            <v>m2</v>
          </cell>
          <cell r="E2259">
            <v>44.58</v>
          </cell>
          <cell r="F2259">
            <v>6.46</v>
          </cell>
          <cell r="G2259">
            <v>20.89</v>
          </cell>
          <cell r="H2259">
            <v>4.9800000000000004</v>
          </cell>
          <cell r="I2259">
            <v>32.33</v>
          </cell>
          <cell r="J2259">
            <v>0.68</v>
          </cell>
          <cell r="K2259">
            <v>33.01</v>
          </cell>
          <cell r="L2259">
            <v>0.99</v>
          </cell>
          <cell r="M2259">
            <v>34</v>
          </cell>
          <cell r="N2259">
            <v>6.29</v>
          </cell>
          <cell r="O2259">
            <v>2.82</v>
          </cell>
          <cell r="P2259">
            <v>1.47</v>
          </cell>
          <cell r="Q2259">
            <v>0.11</v>
          </cell>
        </row>
        <row r="2260">
          <cell r="B2260" t="str">
            <v>装4-318</v>
          </cell>
          <cell r="C2260" t="str">
            <v>独立柱装修 装饰板 型钢龙骨 周长(mm) 2500以内</v>
          </cell>
          <cell r="D2260" t="str">
            <v>m2</v>
          </cell>
          <cell r="E2260">
            <v>104.06</v>
          </cell>
          <cell r="F2260">
            <v>15.84</v>
          </cell>
          <cell r="G2260">
            <v>46.53</v>
          </cell>
          <cell r="H2260">
            <v>12.53</v>
          </cell>
          <cell r="I2260">
            <v>74.900000000000006</v>
          </cell>
          <cell r="J2260">
            <v>1.45</v>
          </cell>
          <cell r="K2260">
            <v>76.349999999999994</v>
          </cell>
          <cell r="L2260">
            <v>2.29</v>
          </cell>
          <cell r="M2260">
            <v>78.64</v>
          </cell>
          <cell r="N2260">
            <v>15.42</v>
          </cell>
          <cell r="O2260">
            <v>6.58</v>
          </cell>
          <cell r="P2260">
            <v>3.42</v>
          </cell>
          <cell r="Q2260">
            <v>0.27</v>
          </cell>
        </row>
        <row r="2261">
          <cell r="B2261" t="str">
            <v>装4-319</v>
          </cell>
          <cell r="C2261" t="str">
            <v>独立柱装修 装饰板 型钢龙骨 周长(mm) 2500以外</v>
          </cell>
          <cell r="D2261" t="str">
            <v>m2</v>
          </cell>
          <cell r="E2261">
            <v>88.24</v>
          </cell>
          <cell r="F2261">
            <v>13.4</v>
          </cell>
          <cell r="G2261">
            <v>39.43</v>
          </cell>
          <cell r="H2261">
            <v>10.7</v>
          </cell>
          <cell r="I2261">
            <v>63.53</v>
          </cell>
          <cell r="J2261">
            <v>1.24</v>
          </cell>
          <cell r="K2261">
            <v>64.77</v>
          </cell>
          <cell r="L2261">
            <v>1.94</v>
          </cell>
          <cell r="M2261">
            <v>66.709999999999994</v>
          </cell>
          <cell r="N2261">
            <v>13.05</v>
          </cell>
          <cell r="O2261">
            <v>5.58</v>
          </cell>
          <cell r="P2261">
            <v>2.9</v>
          </cell>
          <cell r="Q2261">
            <v>0.23</v>
          </cell>
        </row>
        <row r="2262">
          <cell r="B2262" t="str">
            <v>装4-320</v>
          </cell>
          <cell r="C2262" t="str">
            <v>独立柱装修 装饰板 轻钢龙骨 周长(mm) 2500以内</v>
          </cell>
          <cell r="D2262" t="str">
            <v>m2</v>
          </cell>
          <cell r="E2262">
            <v>64.06</v>
          </cell>
          <cell r="F2262">
            <v>8.56</v>
          </cell>
          <cell r="G2262">
            <v>32.799999999999997</v>
          </cell>
          <cell r="H2262">
            <v>5.97</v>
          </cell>
          <cell r="I2262">
            <v>47.33</v>
          </cell>
          <cell r="J2262">
            <v>0.79</v>
          </cell>
          <cell r="K2262">
            <v>48.12</v>
          </cell>
          <cell r="L2262">
            <v>1.44</v>
          </cell>
          <cell r="M2262">
            <v>49.56</v>
          </cell>
          <cell r="N2262">
            <v>8.34</v>
          </cell>
          <cell r="O2262">
            <v>4.05</v>
          </cell>
          <cell r="P2262">
            <v>2.11</v>
          </cell>
          <cell r="Q2262">
            <v>0.14000000000000001</v>
          </cell>
        </row>
        <row r="2263">
          <cell r="B2263" t="str">
            <v>装4-321</v>
          </cell>
          <cell r="C2263" t="str">
            <v>独立柱装修 装饰板 轻钢龙骨 周长(mm) 2500以外</v>
          </cell>
          <cell r="D2263" t="str">
            <v>m2</v>
          </cell>
          <cell r="E2263">
            <v>51.4</v>
          </cell>
          <cell r="F2263">
            <v>6.86</v>
          </cell>
          <cell r="G2263">
            <v>26.37</v>
          </cell>
          <cell r="H2263">
            <v>4.76</v>
          </cell>
          <cell r="I2263">
            <v>37.99</v>
          </cell>
          <cell r="J2263">
            <v>0.63</v>
          </cell>
          <cell r="K2263">
            <v>38.619999999999997</v>
          </cell>
          <cell r="L2263">
            <v>1.1599999999999999</v>
          </cell>
          <cell r="M2263">
            <v>39.78</v>
          </cell>
          <cell r="N2263">
            <v>6.68</v>
          </cell>
          <cell r="O2263">
            <v>3.25</v>
          </cell>
          <cell r="P2263">
            <v>1.69</v>
          </cell>
          <cell r="Q2263">
            <v>0.11</v>
          </cell>
        </row>
        <row r="2264">
          <cell r="B2264" t="str">
            <v>装4-322</v>
          </cell>
          <cell r="C2264" t="str">
            <v>独立柱装修 衬板 纸面石膏板 矩形</v>
          </cell>
          <cell r="D2264" t="str">
            <v>m2</v>
          </cell>
          <cell r="E2264">
            <v>31.39</v>
          </cell>
          <cell r="F2264">
            <v>4.8600000000000003</v>
          </cell>
          <cell r="G2264">
            <v>17.23</v>
          </cell>
          <cell r="H2264">
            <v>0.56000000000000005</v>
          </cell>
          <cell r="I2264">
            <v>22.65</v>
          </cell>
          <cell r="J2264">
            <v>0.3</v>
          </cell>
          <cell r="K2264">
            <v>22.95</v>
          </cell>
          <cell r="L2264">
            <v>0.69</v>
          </cell>
          <cell r="M2264">
            <v>23.64</v>
          </cell>
          <cell r="N2264">
            <v>4.7300000000000004</v>
          </cell>
          <cell r="O2264">
            <v>1.99</v>
          </cell>
          <cell r="P2264">
            <v>1.03</v>
          </cell>
          <cell r="Q2264">
            <v>0.08</v>
          </cell>
        </row>
        <row r="2265">
          <cell r="B2265" t="str">
            <v>装4-323</v>
          </cell>
          <cell r="C2265" t="str">
            <v>独立柱装修 衬板 纸面石膏板 多边形</v>
          </cell>
          <cell r="D2265" t="str">
            <v>m2</v>
          </cell>
          <cell r="E2265">
            <v>33.68</v>
          </cell>
          <cell r="F2265">
            <v>5.44</v>
          </cell>
          <cell r="G2265">
            <v>18.07</v>
          </cell>
          <cell r="H2265">
            <v>0.59</v>
          </cell>
          <cell r="I2265">
            <v>24.1</v>
          </cell>
          <cell r="J2265">
            <v>0.31</v>
          </cell>
          <cell r="K2265">
            <v>24.41</v>
          </cell>
          <cell r="L2265">
            <v>0.73</v>
          </cell>
          <cell r="M2265">
            <v>25.14</v>
          </cell>
          <cell r="N2265">
            <v>5.3</v>
          </cell>
          <cell r="O2265">
            <v>2.13</v>
          </cell>
          <cell r="P2265">
            <v>1.1100000000000001</v>
          </cell>
          <cell r="Q2265">
            <v>0.09</v>
          </cell>
        </row>
        <row r="2266">
          <cell r="B2266" t="str">
            <v>装4-324</v>
          </cell>
          <cell r="C2266" t="str">
            <v>独立柱装修 衬板 中密度板 矩形</v>
          </cell>
          <cell r="D2266" t="str">
            <v>m2</v>
          </cell>
          <cell r="E2266">
            <v>34.270000000000003</v>
          </cell>
          <cell r="F2266">
            <v>4.9000000000000004</v>
          </cell>
          <cell r="G2266">
            <v>19.77</v>
          </cell>
          <cell r="H2266">
            <v>0.67</v>
          </cell>
          <cell r="I2266">
            <v>25.34</v>
          </cell>
          <cell r="J2266">
            <v>0.1</v>
          </cell>
          <cell r="K2266">
            <v>25.44</v>
          </cell>
          <cell r="L2266">
            <v>0.76</v>
          </cell>
          <cell r="M2266">
            <v>26.2</v>
          </cell>
          <cell r="N2266">
            <v>4.7699999999999996</v>
          </cell>
          <cell r="O2266">
            <v>2.17</v>
          </cell>
          <cell r="P2266">
            <v>1.1299999999999999</v>
          </cell>
          <cell r="Q2266">
            <v>0.08</v>
          </cell>
        </row>
        <row r="2267">
          <cell r="B2267" t="str">
            <v>装4-325</v>
          </cell>
          <cell r="C2267" t="str">
            <v>独立柱装修 衬板 中密度板 多边形</v>
          </cell>
          <cell r="D2267" t="str">
            <v>m2</v>
          </cell>
          <cell r="E2267">
            <v>36.82</v>
          </cell>
          <cell r="F2267">
            <v>5.48</v>
          </cell>
          <cell r="G2267">
            <v>20.83</v>
          </cell>
          <cell r="H2267">
            <v>0.71</v>
          </cell>
          <cell r="I2267">
            <v>27.02</v>
          </cell>
          <cell r="J2267">
            <v>0.11</v>
          </cell>
          <cell r="K2267">
            <v>27.13</v>
          </cell>
          <cell r="L2267">
            <v>0.81</v>
          </cell>
          <cell r="M2267">
            <v>27.94</v>
          </cell>
          <cell r="N2267">
            <v>5.34</v>
          </cell>
          <cell r="O2267">
            <v>2.33</v>
          </cell>
          <cell r="P2267">
            <v>1.21</v>
          </cell>
          <cell r="Q2267">
            <v>0.09</v>
          </cell>
        </row>
        <row r="2268">
          <cell r="B2268" t="str">
            <v>装4-326</v>
          </cell>
          <cell r="C2268" t="str">
            <v>独立柱装修 衬板 胶合板 矩形</v>
          </cell>
          <cell r="D2268" t="str">
            <v>m2</v>
          </cell>
          <cell r="E2268">
            <v>40.909999999999997</v>
          </cell>
          <cell r="F2268">
            <v>4.0199999999999996</v>
          </cell>
          <cell r="G2268">
            <v>27</v>
          </cell>
          <cell r="H2268">
            <v>0.95</v>
          </cell>
          <cell r="I2268">
            <v>31.97</v>
          </cell>
          <cell r="J2268">
            <v>0.13</v>
          </cell>
          <cell r="K2268">
            <v>32.1</v>
          </cell>
          <cell r="L2268">
            <v>0.96</v>
          </cell>
          <cell r="M2268">
            <v>33.06</v>
          </cell>
          <cell r="N2268">
            <v>3.91</v>
          </cell>
          <cell r="O2268">
            <v>2.59</v>
          </cell>
          <cell r="P2268">
            <v>1.35</v>
          </cell>
          <cell r="Q2268">
            <v>0.06</v>
          </cell>
        </row>
        <row r="2269">
          <cell r="B2269" t="str">
            <v>装4-327</v>
          </cell>
          <cell r="C2269" t="str">
            <v>独立柱装修 衬板 胶合板 圆形、多边形</v>
          </cell>
          <cell r="D2269" t="str">
            <v>m2</v>
          </cell>
          <cell r="E2269">
            <v>45.09</v>
          </cell>
          <cell r="F2269">
            <v>4.45</v>
          </cell>
          <cell r="G2269">
            <v>29.63</v>
          </cell>
          <cell r="H2269">
            <v>1.05</v>
          </cell>
          <cell r="I2269">
            <v>35.130000000000003</v>
          </cell>
          <cell r="J2269">
            <v>0.24</v>
          </cell>
          <cell r="K2269">
            <v>35.369999999999997</v>
          </cell>
          <cell r="L2269">
            <v>1.06</v>
          </cell>
          <cell r="M2269">
            <v>36.43</v>
          </cell>
          <cell r="N2269">
            <v>4.33</v>
          </cell>
          <cell r="O2269">
            <v>2.85</v>
          </cell>
          <cell r="P2269">
            <v>1.48</v>
          </cell>
          <cell r="Q2269">
            <v>7.0000000000000007E-2</v>
          </cell>
        </row>
        <row r="2270">
          <cell r="B2270" t="str">
            <v>装4-328</v>
          </cell>
          <cell r="C2270" t="str">
            <v>独立柱装修 衬板 大芯板 矩形</v>
          </cell>
          <cell r="D2270" t="str">
            <v>m2</v>
          </cell>
          <cell r="E2270">
            <v>45.21</v>
          </cell>
          <cell r="F2270">
            <v>4.1100000000000003</v>
          </cell>
          <cell r="G2270">
            <v>30.31</v>
          </cell>
          <cell r="H2270">
            <v>1.21</v>
          </cell>
          <cell r="I2270">
            <v>35.630000000000003</v>
          </cell>
          <cell r="J2270">
            <v>0.16</v>
          </cell>
          <cell r="K2270">
            <v>35.79</v>
          </cell>
          <cell r="L2270">
            <v>1.07</v>
          </cell>
          <cell r="M2270">
            <v>36.86</v>
          </cell>
          <cell r="N2270">
            <v>4</v>
          </cell>
          <cell r="O2270">
            <v>2.86</v>
          </cell>
          <cell r="P2270">
            <v>1.49</v>
          </cell>
          <cell r="Q2270">
            <v>0.06</v>
          </cell>
        </row>
        <row r="2271">
          <cell r="B2271" t="str">
            <v>装4-329</v>
          </cell>
          <cell r="C2271" t="str">
            <v>独立柱装修 衬板 大芯板 圆形、多边形</v>
          </cell>
          <cell r="D2271" t="str">
            <v>m2</v>
          </cell>
          <cell r="E2271">
            <v>48.04</v>
          </cell>
          <cell r="F2271">
            <v>4.54</v>
          </cell>
          <cell r="G2271">
            <v>31.87</v>
          </cell>
          <cell r="H2271">
            <v>1.28</v>
          </cell>
          <cell r="I2271">
            <v>37.69</v>
          </cell>
          <cell r="J2271">
            <v>0.17</v>
          </cell>
          <cell r="K2271">
            <v>37.86</v>
          </cell>
          <cell r="L2271">
            <v>1.1399999999999999</v>
          </cell>
          <cell r="M2271">
            <v>39</v>
          </cell>
          <cell r="N2271">
            <v>4.42</v>
          </cell>
          <cell r="O2271">
            <v>3.04</v>
          </cell>
          <cell r="P2271">
            <v>1.58</v>
          </cell>
          <cell r="Q2271">
            <v>7.0000000000000007E-2</v>
          </cell>
        </row>
        <row r="2272">
          <cell r="B2272" t="str">
            <v>装4-330</v>
          </cell>
          <cell r="C2272" t="str">
            <v>独立柱装修 饰面板 水曲柳 矩形</v>
          </cell>
          <cell r="D2272" t="str">
            <v>m2</v>
          </cell>
          <cell r="E2272">
            <v>68.5</v>
          </cell>
          <cell r="F2272">
            <v>13.29</v>
          </cell>
          <cell r="G2272">
            <v>31.64</v>
          </cell>
          <cell r="H2272">
            <v>2.36</v>
          </cell>
          <cell r="I2272">
            <v>47.29</v>
          </cell>
          <cell r="J2272">
            <v>0.26</v>
          </cell>
          <cell r="K2272">
            <v>47.55</v>
          </cell>
          <cell r="L2272">
            <v>1.43</v>
          </cell>
          <cell r="M2272">
            <v>48.98</v>
          </cell>
          <cell r="N2272">
            <v>12.94</v>
          </cell>
          <cell r="O2272">
            <v>4.33</v>
          </cell>
          <cell r="P2272">
            <v>2.25</v>
          </cell>
          <cell r="Q2272">
            <v>0.22</v>
          </cell>
        </row>
        <row r="2273">
          <cell r="B2273" t="str">
            <v>装4-331</v>
          </cell>
          <cell r="C2273" t="str">
            <v>独立柱装修 饰面板 水曲柳 圆形、多边形</v>
          </cell>
          <cell r="D2273" t="str">
            <v>m2</v>
          </cell>
          <cell r="E2273">
            <v>72.12</v>
          </cell>
          <cell r="F2273">
            <v>13.94</v>
          </cell>
          <cell r="G2273">
            <v>33.4</v>
          </cell>
          <cell r="H2273">
            <v>2.5</v>
          </cell>
          <cell r="I2273">
            <v>49.84</v>
          </cell>
          <cell r="J2273">
            <v>0.28000000000000003</v>
          </cell>
          <cell r="K2273">
            <v>50.12</v>
          </cell>
          <cell r="L2273">
            <v>1.5</v>
          </cell>
          <cell r="M2273">
            <v>51.62</v>
          </cell>
          <cell r="N2273">
            <v>13.57</v>
          </cell>
          <cell r="O2273">
            <v>4.5599999999999996</v>
          </cell>
          <cell r="P2273">
            <v>2.37</v>
          </cell>
          <cell r="Q2273">
            <v>0.24</v>
          </cell>
        </row>
        <row r="2274">
          <cell r="B2274" t="str">
            <v>装4-332</v>
          </cell>
          <cell r="C2274" t="str">
            <v>独立柱装修 饰面板 榉木 矩形</v>
          </cell>
          <cell r="D2274" t="str">
            <v>m2</v>
          </cell>
          <cell r="E2274">
            <v>93.95</v>
          </cell>
          <cell r="F2274">
            <v>13.47</v>
          </cell>
          <cell r="G2274">
            <v>53.03</v>
          </cell>
          <cell r="H2274">
            <v>2.89</v>
          </cell>
          <cell r="I2274">
            <v>69.39</v>
          </cell>
          <cell r="J2274">
            <v>0.32</v>
          </cell>
          <cell r="K2274">
            <v>69.709999999999994</v>
          </cell>
          <cell r="L2274">
            <v>2.09</v>
          </cell>
          <cell r="M2274">
            <v>71.8</v>
          </cell>
          <cell r="N2274">
            <v>13.12</v>
          </cell>
          <cell r="O2274">
            <v>5.94</v>
          </cell>
          <cell r="P2274">
            <v>3.09</v>
          </cell>
          <cell r="Q2274">
            <v>0.22</v>
          </cell>
        </row>
        <row r="2275">
          <cell r="B2275" t="str">
            <v>装4-333</v>
          </cell>
          <cell r="C2275" t="str">
            <v>独立柱装修 饰面板 榉木 圆形、多边形</v>
          </cell>
          <cell r="D2275" t="str">
            <v>m2</v>
          </cell>
          <cell r="E2275">
            <v>98.9</v>
          </cell>
          <cell r="F2275">
            <v>14.14</v>
          </cell>
          <cell r="G2275">
            <v>55.88</v>
          </cell>
          <cell r="H2275">
            <v>3.05</v>
          </cell>
          <cell r="I2275">
            <v>73.069999999999993</v>
          </cell>
          <cell r="J2275">
            <v>0.35</v>
          </cell>
          <cell r="K2275">
            <v>73.42</v>
          </cell>
          <cell r="L2275">
            <v>2.2000000000000002</v>
          </cell>
          <cell r="M2275">
            <v>75.62</v>
          </cell>
          <cell r="N2275">
            <v>13.77</v>
          </cell>
          <cell r="O2275">
            <v>6.26</v>
          </cell>
          <cell r="P2275">
            <v>3.25</v>
          </cell>
          <cell r="Q2275">
            <v>0.24</v>
          </cell>
        </row>
        <row r="2276">
          <cell r="B2276" t="str">
            <v>装4-334</v>
          </cell>
          <cell r="C2276" t="str">
            <v>独立柱装修 饰面板 铝塑板 矩形</v>
          </cell>
          <cell r="D2276" t="str">
            <v>m2</v>
          </cell>
          <cell r="E2276">
            <v>123.74</v>
          </cell>
          <cell r="F2276">
            <v>14.65</v>
          </cell>
          <cell r="G2276">
            <v>77.05</v>
          </cell>
          <cell r="H2276">
            <v>2.23</v>
          </cell>
          <cell r="I2276">
            <v>93.93</v>
          </cell>
          <cell r="J2276">
            <v>0.8</v>
          </cell>
          <cell r="K2276">
            <v>94.73</v>
          </cell>
          <cell r="L2276">
            <v>2.84</v>
          </cell>
          <cell r="M2276">
            <v>97.57</v>
          </cell>
          <cell r="N2276">
            <v>14.27</v>
          </cell>
          <cell r="O2276">
            <v>7.83</v>
          </cell>
          <cell r="P2276">
            <v>4.07</v>
          </cell>
          <cell r="Q2276">
            <v>0.24</v>
          </cell>
        </row>
        <row r="2277">
          <cell r="B2277" t="str">
            <v>装4-335</v>
          </cell>
          <cell r="C2277" t="str">
            <v>独立柱装修 饰面板 铝塑板 圆形、多边形</v>
          </cell>
          <cell r="D2277" t="str">
            <v>m2</v>
          </cell>
          <cell r="E2277">
            <v>132.57</v>
          </cell>
          <cell r="F2277">
            <v>16.38</v>
          </cell>
          <cell r="G2277">
            <v>81.23</v>
          </cell>
          <cell r="H2277">
            <v>2.36</v>
          </cell>
          <cell r="I2277">
            <v>99.97</v>
          </cell>
          <cell r="J2277">
            <v>0.87</v>
          </cell>
          <cell r="K2277">
            <v>100.84</v>
          </cell>
          <cell r="L2277">
            <v>3.03</v>
          </cell>
          <cell r="M2277">
            <v>103.87</v>
          </cell>
          <cell r="N2277">
            <v>15.95</v>
          </cell>
          <cell r="O2277">
            <v>8.39</v>
          </cell>
          <cell r="P2277">
            <v>4.3600000000000003</v>
          </cell>
          <cell r="Q2277">
            <v>0.27</v>
          </cell>
        </row>
        <row r="2278">
          <cell r="B2278" t="str">
            <v>装4-336</v>
          </cell>
          <cell r="C2278" t="str">
            <v>独立柱装修 饰面板 不锈钢板 矩形</v>
          </cell>
          <cell r="D2278" t="str">
            <v>m2</v>
          </cell>
          <cell r="E2278">
            <v>816</v>
          </cell>
          <cell r="F2278">
            <v>26.91</v>
          </cell>
          <cell r="G2278">
            <v>642.38</v>
          </cell>
          <cell r="H2278">
            <v>18.43</v>
          </cell>
          <cell r="I2278">
            <v>687.72</v>
          </cell>
          <cell r="J2278">
            <v>2.9</v>
          </cell>
          <cell r="K2278">
            <v>690.62</v>
          </cell>
          <cell r="L2278">
            <v>20.72</v>
          </cell>
          <cell r="M2278">
            <v>711.34</v>
          </cell>
          <cell r="N2278">
            <v>26.2</v>
          </cell>
          <cell r="O2278">
            <v>51.63</v>
          </cell>
          <cell r="P2278">
            <v>26.83</v>
          </cell>
          <cell r="Q2278">
            <v>0.35</v>
          </cell>
        </row>
        <row r="2279">
          <cell r="B2279" t="str">
            <v>装4-337</v>
          </cell>
          <cell r="C2279" t="str">
            <v>独立柱装修 饰面板 不锈钢板 圆形、多边形</v>
          </cell>
          <cell r="D2279" t="str">
            <v>m2</v>
          </cell>
          <cell r="E2279">
            <v>921.05</v>
          </cell>
          <cell r="F2279">
            <v>30.21</v>
          </cell>
          <cell r="G2279">
            <v>725.44</v>
          </cell>
          <cell r="H2279">
            <v>20.79</v>
          </cell>
          <cell r="I2279">
            <v>776.44</v>
          </cell>
          <cell r="J2279">
            <v>3.24</v>
          </cell>
          <cell r="K2279">
            <v>779.68</v>
          </cell>
          <cell r="L2279">
            <v>23.39</v>
          </cell>
          <cell r="M2279">
            <v>803.07</v>
          </cell>
          <cell r="N2279">
            <v>29.42</v>
          </cell>
          <cell r="O2279">
            <v>58.27</v>
          </cell>
          <cell r="P2279">
            <v>30.29</v>
          </cell>
          <cell r="Q2279">
            <v>0.4</v>
          </cell>
        </row>
        <row r="2280">
          <cell r="B2280" t="str">
            <v>装4-338</v>
          </cell>
          <cell r="C2280" t="str">
            <v>独立柱装修 饰面板 铝板 矩形</v>
          </cell>
          <cell r="D2280" t="str">
            <v>m2</v>
          </cell>
          <cell r="E2280">
            <v>181.23</v>
          </cell>
          <cell r="F2280">
            <v>20.27</v>
          </cell>
          <cell r="G2280">
            <v>115</v>
          </cell>
          <cell r="H2280">
            <v>3.73</v>
          </cell>
          <cell r="I2280">
            <v>139</v>
          </cell>
          <cell r="J2280">
            <v>0.86</v>
          </cell>
          <cell r="K2280">
            <v>139.86000000000001</v>
          </cell>
          <cell r="L2280">
            <v>4.2</v>
          </cell>
          <cell r="M2280">
            <v>144.06</v>
          </cell>
          <cell r="N2280">
            <v>19.739999999999998</v>
          </cell>
          <cell r="O2280">
            <v>11.47</v>
          </cell>
          <cell r="P2280">
            <v>5.96</v>
          </cell>
          <cell r="Q2280">
            <v>0.33</v>
          </cell>
        </row>
        <row r="2281">
          <cell r="B2281" t="str">
            <v>装4-339</v>
          </cell>
          <cell r="C2281" t="str">
            <v>独立柱装修 饰面板 铝板 圆形、多边形</v>
          </cell>
          <cell r="D2281" t="str">
            <v>m2</v>
          </cell>
          <cell r="E2281">
            <v>193.12</v>
          </cell>
          <cell r="F2281">
            <v>22.63</v>
          </cell>
          <cell r="G2281">
            <v>120.63</v>
          </cell>
          <cell r="H2281">
            <v>3.92</v>
          </cell>
          <cell r="I2281">
            <v>147.18</v>
          </cell>
          <cell r="J2281">
            <v>0.89</v>
          </cell>
          <cell r="K2281">
            <v>148.07</v>
          </cell>
          <cell r="L2281">
            <v>4.4400000000000004</v>
          </cell>
          <cell r="M2281">
            <v>152.51</v>
          </cell>
          <cell r="N2281">
            <v>22.04</v>
          </cell>
          <cell r="O2281">
            <v>12.22</v>
          </cell>
          <cell r="P2281">
            <v>6.35</v>
          </cell>
          <cell r="Q2281">
            <v>0.37</v>
          </cell>
        </row>
        <row r="2282">
          <cell r="B2282" t="str">
            <v>装4-340</v>
          </cell>
          <cell r="C2282" t="str">
            <v>独立柱装修 饰面板 幻彩玻璃板 矩形</v>
          </cell>
          <cell r="D2282" t="str">
            <v>m2</v>
          </cell>
          <cell r="E2282">
            <v>586.20000000000005</v>
          </cell>
          <cell r="F2282">
            <v>28.37</v>
          </cell>
          <cell r="G2282">
            <v>442.71</v>
          </cell>
          <cell r="H2282">
            <v>14.56</v>
          </cell>
          <cell r="I2282">
            <v>485.64</v>
          </cell>
          <cell r="J2282">
            <v>1.93</v>
          </cell>
          <cell r="K2282">
            <v>487.57</v>
          </cell>
          <cell r="L2282">
            <v>14.63</v>
          </cell>
          <cell r="M2282">
            <v>502.2</v>
          </cell>
          <cell r="N2282">
            <v>27.63</v>
          </cell>
          <cell r="O2282">
            <v>37.090000000000003</v>
          </cell>
          <cell r="P2282">
            <v>19.28</v>
          </cell>
          <cell r="Q2282">
            <v>0.4</v>
          </cell>
        </row>
        <row r="2283">
          <cell r="B2283" t="str">
            <v>装4-341</v>
          </cell>
          <cell r="C2283" t="str">
            <v>独立柱装修 饰面板 幻彩玻璃板 多边形</v>
          </cell>
          <cell r="D2283" t="str">
            <v>m2</v>
          </cell>
          <cell r="E2283">
            <v>593.97</v>
          </cell>
          <cell r="F2283">
            <v>31.17</v>
          </cell>
          <cell r="G2283">
            <v>443.98</v>
          </cell>
          <cell r="H2283">
            <v>14.65</v>
          </cell>
          <cell r="I2283">
            <v>489.8</v>
          </cell>
          <cell r="J2283">
            <v>1.96</v>
          </cell>
          <cell r="K2283">
            <v>491.76</v>
          </cell>
          <cell r="L2283">
            <v>14.75</v>
          </cell>
          <cell r="M2283">
            <v>506.51</v>
          </cell>
          <cell r="N2283">
            <v>30.35</v>
          </cell>
          <cell r="O2283">
            <v>37.58</v>
          </cell>
          <cell r="P2283">
            <v>19.53</v>
          </cell>
          <cell r="Q2283">
            <v>0.45</v>
          </cell>
        </row>
        <row r="2284">
          <cell r="B2284" t="str">
            <v>装4-342</v>
          </cell>
          <cell r="C2284" t="str">
            <v>独立柱装修 饰面板 镜面玻璃板 矩形</v>
          </cell>
          <cell r="D2284" t="str">
            <v>m2</v>
          </cell>
          <cell r="E2284">
            <v>192.83</v>
          </cell>
          <cell r="F2284">
            <v>24.64</v>
          </cell>
          <cell r="G2284">
            <v>116.5</v>
          </cell>
          <cell r="H2284">
            <v>4.13</v>
          </cell>
          <cell r="I2284">
            <v>145.27000000000001</v>
          </cell>
          <cell r="J2284">
            <v>0.65</v>
          </cell>
          <cell r="K2284">
            <v>145.91999999999999</v>
          </cell>
          <cell r="L2284">
            <v>4.38</v>
          </cell>
          <cell r="M2284">
            <v>150.30000000000001</v>
          </cell>
          <cell r="N2284">
            <v>23.99</v>
          </cell>
          <cell r="O2284">
            <v>12.2</v>
          </cell>
          <cell r="P2284">
            <v>6.34</v>
          </cell>
          <cell r="Q2284">
            <v>0.4</v>
          </cell>
        </row>
        <row r="2285">
          <cell r="B2285" t="str">
            <v>装4-343</v>
          </cell>
          <cell r="C2285" t="str">
            <v>独立柱装修 饰面板 镜在玻璃板 多边形</v>
          </cell>
          <cell r="D2285" t="str">
            <v>m2</v>
          </cell>
          <cell r="E2285">
            <v>200.64</v>
          </cell>
          <cell r="F2285">
            <v>27.44</v>
          </cell>
          <cell r="G2285">
            <v>117.79</v>
          </cell>
          <cell r="H2285">
            <v>4.22</v>
          </cell>
          <cell r="I2285">
            <v>149.44999999999999</v>
          </cell>
          <cell r="J2285">
            <v>0.68</v>
          </cell>
          <cell r="K2285">
            <v>150.13</v>
          </cell>
          <cell r="L2285">
            <v>4.5</v>
          </cell>
          <cell r="M2285">
            <v>154.63</v>
          </cell>
          <cell r="N2285">
            <v>26.72</v>
          </cell>
          <cell r="O2285">
            <v>12.69</v>
          </cell>
          <cell r="P2285">
            <v>6.6</v>
          </cell>
          <cell r="Q2285">
            <v>0.45</v>
          </cell>
        </row>
        <row r="2286">
          <cell r="B2286" t="str">
            <v>装4-344</v>
          </cell>
          <cell r="C2286" t="str">
            <v>独立柱装修 饰面板 镭射玻璃板 矩形</v>
          </cell>
          <cell r="D2286" t="str">
            <v>m2</v>
          </cell>
          <cell r="E2286">
            <v>554.98</v>
          </cell>
          <cell r="F2286">
            <v>28.09</v>
          </cell>
          <cell r="G2286">
            <v>416.81</v>
          </cell>
          <cell r="H2286">
            <v>13.73</v>
          </cell>
          <cell r="I2286">
            <v>458.63</v>
          </cell>
          <cell r="J2286">
            <v>1.83</v>
          </cell>
          <cell r="K2286">
            <v>460.46</v>
          </cell>
          <cell r="L2286">
            <v>13.81</v>
          </cell>
          <cell r="M2286">
            <v>474.27</v>
          </cell>
          <cell r="N2286">
            <v>27.35</v>
          </cell>
          <cell r="O2286">
            <v>35.11</v>
          </cell>
          <cell r="P2286">
            <v>18.25</v>
          </cell>
          <cell r="Q2286">
            <v>0.4</v>
          </cell>
        </row>
        <row r="2287">
          <cell r="B2287" t="str">
            <v>装4-345</v>
          </cell>
          <cell r="C2287" t="str">
            <v>独立柱装修 饰面板 镭射玻璃板 多边形</v>
          </cell>
          <cell r="D2287" t="str">
            <v>m2</v>
          </cell>
          <cell r="E2287">
            <v>562.76</v>
          </cell>
          <cell r="F2287">
            <v>30.87</v>
          </cell>
          <cell r="G2287">
            <v>418.1</v>
          </cell>
          <cell r="H2287">
            <v>13.82</v>
          </cell>
          <cell r="I2287">
            <v>462.79</v>
          </cell>
          <cell r="J2287">
            <v>1.86</v>
          </cell>
          <cell r="K2287">
            <v>464.65</v>
          </cell>
          <cell r="L2287">
            <v>13.94</v>
          </cell>
          <cell r="M2287">
            <v>478.59</v>
          </cell>
          <cell r="N2287">
            <v>30.06</v>
          </cell>
          <cell r="O2287">
            <v>35.61</v>
          </cell>
          <cell r="P2287">
            <v>18.5</v>
          </cell>
          <cell r="Q2287">
            <v>0.45</v>
          </cell>
        </row>
        <row r="2288">
          <cell r="B2288" t="str">
            <v>装4-346</v>
          </cell>
          <cell r="C2288" t="str">
            <v>独立柱装修 饰面板 塑料装饰扣板 矩形</v>
          </cell>
          <cell r="D2288" t="str">
            <v>m2</v>
          </cell>
          <cell r="E2288">
            <v>94.57</v>
          </cell>
          <cell r="F2288">
            <v>17.87</v>
          </cell>
          <cell r="G2288">
            <v>46.1</v>
          </cell>
          <cell r="H2288">
            <v>1.72</v>
          </cell>
          <cell r="I2288">
            <v>65.69</v>
          </cell>
          <cell r="J2288">
            <v>0.41</v>
          </cell>
          <cell r="K2288">
            <v>66.099999999999994</v>
          </cell>
          <cell r="L2288">
            <v>1.98</v>
          </cell>
          <cell r="M2288">
            <v>68.08</v>
          </cell>
          <cell r="N2288">
            <v>17.399999999999999</v>
          </cell>
          <cell r="O2288">
            <v>5.98</v>
          </cell>
          <cell r="P2288">
            <v>3.11</v>
          </cell>
          <cell r="Q2288">
            <v>0.3</v>
          </cell>
        </row>
        <row r="2289">
          <cell r="B2289" t="str">
            <v>装4-347</v>
          </cell>
          <cell r="C2289" t="str">
            <v>独立柱装修 饰面板 塑料装饰扣板 圆形、多边形</v>
          </cell>
          <cell r="D2289" t="str">
            <v>m2</v>
          </cell>
          <cell r="E2289">
            <v>106.09</v>
          </cell>
          <cell r="F2289">
            <v>20.07</v>
          </cell>
          <cell r="G2289">
            <v>51.87</v>
          </cell>
          <cell r="H2289">
            <v>1.94</v>
          </cell>
          <cell r="I2289">
            <v>73.88</v>
          </cell>
          <cell r="J2289">
            <v>0.25</v>
          </cell>
          <cell r="K2289">
            <v>74.13</v>
          </cell>
          <cell r="L2289">
            <v>2.2200000000000002</v>
          </cell>
          <cell r="M2289">
            <v>76.349999999999994</v>
          </cell>
          <cell r="N2289">
            <v>19.54</v>
          </cell>
          <cell r="O2289">
            <v>6.71</v>
          </cell>
          <cell r="P2289">
            <v>3.49</v>
          </cell>
          <cell r="Q2289">
            <v>0.34</v>
          </cell>
        </row>
        <row r="2290">
          <cell r="B2290" t="str">
            <v>装4-348</v>
          </cell>
          <cell r="C2290" t="str">
            <v>独立柱装修 饰面板 PVC装饰板 矩形</v>
          </cell>
          <cell r="D2290" t="str">
            <v>m2</v>
          </cell>
          <cell r="E2290">
            <v>97.45</v>
          </cell>
          <cell r="F2290">
            <v>17.86</v>
          </cell>
          <cell r="G2290">
            <v>48.3</v>
          </cell>
          <cell r="H2290">
            <v>1.69</v>
          </cell>
          <cell r="I2290">
            <v>67.849999999999994</v>
          </cell>
          <cell r="J2290">
            <v>0.78</v>
          </cell>
          <cell r="K2290">
            <v>68.63</v>
          </cell>
          <cell r="L2290">
            <v>2.06</v>
          </cell>
          <cell r="M2290">
            <v>70.69</v>
          </cell>
          <cell r="N2290">
            <v>17.39</v>
          </cell>
          <cell r="O2290">
            <v>6.17</v>
          </cell>
          <cell r="P2290">
            <v>3.2</v>
          </cell>
          <cell r="Q2290">
            <v>0.3</v>
          </cell>
        </row>
        <row r="2291">
          <cell r="B2291" t="str">
            <v>装4-349</v>
          </cell>
          <cell r="C2291" t="str">
            <v>独立柱装修 饰面板 PVC装饰板 圆形、多边形</v>
          </cell>
          <cell r="D2291" t="str">
            <v>m2</v>
          </cell>
          <cell r="E2291">
            <v>111.14</v>
          </cell>
          <cell r="F2291">
            <v>20.07</v>
          </cell>
          <cell r="G2291">
            <v>55.77</v>
          </cell>
          <cell r="H2291">
            <v>1.95</v>
          </cell>
          <cell r="I2291">
            <v>77.790000000000006</v>
          </cell>
          <cell r="J2291">
            <v>0.77</v>
          </cell>
          <cell r="K2291">
            <v>78.56</v>
          </cell>
          <cell r="L2291">
            <v>2.36</v>
          </cell>
          <cell r="M2291">
            <v>80.92</v>
          </cell>
          <cell r="N2291">
            <v>19.54</v>
          </cell>
          <cell r="O2291">
            <v>7.03</v>
          </cell>
          <cell r="P2291">
            <v>3.65</v>
          </cell>
          <cell r="Q2291">
            <v>0.34</v>
          </cell>
        </row>
        <row r="2292">
          <cell r="B2292" t="str">
            <v>装4-350</v>
          </cell>
          <cell r="C2292" t="str">
            <v>独立柱装修 其它饰面 软木</v>
          </cell>
          <cell r="D2292" t="str">
            <v>m2</v>
          </cell>
          <cell r="E2292">
            <v>121.91</v>
          </cell>
          <cell r="F2292">
            <v>15.79</v>
          </cell>
          <cell r="G2292">
            <v>73.25</v>
          </cell>
          <cell r="H2292">
            <v>2.34</v>
          </cell>
          <cell r="I2292">
            <v>91.38</v>
          </cell>
          <cell r="J2292">
            <v>0.67</v>
          </cell>
          <cell r="K2292">
            <v>92.05</v>
          </cell>
          <cell r="L2292">
            <v>2.76</v>
          </cell>
          <cell r="M2292">
            <v>94.81</v>
          </cell>
          <cell r="N2292">
            <v>15.38</v>
          </cell>
          <cell r="O2292">
            <v>7.71</v>
          </cell>
          <cell r="P2292">
            <v>4.01</v>
          </cell>
          <cell r="Q2292">
            <v>0.26</v>
          </cell>
        </row>
        <row r="2293">
          <cell r="B2293" t="str">
            <v>装4-351</v>
          </cell>
          <cell r="C2293" t="str">
            <v>独立柱装修 其它饰面 软包 皮革(人造革)</v>
          </cell>
          <cell r="D2293" t="str">
            <v>m2</v>
          </cell>
          <cell r="E2293">
            <v>144.56</v>
          </cell>
          <cell r="F2293">
            <v>19</v>
          </cell>
          <cell r="G2293">
            <v>86.32</v>
          </cell>
          <cell r="H2293">
            <v>3.14</v>
          </cell>
          <cell r="I2293">
            <v>108.46</v>
          </cell>
          <cell r="J2293">
            <v>0.43</v>
          </cell>
          <cell r="K2293">
            <v>108.89</v>
          </cell>
          <cell r="L2293">
            <v>3.27</v>
          </cell>
          <cell r="M2293">
            <v>112.16</v>
          </cell>
          <cell r="N2293">
            <v>18.5</v>
          </cell>
          <cell r="O2293">
            <v>9.15</v>
          </cell>
          <cell r="P2293">
            <v>4.75</v>
          </cell>
          <cell r="Q2293">
            <v>0.31</v>
          </cell>
        </row>
        <row r="2294">
          <cell r="B2294" t="str">
            <v>装4-352</v>
          </cell>
          <cell r="C2294" t="str">
            <v>独立柱装修 其它饰面 软包 锦缎</v>
          </cell>
          <cell r="D2294" t="str">
            <v>m2</v>
          </cell>
          <cell r="E2294">
            <v>114.88</v>
          </cell>
          <cell r="F2294">
            <v>14.75</v>
          </cell>
          <cell r="G2294">
            <v>69.25</v>
          </cell>
          <cell r="H2294">
            <v>2.5</v>
          </cell>
          <cell r="I2294">
            <v>86.5</v>
          </cell>
          <cell r="J2294">
            <v>0.36</v>
          </cell>
          <cell r="K2294">
            <v>86.86</v>
          </cell>
          <cell r="L2294">
            <v>2.61</v>
          </cell>
          <cell r="M2294">
            <v>89.47</v>
          </cell>
          <cell r="N2294">
            <v>14.36</v>
          </cell>
          <cell r="O2294">
            <v>7.27</v>
          </cell>
          <cell r="P2294">
            <v>3.78</v>
          </cell>
          <cell r="Q2294">
            <v>0.24</v>
          </cell>
        </row>
        <row r="2295">
          <cell r="B2295" t="str">
            <v>装4-353</v>
          </cell>
          <cell r="C2295" t="str">
            <v>独立柱装修 柱基座 大理石 周长(mm) 3200以内</v>
          </cell>
          <cell r="D2295" t="str">
            <v>座</v>
          </cell>
          <cell r="E2295">
            <v>875.95</v>
          </cell>
          <cell r="F2295">
            <v>211.16</v>
          </cell>
          <cell r="G2295">
            <v>342.79</v>
          </cell>
          <cell r="H2295">
            <v>12.97</v>
          </cell>
          <cell r="I2295">
            <v>566.91999999999996</v>
          </cell>
          <cell r="J2295">
            <v>2.12</v>
          </cell>
          <cell r="K2295">
            <v>569.04</v>
          </cell>
          <cell r="L2295">
            <v>17.07</v>
          </cell>
          <cell r="M2295">
            <v>586.11</v>
          </cell>
          <cell r="N2295">
            <v>205.62</v>
          </cell>
          <cell r="O2295">
            <v>55.42</v>
          </cell>
          <cell r="P2295">
            <v>28.8</v>
          </cell>
          <cell r="Q2295">
            <v>3.6</v>
          </cell>
        </row>
        <row r="2296">
          <cell r="B2296" t="str">
            <v>装4-354</v>
          </cell>
          <cell r="C2296" t="str">
            <v>独立柱装修 柱基座 大理石 周长(mm) 3200以外</v>
          </cell>
          <cell r="D2296" t="str">
            <v>座</v>
          </cell>
          <cell r="E2296">
            <v>1752.41</v>
          </cell>
          <cell r="F2296">
            <v>328.05</v>
          </cell>
          <cell r="G2296">
            <v>841</v>
          </cell>
          <cell r="H2296">
            <v>51.57</v>
          </cell>
          <cell r="I2296">
            <v>1220.6199999999999</v>
          </cell>
          <cell r="J2296">
            <v>7.03</v>
          </cell>
          <cell r="K2296">
            <v>1227.6500000000001</v>
          </cell>
          <cell r="L2296">
            <v>36.83</v>
          </cell>
          <cell r="M2296">
            <v>1264.48</v>
          </cell>
          <cell r="N2296">
            <v>319.44</v>
          </cell>
          <cell r="O2296">
            <v>110.87</v>
          </cell>
          <cell r="P2296">
            <v>57.62</v>
          </cell>
          <cell r="Q2296">
            <v>5.4</v>
          </cell>
        </row>
        <row r="2297">
          <cell r="B2297" t="str">
            <v>装4-355</v>
          </cell>
          <cell r="C2297" t="str">
            <v>独立柱装修 柱基座 花岗石 周长(mm) 3200以内</v>
          </cell>
          <cell r="D2297" t="str">
            <v>座</v>
          </cell>
          <cell r="E2297">
            <v>954.45</v>
          </cell>
          <cell r="F2297">
            <v>211.68</v>
          </cell>
          <cell r="G2297">
            <v>409.04</v>
          </cell>
          <cell r="H2297">
            <v>14.42</v>
          </cell>
          <cell r="I2297">
            <v>635.14</v>
          </cell>
          <cell r="J2297">
            <v>2.2999999999999998</v>
          </cell>
          <cell r="K2297">
            <v>637.44000000000005</v>
          </cell>
          <cell r="L2297">
            <v>19.12</v>
          </cell>
          <cell r="M2297">
            <v>656.56</v>
          </cell>
          <cell r="N2297">
            <v>206.12</v>
          </cell>
          <cell r="O2297">
            <v>60.39</v>
          </cell>
          <cell r="P2297">
            <v>31.38</v>
          </cell>
          <cell r="Q2297">
            <v>3.6</v>
          </cell>
        </row>
        <row r="2298">
          <cell r="B2298" t="str">
            <v>装4-356</v>
          </cell>
          <cell r="C2298" t="str">
            <v>独立柱装修 柱基座 花岗石 周长(mm) 3200以外</v>
          </cell>
          <cell r="D2298" t="str">
            <v>座</v>
          </cell>
          <cell r="E2298">
            <v>1841.38</v>
          </cell>
          <cell r="F2298">
            <v>329.43</v>
          </cell>
          <cell r="G2298">
            <v>912.05</v>
          </cell>
          <cell r="H2298">
            <v>55.44</v>
          </cell>
          <cell r="I2298">
            <v>1296.92</v>
          </cell>
          <cell r="J2298">
            <v>7.5</v>
          </cell>
          <cell r="K2298">
            <v>1304.42</v>
          </cell>
          <cell r="L2298">
            <v>39.130000000000003</v>
          </cell>
          <cell r="M2298">
            <v>1343.55</v>
          </cell>
          <cell r="N2298">
            <v>320.77999999999997</v>
          </cell>
          <cell r="O2298">
            <v>116.5</v>
          </cell>
          <cell r="P2298">
            <v>60.55</v>
          </cell>
          <cell r="Q2298">
            <v>5.4</v>
          </cell>
        </row>
        <row r="2299">
          <cell r="B2299" t="str">
            <v>装4-357</v>
          </cell>
          <cell r="C2299" t="str">
            <v>独立柱装修 柱基座 硬木 周长(mm) 2200以内</v>
          </cell>
          <cell r="D2299" t="str">
            <v>座</v>
          </cell>
          <cell r="E2299">
            <v>618.1</v>
          </cell>
          <cell r="F2299">
            <v>110.34</v>
          </cell>
          <cell r="G2299">
            <v>306.31</v>
          </cell>
          <cell r="H2299">
            <v>18.64</v>
          </cell>
          <cell r="I2299">
            <v>435.29</v>
          </cell>
          <cell r="J2299">
            <v>2.8</v>
          </cell>
          <cell r="K2299">
            <v>438.09</v>
          </cell>
          <cell r="L2299">
            <v>13.14</v>
          </cell>
          <cell r="M2299">
            <v>451.23</v>
          </cell>
          <cell r="N2299">
            <v>107.44</v>
          </cell>
          <cell r="O2299">
            <v>39.11</v>
          </cell>
          <cell r="P2299">
            <v>20.32</v>
          </cell>
          <cell r="Q2299">
            <v>1.85</v>
          </cell>
        </row>
        <row r="2300">
          <cell r="B2300" t="str">
            <v>装4-358</v>
          </cell>
          <cell r="C2300" t="str">
            <v>独立柱装修 柱基座 硬木 周长(mm) 2200以外</v>
          </cell>
          <cell r="D2300" t="str">
            <v>座</v>
          </cell>
          <cell r="E2300">
            <v>1159.27</v>
          </cell>
          <cell r="F2300">
            <v>134.59</v>
          </cell>
          <cell r="G2300">
            <v>721</v>
          </cell>
          <cell r="H2300">
            <v>30.18</v>
          </cell>
          <cell r="I2300">
            <v>885.77</v>
          </cell>
          <cell r="J2300">
            <v>4.2699999999999996</v>
          </cell>
          <cell r="K2300">
            <v>890.04</v>
          </cell>
          <cell r="L2300">
            <v>26.7</v>
          </cell>
          <cell r="M2300">
            <v>916.74</v>
          </cell>
          <cell r="N2300">
            <v>131.06</v>
          </cell>
          <cell r="O2300">
            <v>73.349999999999994</v>
          </cell>
          <cell r="P2300">
            <v>38.119999999999997</v>
          </cell>
          <cell r="Q2300">
            <v>2.2000000000000002</v>
          </cell>
        </row>
        <row r="2301">
          <cell r="B2301" t="str">
            <v>装4-359</v>
          </cell>
          <cell r="C2301" t="str">
            <v>独立柱装修 柱帽 胶合板 周长(mm) 3200以内</v>
          </cell>
          <cell r="D2301" t="str">
            <v>座</v>
          </cell>
          <cell r="E2301">
            <v>196.49</v>
          </cell>
          <cell r="F2301">
            <v>58.59</v>
          </cell>
          <cell r="G2301">
            <v>45.58</v>
          </cell>
          <cell r="H2301">
            <v>10.62</v>
          </cell>
          <cell r="I2301">
            <v>114.79</v>
          </cell>
          <cell r="J2301">
            <v>2.25</v>
          </cell>
          <cell r="K2301">
            <v>117.04</v>
          </cell>
          <cell r="L2301">
            <v>3.51</v>
          </cell>
          <cell r="M2301">
            <v>120.55</v>
          </cell>
          <cell r="N2301">
            <v>57.05</v>
          </cell>
          <cell r="O2301">
            <v>12.43</v>
          </cell>
          <cell r="P2301">
            <v>6.46</v>
          </cell>
          <cell r="Q2301">
            <v>1</v>
          </cell>
        </row>
        <row r="2302">
          <cell r="B2302" t="str">
            <v>装4-360</v>
          </cell>
          <cell r="C2302" t="str">
            <v>独立柱装修 柱帽 胶合板 周长(mm) 3200以外</v>
          </cell>
          <cell r="D2302" t="str">
            <v>座</v>
          </cell>
          <cell r="E2302">
            <v>276.35000000000002</v>
          </cell>
          <cell r="F2302">
            <v>86.02</v>
          </cell>
          <cell r="G2302">
            <v>60.98</v>
          </cell>
          <cell r="H2302">
            <v>11.75</v>
          </cell>
          <cell r="I2302">
            <v>158.75</v>
          </cell>
          <cell r="J2302">
            <v>2.4300000000000002</v>
          </cell>
          <cell r="K2302">
            <v>161.18</v>
          </cell>
          <cell r="L2302">
            <v>4.84</v>
          </cell>
          <cell r="M2302">
            <v>166.02</v>
          </cell>
          <cell r="N2302">
            <v>83.76</v>
          </cell>
          <cell r="O2302">
            <v>17.48</v>
          </cell>
          <cell r="P2302">
            <v>9.09</v>
          </cell>
          <cell r="Q2302">
            <v>1.47</v>
          </cell>
        </row>
        <row r="2303">
          <cell r="B2303" t="str">
            <v>装4-361</v>
          </cell>
          <cell r="C2303" t="str">
            <v>独立柱装修 柱帽 硬木 周长(mm) 3200以内</v>
          </cell>
          <cell r="D2303" t="str">
            <v>座</v>
          </cell>
          <cell r="E2303">
            <v>937.63</v>
          </cell>
          <cell r="F2303">
            <v>75.86</v>
          </cell>
          <cell r="G2303">
            <v>644.14</v>
          </cell>
          <cell r="H2303">
            <v>26.77</v>
          </cell>
          <cell r="I2303">
            <v>746.77</v>
          </cell>
          <cell r="J2303">
            <v>4.3099999999999996</v>
          </cell>
          <cell r="K2303">
            <v>751.08</v>
          </cell>
          <cell r="L2303">
            <v>22.53</v>
          </cell>
          <cell r="M2303">
            <v>773.61</v>
          </cell>
          <cell r="N2303">
            <v>73.87</v>
          </cell>
          <cell r="O2303">
            <v>59.32</v>
          </cell>
          <cell r="P2303">
            <v>30.83</v>
          </cell>
          <cell r="Q2303">
            <v>1.2</v>
          </cell>
        </row>
        <row r="2304">
          <cell r="B2304" t="str">
            <v>装4-362</v>
          </cell>
          <cell r="C2304" t="str">
            <v>独立柱装修 柱帽 硬木 周长(mm) 3200以外</v>
          </cell>
          <cell r="D2304" t="str">
            <v>座</v>
          </cell>
          <cell r="E2304">
            <v>2293.63</v>
          </cell>
          <cell r="F2304">
            <v>118.58</v>
          </cell>
          <cell r="G2304">
            <v>1717.86</v>
          </cell>
          <cell r="H2304">
            <v>56.19</v>
          </cell>
          <cell r="I2304">
            <v>1892.63</v>
          </cell>
          <cell r="J2304">
            <v>7.97</v>
          </cell>
          <cell r="K2304">
            <v>1900.6</v>
          </cell>
          <cell r="L2304">
            <v>57.02</v>
          </cell>
          <cell r="M2304">
            <v>1957.62</v>
          </cell>
          <cell r="N2304">
            <v>115.47</v>
          </cell>
          <cell r="O2304">
            <v>145.12</v>
          </cell>
          <cell r="P2304">
            <v>75.42</v>
          </cell>
          <cell r="Q2304">
            <v>1.76</v>
          </cell>
        </row>
        <row r="2305">
          <cell r="B2305" t="str">
            <v>装4-363</v>
          </cell>
          <cell r="C2305" t="str">
            <v>独立柱装修 柱帽 不锈钢 周长(mm) 2200以内</v>
          </cell>
          <cell r="D2305" t="str">
            <v>个</v>
          </cell>
          <cell r="E2305">
            <v>966.32</v>
          </cell>
          <cell r="F2305">
            <v>93.28</v>
          </cell>
          <cell r="G2305">
            <v>633.32000000000005</v>
          </cell>
          <cell r="H2305">
            <v>28.3</v>
          </cell>
          <cell r="I2305">
            <v>754.9</v>
          </cell>
          <cell r="J2305">
            <v>4.8899999999999997</v>
          </cell>
          <cell r="K2305">
            <v>759.79</v>
          </cell>
          <cell r="L2305">
            <v>22.79</v>
          </cell>
          <cell r="M2305">
            <v>782.58</v>
          </cell>
          <cell r="N2305">
            <v>90.83</v>
          </cell>
          <cell r="O2305">
            <v>61.14</v>
          </cell>
          <cell r="P2305">
            <v>31.77</v>
          </cell>
          <cell r="Q2305">
            <v>1.5</v>
          </cell>
        </row>
        <row r="2306">
          <cell r="B2306" t="str">
            <v>装4-364</v>
          </cell>
          <cell r="C2306" t="str">
            <v>独立柱装修 柱帽 不锈钢 周长(mm) 2200以外</v>
          </cell>
          <cell r="D2306" t="str">
            <v>个</v>
          </cell>
          <cell r="E2306">
            <v>1080.82</v>
          </cell>
          <cell r="F2306">
            <v>134.01</v>
          </cell>
          <cell r="G2306">
            <v>651.88</v>
          </cell>
          <cell r="H2306">
            <v>30.3</v>
          </cell>
          <cell r="I2306">
            <v>816.19</v>
          </cell>
          <cell r="J2306">
            <v>5.57</v>
          </cell>
          <cell r="K2306">
            <v>821.76</v>
          </cell>
          <cell r="L2306">
            <v>24.65</v>
          </cell>
          <cell r="M2306">
            <v>846.41</v>
          </cell>
          <cell r="N2306">
            <v>130.49</v>
          </cell>
          <cell r="O2306">
            <v>68.38</v>
          </cell>
          <cell r="P2306">
            <v>35.54</v>
          </cell>
          <cell r="Q2306">
            <v>2.2000000000000002</v>
          </cell>
        </row>
        <row r="2307">
          <cell r="B2307" t="str">
            <v>装4-365</v>
          </cell>
          <cell r="C2307" t="str">
            <v>独立柱装修 柱帽 铝板 周长(mm) 3200以内</v>
          </cell>
          <cell r="D2307" t="str">
            <v>个</v>
          </cell>
          <cell r="E2307">
            <v>388.33</v>
          </cell>
          <cell r="F2307">
            <v>108.37</v>
          </cell>
          <cell r="G2307">
            <v>111.83</v>
          </cell>
          <cell r="H2307">
            <v>14.84</v>
          </cell>
          <cell r="I2307">
            <v>235.04</v>
          </cell>
          <cell r="J2307">
            <v>3.27</v>
          </cell>
          <cell r="K2307">
            <v>238.31</v>
          </cell>
          <cell r="L2307">
            <v>7.15</v>
          </cell>
          <cell r="M2307">
            <v>245.46</v>
          </cell>
          <cell r="N2307">
            <v>105.53</v>
          </cell>
          <cell r="O2307">
            <v>24.57</v>
          </cell>
          <cell r="P2307">
            <v>12.77</v>
          </cell>
          <cell r="Q2307">
            <v>1.85</v>
          </cell>
        </row>
        <row r="2308">
          <cell r="B2308" t="str">
            <v>装4-366</v>
          </cell>
          <cell r="C2308" t="str">
            <v>独立柱装修 柱帽 铝板 周长(mm) 3200以外</v>
          </cell>
          <cell r="D2308" t="str">
            <v>个</v>
          </cell>
          <cell r="E2308">
            <v>511.84</v>
          </cell>
          <cell r="F2308">
            <v>129.29</v>
          </cell>
          <cell r="G2308">
            <v>176.55</v>
          </cell>
          <cell r="H2308">
            <v>17.079999999999998</v>
          </cell>
          <cell r="I2308">
            <v>322.92</v>
          </cell>
          <cell r="J2308">
            <v>4</v>
          </cell>
          <cell r="K2308">
            <v>326.92</v>
          </cell>
          <cell r="L2308">
            <v>9.81</v>
          </cell>
          <cell r="M2308">
            <v>336.73</v>
          </cell>
          <cell r="N2308">
            <v>125.9</v>
          </cell>
          <cell r="O2308">
            <v>32.380000000000003</v>
          </cell>
          <cell r="P2308">
            <v>16.829999999999998</v>
          </cell>
          <cell r="Q2308">
            <v>2.2000000000000002</v>
          </cell>
        </row>
        <row r="2309">
          <cell r="B2309" t="str">
            <v>装4-367</v>
          </cell>
          <cell r="C2309" t="str">
            <v>独立柱装修 成品装饰柱 石膏</v>
          </cell>
          <cell r="D2309" t="str">
            <v>根</v>
          </cell>
          <cell r="E2309">
            <v>649.69000000000005</v>
          </cell>
          <cell r="F2309">
            <v>110.59</v>
          </cell>
          <cell r="G2309">
            <v>335.68</v>
          </cell>
          <cell r="H2309">
            <v>16.600000000000001</v>
          </cell>
          <cell r="I2309">
            <v>462.87</v>
          </cell>
          <cell r="J2309">
            <v>2.69</v>
          </cell>
          <cell r="K2309">
            <v>465.56</v>
          </cell>
          <cell r="L2309">
            <v>13.97</v>
          </cell>
          <cell r="M2309">
            <v>479.53</v>
          </cell>
          <cell r="N2309">
            <v>107.69</v>
          </cell>
          <cell r="O2309">
            <v>41.11</v>
          </cell>
          <cell r="P2309">
            <v>21.36</v>
          </cell>
          <cell r="Q2309">
            <v>1.85</v>
          </cell>
        </row>
        <row r="2310">
          <cell r="B2310" t="str">
            <v>装4-368</v>
          </cell>
          <cell r="C2310" t="str">
            <v>独立柱装修 成品装饰柱 硬木</v>
          </cell>
          <cell r="D2310" t="str">
            <v>根</v>
          </cell>
          <cell r="E2310">
            <v>2463.5300000000002</v>
          </cell>
          <cell r="F2310">
            <v>144.66999999999999</v>
          </cell>
          <cell r="G2310">
            <v>1817.55</v>
          </cell>
          <cell r="H2310">
            <v>55.65</v>
          </cell>
          <cell r="I2310">
            <v>2017.87</v>
          </cell>
          <cell r="J2310">
            <v>7.16</v>
          </cell>
          <cell r="K2310">
            <v>2025.03</v>
          </cell>
          <cell r="L2310">
            <v>60.75</v>
          </cell>
          <cell r="M2310">
            <v>2085.7800000000002</v>
          </cell>
          <cell r="N2310">
            <v>140.87</v>
          </cell>
          <cell r="O2310">
            <v>155.87</v>
          </cell>
          <cell r="P2310">
            <v>81.010000000000005</v>
          </cell>
          <cell r="Q2310">
            <v>2.2000000000000002</v>
          </cell>
        </row>
        <row r="2311">
          <cell r="B2311" t="str">
            <v>装4-369</v>
          </cell>
          <cell r="C2311" t="str">
            <v>独立柱装修 成品装饰柱 GRC柱高(m) 4以内</v>
          </cell>
          <cell r="D2311" t="str">
            <v>根</v>
          </cell>
          <cell r="E2311">
            <v>1618.03</v>
          </cell>
          <cell r="F2311">
            <v>164.17</v>
          </cell>
          <cell r="G2311">
            <v>1062.98</v>
          </cell>
          <cell r="H2311">
            <v>32.979999999999997</v>
          </cell>
          <cell r="I2311">
            <v>1260.1300000000001</v>
          </cell>
          <cell r="J2311">
            <v>4.53</v>
          </cell>
          <cell r="K2311">
            <v>1264.6600000000001</v>
          </cell>
          <cell r="L2311">
            <v>37.94</v>
          </cell>
          <cell r="M2311">
            <v>1302.5999999999999</v>
          </cell>
          <cell r="N2311">
            <v>159.86000000000001</v>
          </cell>
          <cell r="O2311">
            <v>102.37</v>
          </cell>
          <cell r="P2311">
            <v>53.2</v>
          </cell>
          <cell r="Q2311">
            <v>2.65</v>
          </cell>
        </row>
        <row r="2312">
          <cell r="B2312" t="str">
            <v>装4-370</v>
          </cell>
          <cell r="C2312" t="str">
            <v>独立柱装修 成品装饰柱 GRC柱高(m) 4以外</v>
          </cell>
          <cell r="D2312" t="str">
            <v>根</v>
          </cell>
          <cell r="E2312">
            <v>2212.08</v>
          </cell>
          <cell r="F2312">
            <v>213.5</v>
          </cell>
          <cell r="G2312">
            <v>1474.26</v>
          </cell>
          <cell r="H2312">
            <v>45.48</v>
          </cell>
          <cell r="I2312">
            <v>1733.24</v>
          </cell>
          <cell r="J2312">
            <v>6.06</v>
          </cell>
          <cell r="K2312">
            <v>1739.3</v>
          </cell>
          <cell r="L2312">
            <v>52.18</v>
          </cell>
          <cell r="M2312">
            <v>1791.48</v>
          </cell>
          <cell r="N2312">
            <v>207.9</v>
          </cell>
          <cell r="O2312">
            <v>139.96</v>
          </cell>
          <cell r="P2312">
            <v>72.739999999999995</v>
          </cell>
          <cell r="Q2312">
            <v>3.43</v>
          </cell>
        </row>
        <row r="2313">
          <cell r="B2313" t="str">
            <v>装4-371</v>
          </cell>
          <cell r="C2313" t="str">
            <v>龙骨式隔墙 轻钢龙骨 单排</v>
          </cell>
          <cell r="D2313" t="str">
            <v>m2</v>
          </cell>
          <cell r="E2313">
            <v>58.63</v>
          </cell>
          <cell r="F2313">
            <v>5.7</v>
          </cell>
          <cell r="G2313">
            <v>35.79</v>
          </cell>
          <cell r="H2313">
            <v>3.94</v>
          </cell>
          <cell r="I2313">
            <v>45.43</v>
          </cell>
          <cell r="J2313">
            <v>0.63</v>
          </cell>
          <cell r="K2313">
            <v>46.06</v>
          </cell>
          <cell r="L2313">
            <v>1.38</v>
          </cell>
          <cell r="M2313">
            <v>47.44</v>
          </cell>
          <cell r="N2313">
            <v>5.55</v>
          </cell>
          <cell r="O2313">
            <v>3.71</v>
          </cell>
          <cell r="P2313">
            <v>1.93</v>
          </cell>
          <cell r="Q2313">
            <v>0.09</v>
          </cell>
        </row>
        <row r="2314">
          <cell r="B2314" t="str">
            <v>装4-372</v>
          </cell>
          <cell r="C2314" t="str">
            <v>龙骨式隔墙 轻钢龙骨 双排</v>
          </cell>
          <cell r="D2314" t="str">
            <v>m2</v>
          </cell>
          <cell r="E2314">
            <v>95.2</v>
          </cell>
          <cell r="F2314">
            <v>11.15</v>
          </cell>
          <cell r="G2314">
            <v>54.85</v>
          </cell>
          <cell r="H2314">
            <v>6.06</v>
          </cell>
          <cell r="I2314">
            <v>72.06</v>
          </cell>
          <cell r="J2314">
            <v>0.94</v>
          </cell>
          <cell r="K2314">
            <v>73</v>
          </cell>
          <cell r="L2314">
            <v>2.19</v>
          </cell>
          <cell r="M2314">
            <v>75.19</v>
          </cell>
          <cell r="N2314">
            <v>10.86</v>
          </cell>
          <cell r="O2314">
            <v>6.02</v>
          </cell>
          <cell r="P2314">
            <v>3.13</v>
          </cell>
          <cell r="Q2314">
            <v>0.18</v>
          </cell>
        </row>
        <row r="2315">
          <cell r="B2315" t="str">
            <v>装4-373</v>
          </cell>
          <cell r="C2315" t="str">
            <v>龙骨式隔墙 木龙骨</v>
          </cell>
          <cell r="D2315" t="str">
            <v>m2</v>
          </cell>
          <cell r="E2315">
            <v>49.44</v>
          </cell>
          <cell r="F2315">
            <v>6.65</v>
          </cell>
          <cell r="G2315">
            <v>28.25</v>
          </cell>
          <cell r="H2315">
            <v>1.85</v>
          </cell>
          <cell r="I2315">
            <v>36.75</v>
          </cell>
          <cell r="J2315">
            <v>0.34</v>
          </cell>
          <cell r="K2315">
            <v>37.090000000000003</v>
          </cell>
          <cell r="L2315">
            <v>1.1100000000000001</v>
          </cell>
          <cell r="M2315">
            <v>38.200000000000003</v>
          </cell>
          <cell r="N2315">
            <v>6.48</v>
          </cell>
          <cell r="O2315">
            <v>3.13</v>
          </cell>
          <cell r="P2315">
            <v>1.63</v>
          </cell>
          <cell r="Q2315">
            <v>0.11</v>
          </cell>
        </row>
        <row r="2316">
          <cell r="B2316" t="str">
            <v>装4-374</v>
          </cell>
          <cell r="C2316" t="str">
            <v>龙骨式隔墙 纸面石膏板 单层</v>
          </cell>
          <cell r="D2316" t="str">
            <v>m2</v>
          </cell>
          <cell r="E2316">
            <v>28.56</v>
          </cell>
          <cell r="F2316">
            <v>5.35</v>
          </cell>
          <cell r="G2316">
            <v>14.03</v>
          </cell>
          <cell r="H2316">
            <v>0.47</v>
          </cell>
          <cell r="I2316">
            <v>19.850000000000001</v>
          </cell>
          <cell r="J2316">
            <v>0.15</v>
          </cell>
          <cell r="K2316">
            <v>20</v>
          </cell>
          <cell r="L2316">
            <v>0.6</v>
          </cell>
          <cell r="M2316">
            <v>20.6</v>
          </cell>
          <cell r="N2316">
            <v>5.21</v>
          </cell>
          <cell r="O2316">
            <v>1.81</v>
          </cell>
          <cell r="P2316">
            <v>0.94</v>
          </cell>
          <cell r="Q2316">
            <v>0.09</v>
          </cell>
        </row>
        <row r="2317">
          <cell r="B2317" t="str">
            <v>装4-375</v>
          </cell>
          <cell r="C2317" t="str">
            <v>龙骨式隔墙 纸面石膏板 双层</v>
          </cell>
          <cell r="D2317" t="str">
            <v>m2</v>
          </cell>
          <cell r="E2317">
            <v>55.01</v>
          </cell>
          <cell r="F2317">
            <v>10.1</v>
          </cell>
          <cell r="G2317">
            <v>27.46</v>
          </cell>
          <cell r="H2317">
            <v>0.91</v>
          </cell>
          <cell r="I2317">
            <v>38.47</v>
          </cell>
          <cell r="J2317">
            <v>0.26</v>
          </cell>
          <cell r="K2317">
            <v>38.729999999999997</v>
          </cell>
          <cell r="L2317">
            <v>1.1599999999999999</v>
          </cell>
          <cell r="M2317">
            <v>39.89</v>
          </cell>
          <cell r="N2317">
            <v>9.83</v>
          </cell>
          <cell r="O2317">
            <v>3.48</v>
          </cell>
          <cell r="P2317">
            <v>1.81</v>
          </cell>
          <cell r="Q2317">
            <v>0.17</v>
          </cell>
        </row>
        <row r="2318">
          <cell r="B2318" t="str">
            <v>装4-376</v>
          </cell>
          <cell r="C2318" t="str">
            <v>龙骨式隔墙 防水石膏板 单层</v>
          </cell>
          <cell r="D2318" t="str">
            <v>m2</v>
          </cell>
          <cell r="E2318">
            <v>39.4</v>
          </cell>
          <cell r="F2318">
            <v>5.45</v>
          </cell>
          <cell r="G2318">
            <v>23.02</v>
          </cell>
          <cell r="H2318">
            <v>0.77</v>
          </cell>
          <cell r="I2318">
            <v>29.24</v>
          </cell>
          <cell r="J2318">
            <v>0.18</v>
          </cell>
          <cell r="K2318">
            <v>29.42</v>
          </cell>
          <cell r="L2318">
            <v>0.88</v>
          </cell>
          <cell r="M2318">
            <v>30.3</v>
          </cell>
          <cell r="N2318">
            <v>5.31</v>
          </cell>
          <cell r="O2318">
            <v>2.4900000000000002</v>
          </cell>
          <cell r="P2318">
            <v>1.3</v>
          </cell>
          <cell r="Q2318">
            <v>0.09</v>
          </cell>
        </row>
        <row r="2319">
          <cell r="B2319" t="str">
            <v>装4-377</v>
          </cell>
          <cell r="C2319" t="str">
            <v>龙骨式隔墙 防水石膏板 双层</v>
          </cell>
          <cell r="D2319" t="str">
            <v>m2</v>
          </cell>
          <cell r="E2319">
            <v>74.61</v>
          </cell>
          <cell r="F2319">
            <v>10.3</v>
          </cell>
          <cell r="G2319">
            <v>43.65</v>
          </cell>
          <cell r="H2319">
            <v>1.46</v>
          </cell>
          <cell r="I2319">
            <v>55.41</v>
          </cell>
          <cell r="J2319">
            <v>0.33</v>
          </cell>
          <cell r="K2319">
            <v>55.74</v>
          </cell>
          <cell r="L2319">
            <v>1.67</v>
          </cell>
          <cell r="M2319">
            <v>57.41</v>
          </cell>
          <cell r="N2319">
            <v>10.029999999999999</v>
          </cell>
          <cell r="O2319">
            <v>4.72</v>
          </cell>
          <cell r="P2319">
            <v>2.4500000000000002</v>
          </cell>
          <cell r="Q2319">
            <v>0.17</v>
          </cell>
        </row>
        <row r="2320">
          <cell r="B2320" t="str">
            <v>装4-378</v>
          </cell>
          <cell r="C2320" t="str">
            <v>龙骨式隔墙 硅酸钙板 单层</v>
          </cell>
          <cell r="D2320" t="str">
            <v>m2</v>
          </cell>
          <cell r="E2320">
            <v>33.67</v>
          </cell>
          <cell r="F2320">
            <v>5.12</v>
          </cell>
          <cell r="G2320">
            <v>18.84</v>
          </cell>
          <cell r="H2320">
            <v>0.64</v>
          </cell>
          <cell r="I2320">
            <v>24.6</v>
          </cell>
          <cell r="J2320">
            <v>0.1</v>
          </cell>
          <cell r="K2320">
            <v>24.7</v>
          </cell>
          <cell r="L2320">
            <v>0.74</v>
          </cell>
          <cell r="M2320">
            <v>25.44</v>
          </cell>
          <cell r="N2320">
            <v>4.99</v>
          </cell>
          <cell r="O2320">
            <v>2.13</v>
          </cell>
          <cell r="P2320">
            <v>1.1100000000000001</v>
          </cell>
          <cell r="Q2320">
            <v>0.09</v>
          </cell>
        </row>
        <row r="2321">
          <cell r="B2321" t="str">
            <v>装4-379</v>
          </cell>
          <cell r="C2321" t="str">
            <v>龙骨式隔墙 硅酸钙板 双层</v>
          </cell>
          <cell r="D2321" t="str">
            <v>m2</v>
          </cell>
          <cell r="E2321">
            <v>66.17</v>
          </cell>
          <cell r="F2321">
            <v>9.8800000000000008</v>
          </cell>
          <cell r="G2321">
            <v>37.39</v>
          </cell>
          <cell r="H2321">
            <v>1.26</v>
          </cell>
          <cell r="I2321">
            <v>48.53</v>
          </cell>
          <cell r="J2321">
            <v>0.19</v>
          </cell>
          <cell r="K2321">
            <v>48.72</v>
          </cell>
          <cell r="L2321">
            <v>1.46</v>
          </cell>
          <cell r="M2321">
            <v>50.18</v>
          </cell>
          <cell r="N2321">
            <v>9.6199999999999992</v>
          </cell>
          <cell r="O2321">
            <v>4.1900000000000004</v>
          </cell>
          <cell r="P2321">
            <v>2.1800000000000002</v>
          </cell>
          <cell r="Q2321">
            <v>0.16</v>
          </cell>
        </row>
        <row r="2322">
          <cell r="B2322" t="str">
            <v>装4-380</v>
          </cell>
          <cell r="C2322" t="str">
            <v>龙骨式隔墙 水泥加压板 单层</v>
          </cell>
          <cell r="D2322" t="str">
            <v>m2</v>
          </cell>
          <cell r="E2322">
            <v>34.200000000000003</v>
          </cell>
          <cell r="F2322">
            <v>5.12</v>
          </cell>
          <cell r="G2322">
            <v>19.3</v>
          </cell>
          <cell r="H2322">
            <v>0.65</v>
          </cell>
          <cell r="I2322">
            <v>25.07</v>
          </cell>
          <cell r="J2322">
            <v>0.1</v>
          </cell>
          <cell r="K2322">
            <v>25.17</v>
          </cell>
          <cell r="L2322">
            <v>0.76</v>
          </cell>
          <cell r="M2322">
            <v>25.93</v>
          </cell>
          <cell r="N2322">
            <v>4.99</v>
          </cell>
          <cell r="O2322">
            <v>2.16</v>
          </cell>
          <cell r="P2322">
            <v>1.1200000000000001</v>
          </cell>
          <cell r="Q2322">
            <v>0.09</v>
          </cell>
        </row>
        <row r="2323">
          <cell r="B2323" t="str">
            <v>装4-381</v>
          </cell>
          <cell r="C2323" t="str">
            <v>龙骨式隔墙 水泥加压板 双层</v>
          </cell>
          <cell r="D2323" t="str">
            <v>m2</v>
          </cell>
          <cell r="E2323">
            <v>67.27</v>
          </cell>
          <cell r="F2323">
            <v>9.89</v>
          </cell>
          <cell r="G2323">
            <v>38.299999999999997</v>
          </cell>
          <cell r="H2323">
            <v>1.29</v>
          </cell>
          <cell r="I2323">
            <v>49.48</v>
          </cell>
          <cell r="J2323">
            <v>0.2</v>
          </cell>
          <cell r="K2323">
            <v>49.68</v>
          </cell>
          <cell r="L2323">
            <v>1.49</v>
          </cell>
          <cell r="M2323">
            <v>51.17</v>
          </cell>
          <cell r="N2323">
            <v>9.6300000000000008</v>
          </cell>
          <cell r="O2323">
            <v>4.26</v>
          </cell>
          <cell r="P2323">
            <v>2.21</v>
          </cell>
          <cell r="Q2323">
            <v>0.16</v>
          </cell>
        </row>
        <row r="2324">
          <cell r="B2324" t="str">
            <v>装4-382</v>
          </cell>
          <cell r="C2324" t="str">
            <v>龙骨式隔墙 苍松板</v>
          </cell>
          <cell r="D2324" t="str">
            <v>m2</v>
          </cell>
          <cell r="E2324">
            <v>40.31</v>
          </cell>
          <cell r="F2324">
            <v>5.63</v>
          </cell>
          <cell r="G2324">
            <v>23.46</v>
          </cell>
          <cell r="H2324">
            <v>0.78</v>
          </cell>
          <cell r="I2324">
            <v>29.87</v>
          </cell>
          <cell r="J2324">
            <v>0.18</v>
          </cell>
          <cell r="K2324">
            <v>30.05</v>
          </cell>
          <cell r="L2324">
            <v>0.9</v>
          </cell>
          <cell r="M2324">
            <v>30.95</v>
          </cell>
          <cell r="N2324">
            <v>5.48</v>
          </cell>
          <cell r="O2324">
            <v>2.5499999999999998</v>
          </cell>
          <cell r="P2324">
            <v>1.33</v>
          </cell>
          <cell r="Q2324">
            <v>0.09</v>
          </cell>
        </row>
        <row r="2325">
          <cell r="B2325" t="str">
            <v>装4-383</v>
          </cell>
          <cell r="C2325" t="str">
            <v>龙骨式隔墙 胶合板</v>
          </cell>
          <cell r="D2325" t="str">
            <v>m2</v>
          </cell>
          <cell r="E2325">
            <v>36.57</v>
          </cell>
          <cell r="F2325">
            <v>3.57</v>
          </cell>
          <cell r="G2325">
            <v>24.2</v>
          </cell>
          <cell r="H2325">
            <v>0.84</v>
          </cell>
          <cell r="I2325">
            <v>28.61</v>
          </cell>
          <cell r="J2325">
            <v>0.11</v>
          </cell>
          <cell r="K2325">
            <v>28.72</v>
          </cell>
          <cell r="L2325">
            <v>0.86</v>
          </cell>
          <cell r="M2325">
            <v>29.58</v>
          </cell>
          <cell r="N2325">
            <v>3.48</v>
          </cell>
          <cell r="O2325">
            <v>2.31</v>
          </cell>
          <cell r="P2325">
            <v>1.2</v>
          </cell>
          <cell r="Q2325">
            <v>0.06</v>
          </cell>
        </row>
        <row r="2326">
          <cell r="B2326" t="str">
            <v>装4-384</v>
          </cell>
          <cell r="C2326" t="str">
            <v>龙骨式隔墙 埃特板</v>
          </cell>
          <cell r="D2326" t="str">
            <v>m2</v>
          </cell>
          <cell r="E2326">
            <v>49.58</v>
          </cell>
          <cell r="F2326">
            <v>5.71</v>
          </cell>
          <cell r="G2326">
            <v>31.19</v>
          </cell>
          <cell r="H2326">
            <v>1</v>
          </cell>
          <cell r="I2326">
            <v>37.9</v>
          </cell>
          <cell r="J2326">
            <v>0.21</v>
          </cell>
          <cell r="K2326">
            <v>38.11</v>
          </cell>
          <cell r="L2326">
            <v>1.1399999999999999</v>
          </cell>
          <cell r="M2326">
            <v>39.25</v>
          </cell>
          <cell r="N2326">
            <v>5.56</v>
          </cell>
          <cell r="O2326">
            <v>3.14</v>
          </cell>
          <cell r="P2326">
            <v>1.63</v>
          </cell>
          <cell r="Q2326">
            <v>0.09</v>
          </cell>
        </row>
        <row r="2327">
          <cell r="B2327" t="str">
            <v>装4-385</v>
          </cell>
          <cell r="C2327" t="str">
            <v>龙骨式隔墙 钢板网</v>
          </cell>
          <cell r="D2327" t="str">
            <v>m2</v>
          </cell>
          <cell r="E2327">
            <v>14.85</v>
          </cell>
          <cell r="F2327">
            <v>3.53</v>
          </cell>
          <cell r="G2327">
            <v>5.9</v>
          </cell>
          <cell r="H2327">
            <v>0.23</v>
          </cell>
          <cell r="I2327">
            <v>9.66</v>
          </cell>
          <cell r="J2327">
            <v>0.03</v>
          </cell>
          <cell r="K2327">
            <v>9.69</v>
          </cell>
          <cell r="L2327">
            <v>0.28999999999999998</v>
          </cell>
          <cell r="M2327">
            <v>9.98</v>
          </cell>
          <cell r="N2327">
            <v>3.44</v>
          </cell>
          <cell r="O2327">
            <v>0.94</v>
          </cell>
          <cell r="P2327">
            <v>0.49</v>
          </cell>
          <cell r="Q2327">
            <v>0.06</v>
          </cell>
        </row>
        <row r="2328">
          <cell r="B2328" t="str">
            <v>装4-386</v>
          </cell>
          <cell r="C2328" t="str">
            <v>龙骨式隔墙 木丝板</v>
          </cell>
          <cell r="D2328" t="str">
            <v>m2</v>
          </cell>
          <cell r="E2328">
            <v>22.85</v>
          </cell>
          <cell r="F2328">
            <v>2.86</v>
          </cell>
          <cell r="G2328">
            <v>14</v>
          </cell>
          <cell r="H2328">
            <v>0.43</v>
          </cell>
          <cell r="I2328">
            <v>17.29</v>
          </cell>
          <cell r="J2328">
            <v>0.06</v>
          </cell>
          <cell r="K2328">
            <v>17.350000000000001</v>
          </cell>
          <cell r="L2328">
            <v>0.52</v>
          </cell>
          <cell r="M2328">
            <v>17.87</v>
          </cell>
          <cell r="N2328">
            <v>2.78</v>
          </cell>
          <cell r="O2328">
            <v>1.45</v>
          </cell>
          <cell r="P2328">
            <v>0.75</v>
          </cell>
          <cell r="Q2328">
            <v>0.05</v>
          </cell>
        </row>
        <row r="2329">
          <cell r="B2329" t="str">
            <v>装4-387</v>
          </cell>
          <cell r="C2329" t="str">
            <v>龙骨式隔墙 刨花板</v>
          </cell>
          <cell r="D2329" t="str">
            <v>m2</v>
          </cell>
          <cell r="E2329">
            <v>34.020000000000003</v>
          </cell>
          <cell r="F2329">
            <v>3.24</v>
          </cell>
          <cell r="G2329">
            <v>22.77</v>
          </cell>
          <cell r="H2329">
            <v>0.69</v>
          </cell>
          <cell r="I2329">
            <v>26.7</v>
          </cell>
          <cell r="J2329">
            <v>0.1</v>
          </cell>
          <cell r="K2329">
            <v>26.8</v>
          </cell>
          <cell r="L2329">
            <v>0.8</v>
          </cell>
          <cell r="M2329">
            <v>27.6</v>
          </cell>
          <cell r="N2329">
            <v>3.15</v>
          </cell>
          <cell r="O2329">
            <v>2.15</v>
          </cell>
          <cell r="P2329">
            <v>1.1200000000000001</v>
          </cell>
          <cell r="Q2329">
            <v>0.05</v>
          </cell>
        </row>
        <row r="2330">
          <cell r="B2330" t="str">
            <v>装4-388</v>
          </cell>
          <cell r="C2330" t="str">
            <v>板式隔墙 轻质陶粒混凝土条板 单层</v>
          </cell>
          <cell r="D2330" t="str">
            <v>m2</v>
          </cell>
          <cell r="E2330">
            <v>66.5</v>
          </cell>
          <cell r="F2330">
            <v>8.23</v>
          </cell>
          <cell r="G2330">
            <v>40.82</v>
          </cell>
          <cell r="H2330">
            <v>1.33</v>
          </cell>
          <cell r="I2330">
            <v>50.38</v>
          </cell>
          <cell r="J2330">
            <v>0.19</v>
          </cell>
          <cell r="K2330">
            <v>50.57</v>
          </cell>
          <cell r="L2330">
            <v>1.52</v>
          </cell>
          <cell r="M2330">
            <v>52.09</v>
          </cell>
          <cell r="N2330">
            <v>8.01</v>
          </cell>
          <cell r="O2330">
            <v>4.21</v>
          </cell>
          <cell r="P2330">
            <v>2.19</v>
          </cell>
          <cell r="Q2330">
            <v>0.14000000000000001</v>
          </cell>
        </row>
        <row r="2331">
          <cell r="B2331" t="str">
            <v>装4-389</v>
          </cell>
          <cell r="C2331" t="str">
            <v>板式隔墙 轻质陶粒混凝土条板 双层</v>
          </cell>
          <cell r="D2331" t="str">
            <v>m2</v>
          </cell>
          <cell r="E2331">
            <v>126.89</v>
          </cell>
          <cell r="F2331">
            <v>14.16</v>
          </cell>
          <cell r="G2331">
            <v>80.84</v>
          </cell>
          <cell r="H2331">
            <v>2.59</v>
          </cell>
          <cell r="I2331">
            <v>97.59</v>
          </cell>
          <cell r="J2331">
            <v>0.37</v>
          </cell>
          <cell r="K2331">
            <v>97.96</v>
          </cell>
          <cell r="L2331">
            <v>2.94</v>
          </cell>
          <cell r="M2331">
            <v>100.9</v>
          </cell>
          <cell r="N2331">
            <v>13.79</v>
          </cell>
          <cell r="O2331">
            <v>8.0299999999999994</v>
          </cell>
          <cell r="P2331">
            <v>4.17</v>
          </cell>
          <cell r="Q2331">
            <v>0.23</v>
          </cell>
        </row>
        <row r="2332">
          <cell r="B2332" t="str">
            <v>装4-390</v>
          </cell>
          <cell r="C2332" t="str">
            <v>板式隔墙 增强石膏空心条板 单层</v>
          </cell>
          <cell r="D2332" t="str">
            <v>m2</v>
          </cell>
          <cell r="E2332">
            <v>58.18</v>
          </cell>
          <cell r="F2332">
            <v>7.66</v>
          </cell>
          <cell r="G2332">
            <v>34.83</v>
          </cell>
          <cell r="H2332">
            <v>1.1499999999999999</v>
          </cell>
          <cell r="I2332">
            <v>43.64</v>
          </cell>
          <cell r="J2332">
            <v>0.18</v>
          </cell>
          <cell r="K2332">
            <v>43.82</v>
          </cell>
          <cell r="L2332">
            <v>1.31</v>
          </cell>
          <cell r="M2332">
            <v>45.13</v>
          </cell>
          <cell r="N2332">
            <v>7.46</v>
          </cell>
          <cell r="O2332">
            <v>3.68</v>
          </cell>
          <cell r="P2332">
            <v>1.91</v>
          </cell>
          <cell r="Q2332">
            <v>0.13</v>
          </cell>
        </row>
        <row r="2333">
          <cell r="B2333" t="str">
            <v>装4-391</v>
          </cell>
          <cell r="C2333" t="str">
            <v>板式隔墙 增强石膏空心条板 双层</v>
          </cell>
          <cell r="D2333" t="str">
            <v>m2</v>
          </cell>
          <cell r="E2333">
            <v>109.09</v>
          </cell>
          <cell r="F2333">
            <v>13.43</v>
          </cell>
          <cell r="G2333">
            <v>67.09</v>
          </cell>
          <cell r="H2333">
            <v>2.1800000000000002</v>
          </cell>
          <cell r="I2333">
            <v>82.7</v>
          </cell>
          <cell r="J2333">
            <v>0.33</v>
          </cell>
          <cell r="K2333">
            <v>83.03</v>
          </cell>
          <cell r="L2333">
            <v>2.4900000000000002</v>
          </cell>
          <cell r="M2333">
            <v>85.52</v>
          </cell>
          <cell r="N2333">
            <v>13.08</v>
          </cell>
          <cell r="O2333">
            <v>6.9</v>
          </cell>
          <cell r="P2333">
            <v>3.59</v>
          </cell>
          <cell r="Q2333">
            <v>0.22</v>
          </cell>
        </row>
        <row r="2334">
          <cell r="B2334" t="str">
            <v>装4-392</v>
          </cell>
          <cell r="C2334" t="str">
            <v>板式隔墙 增强水泥条板 单层</v>
          </cell>
          <cell r="D2334" t="str">
            <v>m2</v>
          </cell>
          <cell r="E2334">
            <v>59.89</v>
          </cell>
          <cell r="F2334">
            <v>8.18</v>
          </cell>
          <cell r="G2334">
            <v>35.299999999999997</v>
          </cell>
          <cell r="H2334">
            <v>1.17</v>
          </cell>
          <cell r="I2334">
            <v>44.65</v>
          </cell>
          <cell r="J2334">
            <v>0.17</v>
          </cell>
          <cell r="K2334">
            <v>44.82</v>
          </cell>
          <cell r="L2334">
            <v>1.34</v>
          </cell>
          <cell r="M2334">
            <v>46.16</v>
          </cell>
          <cell r="N2334">
            <v>7.97</v>
          </cell>
          <cell r="O2334">
            <v>3.79</v>
          </cell>
          <cell r="P2334">
            <v>1.97</v>
          </cell>
          <cell r="Q2334">
            <v>0.14000000000000001</v>
          </cell>
        </row>
        <row r="2335">
          <cell r="B2335" t="str">
            <v>装4-393</v>
          </cell>
          <cell r="C2335" t="str">
            <v>板式隔墙 增强水泥条板 双层</v>
          </cell>
          <cell r="D2335" t="str">
            <v>m2</v>
          </cell>
          <cell r="E2335">
            <v>113.67</v>
          </cell>
          <cell r="F2335">
            <v>14.05</v>
          </cell>
          <cell r="G2335">
            <v>69.819999999999993</v>
          </cell>
          <cell r="H2335">
            <v>2.27</v>
          </cell>
          <cell r="I2335">
            <v>86.14</v>
          </cell>
          <cell r="J2335">
            <v>0.33</v>
          </cell>
          <cell r="K2335">
            <v>86.47</v>
          </cell>
          <cell r="L2335">
            <v>2.59</v>
          </cell>
          <cell r="M2335">
            <v>89.06</v>
          </cell>
          <cell r="N2335">
            <v>13.68</v>
          </cell>
          <cell r="O2335">
            <v>7.19</v>
          </cell>
          <cell r="P2335">
            <v>3.74</v>
          </cell>
          <cell r="Q2335">
            <v>0.23</v>
          </cell>
        </row>
        <row r="2336">
          <cell r="B2336" t="str">
            <v>装4-394</v>
          </cell>
          <cell r="C2336" t="str">
            <v>板式隔墙 增强石膏圆孔条板 单层</v>
          </cell>
          <cell r="D2336" t="str">
            <v>m2</v>
          </cell>
          <cell r="E2336">
            <v>64.8</v>
          </cell>
          <cell r="F2336">
            <v>7.72</v>
          </cell>
          <cell r="G2336">
            <v>40.33</v>
          </cell>
          <cell r="H2336">
            <v>1.31</v>
          </cell>
          <cell r="I2336">
            <v>49.36</v>
          </cell>
          <cell r="J2336">
            <v>0.2</v>
          </cell>
          <cell r="K2336">
            <v>49.56</v>
          </cell>
          <cell r="L2336">
            <v>1.49</v>
          </cell>
          <cell r="M2336">
            <v>51.05</v>
          </cell>
          <cell r="N2336">
            <v>7.52</v>
          </cell>
          <cell r="O2336">
            <v>4.0999999999999996</v>
          </cell>
          <cell r="P2336">
            <v>2.13</v>
          </cell>
          <cell r="Q2336">
            <v>0.13</v>
          </cell>
        </row>
        <row r="2337">
          <cell r="B2337" t="str">
            <v>装4-395</v>
          </cell>
          <cell r="C2337" t="str">
            <v>板式隔墙 增强石膏圆孔条板 双层</v>
          </cell>
          <cell r="D2337" t="str">
            <v>m2</v>
          </cell>
          <cell r="E2337">
            <v>122.39</v>
          </cell>
          <cell r="F2337">
            <v>13.55</v>
          </cell>
          <cell r="G2337">
            <v>78.17</v>
          </cell>
          <cell r="H2337">
            <v>2.5099999999999998</v>
          </cell>
          <cell r="I2337">
            <v>94.23</v>
          </cell>
          <cell r="J2337">
            <v>0.37</v>
          </cell>
          <cell r="K2337">
            <v>94.6</v>
          </cell>
          <cell r="L2337">
            <v>2.84</v>
          </cell>
          <cell r="M2337">
            <v>97.44</v>
          </cell>
          <cell r="N2337">
            <v>13.19</v>
          </cell>
          <cell r="O2337">
            <v>7.74</v>
          </cell>
          <cell r="P2337">
            <v>4.0199999999999996</v>
          </cell>
          <cell r="Q2337">
            <v>0.22</v>
          </cell>
        </row>
        <row r="2338">
          <cell r="B2338" t="str">
            <v>装4-396</v>
          </cell>
          <cell r="C2338" t="str">
            <v>板式隔墙 加气混凝土条板</v>
          </cell>
          <cell r="D2338" t="str">
            <v>m2</v>
          </cell>
          <cell r="E2338">
            <v>91.18</v>
          </cell>
          <cell r="F2338">
            <v>16.440000000000001</v>
          </cell>
          <cell r="G2338">
            <v>46.13</v>
          </cell>
          <cell r="H2338">
            <v>1.62</v>
          </cell>
          <cell r="I2338">
            <v>64.19</v>
          </cell>
          <cell r="J2338">
            <v>0.28000000000000003</v>
          </cell>
          <cell r="K2338">
            <v>64.47</v>
          </cell>
          <cell r="L2338">
            <v>1.93</v>
          </cell>
          <cell r="M2338">
            <v>66.400000000000006</v>
          </cell>
          <cell r="N2338">
            <v>16.010000000000002</v>
          </cell>
          <cell r="O2338">
            <v>5.77</v>
          </cell>
          <cell r="P2338">
            <v>3</v>
          </cell>
          <cell r="Q2338">
            <v>0.28000000000000003</v>
          </cell>
        </row>
        <row r="2339">
          <cell r="B2339" t="str">
            <v>装4-397</v>
          </cell>
          <cell r="C2339" t="str">
            <v>板式隔墙 泰柏板(舒乐舍板)</v>
          </cell>
          <cell r="D2339" t="str">
            <v>m2</v>
          </cell>
          <cell r="E2339">
            <v>104.05</v>
          </cell>
          <cell r="F2339">
            <v>15.14</v>
          </cell>
          <cell r="G2339">
            <v>59.55</v>
          </cell>
          <cell r="H2339">
            <v>2</v>
          </cell>
          <cell r="I2339">
            <v>76.69</v>
          </cell>
          <cell r="J2339">
            <v>0.31</v>
          </cell>
          <cell r="K2339">
            <v>77</v>
          </cell>
          <cell r="L2339">
            <v>2.31</v>
          </cell>
          <cell r="M2339">
            <v>79.31</v>
          </cell>
          <cell r="N2339">
            <v>14.74</v>
          </cell>
          <cell r="O2339">
            <v>6.58</v>
          </cell>
          <cell r="P2339">
            <v>3.42</v>
          </cell>
          <cell r="Q2339">
            <v>0.25</v>
          </cell>
        </row>
        <row r="2340">
          <cell r="B2340" t="str">
            <v>装4-398</v>
          </cell>
          <cell r="C2340" t="str">
            <v>木质隔断 博古架式</v>
          </cell>
          <cell r="D2340" t="str">
            <v>m2</v>
          </cell>
          <cell r="E2340">
            <v>375.63</v>
          </cell>
          <cell r="F2340">
            <v>42.33</v>
          </cell>
          <cell r="G2340">
            <v>238.56</v>
          </cell>
          <cell r="H2340">
            <v>7.75</v>
          </cell>
          <cell r="I2340">
            <v>288.64</v>
          </cell>
          <cell r="J2340">
            <v>0.96</v>
          </cell>
          <cell r="K2340">
            <v>289.60000000000002</v>
          </cell>
          <cell r="L2340">
            <v>8.69</v>
          </cell>
          <cell r="M2340">
            <v>298.29000000000002</v>
          </cell>
          <cell r="N2340">
            <v>41.22</v>
          </cell>
          <cell r="O2340">
            <v>23.77</v>
          </cell>
          <cell r="P2340">
            <v>12.35</v>
          </cell>
          <cell r="Q2340">
            <v>0.69</v>
          </cell>
        </row>
        <row r="2341">
          <cell r="B2341" t="str">
            <v>装4-399</v>
          </cell>
          <cell r="C2341" t="str">
            <v>木质隔断 木花格(面积m2) 0.04以内</v>
          </cell>
          <cell r="D2341" t="str">
            <v>m2</v>
          </cell>
          <cell r="E2341">
            <v>143.62</v>
          </cell>
          <cell r="F2341">
            <v>48.49</v>
          </cell>
          <cell r="G2341">
            <v>29.82</v>
          </cell>
          <cell r="H2341">
            <v>1.66</v>
          </cell>
          <cell r="I2341">
            <v>79.97</v>
          </cell>
          <cell r="J2341">
            <v>0.21</v>
          </cell>
          <cell r="K2341">
            <v>80.180000000000007</v>
          </cell>
          <cell r="L2341">
            <v>2.41</v>
          </cell>
          <cell r="M2341">
            <v>82.59</v>
          </cell>
          <cell r="N2341">
            <v>47.22</v>
          </cell>
          <cell r="O2341">
            <v>9.09</v>
          </cell>
          <cell r="P2341">
            <v>4.72</v>
          </cell>
          <cell r="Q2341">
            <v>0.83</v>
          </cell>
        </row>
        <row r="2342">
          <cell r="B2342" t="str">
            <v>装4-400</v>
          </cell>
          <cell r="C2342" t="str">
            <v>木质隔断 木花格(面积m2) 0.04以外</v>
          </cell>
          <cell r="D2342" t="str">
            <v>m2</v>
          </cell>
          <cell r="E2342">
            <v>98.26</v>
          </cell>
          <cell r="F2342">
            <v>35.96</v>
          </cell>
          <cell r="G2342">
            <v>15.07</v>
          </cell>
          <cell r="H2342">
            <v>1.05</v>
          </cell>
          <cell r="I2342">
            <v>52.08</v>
          </cell>
          <cell r="J2342">
            <v>0.14000000000000001</v>
          </cell>
          <cell r="K2342">
            <v>52.22</v>
          </cell>
          <cell r="L2342">
            <v>1.57</v>
          </cell>
          <cell r="M2342">
            <v>53.79</v>
          </cell>
          <cell r="N2342">
            <v>35.020000000000003</v>
          </cell>
          <cell r="O2342">
            <v>6.22</v>
          </cell>
          <cell r="P2342">
            <v>3.23</v>
          </cell>
          <cell r="Q2342">
            <v>0.62</v>
          </cell>
        </row>
        <row r="2343">
          <cell r="B2343" t="str">
            <v>装4-401</v>
          </cell>
          <cell r="C2343" t="str">
            <v>木质隔断 木直栅</v>
          </cell>
          <cell r="D2343" t="str">
            <v>m2</v>
          </cell>
          <cell r="E2343">
            <v>86.23</v>
          </cell>
          <cell r="F2343">
            <v>29.1</v>
          </cell>
          <cell r="G2343">
            <v>17.940000000000001</v>
          </cell>
          <cell r="H2343">
            <v>0.99</v>
          </cell>
          <cell r="I2343">
            <v>48.03</v>
          </cell>
          <cell r="J2343">
            <v>0.12</v>
          </cell>
          <cell r="K2343">
            <v>48.15</v>
          </cell>
          <cell r="L2343">
            <v>1.44</v>
          </cell>
          <cell r="M2343">
            <v>49.59</v>
          </cell>
          <cell r="N2343">
            <v>28.34</v>
          </cell>
          <cell r="O2343">
            <v>5.46</v>
          </cell>
          <cell r="P2343">
            <v>2.84</v>
          </cell>
          <cell r="Q2343">
            <v>0.5</v>
          </cell>
        </row>
        <row r="2344">
          <cell r="B2344" t="str">
            <v>装4-402</v>
          </cell>
          <cell r="C2344" t="str">
            <v>木质隔断 木直栅横格</v>
          </cell>
          <cell r="D2344" t="str">
            <v>m2</v>
          </cell>
          <cell r="E2344">
            <v>105.31</v>
          </cell>
          <cell r="F2344">
            <v>36.08</v>
          </cell>
          <cell r="G2344">
            <v>20.88</v>
          </cell>
          <cell r="H2344">
            <v>1.2</v>
          </cell>
          <cell r="I2344">
            <v>58.16</v>
          </cell>
          <cell r="J2344">
            <v>0.15</v>
          </cell>
          <cell r="K2344">
            <v>58.31</v>
          </cell>
          <cell r="L2344">
            <v>1.75</v>
          </cell>
          <cell r="M2344">
            <v>60.06</v>
          </cell>
          <cell r="N2344">
            <v>35.130000000000003</v>
          </cell>
          <cell r="O2344">
            <v>6.66</v>
          </cell>
          <cell r="P2344">
            <v>3.46</v>
          </cell>
          <cell r="Q2344">
            <v>0.62</v>
          </cell>
        </row>
        <row r="2345">
          <cell r="B2345" t="str">
            <v>装4-403</v>
          </cell>
          <cell r="C2345" t="str">
            <v>玻璃隔断 铝合金框 全玻</v>
          </cell>
          <cell r="D2345" t="str">
            <v>m2</v>
          </cell>
          <cell r="E2345">
            <v>403.13</v>
          </cell>
          <cell r="F2345">
            <v>23.46</v>
          </cell>
          <cell r="G2345">
            <v>290.08</v>
          </cell>
          <cell r="H2345">
            <v>16.170000000000002</v>
          </cell>
          <cell r="I2345">
            <v>329.71</v>
          </cell>
          <cell r="J2345">
            <v>1.86</v>
          </cell>
          <cell r="K2345">
            <v>331.57</v>
          </cell>
          <cell r="L2345">
            <v>9.9499999999999993</v>
          </cell>
          <cell r="M2345">
            <v>341.52</v>
          </cell>
          <cell r="N2345">
            <v>22.84</v>
          </cell>
          <cell r="O2345">
            <v>25.51</v>
          </cell>
          <cell r="P2345">
            <v>13.26</v>
          </cell>
          <cell r="Q2345">
            <v>0.36</v>
          </cell>
        </row>
        <row r="2346">
          <cell r="B2346" t="str">
            <v>装4-404</v>
          </cell>
          <cell r="C2346" t="str">
            <v>玻璃隔断 铝合金框 半玻</v>
          </cell>
          <cell r="D2346" t="str">
            <v>m2</v>
          </cell>
          <cell r="E2346">
            <v>413.62</v>
          </cell>
          <cell r="F2346">
            <v>24.85</v>
          </cell>
          <cell r="G2346">
            <v>295.83</v>
          </cell>
          <cell r="H2346">
            <v>16.850000000000001</v>
          </cell>
          <cell r="I2346">
            <v>337.53</v>
          </cell>
          <cell r="J2346">
            <v>1.94</v>
          </cell>
          <cell r="K2346">
            <v>339.47</v>
          </cell>
          <cell r="L2346">
            <v>10.18</v>
          </cell>
          <cell r="M2346">
            <v>349.65</v>
          </cell>
          <cell r="N2346">
            <v>24.2</v>
          </cell>
          <cell r="O2346">
            <v>26.17</v>
          </cell>
          <cell r="P2346">
            <v>13.6</v>
          </cell>
          <cell r="Q2346">
            <v>0.38</v>
          </cell>
        </row>
        <row r="2347">
          <cell r="B2347" t="str">
            <v>装4-405</v>
          </cell>
          <cell r="C2347" t="str">
            <v>玻璃隔断 不锈钢框 全钢化玻璃</v>
          </cell>
          <cell r="D2347" t="str">
            <v>m2</v>
          </cell>
          <cell r="E2347">
            <v>503.85</v>
          </cell>
          <cell r="F2347">
            <v>26.91</v>
          </cell>
          <cell r="G2347">
            <v>370.2</v>
          </cell>
          <cell r="H2347">
            <v>17.68</v>
          </cell>
          <cell r="I2347">
            <v>414.79</v>
          </cell>
          <cell r="J2347">
            <v>1.91</v>
          </cell>
          <cell r="K2347">
            <v>416.7</v>
          </cell>
          <cell r="L2347">
            <v>12.5</v>
          </cell>
          <cell r="M2347">
            <v>429.2</v>
          </cell>
          <cell r="N2347">
            <v>26.2</v>
          </cell>
          <cell r="O2347">
            <v>31.88</v>
          </cell>
          <cell r="P2347">
            <v>16.57</v>
          </cell>
          <cell r="Q2347">
            <v>0.4</v>
          </cell>
        </row>
        <row r="2348">
          <cell r="B2348" t="str">
            <v>装4-406</v>
          </cell>
          <cell r="C2348" t="str">
            <v>玻璃隔断 全玻璃砖 平面</v>
          </cell>
          <cell r="D2348" t="str">
            <v>m2</v>
          </cell>
          <cell r="E2348">
            <v>525.1</v>
          </cell>
          <cell r="F2348">
            <v>27.99</v>
          </cell>
          <cell r="G2348">
            <v>391.81</v>
          </cell>
          <cell r="H2348">
            <v>12.58</v>
          </cell>
          <cell r="I2348">
            <v>432.38</v>
          </cell>
          <cell r="J2348">
            <v>1.94</v>
          </cell>
          <cell r="K2348">
            <v>434.32</v>
          </cell>
          <cell r="L2348">
            <v>13.03</v>
          </cell>
          <cell r="M2348">
            <v>447.35</v>
          </cell>
          <cell r="N2348">
            <v>27.26</v>
          </cell>
          <cell r="O2348">
            <v>33.22</v>
          </cell>
          <cell r="P2348">
            <v>17.27</v>
          </cell>
          <cell r="Q2348">
            <v>0.41</v>
          </cell>
        </row>
        <row r="2349">
          <cell r="B2349" t="str">
            <v>装4-407</v>
          </cell>
          <cell r="C2349" t="str">
            <v>玻璃隔断 全玻璃砖 曲面</v>
          </cell>
          <cell r="D2349" t="str">
            <v>m2</v>
          </cell>
          <cell r="E2349">
            <v>542.41</v>
          </cell>
          <cell r="F2349">
            <v>33.25</v>
          </cell>
          <cell r="G2349">
            <v>396.49</v>
          </cell>
          <cell r="H2349">
            <v>12.8</v>
          </cell>
          <cell r="I2349">
            <v>442.54</v>
          </cell>
          <cell r="J2349">
            <v>1.99</v>
          </cell>
          <cell r="K2349">
            <v>444.53</v>
          </cell>
          <cell r="L2349">
            <v>13.34</v>
          </cell>
          <cell r="M2349">
            <v>457.87</v>
          </cell>
          <cell r="N2349">
            <v>32.380000000000003</v>
          </cell>
          <cell r="O2349">
            <v>34.32</v>
          </cell>
          <cell r="P2349">
            <v>17.84</v>
          </cell>
          <cell r="Q2349">
            <v>0.5</v>
          </cell>
        </row>
        <row r="2350">
          <cell r="B2350" t="str">
            <v>装4-408</v>
          </cell>
          <cell r="C2350" t="str">
            <v>玻璃隔断 木格嵌玻璃砖 平面</v>
          </cell>
          <cell r="D2350" t="str">
            <v>m2</v>
          </cell>
          <cell r="E2350">
            <v>482.51</v>
          </cell>
          <cell r="F2350">
            <v>48.14</v>
          </cell>
          <cell r="G2350">
            <v>317.62</v>
          </cell>
          <cell r="H2350">
            <v>10.81</v>
          </cell>
          <cell r="I2350">
            <v>376.57</v>
          </cell>
          <cell r="J2350">
            <v>1.32</v>
          </cell>
          <cell r="K2350">
            <v>377.89</v>
          </cell>
          <cell r="L2350">
            <v>11.34</v>
          </cell>
          <cell r="M2350">
            <v>389.23</v>
          </cell>
          <cell r="N2350">
            <v>46.88</v>
          </cell>
          <cell r="O2350">
            <v>30.53</v>
          </cell>
          <cell r="P2350">
            <v>15.87</v>
          </cell>
          <cell r="Q2350">
            <v>0.77</v>
          </cell>
        </row>
        <row r="2351">
          <cell r="B2351" t="str">
            <v>装4-409</v>
          </cell>
          <cell r="C2351" t="str">
            <v>玻璃隔断 木格嵌玻璃砖 曲面</v>
          </cell>
          <cell r="D2351" t="str">
            <v>m2</v>
          </cell>
          <cell r="E2351">
            <v>512.38</v>
          </cell>
          <cell r="F2351">
            <v>59.17</v>
          </cell>
          <cell r="G2351">
            <v>322.02999999999997</v>
          </cell>
          <cell r="H2351">
            <v>11.12</v>
          </cell>
          <cell r="I2351">
            <v>392.32</v>
          </cell>
          <cell r="J2351">
            <v>1.36</v>
          </cell>
          <cell r="K2351">
            <v>393.68</v>
          </cell>
          <cell r="L2351">
            <v>11.81</v>
          </cell>
          <cell r="M2351">
            <v>405.49</v>
          </cell>
          <cell r="N2351">
            <v>57.62</v>
          </cell>
          <cell r="O2351">
            <v>32.42</v>
          </cell>
          <cell r="P2351">
            <v>16.850000000000001</v>
          </cell>
          <cell r="Q2351">
            <v>0.96</v>
          </cell>
        </row>
        <row r="2352">
          <cell r="B2352" t="str">
            <v>装4-410</v>
          </cell>
          <cell r="C2352" t="str">
            <v>玻璃隔断 全玻璃 普通</v>
          </cell>
          <cell r="D2352" t="str">
            <v>m2</v>
          </cell>
          <cell r="E2352">
            <v>161.99</v>
          </cell>
          <cell r="F2352">
            <v>19.55</v>
          </cell>
          <cell r="G2352">
            <v>99.62</v>
          </cell>
          <cell r="H2352">
            <v>3.44</v>
          </cell>
          <cell r="I2352">
            <v>122.61</v>
          </cell>
          <cell r="J2352">
            <v>1.05</v>
          </cell>
          <cell r="K2352">
            <v>123.66</v>
          </cell>
          <cell r="L2352">
            <v>3.71</v>
          </cell>
          <cell r="M2352">
            <v>127.37</v>
          </cell>
          <cell r="N2352">
            <v>19.04</v>
          </cell>
          <cell r="O2352">
            <v>10.25</v>
          </cell>
          <cell r="P2352">
            <v>5.33</v>
          </cell>
          <cell r="Q2352">
            <v>0.32</v>
          </cell>
        </row>
        <row r="2353">
          <cell r="B2353" t="str">
            <v>装4-411</v>
          </cell>
          <cell r="C2353" t="str">
            <v>玻璃隔断 全玻璃 钢化</v>
          </cell>
          <cell r="D2353" t="str">
            <v>m2</v>
          </cell>
          <cell r="E2353">
            <v>350.87</v>
          </cell>
          <cell r="F2353">
            <v>21.24</v>
          </cell>
          <cell r="G2353">
            <v>256.76</v>
          </cell>
          <cell r="H2353">
            <v>8.19</v>
          </cell>
          <cell r="I2353">
            <v>286.19</v>
          </cell>
          <cell r="J2353">
            <v>1.63</v>
          </cell>
          <cell r="K2353">
            <v>287.82</v>
          </cell>
          <cell r="L2353">
            <v>8.6300000000000008</v>
          </cell>
          <cell r="M2353">
            <v>296.45</v>
          </cell>
          <cell r="N2353">
            <v>20.68</v>
          </cell>
          <cell r="O2353">
            <v>22.2</v>
          </cell>
          <cell r="P2353">
            <v>11.54</v>
          </cell>
          <cell r="Q2353">
            <v>0.32</v>
          </cell>
        </row>
        <row r="2354">
          <cell r="B2354" t="str">
            <v>装4-412</v>
          </cell>
          <cell r="C2354" t="str">
            <v>玻璃隔断 活动隔断</v>
          </cell>
          <cell r="D2354" t="str">
            <v>m2</v>
          </cell>
          <cell r="E2354">
            <v>562.11</v>
          </cell>
          <cell r="F2354">
            <v>14.01</v>
          </cell>
          <cell r="G2354">
            <v>451.07</v>
          </cell>
          <cell r="H2354">
            <v>13.28</v>
          </cell>
          <cell r="I2354">
            <v>478.36</v>
          </cell>
          <cell r="J2354">
            <v>1.67</v>
          </cell>
          <cell r="K2354">
            <v>480.03</v>
          </cell>
          <cell r="L2354">
            <v>14.4</v>
          </cell>
          <cell r="M2354">
            <v>494.43</v>
          </cell>
          <cell r="N2354">
            <v>13.64</v>
          </cell>
          <cell r="O2354">
            <v>35.56</v>
          </cell>
          <cell r="P2354">
            <v>18.48</v>
          </cell>
          <cell r="Q2354">
            <v>0.16</v>
          </cell>
        </row>
        <row r="2355">
          <cell r="B2355" t="str">
            <v>装4-413</v>
          </cell>
          <cell r="C2355" t="str">
            <v>玻璃隔断 半活动隔断</v>
          </cell>
          <cell r="D2355" t="str">
            <v>m2</v>
          </cell>
          <cell r="E2355">
            <v>503.19</v>
          </cell>
          <cell r="F2355">
            <v>14.28</v>
          </cell>
          <cell r="G2355">
            <v>400.4</v>
          </cell>
          <cell r="H2355">
            <v>11.82</v>
          </cell>
          <cell r="I2355">
            <v>426.5</v>
          </cell>
          <cell r="J2355">
            <v>1.55</v>
          </cell>
          <cell r="K2355">
            <v>428.05</v>
          </cell>
          <cell r="L2355">
            <v>12.84</v>
          </cell>
          <cell r="M2355">
            <v>440.89</v>
          </cell>
          <cell r="N2355">
            <v>13.91</v>
          </cell>
          <cell r="O2355">
            <v>31.84</v>
          </cell>
          <cell r="P2355">
            <v>16.55</v>
          </cell>
          <cell r="Q2355">
            <v>0.18</v>
          </cell>
        </row>
        <row r="2356">
          <cell r="B2356" t="str">
            <v>装4-414</v>
          </cell>
          <cell r="C2356" t="str">
            <v>玻璃隔断 推拉式活动隔断</v>
          </cell>
          <cell r="D2356" t="str">
            <v>m2</v>
          </cell>
          <cell r="E2356">
            <v>2478.9299999999998</v>
          </cell>
          <cell r="F2356">
            <v>71.989999999999995</v>
          </cell>
          <cell r="G2356">
            <v>1969.95</v>
          </cell>
          <cell r="H2356">
            <v>58.2</v>
          </cell>
          <cell r="I2356">
            <v>2100.14</v>
          </cell>
          <cell r="J2356">
            <v>7.12</v>
          </cell>
          <cell r="K2356">
            <v>2107.2600000000002</v>
          </cell>
          <cell r="L2356">
            <v>63.22</v>
          </cell>
          <cell r="M2356">
            <v>2170.48</v>
          </cell>
          <cell r="N2356">
            <v>70.099999999999994</v>
          </cell>
          <cell r="O2356">
            <v>156.84</v>
          </cell>
          <cell r="P2356">
            <v>81.510000000000005</v>
          </cell>
          <cell r="Q2356">
            <v>0.89</v>
          </cell>
        </row>
        <row r="2357">
          <cell r="B2357" t="str">
            <v>装4-415</v>
          </cell>
          <cell r="C2357" t="str">
            <v>外墙内保温墙面 增强石膏聚苯复板</v>
          </cell>
          <cell r="D2357" t="str">
            <v>m2</v>
          </cell>
          <cell r="E2357">
            <v>63.28</v>
          </cell>
          <cell r="F2357">
            <v>8.2899999999999991</v>
          </cell>
          <cell r="G2357">
            <v>37.700000000000003</v>
          </cell>
          <cell r="H2357">
            <v>1.31</v>
          </cell>
          <cell r="I2357">
            <v>47.3</v>
          </cell>
          <cell r="J2357">
            <v>0.4</v>
          </cell>
          <cell r="K2357">
            <v>47.7</v>
          </cell>
          <cell r="L2357">
            <v>1.43</v>
          </cell>
          <cell r="M2357">
            <v>49.13</v>
          </cell>
          <cell r="N2357">
            <v>8.07</v>
          </cell>
          <cell r="O2357">
            <v>4</v>
          </cell>
          <cell r="P2357">
            <v>2.08</v>
          </cell>
          <cell r="Q2357">
            <v>0.14000000000000001</v>
          </cell>
        </row>
        <row r="2358">
          <cell r="B2358" t="str">
            <v>装4-416</v>
          </cell>
          <cell r="C2358" t="str">
            <v>外墙内保温墙面 增强水泥聚苯复板</v>
          </cell>
          <cell r="D2358" t="str">
            <v>m2</v>
          </cell>
          <cell r="E2358">
            <v>71.12</v>
          </cell>
          <cell r="F2358">
            <v>8.75</v>
          </cell>
          <cell r="G2358">
            <v>43.66</v>
          </cell>
          <cell r="H2358">
            <v>1.49</v>
          </cell>
          <cell r="I2358">
            <v>53.9</v>
          </cell>
          <cell r="J2358">
            <v>0.24</v>
          </cell>
          <cell r="K2358">
            <v>54.14</v>
          </cell>
          <cell r="L2358">
            <v>1.62</v>
          </cell>
          <cell r="M2358">
            <v>55.76</v>
          </cell>
          <cell r="N2358">
            <v>8.52</v>
          </cell>
          <cell r="O2358">
            <v>4.5</v>
          </cell>
          <cell r="P2358">
            <v>2.34</v>
          </cell>
          <cell r="Q2358">
            <v>0.14000000000000001</v>
          </cell>
        </row>
        <row r="2359">
          <cell r="B2359" t="str">
            <v>装4-417</v>
          </cell>
          <cell r="C2359" t="str">
            <v>外墙内保温墙面 玻璃棉石膏复合板</v>
          </cell>
          <cell r="D2359" t="str">
            <v>m2</v>
          </cell>
          <cell r="E2359">
            <v>64.11</v>
          </cell>
          <cell r="F2359">
            <v>5.84</v>
          </cell>
          <cell r="G2359">
            <v>43.22</v>
          </cell>
          <cell r="H2359">
            <v>1.36</v>
          </cell>
          <cell r="I2359">
            <v>50.42</v>
          </cell>
          <cell r="J2359">
            <v>0.31</v>
          </cell>
          <cell r="K2359">
            <v>50.73</v>
          </cell>
          <cell r="L2359">
            <v>1.52</v>
          </cell>
          <cell r="M2359">
            <v>52.25</v>
          </cell>
          <cell r="N2359">
            <v>5.69</v>
          </cell>
          <cell r="O2359">
            <v>4.0599999999999996</v>
          </cell>
          <cell r="P2359">
            <v>2.11</v>
          </cell>
          <cell r="Q2359">
            <v>0.09</v>
          </cell>
        </row>
        <row r="2360">
          <cell r="B2360" t="str">
            <v>装4-418</v>
          </cell>
          <cell r="C2360" t="str">
            <v>外墙内保温墙面 饰面石膏聚苯板</v>
          </cell>
          <cell r="D2360" t="str">
            <v>m2</v>
          </cell>
          <cell r="E2360">
            <v>80.790000000000006</v>
          </cell>
          <cell r="F2360">
            <v>26.47</v>
          </cell>
          <cell r="G2360">
            <v>17.22</v>
          </cell>
          <cell r="H2360">
            <v>0.99</v>
          </cell>
          <cell r="I2360">
            <v>44.68</v>
          </cell>
          <cell r="J2360">
            <v>1.18</v>
          </cell>
          <cell r="K2360">
            <v>45.86</v>
          </cell>
          <cell r="L2360">
            <v>1.38</v>
          </cell>
          <cell r="M2360">
            <v>47.24</v>
          </cell>
          <cell r="N2360">
            <v>25.78</v>
          </cell>
          <cell r="O2360">
            <v>5.1100000000000003</v>
          </cell>
          <cell r="P2360">
            <v>2.66</v>
          </cell>
          <cell r="Q2360">
            <v>0.45</v>
          </cell>
        </row>
        <row r="2361">
          <cell r="B2361" t="str">
            <v>装4-419</v>
          </cell>
          <cell r="C2361" t="str">
            <v>外墙内保温墙面 岩棉石膏复合板</v>
          </cell>
          <cell r="D2361" t="str">
            <v>m2</v>
          </cell>
          <cell r="E2361">
            <v>87.3</v>
          </cell>
          <cell r="F2361">
            <v>15.33</v>
          </cell>
          <cell r="G2361">
            <v>45</v>
          </cell>
          <cell r="H2361">
            <v>1.54</v>
          </cell>
          <cell r="I2361">
            <v>61.87</v>
          </cell>
          <cell r="J2361">
            <v>0.25</v>
          </cell>
          <cell r="K2361">
            <v>62.12</v>
          </cell>
          <cell r="L2361">
            <v>1.86</v>
          </cell>
          <cell r="M2361">
            <v>63.98</v>
          </cell>
          <cell r="N2361">
            <v>14.93</v>
          </cell>
          <cell r="O2361">
            <v>5.52</v>
          </cell>
          <cell r="P2361">
            <v>2.87</v>
          </cell>
          <cell r="Q2361">
            <v>0.26</v>
          </cell>
        </row>
        <row r="2362">
          <cell r="B2362" t="str">
            <v>装4-420</v>
          </cell>
          <cell r="C2362" t="str">
            <v>外墙内保温墙面 水泥聚苯板</v>
          </cell>
          <cell r="D2362" t="str">
            <v>m2</v>
          </cell>
          <cell r="E2362">
            <v>62.77</v>
          </cell>
          <cell r="F2362">
            <v>7.7</v>
          </cell>
          <cell r="G2362">
            <v>38.64</v>
          </cell>
          <cell r="H2362">
            <v>1.26</v>
          </cell>
          <cell r="I2362">
            <v>47.6</v>
          </cell>
          <cell r="J2362">
            <v>0.21</v>
          </cell>
          <cell r="K2362">
            <v>47.81</v>
          </cell>
          <cell r="L2362">
            <v>1.43</v>
          </cell>
          <cell r="M2362">
            <v>49.24</v>
          </cell>
          <cell r="N2362">
            <v>7.5</v>
          </cell>
          <cell r="O2362">
            <v>3.97</v>
          </cell>
          <cell r="P2362">
            <v>2.06</v>
          </cell>
          <cell r="Q2362">
            <v>0.13</v>
          </cell>
        </row>
        <row r="2363">
          <cell r="B2363" t="str">
            <v>装4-421</v>
          </cell>
          <cell r="C2363" t="str">
            <v>外墙内保温墙面 充气石膏板</v>
          </cell>
          <cell r="D2363" t="str">
            <v>m2</v>
          </cell>
          <cell r="E2363">
            <v>59.93</v>
          </cell>
          <cell r="F2363">
            <v>7.45</v>
          </cell>
          <cell r="G2363">
            <v>36.65</v>
          </cell>
          <cell r="H2363">
            <v>1.2</v>
          </cell>
          <cell r="I2363">
            <v>45.3</v>
          </cell>
          <cell r="J2363">
            <v>0.25</v>
          </cell>
          <cell r="K2363">
            <v>45.55</v>
          </cell>
          <cell r="L2363">
            <v>1.37</v>
          </cell>
          <cell r="M2363">
            <v>46.92</v>
          </cell>
          <cell r="N2363">
            <v>7.25</v>
          </cell>
          <cell r="O2363">
            <v>3.79</v>
          </cell>
          <cell r="P2363">
            <v>1.97</v>
          </cell>
          <cell r="Q2363">
            <v>0.12</v>
          </cell>
        </row>
        <row r="2364">
          <cell r="B2364" t="str">
            <v>装4-422</v>
          </cell>
          <cell r="C2364" t="str">
            <v>外墙内保温墙面 石膏聚苯复合板</v>
          </cell>
          <cell r="D2364" t="str">
            <v>m2</v>
          </cell>
          <cell r="E2364">
            <v>81.53</v>
          </cell>
          <cell r="F2364">
            <v>15.85</v>
          </cell>
          <cell r="G2364">
            <v>38.979999999999997</v>
          </cell>
          <cell r="H2364">
            <v>1.42</v>
          </cell>
          <cell r="I2364">
            <v>56.25</v>
          </cell>
          <cell r="J2364">
            <v>0.31</v>
          </cell>
          <cell r="K2364">
            <v>56.56</v>
          </cell>
          <cell r="L2364">
            <v>1.7</v>
          </cell>
          <cell r="M2364">
            <v>58.26</v>
          </cell>
          <cell r="N2364">
            <v>15.43</v>
          </cell>
          <cell r="O2364">
            <v>5.16</v>
          </cell>
          <cell r="P2364">
            <v>2.68</v>
          </cell>
          <cell r="Q2364">
            <v>0.27</v>
          </cell>
        </row>
        <row r="2365">
          <cell r="B2365" t="str">
            <v>装4-423</v>
          </cell>
          <cell r="C2365" t="str">
            <v>外墙内保温墙面 石膏聚苯复合板</v>
          </cell>
          <cell r="D2365" t="str">
            <v>m2</v>
          </cell>
          <cell r="E2365">
            <v>76.650000000000006</v>
          </cell>
          <cell r="F2365">
            <v>14.74</v>
          </cell>
          <cell r="G2365">
            <v>36.96</v>
          </cell>
          <cell r="H2365">
            <v>1.34</v>
          </cell>
          <cell r="I2365">
            <v>53.04</v>
          </cell>
          <cell r="J2365">
            <v>0.28999999999999998</v>
          </cell>
          <cell r="K2365">
            <v>53.33</v>
          </cell>
          <cell r="L2365">
            <v>1.6</v>
          </cell>
          <cell r="M2365">
            <v>54.93</v>
          </cell>
          <cell r="N2365">
            <v>14.35</v>
          </cell>
          <cell r="O2365">
            <v>4.8499999999999996</v>
          </cell>
          <cell r="P2365">
            <v>2.52</v>
          </cell>
          <cell r="Q2365">
            <v>0.25</v>
          </cell>
        </row>
        <row r="2366">
          <cell r="B2366" t="str">
            <v>装4-424</v>
          </cell>
          <cell r="C2366" t="str">
            <v>外墙外保温墙面 预制陶粒混凝土</v>
          </cell>
          <cell r="D2366" t="str">
            <v>m2</v>
          </cell>
          <cell r="E2366">
            <v>151.44</v>
          </cell>
          <cell r="F2366">
            <v>15.89</v>
          </cell>
          <cell r="G2366">
            <v>97.06</v>
          </cell>
          <cell r="H2366">
            <v>3.11</v>
          </cell>
          <cell r="I2366">
            <v>116.06</v>
          </cell>
          <cell r="J2366">
            <v>1.81</v>
          </cell>
          <cell r="K2366">
            <v>117.87</v>
          </cell>
          <cell r="L2366">
            <v>3.54</v>
          </cell>
          <cell r="M2366">
            <v>121.41</v>
          </cell>
          <cell r="N2366">
            <v>15.47</v>
          </cell>
          <cell r="O2366">
            <v>9.58</v>
          </cell>
          <cell r="P2366">
            <v>4.9800000000000004</v>
          </cell>
          <cell r="Q2366">
            <v>0.26</v>
          </cell>
        </row>
        <row r="2367">
          <cell r="B2367" t="str">
            <v>装4-425</v>
          </cell>
          <cell r="C2367" t="str">
            <v>外墙外保温墙面 聚苯板随混凝土</v>
          </cell>
          <cell r="D2367" t="str">
            <v>m2</v>
          </cell>
          <cell r="E2367">
            <v>36.94</v>
          </cell>
          <cell r="F2367">
            <v>5.87</v>
          </cell>
          <cell r="G2367">
            <v>19.14</v>
          </cell>
          <cell r="H2367">
            <v>0.66</v>
          </cell>
          <cell r="I2367">
            <v>25.67</v>
          </cell>
          <cell r="J2367">
            <v>1.19</v>
          </cell>
          <cell r="K2367">
            <v>26.86</v>
          </cell>
          <cell r="L2367">
            <v>0.81</v>
          </cell>
          <cell r="M2367">
            <v>27.67</v>
          </cell>
          <cell r="N2367">
            <v>5.72</v>
          </cell>
          <cell r="O2367">
            <v>2.34</v>
          </cell>
          <cell r="P2367">
            <v>1.21</v>
          </cell>
          <cell r="Q2367">
            <v>0.1</v>
          </cell>
        </row>
        <row r="2368">
          <cell r="B2368" t="str">
            <v>装4-426</v>
          </cell>
          <cell r="C2368" t="str">
            <v>外墙外保温墙面 粘贴聚苯颗粒板 厚度50mm</v>
          </cell>
          <cell r="D2368" t="str">
            <v>m2</v>
          </cell>
          <cell r="E2368">
            <v>71.650000000000006</v>
          </cell>
          <cell r="F2368">
            <v>11.48</v>
          </cell>
          <cell r="G2368">
            <v>38.64</v>
          </cell>
          <cell r="H2368">
            <v>1.23</v>
          </cell>
          <cell r="I2368">
            <v>51.35</v>
          </cell>
          <cell r="J2368">
            <v>0.67</v>
          </cell>
          <cell r="K2368">
            <v>52.02</v>
          </cell>
          <cell r="L2368">
            <v>1.56</v>
          </cell>
          <cell r="M2368">
            <v>53.58</v>
          </cell>
          <cell r="N2368">
            <v>11.18</v>
          </cell>
          <cell r="O2368">
            <v>4.53</v>
          </cell>
          <cell r="P2368">
            <v>2.36</v>
          </cell>
          <cell r="Q2368">
            <v>0.19</v>
          </cell>
        </row>
        <row r="2369">
          <cell r="B2369" t="str">
            <v>装4-427</v>
          </cell>
          <cell r="C2369" t="str">
            <v>外墙外保温墙面 粘贴聚苯颗粒板 每增减10mm</v>
          </cell>
          <cell r="D2369" t="str">
            <v>m2</v>
          </cell>
          <cell r="E2369">
            <v>8.75</v>
          </cell>
          <cell r="F2369">
            <v>2.29</v>
          </cell>
          <cell r="G2369">
            <v>3.07</v>
          </cell>
          <cell r="H2369">
            <v>0.13</v>
          </cell>
          <cell r="I2369">
            <v>5.49</v>
          </cell>
          <cell r="J2369">
            <v>0.02</v>
          </cell>
          <cell r="K2369">
            <v>5.51</v>
          </cell>
          <cell r="L2369">
            <v>0.17</v>
          </cell>
          <cell r="M2369">
            <v>5.68</v>
          </cell>
          <cell r="N2369">
            <v>2.23</v>
          </cell>
          <cell r="O2369">
            <v>0.55000000000000004</v>
          </cell>
          <cell r="P2369">
            <v>0.28999999999999998</v>
          </cell>
          <cell r="Q2369">
            <v>0.04</v>
          </cell>
        </row>
        <row r="2370">
          <cell r="B2370" t="str">
            <v>装4-428</v>
          </cell>
          <cell r="C2370" t="str">
            <v>外墙外保温墙面 粘贴聚苯板 厚度50mm</v>
          </cell>
          <cell r="D2370" t="str">
            <v>m2</v>
          </cell>
          <cell r="E2370">
            <v>66.290000000000006</v>
          </cell>
          <cell r="F2370">
            <v>12.88</v>
          </cell>
          <cell r="G2370">
            <v>30.19</v>
          </cell>
          <cell r="H2370">
            <v>1.1100000000000001</v>
          </cell>
          <cell r="I2370">
            <v>44.18</v>
          </cell>
          <cell r="J2370">
            <v>1.82</v>
          </cell>
          <cell r="K2370">
            <v>46</v>
          </cell>
          <cell r="L2370">
            <v>1.38</v>
          </cell>
          <cell r="M2370">
            <v>47.38</v>
          </cell>
          <cell r="N2370">
            <v>12.54</v>
          </cell>
          <cell r="O2370">
            <v>4.1900000000000004</v>
          </cell>
          <cell r="P2370">
            <v>2.1800000000000002</v>
          </cell>
          <cell r="Q2370">
            <v>0.22</v>
          </cell>
        </row>
        <row r="2371">
          <cell r="B2371" t="str">
            <v>装4-429</v>
          </cell>
          <cell r="C2371" t="str">
            <v>外墙外保温墙面 粘贴聚苯板 每增减10mm</v>
          </cell>
          <cell r="D2371" t="str">
            <v>m2</v>
          </cell>
          <cell r="E2371">
            <v>8.91</v>
          </cell>
          <cell r="F2371">
            <v>2.5099999999999998</v>
          </cell>
          <cell r="G2371">
            <v>2.6</v>
          </cell>
          <cell r="H2371">
            <v>0.13</v>
          </cell>
          <cell r="I2371">
            <v>5.24</v>
          </cell>
          <cell r="J2371">
            <v>0.22</v>
          </cell>
          <cell r="K2371">
            <v>5.46</v>
          </cell>
          <cell r="L2371">
            <v>0.16</v>
          </cell>
          <cell r="M2371">
            <v>5.62</v>
          </cell>
          <cell r="N2371">
            <v>2.44</v>
          </cell>
          <cell r="O2371">
            <v>0.56000000000000005</v>
          </cell>
          <cell r="P2371">
            <v>0.28999999999999998</v>
          </cell>
          <cell r="Q2371">
            <v>0.04</v>
          </cell>
        </row>
        <row r="2372">
          <cell r="B2372" t="str">
            <v>装4-430</v>
          </cell>
          <cell r="C2372" t="str">
            <v>墙体保温 保温层 玻璃棉毡 厚度40mm</v>
          </cell>
          <cell r="D2372" t="str">
            <v>m2</v>
          </cell>
          <cell r="E2372">
            <v>20.62</v>
          </cell>
          <cell r="F2372">
            <v>2.1800000000000002</v>
          </cell>
          <cell r="G2372">
            <v>13.35</v>
          </cell>
          <cell r="H2372">
            <v>0.45</v>
          </cell>
          <cell r="I2372">
            <v>15.98</v>
          </cell>
          <cell r="J2372">
            <v>0.06</v>
          </cell>
          <cell r="K2372">
            <v>16.04</v>
          </cell>
          <cell r="L2372">
            <v>0.48</v>
          </cell>
          <cell r="M2372">
            <v>16.52</v>
          </cell>
          <cell r="N2372">
            <v>2.12</v>
          </cell>
          <cell r="O2372">
            <v>1.3</v>
          </cell>
          <cell r="P2372">
            <v>0.68</v>
          </cell>
          <cell r="Q2372">
            <v>0.04</v>
          </cell>
        </row>
        <row r="2373">
          <cell r="B2373" t="str">
            <v>装4-431</v>
          </cell>
          <cell r="C2373" t="str">
            <v>墙体保温 保温层 玻璃棉毡 每增减10mm</v>
          </cell>
          <cell r="D2373" t="str">
            <v>m2</v>
          </cell>
          <cell r="E2373">
            <v>4.3600000000000003</v>
          </cell>
          <cell r="F2373">
            <v>0.55000000000000004</v>
          </cell>
          <cell r="G2373">
            <v>2.64</v>
          </cell>
          <cell r="H2373">
            <v>0.1</v>
          </cell>
          <cell r="I2373">
            <v>3.29</v>
          </cell>
          <cell r="J2373">
            <v>0.01</v>
          </cell>
          <cell r="K2373">
            <v>3.3</v>
          </cell>
          <cell r="L2373">
            <v>0.1</v>
          </cell>
          <cell r="M2373">
            <v>3.4</v>
          </cell>
          <cell r="N2373">
            <v>0.54</v>
          </cell>
          <cell r="O2373">
            <v>0.28000000000000003</v>
          </cell>
          <cell r="P2373">
            <v>0.14000000000000001</v>
          </cell>
          <cell r="Q2373">
            <v>0.01</v>
          </cell>
        </row>
        <row r="2374">
          <cell r="B2374" t="str">
            <v>装4-432</v>
          </cell>
          <cell r="C2374" t="str">
            <v>墙体保温 保温层 岩棉板 厚度50mm</v>
          </cell>
          <cell r="D2374" t="str">
            <v>m2</v>
          </cell>
          <cell r="E2374">
            <v>25.77</v>
          </cell>
          <cell r="F2374">
            <v>2.2000000000000002</v>
          </cell>
          <cell r="G2374">
            <v>16.63</v>
          </cell>
          <cell r="H2374">
            <v>0.53</v>
          </cell>
          <cell r="I2374">
            <v>19.36</v>
          </cell>
          <cell r="J2374">
            <v>1.17</v>
          </cell>
          <cell r="K2374">
            <v>20.53</v>
          </cell>
          <cell r="L2374">
            <v>0.62</v>
          </cell>
          <cell r="M2374">
            <v>21.15</v>
          </cell>
          <cell r="N2374">
            <v>2.14</v>
          </cell>
          <cell r="O2374">
            <v>1.63</v>
          </cell>
          <cell r="P2374">
            <v>0.85</v>
          </cell>
          <cell r="Q2374">
            <v>0.04</v>
          </cell>
        </row>
        <row r="2375">
          <cell r="B2375" t="str">
            <v>装4-433</v>
          </cell>
          <cell r="C2375" t="str">
            <v>墙体保温 保温层 岩棉板 每增减10mm</v>
          </cell>
          <cell r="D2375" t="str">
            <v>m2</v>
          </cell>
          <cell r="E2375">
            <v>4.75</v>
          </cell>
          <cell r="F2375">
            <v>0.55000000000000004</v>
          </cell>
          <cell r="G2375">
            <v>2.77</v>
          </cell>
          <cell r="H2375">
            <v>0.09</v>
          </cell>
          <cell r="I2375">
            <v>3.41</v>
          </cell>
          <cell r="J2375">
            <v>0.23</v>
          </cell>
          <cell r="K2375">
            <v>3.64</v>
          </cell>
          <cell r="L2375">
            <v>0.11</v>
          </cell>
          <cell r="M2375">
            <v>3.75</v>
          </cell>
          <cell r="N2375">
            <v>0.54</v>
          </cell>
          <cell r="O2375">
            <v>0.3</v>
          </cell>
          <cell r="P2375">
            <v>0.16</v>
          </cell>
          <cell r="Q2375">
            <v>0.01</v>
          </cell>
        </row>
        <row r="2376">
          <cell r="B2376" t="str">
            <v>装4-434</v>
          </cell>
          <cell r="C2376" t="str">
            <v>墙体保温 保温层 离心玻璃棉 厚度80mm</v>
          </cell>
          <cell r="D2376" t="str">
            <v>m2</v>
          </cell>
          <cell r="E2376">
            <v>71.989999999999995</v>
          </cell>
          <cell r="F2376">
            <v>2.79</v>
          </cell>
          <cell r="G2376">
            <v>55.29</v>
          </cell>
          <cell r="H2376">
            <v>2.1800000000000002</v>
          </cell>
          <cell r="I2376">
            <v>60.26</v>
          </cell>
          <cell r="J2376">
            <v>0.27</v>
          </cell>
          <cell r="K2376">
            <v>60.53</v>
          </cell>
          <cell r="L2376">
            <v>1.82</v>
          </cell>
          <cell r="M2376">
            <v>62.35</v>
          </cell>
          <cell r="N2376">
            <v>2.72</v>
          </cell>
          <cell r="O2376">
            <v>4.55</v>
          </cell>
          <cell r="P2376">
            <v>2.37</v>
          </cell>
          <cell r="Q2376">
            <v>0.04</v>
          </cell>
        </row>
        <row r="2377">
          <cell r="B2377" t="str">
            <v>装4-435</v>
          </cell>
          <cell r="C2377" t="str">
            <v>墙体保温 保温层 离心玻璃棉 每增减10mm</v>
          </cell>
          <cell r="D2377" t="str">
            <v>m2</v>
          </cell>
          <cell r="E2377">
            <v>8.76</v>
          </cell>
          <cell r="F2377">
            <v>0.38</v>
          </cell>
          <cell r="G2377">
            <v>6.65</v>
          </cell>
          <cell r="H2377">
            <v>0.27</v>
          </cell>
          <cell r="I2377">
            <v>7.3</v>
          </cell>
          <cell r="J2377">
            <v>0.03</v>
          </cell>
          <cell r="K2377">
            <v>7.33</v>
          </cell>
          <cell r="L2377">
            <v>0.22</v>
          </cell>
          <cell r="M2377">
            <v>7.55</v>
          </cell>
          <cell r="N2377">
            <v>0.37</v>
          </cell>
          <cell r="O2377">
            <v>0.55000000000000004</v>
          </cell>
          <cell r="P2377">
            <v>0.28999999999999998</v>
          </cell>
          <cell r="Q2377">
            <v>0.01</v>
          </cell>
        </row>
        <row r="2378">
          <cell r="B2378" t="str">
            <v>装4-436</v>
          </cell>
          <cell r="C2378" t="str">
            <v>墙体保温 保温层 粘贴聚苯板 厚度50mm</v>
          </cell>
          <cell r="D2378" t="str">
            <v>m2</v>
          </cell>
          <cell r="E2378">
            <v>28.57</v>
          </cell>
          <cell r="F2378">
            <v>5.24</v>
          </cell>
          <cell r="G2378">
            <v>13.3</v>
          </cell>
          <cell r="H2378">
            <v>0.49</v>
          </cell>
          <cell r="I2378">
            <v>19.03</v>
          </cell>
          <cell r="J2378">
            <v>1.0900000000000001</v>
          </cell>
          <cell r="K2378">
            <v>20.12</v>
          </cell>
          <cell r="L2378">
            <v>0.6</v>
          </cell>
          <cell r="M2378">
            <v>20.72</v>
          </cell>
          <cell r="N2378">
            <v>5.0999999999999996</v>
          </cell>
          <cell r="O2378">
            <v>1.81</v>
          </cell>
          <cell r="P2378">
            <v>0.94</v>
          </cell>
          <cell r="Q2378">
            <v>0.09</v>
          </cell>
        </row>
        <row r="2379">
          <cell r="B2379" t="str">
            <v>装4-437</v>
          </cell>
          <cell r="C2379" t="str">
            <v>墙体保温 保温层 粘贴聚苯板 每增减10mm</v>
          </cell>
          <cell r="D2379" t="str">
            <v>m2</v>
          </cell>
          <cell r="E2379">
            <v>5.55</v>
          </cell>
          <cell r="F2379">
            <v>1.07</v>
          </cell>
          <cell r="G2379">
            <v>2.48</v>
          </cell>
          <cell r="H2379">
            <v>0.1</v>
          </cell>
          <cell r="I2379">
            <v>3.65</v>
          </cell>
          <cell r="J2379">
            <v>0.21</v>
          </cell>
          <cell r="K2379">
            <v>3.86</v>
          </cell>
          <cell r="L2379">
            <v>0.12</v>
          </cell>
          <cell r="M2379">
            <v>3.98</v>
          </cell>
          <cell r="N2379">
            <v>1.04</v>
          </cell>
          <cell r="O2379">
            <v>0.35</v>
          </cell>
          <cell r="P2379">
            <v>0.18</v>
          </cell>
          <cell r="Q2379">
            <v>0.02</v>
          </cell>
        </row>
        <row r="2380">
          <cell r="B2380" t="str">
            <v>装4-438</v>
          </cell>
          <cell r="C2380" t="str">
            <v>住宅首层平台装修 石碴 普通</v>
          </cell>
          <cell r="D2380" t="str">
            <v>m2</v>
          </cell>
          <cell r="E2380">
            <v>539.78</v>
          </cell>
          <cell r="F2380">
            <v>147.78</v>
          </cell>
          <cell r="G2380">
            <v>186.04</v>
          </cell>
          <cell r="H2380">
            <v>0</v>
          </cell>
          <cell r="I2380">
            <v>333.82</v>
          </cell>
          <cell r="J2380">
            <v>0.14000000000000001</v>
          </cell>
          <cell r="K2380">
            <v>333.96</v>
          </cell>
          <cell r="L2380">
            <v>10.02</v>
          </cell>
          <cell r="M2380">
            <v>343.98</v>
          </cell>
          <cell r="N2380">
            <v>143.9</v>
          </cell>
          <cell r="O2380">
            <v>34.15</v>
          </cell>
          <cell r="P2380">
            <v>17.75</v>
          </cell>
          <cell r="Q2380">
            <v>2.57</v>
          </cell>
        </row>
        <row r="2381">
          <cell r="B2381" t="str">
            <v>装4-439</v>
          </cell>
          <cell r="C2381" t="str">
            <v>住宅首层平台装修 石碴 美术</v>
          </cell>
          <cell r="D2381" t="str">
            <v>m2</v>
          </cell>
          <cell r="E2381">
            <v>557.58000000000004</v>
          </cell>
          <cell r="F2381">
            <v>152.38</v>
          </cell>
          <cell r="G2381">
            <v>192.23</v>
          </cell>
          <cell r="H2381">
            <v>0</v>
          </cell>
          <cell r="I2381">
            <v>344.61</v>
          </cell>
          <cell r="J2381">
            <v>0.62</v>
          </cell>
          <cell r="K2381">
            <v>345.23</v>
          </cell>
          <cell r="L2381">
            <v>10.36</v>
          </cell>
          <cell r="M2381">
            <v>355.59</v>
          </cell>
          <cell r="N2381">
            <v>148.38</v>
          </cell>
          <cell r="O2381">
            <v>35.28</v>
          </cell>
          <cell r="P2381">
            <v>18.329999999999998</v>
          </cell>
          <cell r="Q2381">
            <v>2.65</v>
          </cell>
        </row>
        <row r="2382">
          <cell r="B2382" t="str">
            <v>装4-440</v>
          </cell>
          <cell r="C2382" t="str">
            <v>住宅首层平台装修 砖墙勾缝</v>
          </cell>
          <cell r="D2382" t="str">
            <v>m2</v>
          </cell>
          <cell r="E2382">
            <v>526.11</v>
          </cell>
          <cell r="F2382">
            <v>140.88</v>
          </cell>
          <cell r="G2382">
            <v>187.47</v>
          </cell>
          <cell r="H2382">
            <v>0</v>
          </cell>
          <cell r="I2382">
            <v>328.35</v>
          </cell>
          <cell r="J2382">
            <v>0.14000000000000001</v>
          </cell>
          <cell r="K2382">
            <v>328.49</v>
          </cell>
          <cell r="L2382">
            <v>9.85</v>
          </cell>
          <cell r="M2382">
            <v>338.34</v>
          </cell>
          <cell r="N2382">
            <v>137.18</v>
          </cell>
          <cell r="O2382">
            <v>33.29</v>
          </cell>
          <cell r="P2382">
            <v>17.3</v>
          </cell>
          <cell r="Q2382">
            <v>2.4500000000000002</v>
          </cell>
        </row>
        <row r="2383">
          <cell r="B2383" t="str">
            <v>装4-441</v>
          </cell>
          <cell r="C2383" t="str">
            <v>住宅首层平台装修 喷刷涂料 平壁面</v>
          </cell>
          <cell r="D2383" t="str">
            <v>m2</v>
          </cell>
          <cell r="E2383">
            <v>545.22</v>
          </cell>
          <cell r="F2383">
            <v>145.47999999999999</v>
          </cell>
          <cell r="G2383">
            <v>195.14</v>
          </cell>
          <cell r="H2383">
            <v>0</v>
          </cell>
          <cell r="I2383">
            <v>340.62</v>
          </cell>
          <cell r="J2383">
            <v>0.28000000000000003</v>
          </cell>
          <cell r="K2383">
            <v>340.9</v>
          </cell>
          <cell r="L2383">
            <v>10.23</v>
          </cell>
          <cell r="M2383">
            <v>351.13</v>
          </cell>
          <cell r="N2383">
            <v>141.66</v>
          </cell>
          <cell r="O2383">
            <v>34.5</v>
          </cell>
          <cell r="P2383">
            <v>17.93</v>
          </cell>
          <cell r="Q2383">
            <v>2.5299999999999998</v>
          </cell>
        </row>
        <row r="2384">
          <cell r="B2384" t="str">
            <v>装4-442</v>
          </cell>
          <cell r="C2384" t="str">
            <v>住宅首层平台装修 喷刷涂料 凹凸面</v>
          </cell>
          <cell r="D2384" t="str">
            <v>m2</v>
          </cell>
          <cell r="E2384">
            <v>568.34</v>
          </cell>
          <cell r="F2384">
            <v>148.35</v>
          </cell>
          <cell r="G2384">
            <v>209.85</v>
          </cell>
          <cell r="H2384">
            <v>0</v>
          </cell>
          <cell r="I2384">
            <v>358.2</v>
          </cell>
          <cell r="J2384">
            <v>0.28000000000000003</v>
          </cell>
          <cell r="K2384">
            <v>358.48</v>
          </cell>
          <cell r="L2384">
            <v>10.75</v>
          </cell>
          <cell r="M2384">
            <v>369.23</v>
          </cell>
          <cell r="N2384">
            <v>144.46</v>
          </cell>
          <cell r="O2384">
            <v>35.96</v>
          </cell>
          <cell r="P2384">
            <v>18.690000000000001</v>
          </cell>
          <cell r="Q2384">
            <v>2.58</v>
          </cell>
        </row>
        <row r="2385">
          <cell r="B2385" t="str">
            <v>装4-443</v>
          </cell>
          <cell r="C2385" t="str">
            <v>住宅首层平台装修 贴面砖 勾缝</v>
          </cell>
          <cell r="D2385" t="str">
            <v>m2</v>
          </cell>
          <cell r="E2385">
            <v>620.51</v>
          </cell>
          <cell r="F2385">
            <v>164.45</v>
          </cell>
          <cell r="G2385">
            <v>224.37</v>
          </cell>
          <cell r="H2385">
            <v>0</v>
          </cell>
          <cell r="I2385">
            <v>388.82</v>
          </cell>
          <cell r="J2385">
            <v>0.23</v>
          </cell>
          <cell r="K2385">
            <v>389.05</v>
          </cell>
          <cell r="L2385">
            <v>11.67</v>
          </cell>
          <cell r="M2385">
            <v>400.72</v>
          </cell>
          <cell r="N2385">
            <v>160.13</v>
          </cell>
          <cell r="O2385">
            <v>39.26</v>
          </cell>
          <cell r="P2385">
            <v>20.399999999999999</v>
          </cell>
          <cell r="Q2385">
            <v>2.86</v>
          </cell>
        </row>
        <row r="2386">
          <cell r="B2386" t="str">
            <v>装4-444</v>
          </cell>
          <cell r="C2386" t="str">
            <v>住宅首层平台装修 贴面砖 不勾缝</v>
          </cell>
          <cell r="D2386" t="str">
            <v>m2</v>
          </cell>
          <cell r="E2386">
            <v>623.83000000000004</v>
          </cell>
          <cell r="F2386">
            <v>163.30000000000001</v>
          </cell>
          <cell r="G2386">
            <v>229.52</v>
          </cell>
          <cell r="H2386">
            <v>0</v>
          </cell>
          <cell r="I2386">
            <v>392.82</v>
          </cell>
          <cell r="J2386">
            <v>0.23</v>
          </cell>
          <cell r="K2386">
            <v>393.05</v>
          </cell>
          <cell r="L2386">
            <v>11.79</v>
          </cell>
          <cell r="M2386">
            <v>404.84</v>
          </cell>
          <cell r="N2386">
            <v>159.01</v>
          </cell>
          <cell r="O2386">
            <v>39.47</v>
          </cell>
          <cell r="P2386">
            <v>20.51</v>
          </cell>
          <cell r="Q2386">
            <v>2.84</v>
          </cell>
        </row>
        <row r="2387">
          <cell r="B2387" t="str">
            <v>装4-445</v>
          </cell>
          <cell r="C2387" t="str">
            <v>住宅首层平台装修 贴锦砖 彩色</v>
          </cell>
          <cell r="D2387" t="str">
            <v>m2</v>
          </cell>
          <cell r="E2387">
            <v>648.17999999999995</v>
          </cell>
          <cell r="F2387">
            <v>177.68</v>
          </cell>
          <cell r="G2387">
            <v>222.89</v>
          </cell>
          <cell r="H2387">
            <v>0</v>
          </cell>
          <cell r="I2387">
            <v>400.57</v>
          </cell>
          <cell r="J2387">
            <v>0.25</v>
          </cell>
          <cell r="K2387">
            <v>400.82</v>
          </cell>
          <cell r="L2387">
            <v>12.02</v>
          </cell>
          <cell r="M2387">
            <v>412.84</v>
          </cell>
          <cell r="N2387">
            <v>173.02</v>
          </cell>
          <cell r="O2387">
            <v>41.01</v>
          </cell>
          <cell r="P2387">
            <v>21.31</v>
          </cell>
          <cell r="Q2387">
            <v>3.09</v>
          </cell>
        </row>
        <row r="2388">
          <cell r="B2388" t="str">
            <v>装4-446</v>
          </cell>
          <cell r="C2388" t="str">
            <v>住宅首层平台装修 贴锦砖 玻璃</v>
          </cell>
          <cell r="D2388" t="str">
            <v>m2</v>
          </cell>
          <cell r="E2388">
            <v>635.21</v>
          </cell>
          <cell r="F2388">
            <v>184</v>
          </cell>
          <cell r="G2388">
            <v>199.21</v>
          </cell>
          <cell r="H2388">
            <v>0</v>
          </cell>
          <cell r="I2388">
            <v>383.21</v>
          </cell>
          <cell r="J2388">
            <v>0.25</v>
          </cell>
          <cell r="K2388">
            <v>383.46</v>
          </cell>
          <cell r="L2388">
            <v>11.5</v>
          </cell>
          <cell r="M2388">
            <v>394.96</v>
          </cell>
          <cell r="N2388">
            <v>179.17</v>
          </cell>
          <cell r="O2388">
            <v>40.19</v>
          </cell>
          <cell r="P2388">
            <v>20.89</v>
          </cell>
          <cell r="Q2388">
            <v>3.2</v>
          </cell>
        </row>
        <row r="2389">
          <cell r="B2389" t="str">
            <v>装4-447</v>
          </cell>
          <cell r="C2389" t="str">
            <v>阳台装修 全部栏板 石碴 普通</v>
          </cell>
          <cell r="D2389" t="str">
            <v>m2</v>
          </cell>
          <cell r="E2389">
            <v>220.27</v>
          </cell>
          <cell r="F2389">
            <v>80.5</v>
          </cell>
          <cell r="G2389">
            <v>36.53</v>
          </cell>
          <cell r="H2389">
            <v>0</v>
          </cell>
          <cell r="I2389">
            <v>117.03</v>
          </cell>
          <cell r="J2389">
            <v>0.15</v>
          </cell>
          <cell r="K2389">
            <v>117.18</v>
          </cell>
          <cell r="L2389">
            <v>3.52</v>
          </cell>
          <cell r="M2389">
            <v>120.7</v>
          </cell>
          <cell r="N2389">
            <v>78.39</v>
          </cell>
          <cell r="O2389">
            <v>13.94</v>
          </cell>
          <cell r="P2389">
            <v>7.24</v>
          </cell>
          <cell r="Q2389">
            <v>1.4</v>
          </cell>
        </row>
        <row r="2390">
          <cell r="B2390" t="str">
            <v>装4-448</v>
          </cell>
          <cell r="C2390" t="str">
            <v>阳台装修 全部栏板 石碴 美术</v>
          </cell>
          <cell r="D2390" t="str">
            <v>m2</v>
          </cell>
          <cell r="E2390">
            <v>220.27</v>
          </cell>
          <cell r="F2390">
            <v>80.5</v>
          </cell>
          <cell r="G2390">
            <v>36.53</v>
          </cell>
          <cell r="H2390">
            <v>0</v>
          </cell>
          <cell r="I2390">
            <v>117.03</v>
          </cell>
          <cell r="J2390">
            <v>0.15</v>
          </cell>
          <cell r="K2390">
            <v>117.18</v>
          </cell>
          <cell r="L2390">
            <v>3.52</v>
          </cell>
          <cell r="M2390">
            <v>120.7</v>
          </cell>
          <cell r="N2390">
            <v>78.39</v>
          </cell>
          <cell r="O2390">
            <v>13.94</v>
          </cell>
          <cell r="P2390">
            <v>7.24</v>
          </cell>
          <cell r="Q2390">
            <v>1.4</v>
          </cell>
        </row>
        <row r="2391">
          <cell r="B2391" t="str">
            <v>装4-449</v>
          </cell>
          <cell r="C2391" t="str">
            <v>阳台装修 全部栏板 平壁面</v>
          </cell>
          <cell r="D2391" t="str">
            <v>m2</v>
          </cell>
          <cell r="E2391">
            <v>157.24</v>
          </cell>
          <cell r="F2391">
            <v>55.2</v>
          </cell>
          <cell r="G2391">
            <v>30.49</v>
          </cell>
          <cell r="H2391">
            <v>0</v>
          </cell>
          <cell r="I2391">
            <v>85.69</v>
          </cell>
          <cell r="J2391">
            <v>0.11</v>
          </cell>
          <cell r="K2391">
            <v>85.8</v>
          </cell>
          <cell r="L2391">
            <v>2.57</v>
          </cell>
          <cell r="M2391">
            <v>88.37</v>
          </cell>
          <cell r="N2391">
            <v>53.75</v>
          </cell>
          <cell r="O2391">
            <v>9.9499999999999993</v>
          </cell>
          <cell r="P2391">
            <v>5.17</v>
          </cell>
          <cell r="Q2391">
            <v>0.96</v>
          </cell>
        </row>
        <row r="2392">
          <cell r="B2392" t="str">
            <v>装4-450</v>
          </cell>
          <cell r="C2392" t="str">
            <v>阳台装修 全部栏板 凹凸面</v>
          </cell>
          <cell r="D2392" t="str">
            <v>m2</v>
          </cell>
          <cell r="E2392">
            <v>194.47</v>
          </cell>
          <cell r="F2392">
            <v>62.1</v>
          </cell>
          <cell r="G2392">
            <v>48.68</v>
          </cell>
          <cell r="H2392">
            <v>0</v>
          </cell>
          <cell r="I2392">
            <v>110.78</v>
          </cell>
          <cell r="J2392">
            <v>1.17</v>
          </cell>
          <cell r="K2392">
            <v>111.95</v>
          </cell>
          <cell r="L2392">
            <v>3.36</v>
          </cell>
          <cell r="M2392">
            <v>115.31</v>
          </cell>
          <cell r="N2392">
            <v>60.47</v>
          </cell>
          <cell r="O2392">
            <v>12.3</v>
          </cell>
          <cell r="P2392">
            <v>6.39</v>
          </cell>
          <cell r="Q2392">
            <v>1.08</v>
          </cell>
        </row>
        <row r="2393">
          <cell r="B2393" t="str">
            <v>装4-451</v>
          </cell>
          <cell r="C2393" t="str">
            <v>阳台装修 全部栏板 贴面砖 勾缝</v>
          </cell>
          <cell r="D2393" t="str">
            <v>m2</v>
          </cell>
          <cell r="E2393">
            <v>294.45</v>
          </cell>
          <cell r="F2393">
            <v>94.3</v>
          </cell>
          <cell r="G2393">
            <v>74.760000000000005</v>
          </cell>
          <cell r="H2393">
            <v>0</v>
          </cell>
          <cell r="I2393">
            <v>169.06</v>
          </cell>
          <cell r="J2393">
            <v>0.18</v>
          </cell>
          <cell r="K2393">
            <v>169.24</v>
          </cell>
          <cell r="L2393">
            <v>5.08</v>
          </cell>
          <cell r="M2393">
            <v>174.32</v>
          </cell>
          <cell r="N2393">
            <v>91.82</v>
          </cell>
          <cell r="O2393">
            <v>18.63</v>
          </cell>
          <cell r="P2393">
            <v>9.68</v>
          </cell>
          <cell r="Q2393">
            <v>1.64</v>
          </cell>
        </row>
        <row r="2394">
          <cell r="B2394" t="str">
            <v>装4-452</v>
          </cell>
          <cell r="C2394" t="str">
            <v>阳台装修 全部栏板 贴面砖 不勾缝</v>
          </cell>
          <cell r="D2394" t="str">
            <v>m2</v>
          </cell>
          <cell r="E2394">
            <v>297.94</v>
          </cell>
          <cell r="F2394">
            <v>92.58</v>
          </cell>
          <cell r="G2394">
            <v>81.069999999999993</v>
          </cell>
          <cell r="H2394">
            <v>0</v>
          </cell>
          <cell r="I2394">
            <v>173.65</v>
          </cell>
          <cell r="J2394">
            <v>0.27</v>
          </cell>
          <cell r="K2394">
            <v>173.92</v>
          </cell>
          <cell r="L2394">
            <v>5.22</v>
          </cell>
          <cell r="M2394">
            <v>179.14</v>
          </cell>
          <cell r="N2394">
            <v>90.15</v>
          </cell>
          <cell r="O2394">
            <v>18.850000000000001</v>
          </cell>
          <cell r="P2394">
            <v>9.8000000000000007</v>
          </cell>
          <cell r="Q2394">
            <v>1.61</v>
          </cell>
        </row>
        <row r="2395">
          <cell r="B2395" t="str">
            <v>装4-453</v>
          </cell>
          <cell r="C2395" t="str">
            <v>阳台装修 全部栏板 贴锦砖 白色</v>
          </cell>
          <cell r="D2395" t="str">
            <v>m2</v>
          </cell>
          <cell r="E2395">
            <v>376.47</v>
          </cell>
          <cell r="F2395">
            <v>136.85</v>
          </cell>
          <cell r="G2395">
            <v>63.85</v>
          </cell>
          <cell r="H2395">
            <v>0</v>
          </cell>
          <cell r="I2395">
            <v>200.7</v>
          </cell>
          <cell r="J2395">
            <v>0.28000000000000003</v>
          </cell>
          <cell r="K2395">
            <v>200.98</v>
          </cell>
          <cell r="L2395">
            <v>6.03</v>
          </cell>
          <cell r="M2395">
            <v>207.01</v>
          </cell>
          <cell r="N2395">
            <v>133.26</v>
          </cell>
          <cell r="O2395">
            <v>23.82</v>
          </cell>
          <cell r="P2395">
            <v>12.38</v>
          </cell>
          <cell r="Q2395">
            <v>2.38</v>
          </cell>
        </row>
        <row r="2396">
          <cell r="B2396" t="str">
            <v>装4-454</v>
          </cell>
          <cell r="C2396" t="str">
            <v>阳台装修 全部栏板 贴锦砖 彩色</v>
          </cell>
          <cell r="D2396" t="str">
            <v>m2</v>
          </cell>
          <cell r="E2396">
            <v>389.83</v>
          </cell>
          <cell r="F2396">
            <v>136.85</v>
          </cell>
          <cell r="G2396">
            <v>75.72</v>
          </cell>
          <cell r="H2396">
            <v>0</v>
          </cell>
          <cell r="I2396">
            <v>212.57</v>
          </cell>
          <cell r="J2396">
            <v>0.14000000000000001</v>
          </cell>
          <cell r="K2396">
            <v>212.71</v>
          </cell>
          <cell r="L2396">
            <v>6.38</v>
          </cell>
          <cell r="M2396">
            <v>219.09</v>
          </cell>
          <cell r="N2396">
            <v>133.26</v>
          </cell>
          <cell r="O2396">
            <v>24.66</v>
          </cell>
          <cell r="P2396">
            <v>12.82</v>
          </cell>
          <cell r="Q2396">
            <v>2.38</v>
          </cell>
        </row>
        <row r="2397">
          <cell r="B2397" t="str">
            <v>装4-455</v>
          </cell>
          <cell r="C2397" t="str">
            <v>阳台装修 全部栏板 贴锦砖 玻璃</v>
          </cell>
          <cell r="D2397" t="str">
            <v>m2</v>
          </cell>
          <cell r="E2397">
            <v>308.20999999999998</v>
          </cell>
          <cell r="F2397">
            <v>115</v>
          </cell>
          <cell r="G2397">
            <v>46.49</v>
          </cell>
          <cell r="H2397">
            <v>0</v>
          </cell>
          <cell r="I2397">
            <v>161.49</v>
          </cell>
          <cell r="J2397">
            <v>0.26</v>
          </cell>
          <cell r="K2397">
            <v>161.75</v>
          </cell>
          <cell r="L2397">
            <v>4.8499999999999996</v>
          </cell>
          <cell r="M2397">
            <v>166.6</v>
          </cell>
          <cell r="N2397">
            <v>111.98</v>
          </cell>
          <cell r="O2397">
            <v>19.5</v>
          </cell>
          <cell r="P2397">
            <v>10.130000000000001</v>
          </cell>
          <cell r="Q2397">
            <v>2</v>
          </cell>
        </row>
        <row r="2398">
          <cell r="B2398" t="str">
            <v>装4-456</v>
          </cell>
          <cell r="C2398" t="str">
            <v>阳台装修 全部栏板 喷彩砂</v>
          </cell>
          <cell r="D2398" t="str">
            <v>m2</v>
          </cell>
          <cell r="E2398">
            <v>187.46</v>
          </cell>
          <cell r="F2398">
            <v>58.65</v>
          </cell>
          <cell r="G2398">
            <v>49.52</v>
          </cell>
          <cell r="H2398">
            <v>0</v>
          </cell>
          <cell r="I2398">
            <v>108.17</v>
          </cell>
          <cell r="J2398">
            <v>0.89</v>
          </cell>
          <cell r="K2398">
            <v>109.06</v>
          </cell>
          <cell r="L2398">
            <v>3.27</v>
          </cell>
          <cell r="M2398">
            <v>112.33</v>
          </cell>
          <cell r="N2398">
            <v>57.11</v>
          </cell>
          <cell r="O2398">
            <v>11.86</v>
          </cell>
          <cell r="P2398">
            <v>6.16</v>
          </cell>
          <cell r="Q2398">
            <v>1.02</v>
          </cell>
        </row>
        <row r="2399">
          <cell r="B2399" t="str">
            <v>装4-457</v>
          </cell>
          <cell r="C2399" t="str">
            <v>阳台装修 铁栏杆油漆 全部栏杆</v>
          </cell>
          <cell r="D2399" t="str">
            <v>m2</v>
          </cell>
          <cell r="E2399">
            <v>132.88999999999999</v>
          </cell>
          <cell r="F2399">
            <v>50.03</v>
          </cell>
          <cell r="G2399">
            <v>18.98</v>
          </cell>
          <cell r="H2399">
            <v>0</v>
          </cell>
          <cell r="I2399">
            <v>69.010000000000005</v>
          </cell>
          <cell r="J2399">
            <v>0.3</v>
          </cell>
          <cell r="K2399">
            <v>69.31</v>
          </cell>
          <cell r="L2399">
            <v>2.08</v>
          </cell>
          <cell r="M2399">
            <v>71.39</v>
          </cell>
          <cell r="N2399">
            <v>48.72</v>
          </cell>
          <cell r="O2399">
            <v>8.41</v>
          </cell>
          <cell r="P2399">
            <v>4.37</v>
          </cell>
          <cell r="Q2399">
            <v>0.87</v>
          </cell>
        </row>
        <row r="2400">
          <cell r="B2400" t="str">
            <v>装4-458</v>
          </cell>
          <cell r="C2400" t="str">
            <v>阳台装修 铁栏杆油漆 局部栏杆 混凝土扶手</v>
          </cell>
          <cell r="D2400" t="str">
            <v>m2</v>
          </cell>
          <cell r="E2400">
            <v>172.49</v>
          </cell>
          <cell r="F2400">
            <v>58.08</v>
          </cell>
          <cell r="G2400">
            <v>37.92</v>
          </cell>
          <cell r="H2400">
            <v>0</v>
          </cell>
          <cell r="I2400">
            <v>96</v>
          </cell>
          <cell r="J2400">
            <v>0.46</v>
          </cell>
          <cell r="K2400">
            <v>96.46</v>
          </cell>
          <cell r="L2400">
            <v>2.89</v>
          </cell>
          <cell r="M2400">
            <v>99.35</v>
          </cell>
          <cell r="N2400">
            <v>56.56</v>
          </cell>
          <cell r="O2400">
            <v>10.91</v>
          </cell>
          <cell r="P2400">
            <v>5.67</v>
          </cell>
          <cell r="Q2400">
            <v>1.01</v>
          </cell>
        </row>
        <row r="2401">
          <cell r="B2401" t="str">
            <v>装4-459</v>
          </cell>
          <cell r="C2401" t="str">
            <v>阳台装修 铁栏杆油漆 局部栏杆 钢管扶手</v>
          </cell>
          <cell r="D2401" t="str">
            <v>m2</v>
          </cell>
          <cell r="E2401">
            <v>163.9</v>
          </cell>
          <cell r="F2401">
            <v>54.63</v>
          </cell>
          <cell r="G2401">
            <v>37.06</v>
          </cell>
          <cell r="H2401">
            <v>0</v>
          </cell>
          <cell r="I2401">
            <v>91.69</v>
          </cell>
          <cell r="J2401">
            <v>0.48</v>
          </cell>
          <cell r="K2401">
            <v>92.17</v>
          </cell>
          <cell r="L2401">
            <v>2.77</v>
          </cell>
          <cell r="M2401">
            <v>94.94</v>
          </cell>
          <cell r="N2401">
            <v>53.2</v>
          </cell>
          <cell r="O2401">
            <v>10.37</v>
          </cell>
          <cell r="P2401">
            <v>5.39</v>
          </cell>
          <cell r="Q2401">
            <v>0.95</v>
          </cell>
        </row>
        <row r="2402">
          <cell r="B2402" t="str">
            <v>装4-460</v>
          </cell>
          <cell r="C2402" t="str">
            <v>阳台隔户板 板制安 加气混凝土砌块</v>
          </cell>
          <cell r="D2402" t="str">
            <v>个</v>
          </cell>
          <cell r="E2402">
            <v>367.97</v>
          </cell>
          <cell r="F2402">
            <v>74.75</v>
          </cell>
          <cell r="G2402">
            <v>177.08</v>
          </cell>
          <cell r="H2402">
            <v>0</v>
          </cell>
          <cell r="I2402">
            <v>251.83</v>
          </cell>
          <cell r="J2402">
            <v>0.4</v>
          </cell>
          <cell r="K2402">
            <v>252.23</v>
          </cell>
          <cell r="L2402">
            <v>7.57</v>
          </cell>
          <cell r="M2402">
            <v>259.8</v>
          </cell>
          <cell r="N2402">
            <v>72.790000000000006</v>
          </cell>
          <cell r="O2402">
            <v>23.28</v>
          </cell>
          <cell r="P2402">
            <v>12.1</v>
          </cell>
          <cell r="Q2402">
            <v>1.3</v>
          </cell>
        </row>
        <row r="2403">
          <cell r="B2403" t="str">
            <v>装4-461</v>
          </cell>
          <cell r="C2403" t="str">
            <v>阳台隔户板 板制安 加气混凝土条板</v>
          </cell>
          <cell r="D2403" t="str">
            <v>个</v>
          </cell>
          <cell r="E2403">
            <v>322.75</v>
          </cell>
          <cell r="F2403">
            <v>59.23</v>
          </cell>
          <cell r="G2403">
            <v>167.22</v>
          </cell>
          <cell r="H2403">
            <v>0</v>
          </cell>
          <cell r="I2403">
            <v>226.45</v>
          </cell>
          <cell r="J2403">
            <v>0.77</v>
          </cell>
          <cell r="K2403">
            <v>227.22</v>
          </cell>
          <cell r="L2403">
            <v>6.82</v>
          </cell>
          <cell r="M2403">
            <v>234.04</v>
          </cell>
          <cell r="N2403">
            <v>57.68</v>
          </cell>
          <cell r="O2403">
            <v>20.420000000000002</v>
          </cell>
          <cell r="P2403">
            <v>10.61</v>
          </cell>
          <cell r="Q2403">
            <v>1.03</v>
          </cell>
        </row>
        <row r="2404">
          <cell r="B2404" t="str">
            <v>装4-462</v>
          </cell>
          <cell r="C2404" t="str">
            <v>阳台隔户板 板制安 预制混凝土板</v>
          </cell>
          <cell r="D2404" t="str">
            <v>个</v>
          </cell>
          <cell r="E2404">
            <v>567.98</v>
          </cell>
          <cell r="F2404">
            <v>73.03</v>
          </cell>
          <cell r="G2404">
            <v>355.98</v>
          </cell>
          <cell r="H2404">
            <v>0</v>
          </cell>
          <cell r="I2404">
            <v>429.01</v>
          </cell>
          <cell r="J2404">
            <v>0.36</v>
          </cell>
          <cell r="K2404">
            <v>429.37</v>
          </cell>
          <cell r="L2404">
            <v>12.88</v>
          </cell>
          <cell r="M2404">
            <v>442.25</v>
          </cell>
          <cell r="N2404">
            <v>71.11</v>
          </cell>
          <cell r="O2404">
            <v>35.94</v>
          </cell>
          <cell r="P2404">
            <v>18.68</v>
          </cell>
          <cell r="Q2404">
            <v>1.27</v>
          </cell>
        </row>
        <row r="2405">
          <cell r="B2405" t="str">
            <v>装4-463</v>
          </cell>
          <cell r="C2405" t="str">
            <v>阳台隔户板 板装修 喷大白浆</v>
          </cell>
          <cell r="D2405" t="str">
            <v>个</v>
          </cell>
          <cell r="E2405">
            <v>21.63</v>
          </cell>
          <cell r="F2405">
            <v>8.0500000000000007</v>
          </cell>
          <cell r="G2405">
            <v>3.13</v>
          </cell>
          <cell r="H2405">
            <v>0</v>
          </cell>
          <cell r="I2405">
            <v>11.18</v>
          </cell>
          <cell r="J2405">
            <v>0.19</v>
          </cell>
          <cell r="K2405">
            <v>11.37</v>
          </cell>
          <cell r="L2405">
            <v>0.34</v>
          </cell>
          <cell r="M2405">
            <v>11.71</v>
          </cell>
          <cell r="N2405">
            <v>7.84</v>
          </cell>
          <cell r="O2405">
            <v>1.37</v>
          </cell>
          <cell r="P2405">
            <v>0.71</v>
          </cell>
          <cell r="Q2405">
            <v>0.14000000000000001</v>
          </cell>
        </row>
        <row r="2406">
          <cell r="B2406" t="str">
            <v>装4-464</v>
          </cell>
          <cell r="C2406" t="str">
            <v>阳台隔户板 板装修 全部涂料</v>
          </cell>
          <cell r="D2406" t="str">
            <v>个</v>
          </cell>
          <cell r="E2406">
            <v>77.91</v>
          </cell>
          <cell r="F2406">
            <v>12.65</v>
          </cell>
          <cell r="G2406">
            <v>43.59</v>
          </cell>
          <cell r="H2406">
            <v>0</v>
          </cell>
          <cell r="I2406">
            <v>56.24</v>
          </cell>
          <cell r="J2406">
            <v>0.17</v>
          </cell>
          <cell r="K2406">
            <v>56.41</v>
          </cell>
          <cell r="L2406">
            <v>1.69</v>
          </cell>
          <cell r="M2406">
            <v>58.1</v>
          </cell>
          <cell r="N2406">
            <v>12.32</v>
          </cell>
          <cell r="O2406">
            <v>4.93</v>
          </cell>
          <cell r="P2406">
            <v>2.56</v>
          </cell>
          <cell r="Q2406">
            <v>0.22</v>
          </cell>
        </row>
        <row r="2407">
          <cell r="B2407" t="str">
            <v>装4-465</v>
          </cell>
          <cell r="C2407" t="str">
            <v>阳台隔户板 板装修 局部涂料局部面砖</v>
          </cell>
          <cell r="D2407" t="str">
            <v>个</v>
          </cell>
          <cell r="E2407">
            <v>107.92</v>
          </cell>
          <cell r="F2407">
            <v>21.85</v>
          </cell>
          <cell r="G2407">
            <v>52.15</v>
          </cell>
          <cell r="H2407">
            <v>0</v>
          </cell>
          <cell r="I2407">
            <v>74</v>
          </cell>
          <cell r="J2407">
            <v>0.04</v>
          </cell>
          <cell r="K2407">
            <v>74.040000000000006</v>
          </cell>
          <cell r="L2407">
            <v>2.2200000000000002</v>
          </cell>
          <cell r="M2407">
            <v>76.260000000000005</v>
          </cell>
          <cell r="N2407">
            <v>21.28</v>
          </cell>
          <cell r="O2407">
            <v>6.83</v>
          </cell>
          <cell r="P2407">
            <v>3.55</v>
          </cell>
          <cell r="Q2407">
            <v>0.38</v>
          </cell>
        </row>
        <row r="2408">
          <cell r="B2408" t="str">
            <v>装4-466</v>
          </cell>
          <cell r="C2408" t="str">
            <v>阳台隔户板 釉面砖 每块面积(m2) 0.02以内</v>
          </cell>
          <cell r="D2408" t="str">
            <v>m2</v>
          </cell>
          <cell r="E2408">
            <v>1130.73</v>
          </cell>
          <cell r="F2408">
            <v>338.68</v>
          </cell>
          <cell r="G2408">
            <v>330.75</v>
          </cell>
          <cell r="H2408">
            <v>0</v>
          </cell>
          <cell r="I2408">
            <v>669.43</v>
          </cell>
          <cell r="J2408">
            <v>2.63</v>
          </cell>
          <cell r="K2408">
            <v>672.06</v>
          </cell>
          <cell r="L2408">
            <v>20.16</v>
          </cell>
          <cell r="M2408">
            <v>692.22</v>
          </cell>
          <cell r="N2408">
            <v>329.79</v>
          </cell>
          <cell r="O2408">
            <v>71.540000000000006</v>
          </cell>
          <cell r="P2408">
            <v>37.18</v>
          </cell>
          <cell r="Q2408">
            <v>5.89</v>
          </cell>
        </row>
        <row r="2409">
          <cell r="B2409" t="str">
            <v>装4-467</v>
          </cell>
          <cell r="C2409" t="str">
            <v>阳台隔户板 釉面砖 每块面积(m2) 0.03以内</v>
          </cell>
          <cell r="D2409" t="str">
            <v>m2</v>
          </cell>
          <cell r="E2409">
            <v>928.83</v>
          </cell>
          <cell r="F2409">
            <v>292.68</v>
          </cell>
          <cell r="G2409">
            <v>243.06</v>
          </cell>
          <cell r="H2409">
            <v>0</v>
          </cell>
          <cell r="I2409">
            <v>535.74</v>
          </cell>
          <cell r="J2409">
            <v>2.63</v>
          </cell>
          <cell r="K2409">
            <v>538.37</v>
          </cell>
          <cell r="L2409">
            <v>16.149999999999999</v>
          </cell>
          <cell r="M2409">
            <v>554.52</v>
          </cell>
          <cell r="N2409">
            <v>285</v>
          </cell>
          <cell r="O2409">
            <v>58.77</v>
          </cell>
          <cell r="P2409">
            <v>30.54</v>
          </cell>
          <cell r="Q2409">
            <v>5.09</v>
          </cell>
        </row>
        <row r="2410">
          <cell r="B2410" t="str">
            <v>装4-468</v>
          </cell>
          <cell r="C2410" t="str">
            <v>阳台隔户板 釉面砖 每块面积(m2) 0.03以外</v>
          </cell>
          <cell r="D2410" t="str">
            <v>m2</v>
          </cell>
          <cell r="E2410">
            <v>658.13</v>
          </cell>
          <cell r="F2410">
            <v>154.1</v>
          </cell>
          <cell r="G2410">
            <v>275.33999999999997</v>
          </cell>
          <cell r="H2410">
            <v>0</v>
          </cell>
          <cell r="I2410">
            <v>429.44</v>
          </cell>
          <cell r="J2410">
            <v>2.4</v>
          </cell>
          <cell r="K2410">
            <v>431.84</v>
          </cell>
          <cell r="L2410">
            <v>12.96</v>
          </cell>
          <cell r="M2410">
            <v>444.8</v>
          </cell>
          <cell r="N2410">
            <v>150.05000000000001</v>
          </cell>
          <cell r="O2410">
            <v>41.64</v>
          </cell>
          <cell r="P2410">
            <v>21.64</v>
          </cell>
          <cell r="Q2410">
            <v>2.68</v>
          </cell>
        </row>
        <row r="2411">
          <cell r="B2411" t="str">
            <v>装4-469</v>
          </cell>
          <cell r="C2411" t="str">
            <v>现制雨罩 宽度2m内 石碴</v>
          </cell>
          <cell r="D2411" t="str">
            <v>m2</v>
          </cell>
          <cell r="E2411">
            <v>126.94</v>
          </cell>
          <cell r="F2411">
            <v>45.43</v>
          </cell>
          <cell r="G2411">
            <v>22.58</v>
          </cell>
          <cell r="H2411">
            <v>0</v>
          </cell>
          <cell r="I2411">
            <v>68.010000000000005</v>
          </cell>
          <cell r="J2411">
            <v>0.44</v>
          </cell>
          <cell r="K2411">
            <v>68.45</v>
          </cell>
          <cell r="L2411">
            <v>2.0499999999999998</v>
          </cell>
          <cell r="M2411">
            <v>70.5</v>
          </cell>
          <cell r="N2411">
            <v>44.24</v>
          </cell>
          <cell r="O2411">
            <v>8.0299999999999994</v>
          </cell>
          <cell r="P2411">
            <v>4.17</v>
          </cell>
          <cell r="Q2411">
            <v>0.79</v>
          </cell>
        </row>
        <row r="2412">
          <cell r="B2412" t="str">
            <v>装4-470</v>
          </cell>
          <cell r="C2412" t="str">
            <v>现制雨罩 宽度2m内 涂料</v>
          </cell>
          <cell r="D2412" t="str">
            <v>m2</v>
          </cell>
          <cell r="E2412">
            <v>47.71</v>
          </cell>
          <cell r="F2412">
            <v>13.23</v>
          </cell>
          <cell r="G2412">
            <v>15.92</v>
          </cell>
          <cell r="H2412">
            <v>0</v>
          </cell>
          <cell r="I2412">
            <v>29.15</v>
          </cell>
          <cell r="J2412">
            <v>0.21</v>
          </cell>
          <cell r="K2412">
            <v>29.36</v>
          </cell>
          <cell r="L2412">
            <v>0.88</v>
          </cell>
          <cell r="M2412">
            <v>30.24</v>
          </cell>
          <cell r="N2412">
            <v>12.88</v>
          </cell>
          <cell r="O2412">
            <v>3.02</v>
          </cell>
          <cell r="P2412">
            <v>1.57</v>
          </cell>
          <cell r="Q2412">
            <v>0.23</v>
          </cell>
        </row>
        <row r="2413">
          <cell r="B2413" t="str">
            <v>装4-471</v>
          </cell>
          <cell r="C2413" t="str">
            <v>现制雨罩 宽度2m内 面砖</v>
          </cell>
          <cell r="D2413" t="str">
            <v>m2</v>
          </cell>
          <cell r="E2413">
            <v>147.59</v>
          </cell>
          <cell r="F2413">
            <v>41.4</v>
          </cell>
          <cell r="G2413">
            <v>48.64</v>
          </cell>
          <cell r="H2413">
            <v>0</v>
          </cell>
          <cell r="I2413">
            <v>90.04</v>
          </cell>
          <cell r="J2413">
            <v>0.34</v>
          </cell>
          <cell r="K2413">
            <v>90.38</v>
          </cell>
          <cell r="L2413">
            <v>2.71</v>
          </cell>
          <cell r="M2413">
            <v>93.09</v>
          </cell>
          <cell r="N2413">
            <v>40.31</v>
          </cell>
          <cell r="O2413">
            <v>9.34</v>
          </cell>
          <cell r="P2413">
            <v>4.8499999999999996</v>
          </cell>
          <cell r="Q2413">
            <v>0.72</v>
          </cell>
        </row>
        <row r="2414">
          <cell r="B2414" t="str">
            <v>装4-472</v>
          </cell>
          <cell r="C2414" t="str">
            <v>现制雨罩 宽度2m外(立板高50cm内) 石碴</v>
          </cell>
          <cell r="D2414" t="str">
            <v>m2</v>
          </cell>
          <cell r="E2414">
            <v>367.96</v>
          </cell>
          <cell r="F2414">
            <v>81.08</v>
          </cell>
          <cell r="G2414">
            <v>163.95</v>
          </cell>
          <cell r="H2414">
            <v>0</v>
          </cell>
          <cell r="I2414">
            <v>245.03</v>
          </cell>
          <cell r="J2414">
            <v>1.21</v>
          </cell>
          <cell r="K2414">
            <v>246.24</v>
          </cell>
          <cell r="L2414">
            <v>7.39</v>
          </cell>
          <cell r="M2414">
            <v>253.63</v>
          </cell>
          <cell r="N2414">
            <v>78.95</v>
          </cell>
          <cell r="O2414">
            <v>23.28</v>
          </cell>
          <cell r="P2414">
            <v>12.1</v>
          </cell>
          <cell r="Q2414">
            <v>1.41</v>
          </cell>
        </row>
        <row r="2415">
          <cell r="B2415" t="str">
            <v>装4-473</v>
          </cell>
          <cell r="C2415" t="str">
            <v>现制雨罩 宽度2m外(立板高50cm内) 涂料</v>
          </cell>
          <cell r="D2415" t="str">
            <v>m2</v>
          </cell>
          <cell r="E2415">
            <v>322.39</v>
          </cell>
          <cell r="F2415">
            <v>62.1</v>
          </cell>
          <cell r="G2415">
            <v>161.09</v>
          </cell>
          <cell r="H2415">
            <v>0</v>
          </cell>
          <cell r="I2415">
            <v>223.19</v>
          </cell>
          <cell r="J2415">
            <v>1</v>
          </cell>
          <cell r="K2415">
            <v>224.19</v>
          </cell>
          <cell r="L2415">
            <v>6.73</v>
          </cell>
          <cell r="M2415">
            <v>230.92</v>
          </cell>
          <cell r="N2415">
            <v>60.47</v>
          </cell>
          <cell r="O2415">
            <v>20.399999999999999</v>
          </cell>
          <cell r="P2415">
            <v>10.6</v>
          </cell>
          <cell r="Q2415">
            <v>1.08</v>
          </cell>
        </row>
        <row r="2416">
          <cell r="B2416" t="str">
            <v>装4-474</v>
          </cell>
          <cell r="C2416" t="str">
            <v>现制雨罩 宽度2m外(立板高50cm内) 面砖</v>
          </cell>
          <cell r="D2416" t="str">
            <v>m2</v>
          </cell>
          <cell r="E2416">
            <v>338.87</v>
          </cell>
          <cell r="F2416">
            <v>73.599999999999994</v>
          </cell>
          <cell r="G2416">
            <v>153.28</v>
          </cell>
          <cell r="H2416">
            <v>0</v>
          </cell>
          <cell r="I2416">
            <v>226.88</v>
          </cell>
          <cell r="J2416">
            <v>0.91</v>
          </cell>
          <cell r="K2416">
            <v>227.79</v>
          </cell>
          <cell r="L2416">
            <v>6.83</v>
          </cell>
          <cell r="M2416">
            <v>234.62</v>
          </cell>
          <cell r="N2416">
            <v>71.67</v>
          </cell>
          <cell r="O2416">
            <v>21.44</v>
          </cell>
          <cell r="P2416">
            <v>11.14</v>
          </cell>
          <cell r="Q2416">
            <v>1.28</v>
          </cell>
        </row>
        <row r="2417">
          <cell r="B2417" t="str">
            <v>装4-475</v>
          </cell>
          <cell r="C2417" t="str">
            <v>现制雨罩 立板每增高20cm 石碴</v>
          </cell>
          <cell r="D2417" t="str">
            <v>m2</v>
          </cell>
          <cell r="E2417">
            <v>7.9</v>
          </cell>
          <cell r="F2417">
            <v>2.88</v>
          </cell>
          <cell r="G2417">
            <v>1.33</v>
          </cell>
          <cell r="H2417">
            <v>0</v>
          </cell>
          <cell r="I2417">
            <v>4.21</v>
          </cell>
          <cell r="J2417">
            <v>0</v>
          </cell>
          <cell r="K2417">
            <v>4.21</v>
          </cell>
          <cell r="L2417">
            <v>0.13</v>
          </cell>
          <cell r="M2417">
            <v>4.34</v>
          </cell>
          <cell r="N2417">
            <v>2.8</v>
          </cell>
          <cell r="O2417">
            <v>0.5</v>
          </cell>
          <cell r="P2417">
            <v>0.26</v>
          </cell>
          <cell r="Q2417">
            <v>0.05</v>
          </cell>
        </row>
        <row r="2418">
          <cell r="B2418" t="str">
            <v>装4-476</v>
          </cell>
          <cell r="C2418" t="str">
            <v>现制雨罩 立板每增高20cm 涂料</v>
          </cell>
          <cell r="D2418" t="str">
            <v>m2</v>
          </cell>
          <cell r="E2418">
            <v>8.3800000000000008</v>
          </cell>
          <cell r="F2418">
            <v>2.88</v>
          </cell>
          <cell r="G2418">
            <v>1.74</v>
          </cell>
          <cell r="H2418">
            <v>0</v>
          </cell>
          <cell r="I2418">
            <v>4.62</v>
          </cell>
          <cell r="J2418">
            <v>0.01</v>
          </cell>
          <cell r="K2418">
            <v>4.63</v>
          </cell>
          <cell r="L2418">
            <v>0.14000000000000001</v>
          </cell>
          <cell r="M2418">
            <v>4.7699999999999996</v>
          </cell>
          <cell r="N2418">
            <v>2.8</v>
          </cell>
          <cell r="O2418">
            <v>0.53</v>
          </cell>
          <cell r="P2418">
            <v>0.28000000000000003</v>
          </cell>
          <cell r="Q2418">
            <v>0.05</v>
          </cell>
        </row>
        <row r="2419">
          <cell r="B2419" t="str">
            <v>装4-477</v>
          </cell>
          <cell r="C2419" t="str">
            <v>现制雨罩 立板每增高20cm 面砖</v>
          </cell>
          <cell r="D2419" t="str">
            <v>m2</v>
          </cell>
          <cell r="E2419">
            <v>10.18</v>
          </cell>
          <cell r="F2419">
            <v>2.88</v>
          </cell>
          <cell r="G2419">
            <v>3.33</v>
          </cell>
          <cell r="H2419">
            <v>0</v>
          </cell>
          <cell r="I2419">
            <v>6.21</v>
          </cell>
          <cell r="J2419">
            <v>0.01</v>
          </cell>
          <cell r="K2419">
            <v>6.22</v>
          </cell>
          <cell r="L2419">
            <v>0.19</v>
          </cell>
          <cell r="M2419">
            <v>6.41</v>
          </cell>
          <cell r="N2419">
            <v>2.8</v>
          </cell>
          <cell r="O2419">
            <v>0.64</v>
          </cell>
          <cell r="P2419">
            <v>0.33</v>
          </cell>
          <cell r="Q2419">
            <v>0.05</v>
          </cell>
        </row>
        <row r="2420">
          <cell r="B2420" t="str">
            <v>装4-478</v>
          </cell>
          <cell r="C2420" t="str">
            <v>现制雨罩 石碴</v>
          </cell>
          <cell r="D2420" t="str">
            <v>m2</v>
          </cell>
          <cell r="E2420">
            <v>145.24</v>
          </cell>
          <cell r="F2420">
            <v>50.6</v>
          </cell>
          <cell r="G2420">
            <v>28.51</v>
          </cell>
          <cell r="H2420">
            <v>0</v>
          </cell>
          <cell r="I2420">
            <v>79.11</v>
          </cell>
          <cell r="J2420">
            <v>0.5</v>
          </cell>
          <cell r="K2420">
            <v>79.61</v>
          </cell>
          <cell r="L2420">
            <v>2.39</v>
          </cell>
          <cell r="M2420">
            <v>82</v>
          </cell>
          <cell r="N2420">
            <v>49.27</v>
          </cell>
          <cell r="O2420">
            <v>9.19</v>
          </cell>
          <cell r="P2420">
            <v>4.78</v>
          </cell>
          <cell r="Q2420">
            <v>0.88</v>
          </cell>
        </row>
        <row r="2421">
          <cell r="B2421" t="str">
            <v>装4-479</v>
          </cell>
          <cell r="C2421" t="str">
            <v>现制雨罩 涂料</v>
          </cell>
          <cell r="D2421" t="str">
            <v>m2</v>
          </cell>
          <cell r="E2421">
            <v>58.52</v>
          </cell>
          <cell r="F2421">
            <v>15.53</v>
          </cell>
          <cell r="G2421">
            <v>20.9</v>
          </cell>
          <cell r="H2421">
            <v>0</v>
          </cell>
          <cell r="I2421">
            <v>36.43</v>
          </cell>
          <cell r="J2421">
            <v>0.25</v>
          </cell>
          <cell r="K2421">
            <v>36.68</v>
          </cell>
          <cell r="L2421">
            <v>1.1000000000000001</v>
          </cell>
          <cell r="M2421">
            <v>37.78</v>
          </cell>
          <cell r="N2421">
            <v>15.12</v>
          </cell>
          <cell r="O2421">
            <v>3.7</v>
          </cell>
          <cell r="P2421">
            <v>1.92</v>
          </cell>
          <cell r="Q2421">
            <v>0.27</v>
          </cell>
        </row>
        <row r="2422">
          <cell r="B2422" t="str">
            <v>装4-480</v>
          </cell>
          <cell r="C2422" t="str">
            <v>现制雨罩 面砖</v>
          </cell>
          <cell r="D2422" t="str">
            <v>m2</v>
          </cell>
          <cell r="E2422">
            <v>167.22</v>
          </cell>
          <cell r="F2422">
            <v>46</v>
          </cell>
          <cell r="G2422">
            <v>56.86</v>
          </cell>
          <cell r="H2422">
            <v>0</v>
          </cell>
          <cell r="I2422">
            <v>102.86</v>
          </cell>
          <cell r="J2422">
            <v>0.39</v>
          </cell>
          <cell r="K2422">
            <v>103.25</v>
          </cell>
          <cell r="L2422">
            <v>3.1</v>
          </cell>
          <cell r="M2422">
            <v>106.35</v>
          </cell>
          <cell r="N2422">
            <v>44.79</v>
          </cell>
          <cell r="O2422">
            <v>10.58</v>
          </cell>
          <cell r="P2422">
            <v>5.5</v>
          </cell>
          <cell r="Q2422">
            <v>0.8</v>
          </cell>
        </row>
        <row r="2423">
          <cell r="B2423" t="str">
            <v>装4-481</v>
          </cell>
          <cell r="C2423" t="str">
            <v>挑檐装修 抹水泥</v>
          </cell>
          <cell r="D2423" t="str">
            <v>m2</v>
          </cell>
          <cell r="E2423">
            <v>61</v>
          </cell>
          <cell r="F2423">
            <v>19.55</v>
          </cell>
          <cell r="G2423">
            <v>15.38</v>
          </cell>
          <cell r="H2423">
            <v>0</v>
          </cell>
          <cell r="I2423">
            <v>34.93</v>
          </cell>
          <cell r="J2423">
            <v>0.11</v>
          </cell>
          <cell r="K2423">
            <v>35.04</v>
          </cell>
          <cell r="L2423">
            <v>1.05</v>
          </cell>
          <cell r="M2423">
            <v>36.090000000000003</v>
          </cell>
          <cell r="N2423">
            <v>19.04</v>
          </cell>
          <cell r="O2423">
            <v>3.86</v>
          </cell>
          <cell r="P2423">
            <v>2.0099999999999998</v>
          </cell>
          <cell r="Q2423">
            <v>0.34</v>
          </cell>
        </row>
        <row r="2424">
          <cell r="B2424" t="str">
            <v>装4-482</v>
          </cell>
          <cell r="C2424" t="str">
            <v>挑檐装修 石碴</v>
          </cell>
          <cell r="D2424" t="str">
            <v>m2</v>
          </cell>
          <cell r="E2424">
            <v>97.25</v>
          </cell>
          <cell r="F2424">
            <v>33.35</v>
          </cell>
          <cell r="G2424">
            <v>20.23</v>
          </cell>
          <cell r="H2424">
            <v>0</v>
          </cell>
          <cell r="I2424">
            <v>53.58</v>
          </cell>
          <cell r="J2424">
            <v>0.24</v>
          </cell>
          <cell r="K2424">
            <v>53.82</v>
          </cell>
          <cell r="L2424">
            <v>1.61</v>
          </cell>
          <cell r="M2424">
            <v>55.43</v>
          </cell>
          <cell r="N2424">
            <v>32.47</v>
          </cell>
          <cell r="O2424">
            <v>6.15</v>
          </cell>
          <cell r="P2424">
            <v>3.2</v>
          </cell>
          <cell r="Q2424">
            <v>0.57999999999999996</v>
          </cell>
        </row>
        <row r="2425">
          <cell r="B2425" t="str">
            <v>装4-483</v>
          </cell>
          <cell r="C2425" t="str">
            <v>挑檐装修 涂料</v>
          </cell>
          <cell r="D2425" t="str">
            <v>m2</v>
          </cell>
          <cell r="E2425">
            <v>67.64</v>
          </cell>
          <cell r="F2425">
            <v>20.7</v>
          </cell>
          <cell r="G2425">
            <v>18.95</v>
          </cell>
          <cell r="H2425">
            <v>0</v>
          </cell>
          <cell r="I2425">
            <v>39.65</v>
          </cell>
          <cell r="J2425">
            <v>0.14000000000000001</v>
          </cell>
          <cell r="K2425">
            <v>39.79</v>
          </cell>
          <cell r="L2425">
            <v>1.19</v>
          </cell>
          <cell r="M2425">
            <v>40.98</v>
          </cell>
          <cell r="N2425">
            <v>20.16</v>
          </cell>
          <cell r="O2425">
            <v>4.28</v>
          </cell>
          <cell r="P2425">
            <v>2.2200000000000002</v>
          </cell>
          <cell r="Q2425">
            <v>0.36</v>
          </cell>
        </row>
        <row r="2426">
          <cell r="B2426" t="str">
            <v>装4-484</v>
          </cell>
          <cell r="C2426" t="str">
            <v>挑檐装修 贴面砖 每块面砖(m2) 0.01以内</v>
          </cell>
          <cell r="D2426" t="str">
            <v>m2</v>
          </cell>
          <cell r="E2426">
            <v>100.16</v>
          </cell>
          <cell r="F2426">
            <v>28.75</v>
          </cell>
          <cell r="G2426">
            <v>31.75</v>
          </cell>
          <cell r="H2426">
            <v>0</v>
          </cell>
          <cell r="I2426">
            <v>60.5</v>
          </cell>
          <cell r="J2426">
            <v>0.21</v>
          </cell>
          <cell r="K2426">
            <v>60.71</v>
          </cell>
          <cell r="L2426">
            <v>1.82</v>
          </cell>
          <cell r="M2426">
            <v>62.53</v>
          </cell>
          <cell r="N2426">
            <v>28</v>
          </cell>
          <cell r="O2426">
            <v>6.34</v>
          </cell>
          <cell r="P2426">
            <v>3.29</v>
          </cell>
          <cell r="Q2426">
            <v>0.5</v>
          </cell>
        </row>
        <row r="2427">
          <cell r="B2427" t="str">
            <v>装4-485</v>
          </cell>
          <cell r="C2427" t="str">
            <v>挑檐装修 贴面砖 每块面砖(m2) 0.02以内</v>
          </cell>
          <cell r="D2427" t="str">
            <v>m2</v>
          </cell>
          <cell r="E2427">
            <v>103.47</v>
          </cell>
          <cell r="F2427">
            <v>28.75</v>
          </cell>
          <cell r="G2427">
            <v>34.65</v>
          </cell>
          <cell r="H2427">
            <v>0</v>
          </cell>
          <cell r="I2427">
            <v>63.4</v>
          </cell>
          <cell r="J2427">
            <v>0.21</v>
          </cell>
          <cell r="K2427">
            <v>63.61</v>
          </cell>
          <cell r="L2427">
            <v>1.91</v>
          </cell>
          <cell r="M2427">
            <v>65.52</v>
          </cell>
          <cell r="N2427">
            <v>28</v>
          </cell>
          <cell r="O2427">
            <v>6.55</v>
          </cell>
          <cell r="P2427">
            <v>3.4</v>
          </cell>
          <cell r="Q2427">
            <v>0.5</v>
          </cell>
        </row>
        <row r="2428">
          <cell r="B2428" t="str">
            <v>装4-486</v>
          </cell>
          <cell r="C2428" t="str">
            <v>挑檐装修 贴面砖 每块面砖(m2) 0.02以外</v>
          </cell>
          <cell r="D2428" t="str">
            <v>m2</v>
          </cell>
          <cell r="E2428">
            <v>101.96</v>
          </cell>
          <cell r="F2428">
            <v>27.6</v>
          </cell>
          <cell r="G2428">
            <v>35.56</v>
          </cell>
          <cell r="H2428">
            <v>0</v>
          </cell>
          <cell r="I2428">
            <v>63.16</v>
          </cell>
          <cell r="J2428">
            <v>0.22</v>
          </cell>
          <cell r="K2428">
            <v>63.38</v>
          </cell>
          <cell r="L2428">
            <v>1.9</v>
          </cell>
          <cell r="M2428">
            <v>65.28</v>
          </cell>
          <cell r="N2428">
            <v>26.88</v>
          </cell>
          <cell r="O2428">
            <v>6.45</v>
          </cell>
          <cell r="P2428">
            <v>3.35</v>
          </cell>
          <cell r="Q2428">
            <v>0.48</v>
          </cell>
        </row>
        <row r="2429">
          <cell r="B2429" t="str">
            <v>装4-487</v>
          </cell>
          <cell r="C2429" t="str">
            <v>斜挑檐装修 抹水泥</v>
          </cell>
          <cell r="D2429" t="str">
            <v>m2</v>
          </cell>
          <cell r="E2429">
            <v>104.79</v>
          </cell>
          <cell r="F2429">
            <v>37.950000000000003</v>
          </cell>
          <cell r="G2429">
            <v>17.93</v>
          </cell>
          <cell r="H2429">
            <v>0</v>
          </cell>
          <cell r="I2429">
            <v>55.88</v>
          </cell>
          <cell r="J2429">
            <v>0.2</v>
          </cell>
          <cell r="K2429">
            <v>56.08</v>
          </cell>
          <cell r="L2429">
            <v>1.68</v>
          </cell>
          <cell r="M2429">
            <v>57.76</v>
          </cell>
          <cell r="N2429">
            <v>36.950000000000003</v>
          </cell>
          <cell r="O2429">
            <v>6.63</v>
          </cell>
          <cell r="P2429">
            <v>3.45</v>
          </cell>
          <cell r="Q2429">
            <v>0.66</v>
          </cell>
        </row>
        <row r="2430">
          <cell r="B2430" t="str">
            <v>装4-488</v>
          </cell>
          <cell r="C2430" t="str">
            <v>斜挑檐装修 涂料</v>
          </cell>
          <cell r="D2430" t="str">
            <v>m2</v>
          </cell>
          <cell r="E2430">
            <v>122.67</v>
          </cell>
          <cell r="F2430">
            <v>40.83</v>
          </cell>
          <cell r="G2430">
            <v>28.02</v>
          </cell>
          <cell r="H2430">
            <v>0</v>
          </cell>
          <cell r="I2430">
            <v>68.849999999999994</v>
          </cell>
          <cell r="J2430">
            <v>0.2</v>
          </cell>
          <cell r="K2430">
            <v>69.05</v>
          </cell>
          <cell r="L2430">
            <v>2.0699999999999998</v>
          </cell>
          <cell r="M2430">
            <v>71.12</v>
          </cell>
          <cell r="N2430">
            <v>39.76</v>
          </cell>
          <cell r="O2430">
            <v>7.76</v>
          </cell>
          <cell r="P2430">
            <v>4.03</v>
          </cell>
          <cell r="Q2430">
            <v>0.71</v>
          </cell>
        </row>
        <row r="2431">
          <cell r="B2431" t="str">
            <v>装4-489</v>
          </cell>
          <cell r="C2431" t="str">
            <v>斜挑檐装修 挂贴陶土瓦</v>
          </cell>
          <cell r="D2431" t="str">
            <v>m2</v>
          </cell>
          <cell r="E2431">
            <v>355.1</v>
          </cell>
          <cell r="F2431">
            <v>127.65</v>
          </cell>
          <cell r="G2431">
            <v>62.89</v>
          </cell>
          <cell r="H2431">
            <v>0</v>
          </cell>
          <cell r="I2431">
            <v>190.54</v>
          </cell>
          <cell r="J2431">
            <v>0.38</v>
          </cell>
          <cell r="K2431">
            <v>190.92</v>
          </cell>
          <cell r="L2431">
            <v>5.73</v>
          </cell>
          <cell r="M2431">
            <v>196.65</v>
          </cell>
          <cell r="N2431">
            <v>124.3</v>
          </cell>
          <cell r="O2431">
            <v>22.47</v>
          </cell>
          <cell r="P2431">
            <v>11.68</v>
          </cell>
          <cell r="Q2431">
            <v>2.2200000000000002</v>
          </cell>
        </row>
        <row r="2432">
          <cell r="B2432" t="str">
            <v>装4-490</v>
          </cell>
          <cell r="C2432" t="str">
            <v>斜挑檐装修 挂贴陶土小红瓦</v>
          </cell>
          <cell r="D2432" t="str">
            <v>m2</v>
          </cell>
          <cell r="E2432">
            <v>369.12</v>
          </cell>
          <cell r="F2432">
            <v>133.97999999999999</v>
          </cell>
          <cell r="G2432">
            <v>62.89</v>
          </cell>
          <cell r="H2432">
            <v>0</v>
          </cell>
          <cell r="I2432">
            <v>196.87</v>
          </cell>
          <cell r="J2432">
            <v>0.38</v>
          </cell>
          <cell r="K2432">
            <v>197.25</v>
          </cell>
          <cell r="L2432">
            <v>5.92</v>
          </cell>
          <cell r="M2432">
            <v>203.17</v>
          </cell>
          <cell r="N2432">
            <v>130.46</v>
          </cell>
          <cell r="O2432">
            <v>23.35</v>
          </cell>
          <cell r="P2432">
            <v>12.14</v>
          </cell>
          <cell r="Q2432">
            <v>2.33</v>
          </cell>
        </row>
        <row r="2433">
          <cell r="B2433" t="str">
            <v>装4-491</v>
          </cell>
          <cell r="C2433" t="str">
            <v>斜挑檐装修 贴面砖 每块面积(m2) 0.01以内</v>
          </cell>
          <cell r="D2433" t="str">
            <v>m2</v>
          </cell>
          <cell r="E2433">
            <v>266.11</v>
          </cell>
          <cell r="F2433">
            <v>83.95</v>
          </cell>
          <cell r="G2433">
            <v>69.8</v>
          </cell>
          <cell r="H2433">
            <v>0</v>
          </cell>
          <cell r="I2433">
            <v>153.75</v>
          </cell>
          <cell r="J2433">
            <v>0.4</v>
          </cell>
          <cell r="K2433">
            <v>154.15</v>
          </cell>
          <cell r="L2433">
            <v>4.62</v>
          </cell>
          <cell r="M2433">
            <v>158.77000000000001</v>
          </cell>
          <cell r="N2433">
            <v>81.75</v>
          </cell>
          <cell r="O2433">
            <v>16.84</v>
          </cell>
          <cell r="P2433">
            <v>8.75</v>
          </cell>
          <cell r="Q2433">
            <v>1.46</v>
          </cell>
        </row>
        <row r="2434">
          <cell r="B2434" t="str">
            <v>装4-492</v>
          </cell>
          <cell r="C2434" t="str">
            <v>斜挑檐装修 贴面砖 每块面积(m2) 0.02以内</v>
          </cell>
          <cell r="D2434" t="str">
            <v>m2</v>
          </cell>
          <cell r="E2434">
            <v>274.88</v>
          </cell>
          <cell r="F2434">
            <v>83.95</v>
          </cell>
          <cell r="G2434">
            <v>77.489999999999995</v>
          </cell>
          <cell r="H2434">
            <v>0</v>
          </cell>
          <cell r="I2434">
            <v>161.44</v>
          </cell>
          <cell r="J2434">
            <v>0.4</v>
          </cell>
          <cell r="K2434">
            <v>161.84</v>
          </cell>
          <cell r="L2434">
            <v>4.8600000000000003</v>
          </cell>
          <cell r="M2434">
            <v>166.7</v>
          </cell>
          <cell r="N2434">
            <v>81.75</v>
          </cell>
          <cell r="O2434">
            <v>17.39</v>
          </cell>
          <cell r="P2434">
            <v>9.0399999999999991</v>
          </cell>
          <cell r="Q2434">
            <v>1.46</v>
          </cell>
        </row>
        <row r="2435">
          <cell r="B2435" t="str">
            <v>装4-493</v>
          </cell>
          <cell r="C2435" t="str">
            <v>斜挑檐装修 贴面砖 每块面积(m2) 0.02以外</v>
          </cell>
          <cell r="D2435" t="str">
            <v>m2</v>
          </cell>
          <cell r="E2435">
            <v>270.08</v>
          </cell>
          <cell r="F2435">
            <v>79.930000000000007</v>
          </cell>
          <cell r="G2435">
            <v>81.11</v>
          </cell>
          <cell r="H2435">
            <v>0</v>
          </cell>
          <cell r="I2435">
            <v>161.04</v>
          </cell>
          <cell r="J2435">
            <v>0.4</v>
          </cell>
          <cell r="K2435">
            <v>161.44</v>
          </cell>
          <cell r="L2435">
            <v>4.84</v>
          </cell>
          <cell r="M2435">
            <v>166.28</v>
          </cell>
          <cell r="N2435">
            <v>77.83</v>
          </cell>
          <cell r="O2435">
            <v>17.09</v>
          </cell>
          <cell r="P2435">
            <v>8.8800000000000008</v>
          </cell>
          <cell r="Q2435">
            <v>1.39</v>
          </cell>
        </row>
        <row r="2436">
          <cell r="B2436" t="str">
            <v>装4-494</v>
          </cell>
          <cell r="C2436" t="str">
            <v>遮阳板装修 水平投影 石碴</v>
          </cell>
          <cell r="D2436" t="str">
            <v>m2</v>
          </cell>
          <cell r="E2436">
            <v>72.38</v>
          </cell>
          <cell r="F2436">
            <v>23.58</v>
          </cell>
          <cell r="G2436">
            <v>17.25</v>
          </cell>
          <cell r="H2436">
            <v>0</v>
          </cell>
          <cell r="I2436">
            <v>40.83</v>
          </cell>
          <cell r="J2436">
            <v>0.39</v>
          </cell>
          <cell r="K2436">
            <v>41.22</v>
          </cell>
          <cell r="L2436">
            <v>1.24</v>
          </cell>
          <cell r="M2436">
            <v>42.46</v>
          </cell>
          <cell r="N2436">
            <v>22.96</v>
          </cell>
          <cell r="O2436">
            <v>4.58</v>
          </cell>
          <cell r="P2436">
            <v>2.38</v>
          </cell>
          <cell r="Q2436">
            <v>0.41</v>
          </cell>
        </row>
        <row r="2437">
          <cell r="B2437" t="str">
            <v>装4-495</v>
          </cell>
          <cell r="C2437" t="str">
            <v>遮阳板装修 水平投影 涂料</v>
          </cell>
          <cell r="D2437" t="str">
            <v>m2</v>
          </cell>
          <cell r="E2437">
            <v>50.69</v>
          </cell>
          <cell r="F2437">
            <v>14.38</v>
          </cell>
          <cell r="G2437">
            <v>16.22</v>
          </cell>
          <cell r="H2437">
            <v>0</v>
          </cell>
          <cell r="I2437">
            <v>30.6</v>
          </cell>
          <cell r="J2437">
            <v>0.28000000000000003</v>
          </cell>
          <cell r="K2437">
            <v>30.88</v>
          </cell>
          <cell r="L2437">
            <v>0.93</v>
          </cell>
          <cell r="M2437">
            <v>31.81</v>
          </cell>
          <cell r="N2437">
            <v>14</v>
          </cell>
          <cell r="O2437">
            <v>3.21</v>
          </cell>
          <cell r="P2437">
            <v>1.67</v>
          </cell>
          <cell r="Q2437">
            <v>0.25</v>
          </cell>
        </row>
        <row r="2438">
          <cell r="B2438" t="str">
            <v>装4-496</v>
          </cell>
          <cell r="C2438" t="str">
            <v>遮阳板装修 水平投影 面砖</v>
          </cell>
          <cell r="D2438" t="str">
            <v>m2</v>
          </cell>
          <cell r="E2438">
            <v>81.209999999999994</v>
          </cell>
          <cell r="F2438">
            <v>23</v>
          </cell>
          <cell r="G2438">
            <v>26.19</v>
          </cell>
          <cell r="H2438">
            <v>0</v>
          </cell>
          <cell r="I2438">
            <v>49.19</v>
          </cell>
          <cell r="J2438">
            <v>0.32</v>
          </cell>
          <cell r="K2438">
            <v>49.51</v>
          </cell>
          <cell r="L2438">
            <v>1.49</v>
          </cell>
          <cell r="M2438">
            <v>51</v>
          </cell>
          <cell r="N2438">
            <v>22.4</v>
          </cell>
          <cell r="O2438">
            <v>5.14</v>
          </cell>
          <cell r="P2438">
            <v>2.67</v>
          </cell>
          <cell r="Q2438">
            <v>0.4</v>
          </cell>
        </row>
        <row r="2439">
          <cell r="B2439" t="str">
            <v>装4-497</v>
          </cell>
          <cell r="C2439" t="str">
            <v>遮阳板装修 垂直投影 石碴</v>
          </cell>
          <cell r="D2439" t="str">
            <v>m2</v>
          </cell>
          <cell r="E2439">
            <v>220.34</v>
          </cell>
          <cell r="F2439">
            <v>84.53</v>
          </cell>
          <cell r="G2439">
            <v>27.89</v>
          </cell>
          <cell r="H2439">
            <v>0</v>
          </cell>
          <cell r="I2439">
            <v>112.42</v>
          </cell>
          <cell r="J2439">
            <v>1.02</v>
          </cell>
          <cell r="K2439">
            <v>113.44</v>
          </cell>
          <cell r="L2439">
            <v>3.4</v>
          </cell>
          <cell r="M2439">
            <v>116.84</v>
          </cell>
          <cell r="N2439">
            <v>82.31</v>
          </cell>
          <cell r="O2439">
            <v>13.94</v>
          </cell>
          <cell r="P2439">
            <v>7.25</v>
          </cell>
          <cell r="Q2439">
            <v>1.47</v>
          </cell>
        </row>
        <row r="2440">
          <cell r="B2440" t="str">
            <v>装4-498</v>
          </cell>
          <cell r="C2440" t="str">
            <v>遮阳板装修 垂直投影 涂料</v>
          </cell>
          <cell r="D2440" t="str">
            <v>m2</v>
          </cell>
          <cell r="E2440">
            <v>98.75</v>
          </cell>
          <cell r="F2440">
            <v>28.75</v>
          </cell>
          <cell r="G2440">
            <v>30.63</v>
          </cell>
          <cell r="H2440">
            <v>0</v>
          </cell>
          <cell r="I2440">
            <v>59.38</v>
          </cell>
          <cell r="J2440">
            <v>0.09</v>
          </cell>
          <cell r="K2440">
            <v>59.47</v>
          </cell>
          <cell r="L2440">
            <v>1.78</v>
          </cell>
          <cell r="M2440">
            <v>61.25</v>
          </cell>
          <cell r="N2440">
            <v>28</v>
          </cell>
          <cell r="O2440">
            <v>6.25</v>
          </cell>
          <cell r="P2440">
            <v>3.25</v>
          </cell>
          <cell r="Q2440">
            <v>0.5</v>
          </cell>
        </row>
        <row r="2441">
          <cell r="B2441" t="str">
            <v>装4-499</v>
          </cell>
          <cell r="C2441" t="str">
            <v>遮阳板装修 垂直投影 面砖</v>
          </cell>
          <cell r="D2441" t="str">
            <v>m2</v>
          </cell>
          <cell r="E2441">
            <v>297.73</v>
          </cell>
          <cell r="F2441">
            <v>80.5</v>
          </cell>
          <cell r="G2441">
            <v>104.24</v>
          </cell>
          <cell r="H2441">
            <v>0</v>
          </cell>
          <cell r="I2441">
            <v>184.74</v>
          </cell>
          <cell r="J2441">
            <v>0.42</v>
          </cell>
          <cell r="K2441">
            <v>185.16</v>
          </cell>
          <cell r="L2441">
            <v>5.55</v>
          </cell>
          <cell r="M2441">
            <v>190.71</v>
          </cell>
          <cell r="N2441">
            <v>78.39</v>
          </cell>
          <cell r="O2441">
            <v>18.84</v>
          </cell>
          <cell r="P2441">
            <v>9.7899999999999991</v>
          </cell>
          <cell r="Q2441">
            <v>1.4</v>
          </cell>
        </row>
        <row r="2442">
          <cell r="B2442" t="str">
            <v>B.4.3</v>
          </cell>
          <cell r="C2442" t="str">
            <v>零星装修</v>
          </cell>
          <cell r="D2442">
            <v>0</v>
          </cell>
          <cell r="E2442">
            <v>0</v>
          </cell>
          <cell r="F2442">
            <v>0</v>
          </cell>
          <cell r="G2442">
            <v>0</v>
          </cell>
          <cell r="H2442">
            <v>0</v>
          </cell>
          <cell r="I2442">
            <v>0</v>
          </cell>
          <cell r="J2442">
            <v>0</v>
          </cell>
          <cell r="K2442">
            <v>0</v>
          </cell>
          <cell r="L2442">
            <v>0</v>
          </cell>
          <cell r="M2442">
            <v>0</v>
          </cell>
          <cell r="N2442">
            <v>0</v>
          </cell>
          <cell r="O2442">
            <v>0</v>
          </cell>
          <cell r="P2442">
            <v>0</v>
          </cell>
          <cell r="Q2442">
            <v>0</v>
          </cell>
        </row>
        <row r="2443">
          <cell r="B2443" t="str">
            <v>装4-500</v>
          </cell>
          <cell r="C2443" t="str">
            <v>零星装修 抹灰 水泥砂浆</v>
          </cell>
          <cell r="D2443" t="str">
            <v>m2</v>
          </cell>
          <cell r="E2443">
            <v>36.619999999999997</v>
          </cell>
          <cell r="F2443">
            <v>11.64</v>
          </cell>
          <cell r="G2443">
            <v>8.7899999999999991</v>
          </cell>
          <cell r="H2443">
            <v>0.63</v>
          </cell>
          <cell r="I2443">
            <v>21.06</v>
          </cell>
          <cell r="J2443">
            <v>0.08</v>
          </cell>
          <cell r="K2443">
            <v>21.14</v>
          </cell>
          <cell r="L2443">
            <v>0.63</v>
          </cell>
          <cell r="M2443">
            <v>21.77</v>
          </cell>
          <cell r="N2443">
            <v>11.33</v>
          </cell>
          <cell r="O2443">
            <v>2.3199999999999998</v>
          </cell>
          <cell r="P2443">
            <v>1.2</v>
          </cell>
          <cell r="Q2443">
            <v>0.2</v>
          </cell>
        </row>
        <row r="2444">
          <cell r="B2444" t="str">
            <v>装4-501</v>
          </cell>
          <cell r="C2444" t="str">
            <v>零星装修 抹灰 混合砂浆</v>
          </cell>
          <cell r="D2444" t="str">
            <v>m2</v>
          </cell>
          <cell r="E2444">
            <v>40.32</v>
          </cell>
          <cell r="F2444">
            <v>12.8</v>
          </cell>
          <cell r="G2444">
            <v>9.6999999999999993</v>
          </cell>
          <cell r="H2444">
            <v>0.7</v>
          </cell>
          <cell r="I2444">
            <v>23.2</v>
          </cell>
          <cell r="J2444">
            <v>0.08</v>
          </cell>
          <cell r="K2444">
            <v>23.28</v>
          </cell>
          <cell r="L2444">
            <v>0.7</v>
          </cell>
          <cell r="M2444">
            <v>23.98</v>
          </cell>
          <cell r="N2444">
            <v>12.46</v>
          </cell>
          <cell r="O2444">
            <v>2.5499999999999998</v>
          </cell>
          <cell r="P2444">
            <v>1.33</v>
          </cell>
          <cell r="Q2444">
            <v>0.22</v>
          </cell>
        </row>
        <row r="2445">
          <cell r="B2445" t="str">
            <v>装4-502</v>
          </cell>
          <cell r="C2445" t="str">
            <v>零星装修 抹灰 耐水腻子</v>
          </cell>
          <cell r="D2445" t="str">
            <v>m2</v>
          </cell>
          <cell r="E2445">
            <v>10.99</v>
          </cell>
          <cell r="F2445">
            <v>2.88</v>
          </cell>
          <cell r="G2445">
            <v>3.84</v>
          </cell>
          <cell r="H2445">
            <v>0.17</v>
          </cell>
          <cell r="I2445">
            <v>6.89</v>
          </cell>
          <cell r="J2445">
            <v>0.03</v>
          </cell>
          <cell r="K2445">
            <v>6.92</v>
          </cell>
          <cell r="L2445">
            <v>0.21</v>
          </cell>
          <cell r="M2445">
            <v>7.13</v>
          </cell>
          <cell r="N2445">
            <v>2.8</v>
          </cell>
          <cell r="O2445">
            <v>0.7</v>
          </cell>
          <cell r="P2445">
            <v>0.36</v>
          </cell>
          <cell r="Q2445">
            <v>0.05</v>
          </cell>
        </row>
        <row r="2446">
          <cell r="B2446" t="str">
            <v>装4-503</v>
          </cell>
          <cell r="C2446" t="str">
            <v>零星装修 抹灰 水刷石 青水泥</v>
          </cell>
          <cell r="D2446" t="str">
            <v>m2</v>
          </cell>
          <cell r="E2446">
            <v>77.22</v>
          </cell>
          <cell r="F2446">
            <v>26.57</v>
          </cell>
          <cell r="G2446">
            <v>14.83</v>
          </cell>
          <cell r="H2446">
            <v>1.1000000000000001</v>
          </cell>
          <cell r="I2446">
            <v>42.5</v>
          </cell>
          <cell r="J2446">
            <v>0.14000000000000001</v>
          </cell>
          <cell r="K2446">
            <v>42.64</v>
          </cell>
          <cell r="L2446">
            <v>1.28</v>
          </cell>
          <cell r="M2446">
            <v>43.92</v>
          </cell>
          <cell r="N2446">
            <v>25.87</v>
          </cell>
          <cell r="O2446">
            <v>4.8899999999999997</v>
          </cell>
          <cell r="P2446">
            <v>2.54</v>
          </cell>
          <cell r="Q2446">
            <v>0.46</v>
          </cell>
        </row>
        <row r="2447">
          <cell r="B2447" t="str">
            <v>装4-504</v>
          </cell>
          <cell r="C2447" t="str">
            <v>零星装修 抹灰 水刷石 白水泥</v>
          </cell>
          <cell r="D2447" t="str">
            <v>m2</v>
          </cell>
          <cell r="E2447">
            <v>79.66</v>
          </cell>
          <cell r="F2447">
            <v>26.6</v>
          </cell>
          <cell r="G2447">
            <v>16.38</v>
          </cell>
          <cell r="H2447">
            <v>1.18</v>
          </cell>
          <cell r="I2447">
            <v>44.16</v>
          </cell>
          <cell r="J2447">
            <v>0.6</v>
          </cell>
          <cell r="K2447">
            <v>44.76</v>
          </cell>
          <cell r="L2447">
            <v>1.34</v>
          </cell>
          <cell r="M2447">
            <v>46.1</v>
          </cell>
          <cell r="N2447">
            <v>25.9</v>
          </cell>
          <cell r="O2447">
            <v>5.04</v>
          </cell>
          <cell r="P2447">
            <v>2.62</v>
          </cell>
          <cell r="Q2447">
            <v>0.46</v>
          </cell>
        </row>
        <row r="2448">
          <cell r="B2448" t="str">
            <v>装4-505</v>
          </cell>
          <cell r="C2448" t="str">
            <v>零星装修 抹灰 剁斧石 青水泥</v>
          </cell>
          <cell r="D2448" t="str">
            <v>m2</v>
          </cell>
          <cell r="E2448">
            <v>120.69</v>
          </cell>
          <cell r="F2448">
            <v>44.75</v>
          </cell>
          <cell r="G2448">
            <v>17.13</v>
          </cell>
          <cell r="H2448">
            <v>1.5</v>
          </cell>
          <cell r="I2448">
            <v>63.38</v>
          </cell>
          <cell r="J2448">
            <v>0.21</v>
          </cell>
          <cell r="K2448">
            <v>63.59</v>
          </cell>
          <cell r="L2448">
            <v>1.91</v>
          </cell>
          <cell r="M2448">
            <v>65.5</v>
          </cell>
          <cell r="N2448">
            <v>43.58</v>
          </cell>
          <cell r="O2448">
            <v>7.64</v>
          </cell>
          <cell r="P2448">
            <v>3.97</v>
          </cell>
          <cell r="Q2448">
            <v>0.77</v>
          </cell>
        </row>
        <row r="2449">
          <cell r="B2449" t="str">
            <v>装4-506</v>
          </cell>
          <cell r="C2449" t="str">
            <v>零星装修 抹灰 剁斧石 白水泥</v>
          </cell>
          <cell r="D2449" t="str">
            <v>m2</v>
          </cell>
          <cell r="E2449">
            <v>123.71</v>
          </cell>
          <cell r="F2449">
            <v>44.79</v>
          </cell>
          <cell r="G2449">
            <v>18.97</v>
          </cell>
          <cell r="H2449">
            <v>1.6</v>
          </cell>
          <cell r="I2449">
            <v>65.36</v>
          </cell>
          <cell r="J2449">
            <v>0.85</v>
          </cell>
          <cell r="K2449">
            <v>66.209999999999994</v>
          </cell>
          <cell r="L2449">
            <v>1.99</v>
          </cell>
          <cell r="M2449">
            <v>68.2</v>
          </cell>
          <cell r="N2449">
            <v>43.61</v>
          </cell>
          <cell r="O2449">
            <v>7.83</v>
          </cell>
          <cell r="P2449">
            <v>4.07</v>
          </cell>
          <cell r="Q2449">
            <v>0.77</v>
          </cell>
        </row>
        <row r="2450">
          <cell r="B2450" t="str">
            <v>装4-507</v>
          </cell>
          <cell r="C2450" t="str">
            <v>零星装修 涂料 平壁型</v>
          </cell>
          <cell r="D2450" t="str">
            <v>m2</v>
          </cell>
          <cell r="E2450">
            <v>15.17</v>
          </cell>
          <cell r="F2450">
            <v>2.97</v>
          </cell>
          <cell r="G2450">
            <v>7.23</v>
          </cell>
          <cell r="H2450">
            <v>0.26</v>
          </cell>
          <cell r="I2450">
            <v>10.46</v>
          </cell>
          <cell r="J2450">
            <v>0.04</v>
          </cell>
          <cell r="K2450">
            <v>10.5</v>
          </cell>
          <cell r="L2450">
            <v>0.32</v>
          </cell>
          <cell r="M2450">
            <v>10.82</v>
          </cell>
          <cell r="N2450">
            <v>2.89</v>
          </cell>
          <cell r="O2450">
            <v>0.96</v>
          </cell>
          <cell r="P2450">
            <v>0.5</v>
          </cell>
          <cell r="Q2450">
            <v>0.05</v>
          </cell>
        </row>
        <row r="2451">
          <cell r="B2451" t="str">
            <v>装4-508</v>
          </cell>
          <cell r="C2451" t="str">
            <v>零星装修 涂料 凹凸型</v>
          </cell>
          <cell r="D2451" t="str">
            <v>m2</v>
          </cell>
          <cell r="E2451">
            <v>75.19</v>
          </cell>
          <cell r="F2451">
            <v>4.47</v>
          </cell>
          <cell r="G2451">
            <v>55.33</v>
          </cell>
          <cell r="H2451">
            <v>1.74</v>
          </cell>
          <cell r="I2451">
            <v>61.54</v>
          </cell>
          <cell r="J2451">
            <v>0.22</v>
          </cell>
          <cell r="K2451">
            <v>61.76</v>
          </cell>
          <cell r="L2451">
            <v>1.85</v>
          </cell>
          <cell r="M2451">
            <v>63.61</v>
          </cell>
          <cell r="N2451">
            <v>4.3499999999999996</v>
          </cell>
          <cell r="O2451">
            <v>4.76</v>
          </cell>
          <cell r="P2451">
            <v>2.4700000000000002</v>
          </cell>
          <cell r="Q2451">
            <v>7.0000000000000007E-2</v>
          </cell>
        </row>
        <row r="2452">
          <cell r="B2452" t="str">
            <v>装4-509</v>
          </cell>
          <cell r="C2452" t="str">
            <v>零星装修 涂料 多彩花纹</v>
          </cell>
          <cell r="D2452" t="str">
            <v>m2</v>
          </cell>
          <cell r="E2452">
            <v>28.25</v>
          </cell>
          <cell r="F2452">
            <v>2.8</v>
          </cell>
          <cell r="G2452">
            <v>17.93</v>
          </cell>
          <cell r="H2452">
            <v>0.69</v>
          </cell>
          <cell r="I2452">
            <v>21.42</v>
          </cell>
          <cell r="J2452">
            <v>0.72</v>
          </cell>
          <cell r="K2452">
            <v>22.14</v>
          </cell>
          <cell r="L2452">
            <v>0.66</v>
          </cell>
          <cell r="M2452">
            <v>22.8</v>
          </cell>
          <cell r="N2452">
            <v>2.73</v>
          </cell>
          <cell r="O2452">
            <v>1.79</v>
          </cell>
          <cell r="P2452">
            <v>0.93</v>
          </cell>
          <cell r="Q2452">
            <v>0.05</v>
          </cell>
        </row>
        <row r="2453">
          <cell r="B2453" t="str">
            <v>装4-510</v>
          </cell>
          <cell r="C2453" t="str">
            <v>零星装修 涂料 仿石</v>
          </cell>
          <cell r="D2453" t="str">
            <v>m2</v>
          </cell>
          <cell r="E2453">
            <v>181.17</v>
          </cell>
          <cell r="F2453">
            <v>5.43</v>
          </cell>
          <cell r="G2453">
            <v>143.37</v>
          </cell>
          <cell r="H2453">
            <v>4.42</v>
          </cell>
          <cell r="I2453">
            <v>153.22</v>
          </cell>
          <cell r="J2453">
            <v>0.62</v>
          </cell>
          <cell r="K2453">
            <v>153.84</v>
          </cell>
          <cell r="L2453">
            <v>4.62</v>
          </cell>
          <cell r="M2453">
            <v>158.46</v>
          </cell>
          <cell r="N2453">
            <v>5.29</v>
          </cell>
          <cell r="O2453">
            <v>11.46</v>
          </cell>
          <cell r="P2453">
            <v>5.96</v>
          </cell>
          <cell r="Q2453">
            <v>7.0000000000000007E-2</v>
          </cell>
        </row>
        <row r="2454">
          <cell r="B2454" t="str">
            <v>装4-511</v>
          </cell>
          <cell r="C2454" t="str">
            <v>零星装修 金属釉面砖 砂浆粘贴</v>
          </cell>
          <cell r="D2454" t="str">
            <v>m2</v>
          </cell>
          <cell r="E2454">
            <v>170.41</v>
          </cell>
          <cell r="F2454">
            <v>42.72</v>
          </cell>
          <cell r="G2454">
            <v>62.89</v>
          </cell>
          <cell r="H2454">
            <v>2.99</v>
          </cell>
          <cell r="I2454">
            <v>108.6</v>
          </cell>
          <cell r="J2454">
            <v>0.56000000000000005</v>
          </cell>
          <cell r="K2454">
            <v>109.16</v>
          </cell>
          <cell r="L2454">
            <v>3.27</v>
          </cell>
          <cell r="M2454">
            <v>112.43</v>
          </cell>
          <cell r="N2454">
            <v>41.6</v>
          </cell>
          <cell r="O2454">
            <v>10.78</v>
          </cell>
          <cell r="P2454">
            <v>5.6</v>
          </cell>
          <cell r="Q2454">
            <v>0.73</v>
          </cell>
        </row>
        <row r="2455">
          <cell r="B2455" t="str">
            <v>装4-512</v>
          </cell>
          <cell r="C2455" t="str">
            <v>零星装修 金属釉面砖 粉状胶粘剂粘贴 抹灰</v>
          </cell>
          <cell r="D2455" t="str">
            <v>m2</v>
          </cell>
          <cell r="E2455">
            <v>203.99</v>
          </cell>
          <cell r="F2455">
            <v>49.12</v>
          </cell>
          <cell r="G2455">
            <v>79.39</v>
          </cell>
          <cell r="H2455">
            <v>3.61</v>
          </cell>
          <cell r="I2455">
            <v>132.12</v>
          </cell>
          <cell r="J2455">
            <v>0.44</v>
          </cell>
          <cell r="K2455">
            <v>132.56</v>
          </cell>
          <cell r="L2455">
            <v>3.98</v>
          </cell>
          <cell r="M2455">
            <v>136.54</v>
          </cell>
          <cell r="N2455">
            <v>47.83</v>
          </cell>
          <cell r="O2455">
            <v>12.91</v>
          </cell>
          <cell r="P2455">
            <v>6.71</v>
          </cell>
          <cell r="Q2455">
            <v>0.83</v>
          </cell>
        </row>
        <row r="2456">
          <cell r="B2456" t="str">
            <v>装4-513</v>
          </cell>
          <cell r="C2456" t="str">
            <v>零星装修 金属釉面砖 粉状胶粘剂粘贴 不抹灰</v>
          </cell>
          <cell r="D2456" t="str">
            <v>m2</v>
          </cell>
          <cell r="E2456">
            <v>184.66</v>
          </cell>
          <cell r="F2456">
            <v>43.06</v>
          </cell>
          <cell r="G2456">
            <v>74.7</v>
          </cell>
          <cell r="H2456">
            <v>3.18</v>
          </cell>
          <cell r="I2456">
            <v>120.94</v>
          </cell>
          <cell r="J2456">
            <v>0.4</v>
          </cell>
          <cell r="K2456">
            <v>121.34</v>
          </cell>
          <cell r="L2456">
            <v>3.64</v>
          </cell>
          <cell r="M2456">
            <v>124.98</v>
          </cell>
          <cell r="N2456">
            <v>41.93</v>
          </cell>
          <cell r="O2456">
            <v>11.68</v>
          </cell>
          <cell r="P2456">
            <v>6.07</v>
          </cell>
          <cell r="Q2456">
            <v>0.73</v>
          </cell>
        </row>
        <row r="2457">
          <cell r="B2457" t="str">
            <v>装4-514</v>
          </cell>
          <cell r="C2457" t="str">
            <v>零星装修 釉面砖 砂浆粘贴</v>
          </cell>
          <cell r="D2457" t="str">
            <v>m2</v>
          </cell>
          <cell r="E2457">
            <v>176.51</v>
          </cell>
          <cell r="F2457">
            <v>54.91</v>
          </cell>
          <cell r="G2457">
            <v>44.74</v>
          </cell>
          <cell r="H2457">
            <v>2.79</v>
          </cell>
          <cell r="I2457">
            <v>102.44</v>
          </cell>
          <cell r="J2457">
            <v>0.54</v>
          </cell>
          <cell r="K2457">
            <v>102.98</v>
          </cell>
          <cell r="L2457">
            <v>3.09</v>
          </cell>
          <cell r="M2457">
            <v>106.07</v>
          </cell>
          <cell r="N2457">
            <v>53.47</v>
          </cell>
          <cell r="O2457">
            <v>11.17</v>
          </cell>
          <cell r="P2457">
            <v>5.8</v>
          </cell>
          <cell r="Q2457">
            <v>0.94</v>
          </cell>
        </row>
        <row r="2458">
          <cell r="B2458" t="str">
            <v>装4-515</v>
          </cell>
          <cell r="C2458" t="str">
            <v>零星装修 釉面砖 粉状胶粘剂粘贴 抹灰</v>
          </cell>
          <cell r="D2458" t="str">
            <v>m2</v>
          </cell>
          <cell r="E2458">
            <v>210.66</v>
          </cell>
          <cell r="F2458">
            <v>62.48</v>
          </cell>
          <cell r="G2458">
            <v>59.52</v>
          </cell>
          <cell r="H2458">
            <v>3.38</v>
          </cell>
          <cell r="I2458">
            <v>125.38</v>
          </cell>
          <cell r="J2458">
            <v>0.41</v>
          </cell>
          <cell r="K2458">
            <v>125.79</v>
          </cell>
          <cell r="L2458">
            <v>3.77</v>
          </cell>
          <cell r="M2458">
            <v>129.56</v>
          </cell>
          <cell r="N2458">
            <v>60.84</v>
          </cell>
          <cell r="O2458">
            <v>13.33</v>
          </cell>
          <cell r="P2458">
            <v>6.93</v>
          </cell>
          <cell r="Q2458">
            <v>1.07</v>
          </cell>
        </row>
        <row r="2459">
          <cell r="B2459" t="str">
            <v>装4-516</v>
          </cell>
          <cell r="C2459" t="str">
            <v>零星装修 釉面砖 粉状胶粘剂粘贴 不抹灰</v>
          </cell>
          <cell r="D2459" t="str">
            <v>m2</v>
          </cell>
          <cell r="E2459">
            <v>180.69</v>
          </cell>
          <cell r="F2459">
            <v>51.73</v>
          </cell>
          <cell r="G2459">
            <v>54.71</v>
          </cell>
          <cell r="H2459">
            <v>2.86</v>
          </cell>
          <cell r="I2459">
            <v>109.3</v>
          </cell>
          <cell r="J2459">
            <v>0.36</v>
          </cell>
          <cell r="K2459">
            <v>109.66</v>
          </cell>
          <cell r="L2459">
            <v>3.29</v>
          </cell>
          <cell r="M2459">
            <v>112.95</v>
          </cell>
          <cell r="N2459">
            <v>50.37</v>
          </cell>
          <cell r="O2459">
            <v>11.43</v>
          </cell>
          <cell r="P2459">
            <v>5.94</v>
          </cell>
          <cell r="Q2459">
            <v>0.88</v>
          </cell>
        </row>
        <row r="2460">
          <cell r="B2460" t="str">
            <v>装4-517</v>
          </cell>
          <cell r="C2460" t="str">
            <v>零星装修 陶瓷锦砖 砂浆粘贴</v>
          </cell>
          <cell r="D2460" t="str">
            <v>m2</v>
          </cell>
          <cell r="E2460">
            <v>166.58</v>
          </cell>
          <cell r="F2460">
            <v>58.51</v>
          </cell>
          <cell r="G2460">
            <v>29.64</v>
          </cell>
          <cell r="H2460">
            <v>2.23</v>
          </cell>
          <cell r="I2460">
            <v>90.38</v>
          </cell>
          <cell r="J2460">
            <v>0.48</v>
          </cell>
          <cell r="K2460">
            <v>90.86</v>
          </cell>
          <cell r="L2460">
            <v>2.73</v>
          </cell>
          <cell r="M2460">
            <v>93.59</v>
          </cell>
          <cell r="N2460">
            <v>56.97</v>
          </cell>
          <cell r="O2460">
            <v>10.54</v>
          </cell>
          <cell r="P2460">
            <v>5.48</v>
          </cell>
          <cell r="Q2460">
            <v>1.01</v>
          </cell>
        </row>
        <row r="2461">
          <cell r="B2461" t="str">
            <v>装4-518</v>
          </cell>
          <cell r="C2461" t="str">
            <v>零星装修 陶瓷锦砖 粉状胶粘剂粘贴 抹灰</v>
          </cell>
          <cell r="D2461" t="str">
            <v>m2</v>
          </cell>
          <cell r="E2461">
            <v>203.17</v>
          </cell>
          <cell r="F2461">
            <v>66.16</v>
          </cell>
          <cell r="G2461">
            <v>46.35</v>
          </cell>
          <cell r="H2461">
            <v>2.88</v>
          </cell>
          <cell r="I2461">
            <v>115.39</v>
          </cell>
          <cell r="J2461">
            <v>0.36</v>
          </cell>
          <cell r="K2461">
            <v>115.75</v>
          </cell>
          <cell r="L2461">
            <v>3.47</v>
          </cell>
          <cell r="M2461">
            <v>119.22</v>
          </cell>
          <cell r="N2461">
            <v>64.42</v>
          </cell>
          <cell r="O2461">
            <v>12.85</v>
          </cell>
          <cell r="P2461">
            <v>6.68</v>
          </cell>
          <cell r="Q2461">
            <v>1.1299999999999999</v>
          </cell>
        </row>
        <row r="2462">
          <cell r="B2462" t="str">
            <v>装4-519</v>
          </cell>
          <cell r="C2462" t="str">
            <v>零星装修 陶瓷锦砖 粉状胶粘剂粘贴 不抹灰</v>
          </cell>
          <cell r="D2462" t="str">
            <v>m2</v>
          </cell>
          <cell r="E2462">
            <v>135.51</v>
          </cell>
          <cell r="F2462">
            <v>38.57</v>
          </cell>
          <cell r="G2462">
            <v>41.58</v>
          </cell>
          <cell r="H2462">
            <v>2.0299999999999998</v>
          </cell>
          <cell r="I2462">
            <v>82.18</v>
          </cell>
          <cell r="J2462">
            <v>0.27</v>
          </cell>
          <cell r="K2462">
            <v>82.45</v>
          </cell>
          <cell r="L2462">
            <v>2.4700000000000002</v>
          </cell>
          <cell r="M2462">
            <v>84.92</v>
          </cell>
          <cell r="N2462">
            <v>37.56</v>
          </cell>
          <cell r="O2462">
            <v>8.57</v>
          </cell>
          <cell r="P2462">
            <v>4.46</v>
          </cell>
          <cell r="Q2462">
            <v>0.66</v>
          </cell>
        </row>
        <row r="2463">
          <cell r="B2463" t="str">
            <v>装4-520</v>
          </cell>
          <cell r="C2463" t="str">
            <v>零星装修 大理石 砂浆粘贴</v>
          </cell>
          <cell r="D2463" t="str">
            <v>m2</v>
          </cell>
          <cell r="E2463">
            <v>303.98</v>
          </cell>
          <cell r="F2463">
            <v>42.55</v>
          </cell>
          <cell r="G2463">
            <v>174.58</v>
          </cell>
          <cell r="H2463">
            <v>8.08</v>
          </cell>
          <cell r="I2463">
            <v>225.21</v>
          </cell>
          <cell r="J2463">
            <v>1.31</v>
          </cell>
          <cell r="K2463">
            <v>226.52</v>
          </cell>
          <cell r="L2463">
            <v>6.8</v>
          </cell>
          <cell r="M2463">
            <v>233.32</v>
          </cell>
          <cell r="N2463">
            <v>41.43</v>
          </cell>
          <cell r="O2463">
            <v>19.23</v>
          </cell>
          <cell r="P2463">
            <v>10</v>
          </cell>
          <cell r="Q2463">
            <v>0.7</v>
          </cell>
        </row>
        <row r="2464">
          <cell r="B2464" t="str">
            <v>装4-521</v>
          </cell>
          <cell r="C2464" t="str">
            <v>零星装修 大理石 粉状胶粘剂粘贴 抹灰</v>
          </cell>
          <cell r="D2464" t="str">
            <v>m2</v>
          </cell>
          <cell r="E2464">
            <v>332.52</v>
          </cell>
          <cell r="F2464">
            <v>43.83</v>
          </cell>
          <cell r="G2464">
            <v>196.54</v>
          </cell>
          <cell r="H2464">
            <v>8.77</v>
          </cell>
          <cell r="I2464">
            <v>249.14</v>
          </cell>
          <cell r="J2464">
            <v>1.22</v>
          </cell>
          <cell r="K2464">
            <v>250.36</v>
          </cell>
          <cell r="L2464">
            <v>7.51</v>
          </cell>
          <cell r="M2464">
            <v>257.87</v>
          </cell>
          <cell r="N2464">
            <v>42.68</v>
          </cell>
          <cell r="O2464">
            <v>21.04</v>
          </cell>
          <cell r="P2464">
            <v>10.93</v>
          </cell>
          <cell r="Q2464">
            <v>0.72</v>
          </cell>
        </row>
        <row r="2465">
          <cell r="B2465" t="str">
            <v>装4-522</v>
          </cell>
          <cell r="C2465" t="str">
            <v>零星装修 大理石 粉状胶粘剂粘贴 不抹灰</v>
          </cell>
          <cell r="D2465" t="str">
            <v>m2</v>
          </cell>
          <cell r="E2465">
            <v>313.41000000000003</v>
          </cell>
          <cell r="F2465">
            <v>37.72</v>
          </cell>
          <cell r="G2465">
            <v>192.11</v>
          </cell>
          <cell r="H2465">
            <v>8.34</v>
          </cell>
          <cell r="I2465">
            <v>238.17</v>
          </cell>
          <cell r="J2465">
            <v>1.19</v>
          </cell>
          <cell r="K2465">
            <v>239.36</v>
          </cell>
          <cell r="L2465">
            <v>7.18</v>
          </cell>
          <cell r="M2465">
            <v>246.54</v>
          </cell>
          <cell r="N2465">
            <v>36.729999999999997</v>
          </cell>
          <cell r="O2465">
            <v>19.829999999999998</v>
          </cell>
          <cell r="P2465">
            <v>10.31</v>
          </cell>
          <cell r="Q2465">
            <v>0.61</v>
          </cell>
        </row>
        <row r="2466">
          <cell r="B2466" t="str">
            <v>装4-523</v>
          </cell>
          <cell r="C2466" t="str">
            <v>零星装修 磨光花岗石 砂浆粘贴</v>
          </cell>
          <cell r="D2466" t="str">
            <v>m2</v>
          </cell>
          <cell r="E2466">
            <v>410.22</v>
          </cell>
          <cell r="F2466">
            <v>45.24</v>
          </cell>
          <cell r="G2466">
            <v>261</v>
          </cell>
          <cell r="H2466">
            <v>9.4499999999999993</v>
          </cell>
          <cell r="I2466">
            <v>315.69</v>
          </cell>
          <cell r="J2466">
            <v>1.52</v>
          </cell>
          <cell r="K2466">
            <v>317.20999999999998</v>
          </cell>
          <cell r="L2466">
            <v>9.52</v>
          </cell>
          <cell r="M2466">
            <v>326.73</v>
          </cell>
          <cell r="N2466">
            <v>44.05</v>
          </cell>
          <cell r="O2466">
            <v>25.95</v>
          </cell>
          <cell r="P2466">
            <v>13.49</v>
          </cell>
          <cell r="Q2466">
            <v>0.73</v>
          </cell>
        </row>
        <row r="2467">
          <cell r="B2467" t="str">
            <v>装4-524</v>
          </cell>
          <cell r="C2467" t="str">
            <v>零星装修 磨光花岗石 粉状胶粘剂粘贴 抹灰</v>
          </cell>
          <cell r="D2467" t="str">
            <v>m2</v>
          </cell>
          <cell r="E2467">
            <v>438.32</v>
          </cell>
          <cell r="F2467">
            <v>46.51</v>
          </cell>
          <cell r="G2467">
            <v>282.64</v>
          </cell>
          <cell r="H2467">
            <v>10.119999999999999</v>
          </cell>
          <cell r="I2467">
            <v>339.27</v>
          </cell>
          <cell r="J2467">
            <v>1.4</v>
          </cell>
          <cell r="K2467">
            <v>340.67</v>
          </cell>
          <cell r="L2467">
            <v>10.220000000000001</v>
          </cell>
          <cell r="M2467">
            <v>350.89</v>
          </cell>
          <cell r="N2467">
            <v>45.29</v>
          </cell>
          <cell r="O2467">
            <v>27.73</v>
          </cell>
          <cell r="P2467">
            <v>14.41</v>
          </cell>
          <cell r="Q2467">
            <v>0.75</v>
          </cell>
        </row>
        <row r="2468">
          <cell r="B2468" t="str">
            <v>装4-525</v>
          </cell>
          <cell r="C2468" t="str">
            <v>零星装修 磨光花岗石 粉状胶粘剂粘贴 不抹灰</v>
          </cell>
          <cell r="D2468" t="str">
            <v>m2</v>
          </cell>
          <cell r="E2468">
            <v>428.95</v>
          </cell>
          <cell r="F2468">
            <v>44.74</v>
          </cell>
          <cell r="G2468">
            <v>278.20999999999998</v>
          </cell>
          <cell r="H2468">
            <v>9.7899999999999991</v>
          </cell>
          <cell r="I2468">
            <v>332.74</v>
          </cell>
          <cell r="J2468">
            <v>1.38</v>
          </cell>
          <cell r="K2468">
            <v>334.12</v>
          </cell>
          <cell r="L2468">
            <v>10.02</v>
          </cell>
          <cell r="M2468">
            <v>344.14</v>
          </cell>
          <cell r="N2468">
            <v>43.57</v>
          </cell>
          <cell r="O2468">
            <v>27.14</v>
          </cell>
          <cell r="P2468">
            <v>14.1</v>
          </cell>
          <cell r="Q2468">
            <v>0.72</v>
          </cell>
        </row>
        <row r="2469">
          <cell r="B2469" t="str">
            <v>B.5</v>
          </cell>
          <cell r="C2469" t="str">
            <v>装饰线条</v>
          </cell>
          <cell r="D2469">
            <v>0</v>
          </cell>
          <cell r="E2469">
            <v>0</v>
          </cell>
          <cell r="F2469">
            <v>0</v>
          </cell>
          <cell r="G2469">
            <v>0</v>
          </cell>
          <cell r="H2469">
            <v>0</v>
          </cell>
          <cell r="I2469">
            <v>0</v>
          </cell>
          <cell r="J2469">
            <v>0</v>
          </cell>
          <cell r="K2469">
            <v>0</v>
          </cell>
          <cell r="L2469">
            <v>0</v>
          </cell>
          <cell r="M2469">
            <v>0</v>
          </cell>
          <cell r="N2469">
            <v>0</v>
          </cell>
          <cell r="O2469">
            <v>0</v>
          </cell>
          <cell r="P2469">
            <v>0</v>
          </cell>
          <cell r="Q2469">
            <v>0</v>
          </cell>
        </row>
        <row r="2470">
          <cell r="B2470" t="str">
            <v>B.5.1</v>
          </cell>
          <cell r="C2470" t="str">
            <v>木装饰线</v>
          </cell>
          <cell r="D2470">
            <v>0</v>
          </cell>
          <cell r="E2470">
            <v>0</v>
          </cell>
          <cell r="F2470">
            <v>0</v>
          </cell>
          <cell r="G2470">
            <v>0</v>
          </cell>
          <cell r="H2470">
            <v>0</v>
          </cell>
          <cell r="I2470">
            <v>0</v>
          </cell>
          <cell r="J2470">
            <v>0</v>
          </cell>
          <cell r="K2470">
            <v>0</v>
          </cell>
          <cell r="L2470">
            <v>0</v>
          </cell>
          <cell r="M2470">
            <v>0</v>
          </cell>
          <cell r="N2470">
            <v>0</v>
          </cell>
          <cell r="O2470">
            <v>0</v>
          </cell>
          <cell r="P2470">
            <v>0</v>
          </cell>
          <cell r="Q2470">
            <v>0</v>
          </cell>
        </row>
        <row r="2471">
          <cell r="B2471" t="str">
            <v>装5-1</v>
          </cell>
          <cell r="C2471" t="str">
            <v>木装饰线 板条 宽度(mm) 50以内</v>
          </cell>
          <cell r="D2471" t="str">
            <v>m</v>
          </cell>
          <cell r="E2471">
            <v>12.36</v>
          </cell>
          <cell r="F2471">
            <v>1.3</v>
          </cell>
          <cell r="G2471">
            <v>6.45</v>
          </cell>
          <cell r="H2471">
            <v>1.7</v>
          </cell>
          <cell r="I2471">
            <v>9.4499999999999993</v>
          </cell>
          <cell r="J2471">
            <v>0.16</v>
          </cell>
          <cell r="K2471">
            <v>9.61</v>
          </cell>
          <cell r="L2471">
            <v>0.28999999999999998</v>
          </cell>
          <cell r="M2471">
            <v>9.9</v>
          </cell>
          <cell r="N2471">
            <v>1.27</v>
          </cell>
          <cell r="O2471">
            <v>0.78</v>
          </cell>
          <cell r="P2471">
            <v>0.41</v>
          </cell>
          <cell r="Q2471">
            <v>0.02</v>
          </cell>
        </row>
        <row r="2472">
          <cell r="B2472" t="str">
            <v>装5-2</v>
          </cell>
          <cell r="C2472" t="str">
            <v>木装饰线 板条 宽度(mm) 50以外</v>
          </cell>
          <cell r="D2472" t="str">
            <v>m</v>
          </cell>
          <cell r="E2472">
            <v>21.23</v>
          </cell>
          <cell r="F2472">
            <v>1.41</v>
          </cell>
          <cell r="G2472">
            <v>13.85</v>
          </cell>
          <cell r="H2472">
            <v>1.86</v>
          </cell>
          <cell r="I2472">
            <v>17.12</v>
          </cell>
          <cell r="J2472">
            <v>0.18</v>
          </cell>
          <cell r="K2472">
            <v>17.3</v>
          </cell>
          <cell r="L2472">
            <v>0.52</v>
          </cell>
          <cell r="M2472">
            <v>17.82</v>
          </cell>
          <cell r="N2472">
            <v>1.37</v>
          </cell>
          <cell r="O2472">
            <v>1.34</v>
          </cell>
          <cell r="P2472">
            <v>0.7</v>
          </cell>
          <cell r="Q2472">
            <v>0.02</v>
          </cell>
        </row>
        <row r="2473">
          <cell r="B2473" t="str">
            <v>装5-3</v>
          </cell>
          <cell r="C2473" t="str">
            <v>木装饰线 平线 樯、柱、门面 宽度(mm) 25以内</v>
          </cell>
          <cell r="D2473" t="str">
            <v>m</v>
          </cell>
          <cell r="E2473">
            <v>9.5500000000000007</v>
          </cell>
          <cell r="F2473">
            <v>1.1599999999999999</v>
          </cell>
          <cell r="G2473">
            <v>4.32</v>
          </cell>
          <cell r="H2473">
            <v>1.66</v>
          </cell>
          <cell r="I2473">
            <v>7.14</v>
          </cell>
          <cell r="J2473">
            <v>0.15</v>
          </cell>
          <cell r="K2473">
            <v>7.29</v>
          </cell>
          <cell r="L2473">
            <v>0.22</v>
          </cell>
          <cell r="M2473">
            <v>7.51</v>
          </cell>
          <cell r="N2473">
            <v>1.1299999999999999</v>
          </cell>
          <cell r="O2473">
            <v>0.6</v>
          </cell>
          <cell r="P2473">
            <v>0.31</v>
          </cell>
          <cell r="Q2473">
            <v>0.02</v>
          </cell>
        </row>
        <row r="2474">
          <cell r="B2474" t="str">
            <v>装5-4</v>
          </cell>
          <cell r="C2474" t="str">
            <v>木装饰线 平线 樯、柱、门面 宽度(mm) 25以外</v>
          </cell>
          <cell r="D2474" t="str">
            <v>m</v>
          </cell>
          <cell r="E2474">
            <v>14.69</v>
          </cell>
          <cell r="F2474">
            <v>1.25</v>
          </cell>
          <cell r="G2474">
            <v>8.56</v>
          </cell>
          <cell r="H2474">
            <v>1.74</v>
          </cell>
          <cell r="I2474">
            <v>11.55</v>
          </cell>
          <cell r="J2474">
            <v>0.16</v>
          </cell>
          <cell r="K2474">
            <v>11.71</v>
          </cell>
          <cell r="L2474">
            <v>0.35</v>
          </cell>
          <cell r="M2474">
            <v>12.06</v>
          </cell>
          <cell r="N2474">
            <v>1.22</v>
          </cell>
          <cell r="O2474">
            <v>0.93</v>
          </cell>
          <cell r="P2474">
            <v>0.48</v>
          </cell>
          <cell r="Q2474">
            <v>0.02</v>
          </cell>
        </row>
        <row r="2475">
          <cell r="B2475" t="str">
            <v>装5-5</v>
          </cell>
          <cell r="C2475" t="str">
            <v>木装饰线 平线 天棚 宽度(mm) 60以内</v>
          </cell>
          <cell r="D2475" t="str">
            <v>m</v>
          </cell>
          <cell r="E2475">
            <v>14.97</v>
          </cell>
          <cell r="F2475">
            <v>1.37</v>
          </cell>
          <cell r="G2475">
            <v>8.57</v>
          </cell>
          <cell r="H2475">
            <v>1.74</v>
          </cell>
          <cell r="I2475">
            <v>11.68</v>
          </cell>
          <cell r="J2475">
            <v>0.16</v>
          </cell>
          <cell r="K2475">
            <v>11.84</v>
          </cell>
          <cell r="L2475">
            <v>0.36</v>
          </cell>
          <cell r="M2475">
            <v>12.2</v>
          </cell>
          <cell r="N2475">
            <v>1.33</v>
          </cell>
          <cell r="O2475">
            <v>0.95</v>
          </cell>
          <cell r="P2475">
            <v>0.49</v>
          </cell>
          <cell r="Q2475">
            <v>0.02</v>
          </cell>
        </row>
        <row r="2476">
          <cell r="B2476" t="str">
            <v>装5-6</v>
          </cell>
          <cell r="C2476" t="str">
            <v>木装饰线 平线 天棚 宽度(mm) 60以外</v>
          </cell>
          <cell r="D2476" t="str">
            <v>m</v>
          </cell>
          <cell r="E2476">
            <v>21.35</v>
          </cell>
          <cell r="F2476">
            <v>1.46</v>
          </cell>
          <cell r="G2476">
            <v>13.86</v>
          </cell>
          <cell r="H2476">
            <v>1.86</v>
          </cell>
          <cell r="I2476">
            <v>17.18</v>
          </cell>
          <cell r="J2476">
            <v>0.18</v>
          </cell>
          <cell r="K2476">
            <v>17.36</v>
          </cell>
          <cell r="L2476">
            <v>0.52</v>
          </cell>
          <cell r="M2476">
            <v>17.88</v>
          </cell>
          <cell r="N2476">
            <v>1.42</v>
          </cell>
          <cell r="O2476">
            <v>1.35</v>
          </cell>
          <cell r="P2476">
            <v>0.7</v>
          </cell>
          <cell r="Q2476">
            <v>0.02</v>
          </cell>
        </row>
        <row r="2477">
          <cell r="B2477" t="str">
            <v>装5-7</v>
          </cell>
          <cell r="C2477" t="str">
            <v>木装饰线 角线 天棚 宽度(mm) 60以内</v>
          </cell>
          <cell r="D2477" t="str">
            <v>m</v>
          </cell>
          <cell r="E2477">
            <v>17.55</v>
          </cell>
          <cell r="F2477">
            <v>1.32</v>
          </cell>
          <cell r="G2477">
            <v>10.88</v>
          </cell>
          <cell r="H2477">
            <v>1.78</v>
          </cell>
          <cell r="I2477">
            <v>13.98</v>
          </cell>
          <cell r="J2477">
            <v>0.17</v>
          </cell>
          <cell r="K2477">
            <v>14.15</v>
          </cell>
          <cell r="L2477">
            <v>0.42</v>
          </cell>
          <cell r="M2477">
            <v>14.57</v>
          </cell>
          <cell r="N2477">
            <v>1.29</v>
          </cell>
          <cell r="O2477">
            <v>1.1100000000000001</v>
          </cell>
          <cell r="P2477">
            <v>0.57999999999999996</v>
          </cell>
          <cell r="Q2477">
            <v>0.02</v>
          </cell>
        </row>
        <row r="2478">
          <cell r="B2478" t="str">
            <v>装5-8</v>
          </cell>
          <cell r="C2478" t="str">
            <v>木装饰线 角线 天棚 宽度(mm) 60以外</v>
          </cell>
          <cell r="D2478" t="str">
            <v>m</v>
          </cell>
          <cell r="E2478">
            <v>23.89</v>
          </cell>
          <cell r="F2478">
            <v>1.45</v>
          </cell>
          <cell r="G2478">
            <v>16</v>
          </cell>
          <cell r="H2478">
            <v>1.95</v>
          </cell>
          <cell r="I2478">
            <v>19.399999999999999</v>
          </cell>
          <cell r="J2478">
            <v>0.19</v>
          </cell>
          <cell r="K2478">
            <v>19.59</v>
          </cell>
          <cell r="L2478">
            <v>0.59</v>
          </cell>
          <cell r="M2478">
            <v>20.18</v>
          </cell>
          <cell r="N2478">
            <v>1.41</v>
          </cell>
          <cell r="O2478">
            <v>1.51</v>
          </cell>
          <cell r="P2478">
            <v>0.79</v>
          </cell>
          <cell r="Q2478">
            <v>0.02</v>
          </cell>
        </row>
        <row r="2479">
          <cell r="B2479" t="str">
            <v>装5-9</v>
          </cell>
          <cell r="C2479" t="str">
            <v>木装饰线 角线 其它 宽度(mm) 20以内</v>
          </cell>
          <cell r="D2479" t="str">
            <v>m</v>
          </cell>
          <cell r="E2479">
            <v>8.84</v>
          </cell>
          <cell r="F2479">
            <v>1.1599999999999999</v>
          </cell>
          <cell r="G2479">
            <v>3.7</v>
          </cell>
          <cell r="H2479">
            <v>1.65</v>
          </cell>
          <cell r="I2479">
            <v>6.51</v>
          </cell>
          <cell r="J2479">
            <v>0.15</v>
          </cell>
          <cell r="K2479">
            <v>6.66</v>
          </cell>
          <cell r="L2479">
            <v>0.2</v>
          </cell>
          <cell r="M2479">
            <v>6.86</v>
          </cell>
          <cell r="N2479">
            <v>1.1299999999999999</v>
          </cell>
          <cell r="O2479">
            <v>0.56000000000000005</v>
          </cell>
          <cell r="P2479">
            <v>0.28999999999999998</v>
          </cell>
          <cell r="Q2479">
            <v>0.02</v>
          </cell>
        </row>
        <row r="2480">
          <cell r="B2480" t="str">
            <v>装5-10</v>
          </cell>
          <cell r="C2480" t="str">
            <v>木装饰线 角线 其它 宽度(mm) 20以外</v>
          </cell>
          <cell r="D2480" t="str">
            <v>m</v>
          </cell>
          <cell r="E2480">
            <v>13.44</v>
          </cell>
          <cell r="F2480">
            <v>1.25</v>
          </cell>
          <cell r="G2480">
            <v>7.47</v>
          </cell>
          <cell r="H2480">
            <v>1.73</v>
          </cell>
          <cell r="I2480">
            <v>10.45</v>
          </cell>
          <cell r="J2480">
            <v>0.16</v>
          </cell>
          <cell r="K2480">
            <v>10.61</v>
          </cell>
          <cell r="L2480">
            <v>0.32</v>
          </cell>
          <cell r="M2480">
            <v>10.93</v>
          </cell>
          <cell r="N2480">
            <v>1.22</v>
          </cell>
          <cell r="O2480">
            <v>0.85</v>
          </cell>
          <cell r="P2480">
            <v>0.44</v>
          </cell>
          <cell r="Q2480">
            <v>0.02</v>
          </cell>
        </row>
        <row r="2481">
          <cell r="B2481" t="str">
            <v>装5-11</v>
          </cell>
          <cell r="C2481" t="str">
            <v>木装饰线 角花 边长(mm) 100以内</v>
          </cell>
          <cell r="D2481" t="str">
            <v>个</v>
          </cell>
          <cell r="E2481">
            <v>25.43</v>
          </cell>
          <cell r="F2481">
            <v>3.17</v>
          </cell>
          <cell r="G2481">
            <v>12.93</v>
          </cell>
          <cell r="H2481">
            <v>2.93</v>
          </cell>
          <cell r="I2481">
            <v>19.03</v>
          </cell>
          <cell r="J2481">
            <v>0.28000000000000003</v>
          </cell>
          <cell r="K2481">
            <v>19.309999999999999</v>
          </cell>
          <cell r="L2481">
            <v>0.57999999999999996</v>
          </cell>
          <cell r="M2481">
            <v>19.89</v>
          </cell>
          <cell r="N2481">
            <v>3.09</v>
          </cell>
          <cell r="O2481">
            <v>1.61</v>
          </cell>
          <cell r="P2481">
            <v>0.84</v>
          </cell>
          <cell r="Q2481">
            <v>0.05</v>
          </cell>
        </row>
        <row r="2482">
          <cell r="B2482" t="str">
            <v>装5-12</v>
          </cell>
          <cell r="C2482" t="str">
            <v>木装饰线 角花 边长(mm) 100以外</v>
          </cell>
          <cell r="D2482" t="str">
            <v>个</v>
          </cell>
          <cell r="E2482">
            <v>41.61</v>
          </cell>
          <cell r="F2482">
            <v>3.75</v>
          </cell>
          <cell r="G2482">
            <v>25.62</v>
          </cell>
          <cell r="H2482">
            <v>3.28</v>
          </cell>
          <cell r="I2482">
            <v>32.65</v>
          </cell>
          <cell r="J2482">
            <v>0.32</v>
          </cell>
          <cell r="K2482">
            <v>32.97</v>
          </cell>
          <cell r="L2482">
            <v>0.99</v>
          </cell>
          <cell r="M2482">
            <v>33.96</v>
          </cell>
          <cell r="N2482">
            <v>3.65</v>
          </cell>
          <cell r="O2482">
            <v>2.63</v>
          </cell>
          <cell r="P2482">
            <v>1.37</v>
          </cell>
          <cell r="Q2482">
            <v>0.06</v>
          </cell>
        </row>
        <row r="2483">
          <cell r="B2483" t="str">
            <v>装5-13</v>
          </cell>
          <cell r="C2483" t="str">
            <v>木装饰线 圆圈线条 墙、柱、门面　</v>
          </cell>
          <cell r="D2483" t="str">
            <v>个</v>
          </cell>
          <cell r="E2483">
            <v>10.029999999999999</v>
          </cell>
          <cell r="F2483">
            <v>2.36</v>
          </cell>
          <cell r="G2483">
            <v>2.62</v>
          </cell>
          <cell r="H2483">
            <v>1.46</v>
          </cell>
          <cell r="I2483">
            <v>6.44</v>
          </cell>
          <cell r="J2483">
            <v>0.13</v>
          </cell>
          <cell r="K2483">
            <v>6.57</v>
          </cell>
          <cell r="L2483">
            <v>0.2</v>
          </cell>
          <cell r="M2483">
            <v>6.77</v>
          </cell>
          <cell r="N2483">
            <v>2.2999999999999998</v>
          </cell>
          <cell r="O2483">
            <v>0.63</v>
          </cell>
          <cell r="P2483">
            <v>0.33</v>
          </cell>
          <cell r="Q2483">
            <v>0.04</v>
          </cell>
        </row>
        <row r="2484">
          <cell r="B2484" t="str">
            <v>装5-14</v>
          </cell>
          <cell r="C2484" t="str">
            <v>木装饰线 圆圈线条 天棚</v>
          </cell>
          <cell r="D2484" t="str">
            <v>个</v>
          </cell>
          <cell r="E2484">
            <v>11.08</v>
          </cell>
          <cell r="F2484">
            <v>2.83</v>
          </cell>
          <cell r="G2484">
            <v>2.62</v>
          </cell>
          <cell r="H2484">
            <v>1.47</v>
          </cell>
          <cell r="I2484">
            <v>6.92</v>
          </cell>
          <cell r="J2484">
            <v>0.13</v>
          </cell>
          <cell r="K2484">
            <v>7.05</v>
          </cell>
          <cell r="L2484">
            <v>0.21</v>
          </cell>
          <cell r="M2484">
            <v>7.26</v>
          </cell>
          <cell r="N2484">
            <v>2.76</v>
          </cell>
          <cell r="O2484">
            <v>0.7</v>
          </cell>
          <cell r="P2484">
            <v>0.36</v>
          </cell>
          <cell r="Q2484">
            <v>0.05</v>
          </cell>
        </row>
        <row r="2485">
          <cell r="B2485" t="str">
            <v>装5-15</v>
          </cell>
          <cell r="C2485" t="str">
            <v>木装饰线 拼花图案线条 宽度(mm) 250以内</v>
          </cell>
          <cell r="D2485" t="str">
            <v>个</v>
          </cell>
          <cell r="E2485">
            <v>31.26</v>
          </cell>
          <cell r="F2485">
            <v>3.96</v>
          </cell>
          <cell r="G2485">
            <v>15.7</v>
          </cell>
          <cell r="H2485">
            <v>3.67</v>
          </cell>
          <cell r="I2485">
            <v>23.33</v>
          </cell>
          <cell r="J2485">
            <v>0.35</v>
          </cell>
          <cell r="K2485">
            <v>23.68</v>
          </cell>
          <cell r="L2485">
            <v>0.71</v>
          </cell>
          <cell r="M2485">
            <v>24.39</v>
          </cell>
          <cell r="N2485">
            <v>3.86</v>
          </cell>
          <cell r="O2485">
            <v>1.98</v>
          </cell>
          <cell r="P2485">
            <v>1.03</v>
          </cell>
          <cell r="Q2485">
            <v>7.0000000000000007E-2</v>
          </cell>
        </row>
        <row r="2486">
          <cell r="B2486" t="str">
            <v>装5-16</v>
          </cell>
          <cell r="C2486" t="str">
            <v>木装饰线 拼花图案线条 宽度(mm) 250以外</v>
          </cell>
          <cell r="D2486" t="str">
            <v>个</v>
          </cell>
          <cell r="E2486">
            <v>65.7</v>
          </cell>
          <cell r="F2486">
            <v>5.6</v>
          </cell>
          <cell r="G2486">
            <v>41.18</v>
          </cell>
          <cell r="H2486">
            <v>5.07</v>
          </cell>
          <cell r="I2486">
            <v>51.85</v>
          </cell>
          <cell r="J2486">
            <v>0.51</v>
          </cell>
          <cell r="K2486">
            <v>52.36</v>
          </cell>
          <cell r="L2486">
            <v>1.57</v>
          </cell>
          <cell r="M2486">
            <v>53.93</v>
          </cell>
          <cell r="N2486">
            <v>5.45</v>
          </cell>
          <cell r="O2486">
            <v>4.16</v>
          </cell>
          <cell r="P2486">
            <v>2.16</v>
          </cell>
          <cell r="Q2486">
            <v>0.09</v>
          </cell>
        </row>
        <row r="2487">
          <cell r="B2487" t="str">
            <v>装5-17</v>
          </cell>
          <cell r="C2487" t="str">
            <v>木装饰线 镜框线 宽度(mm) 15以内</v>
          </cell>
          <cell r="D2487" t="str">
            <v>m</v>
          </cell>
          <cell r="E2487">
            <v>7.02</v>
          </cell>
          <cell r="F2487">
            <v>1.25</v>
          </cell>
          <cell r="G2487">
            <v>2.0099999999999998</v>
          </cell>
          <cell r="H2487">
            <v>1.58</v>
          </cell>
          <cell r="I2487">
            <v>4.84</v>
          </cell>
          <cell r="J2487">
            <v>0.14000000000000001</v>
          </cell>
          <cell r="K2487">
            <v>4.9800000000000004</v>
          </cell>
          <cell r="L2487">
            <v>0.15</v>
          </cell>
          <cell r="M2487">
            <v>5.13</v>
          </cell>
          <cell r="N2487">
            <v>1.22</v>
          </cell>
          <cell r="O2487">
            <v>0.44</v>
          </cell>
          <cell r="P2487">
            <v>0.23</v>
          </cell>
          <cell r="Q2487">
            <v>0.02</v>
          </cell>
        </row>
        <row r="2488">
          <cell r="B2488" t="str">
            <v>装5-18</v>
          </cell>
          <cell r="C2488" t="str">
            <v>木装饰线 镜框线 宽度(mm) 40以内</v>
          </cell>
          <cell r="D2488" t="str">
            <v>m</v>
          </cell>
          <cell r="E2488">
            <v>7.1</v>
          </cell>
          <cell r="F2488">
            <v>1.41</v>
          </cell>
          <cell r="G2488">
            <v>1.62</v>
          </cell>
          <cell r="H2488">
            <v>1.71</v>
          </cell>
          <cell r="I2488">
            <v>4.74</v>
          </cell>
          <cell r="J2488">
            <v>0.16</v>
          </cell>
          <cell r="K2488">
            <v>4.9000000000000004</v>
          </cell>
          <cell r="L2488">
            <v>0.15</v>
          </cell>
          <cell r="M2488">
            <v>5.05</v>
          </cell>
          <cell r="N2488">
            <v>1.37</v>
          </cell>
          <cell r="O2488">
            <v>0.45</v>
          </cell>
          <cell r="P2488">
            <v>0.23</v>
          </cell>
          <cell r="Q2488">
            <v>0.02</v>
          </cell>
        </row>
        <row r="2489">
          <cell r="B2489" t="str">
            <v>装5-19</v>
          </cell>
          <cell r="C2489" t="str">
            <v>木装饰线 镜框线 宽度(mm) 40以外</v>
          </cell>
          <cell r="D2489" t="str">
            <v>m</v>
          </cell>
          <cell r="E2489">
            <v>7.63</v>
          </cell>
          <cell r="F2489">
            <v>1.57</v>
          </cell>
          <cell r="G2489">
            <v>1.66</v>
          </cell>
          <cell r="H2489">
            <v>1.81</v>
          </cell>
          <cell r="I2489">
            <v>5.04</v>
          </cell>
          <cell r="J2489">
            <v>0.17</v>
          </cell>
          <cell r="K2489">
            <v>5.21</v>
          </cell>
          <cell r="L2489">
            <v>0.16</v>
          </cell>
          <cell r="M2489">
            <v>5.37</v>
          </cell>
          <cell r="N2489">
            <v>1.53</v>
          </cell>
          <cell r="O2489">
            <v>0.48</v>
          </cell>
          <cell r="P2489">
            <v>0.25</v>
          </cell>
          <cell r="Q2489">
            <v>0.03</v>
          </cell>
        </row>
        <row r="2490">
          <cell r="B2490" t="str">
            <v>装5-20</v>
          </cell>
          <cell r="C2490" t="str">
            <v>木装饰线 硬木挂镜线</v>
          </cell>
          <cell r="D2490" t="str">
            <v>m</v>
          </cell>
          <cell r="E2490">
            <v>13.68</v>
          </cell>
          <cell r="F2490">
            <v>2.61</v>
          </cell>
          <cell r="G2490">
            <v>6.56</v>
          </cell>
          <cell r="H2490">
            <v>0.3</v>
          </cell>
          <cell r="I2490">
            <v>9.4700000000000006</v>
          </cell>
          <cell r="J2490">
            <v>0.06</v>
          </cell>
          <cell r="K2490">
            <v>9.5299999999999994</v>
          </cell>
          <cell r="L2490">
            <v>0.28999999999999998</v>
          </cell>
          <cell r="M2490">
            <v>9.82</v>
          </cell>
          <cell r="N2490">
            <v>2.54</v>
          </cell>
          <cell r="O2490">
            <v>0.87</v>
          </cell>
          <cell r="P2490">
            <v>0.45</v>
          </cell>
          <cell r="Q2490">
            <v>0.04</v>
          </cell>
        </row>
        <row r="2491">
          <cell r="B2491" t="str">
            <v>B.5.2</v>
          </cell>
          <cell r="C2491" t="str">
            <v>石膏装饰线</v>
          </cell>
          <cell r="D2491">
            <v>0</v>
          </cell>
          <cell r="E2491">
            <v>0</v>
          </cell>
          <cell r="F2491">
            <v>0</v>
          </cell>
          <cell r="G2491">
            <v>0</v>
          </cell>
          <cell r="H2491">
            <v>0</v>
          </cell>
          <cell r="I2491">
            <v>0</v>
          </cell>
          <cell r="J2491">
            <v>0</v>
          </cell>
          <cell r="K2491">
            <v>0</v>
          </cell>
          <cell r="L2491">
            <v>0</v>
          </cell>
          <cell r="M2491">
            <v>0</v>
          </cell>
          <cell r="N2491">
            <v>0</v>
          </cell>
          <cell r="O2491">
            <v>0</v>
          </cell>
          <cell r="P2491">
            <v>0</v>
          </cell>
          <cell r="Q2491">
            <v>0</v>
          </cell>
        </row>
        <row r="2492">
          <cell r="B2492" t="str">
            <v>装5-21</v>
          </cell>
          <cell r="C2492" t="str">
            <v>石膏装饰线 平线 宽度(mm) 100以内</v>
          </cell>
          <cell r="D2492" t="str">
            <v>m</v>
          </cell>
          <cell r="E2492">
            <v>8.26</v>
          </cell>
          <cell r="F2492">
            <v>1.44</v>
          </cell>
          <cell r="G2492">
            <v>4.24</v>
          </cell>
          <cell r="H2492">
            <v>0.17</v>
          </cell>
          <cell r="I2492">
            <v>5.85</v>
          </cell>
          <cell r="J2492">
            <v>0.04</v>
          </cell>
          <cell r="K2492">
            <v>5.89</v>
          </cell>
          <cell r="L2492">
            <v>0.18</v>
          </cell>
          <cell r="M2492">
            <v>6.07</v>
          </cell>
          <cell r="N2492">
            <v>1.4</v>
          </cell>
          <cell r="O2492">
            <v>0.52</v>
          </cell>
          <cell r="P2492">
            <v>0.27</v>
          </cell>
          <cell r="Q2492">
            <v>0.02</v>
          </cell>
        </row>
        <row r="2493">
          <cell r="B2493" t="str">
            <v>装5-22</v>
          </cell>
          <cell r="C2493" t="str">
            <v>石膏装饰线 平线 宽度(mm) 100以外</v>
          </cell>
          <cell r="D2493" t="str">
            <v>m</v>
          </cell>
          <cell r="E2493">
            <v>11.67</v>
          </cell>
          <cell r="F2493">
            <v>1.53</v>
          </cell>
          <cell r="G2493">
            <v>6.96</v>
          </cell>
          <cell r="H2493">
            <v>0.25</v>
          </cell>
          <cell r="I2493">
            <v>8.74</v>
          </cell>
          <cell r="J2493">
            <v>0.06</v>
          </cell>
          <cell r="K2493">
            <v>8.8000000000000007</v>
          </cell>
          <cell r="L2493">
            <v>0.26</v>
          </cell>
          <cell r="M2493">
            <v>9.06</v>
          </cell>
          <cell r="N2493">
            <v>1.49</v>
          </cell>
          <cell r="O2493">
            <v>0.74</v>
          </cell>
          <cell r="P2493">
            <v>0.38</v>
          </cell>
          <cell r="Q2493">
            <v>0.03</v>
          </cell>
        </row>
        <row r="2494">
          <cell r="B2494" t="str">
            <v>装5-23</v>
          </cell>
          <cell r="C2494" t="str">
            <v>石膏装饰线 角线 宽度(mm) 100以内</v>
          </cell>
          <cell r="D2494" t="str">
            <v>m</v>
          </cell>
          <cell r="E2494">
            <v>9.16</v>
          </cell>
          <cell r="F2494">
            <v>1.39</v>
          </cell>
          <cell r="G2494">
            <v>5.0999999999999996</v>
          </cell>
          <cell r="H2494">
            <v>0.19</v>
          </cell>
          <cell r="I2494">
            <v>6.68</v>
          </cell>
          <cell r="J2494">
            <v>0.05</v>
          </cell>
          <cell r="K2494">
            <v>6.73</v>
          </cell>
          <cell r="L2494">
            <v>0.2</v>
          </cell>
          <cell r="M2494">
            <v>6.93</v>
          </cell>
          <cell r="N2494">
            <v>1.35</v>
          </cell>
          <cell r="O2494">
            <v>0.57999999999999996</v>
          </cell>
          <cell r="P2494">
            <v>0.3</v>
          </cell>
          <cell r="Q2494">
            <v>0.02</v>
          </cell>
        </row>
        <row r="2495">
          <cell r="B2495" t="str">
            <v>装5-24</v>
          </cell>
          <cell r="C2495" t="str">
            <v>石膏装饰线 角线 宽度(mm) 100以外</v>
          </cell>
          <cell r="D2495" t="str">
            <v>m</v>
          </cell>
          <cell r="E2495">
            <v>12.71</v>
          </cell>
          <cell r="F2495">
            <v>1.48</v>
          </cell>
          <cell r="G2495">
            <v>7.93</v>
          </cell>
          <cell r="H2495">
            <v>0.28000000000000003</v>
          </cell>
          <cell r="I2495">
            <v>9.69</v>
          </cell>
          <cell r="J2495">
            <v>7.0000000000000007E-2</v>
          </cell>
          <cell r="K2495">
            <v>9.76</v>
          </cell>
          <cell r="L2495">
            <v>0.28999999999999998</v>
          </cell>
          <cell r="M2495">
            <v>10.050000000000001</v>
          </cell>
          <cell r="N2495">
            <v>1.44</v>
          </cell>
          <cell r="O2495">
            <v>0.8</v>
          </cell>
          <cell r="P2495">
            <v>0.42</v>
          </cell>
          <cell r="Q2495">
            <v>0.02</v>
          </cell>
        </row>
        <row r="2496">
          <cell r="B2496" t="str">
            <v>装5-25</v>
          </cell>
          <cell r="C2496" t="str">
            <v>石膏装饰线 角花</v>
          </cell>
          <cell r="D2496" t="str">
            <v>个</v>
          </cell>
          <cell r="E2496">
            <v>21.66</v>
          </cell>
          <cell r="F2496">
            <v>5.81</v>
          </cell>
          <cell r="G2496">
            <v>7.31</v>
          </cell>
          <cell r="H2496">
            <v>0.34</v>
          </cell>
          <cell r="I2496">
            <v>13.46</v>
          </cell>
          <cell r="J2496">
            <v>0.05</v>
          </cell>
          <cell r="K2496">
            <v>13.51</v>
          </cell>
          <cell r="L2496">
            <v>0.41</v>
          </cell>
          <cell r="M2496">
            <v>13.92</v>
          </cell>
          <cell r="N2496">
            <v>5.66</v>
          </cell>
          <cell r="O2496">
            <v>1.37</v>
          </cell>
          <cell r="P2496">
            <v>0.71</v>
          </cell>
          <cell r="Q2496">
            <v>0.1</v>
          </cell>
        </row>
        <row r="2497">
          <cell r="B2497" t="str">
            <v>装5-26</v>
          </cell>
          <cell r="C2497" t="str">
            <v>石膏装饰线 石膏灯盘 直径 600mm 以内</v>
          </cell>
          <cell r="D2497" t="str">
            <v>个</v>
          </cell>
          <cell r="E2497">
            <v>56.74</v>
          </cell>
          <cell r="F2497">
            <v>1.22</v>
          </cell>
          <cell r="G2497">
            <v>45.68</v>
          </cell>
          <cell r="H2497">
            <v>1.47</v>
          </cell>
          <cell r="I2497">
            <v>48.37</v>
          </cell>
          <cell r="J2497">
            <v>0.26</v>
          </cell>
          <cell r="K2497">
            <v>48.63</v>
          </cell>
          <cell r="L2497">
            <v>1.46</v>
          </cell>
          <cell r="M2497">
            <v>50.09</v>
          </cell>
          <cell r="N2497">
            <v>1.19</v>
          </cell>
          <cell r="O2497">
            <v>3.59</v>
          </cell>
          <cell r="P2497">
            <v>1.87</v>
          </cell>
          <cell r="Q2497">
            <v>0.01</v>
          </cell>
        </row>
        <row r="2498">
          <cell r="B2498" t="str">
            <v>装5-27</v>
          </cell>
          <cell r="C2498" t="str">
            <v>石膏装饰线 石膏灯盘 直径 600mm 以外</v>
          </cell>
          <cell r="D2498" t="str">
            <v>个</v>
          </cell>
          <cell r="E2498">
            <v>94.46</v>
          </cell>
          <cell r="F2498">
            <v>1.92</v>
          </cell>
          <cell r="G2498">
            <v>76.260000000000005</v>
          </cell>
          <cell r="H2498">
            <v>2.4500000000000002</v>
          </cell>
          <cell r="I2498">
            <v>80.63</v>
          </cell>
          <cell r="J2498">
            <v>0.44</v>
          </cell>
          <cell r="K2498">
            <v>81.069999999999993</v>
          </cell>
          <cell r="L2498">
            <v>2.4300000000000002</v>
          </cell>
          <cell r="M2498">
            <v>83.5</v>
          </cell>
          <cell r="N2498">
            <v>1.87</v>
          </cell>
          <cell r="O2498">
            <v>5.98</v>
          </cell>
          <cell r="P2498">
            <v>3.11</v>
          </cell>
          <cell r="Q2498">
            <v>0.02</v>
          </cell>
        </row>
        <row r="2499">
          <cell r="B2499" t="str">
            <v>装5-28</v>
          </cell>
          <cell r="C2499" t="str">
            <v>石膏装饰线 石膏灯圈 外直径 700mm 以内</v>
          </cell>
          <cell r="D2499" t="str">
            <v>个</v>
          </cell>
          <cell r="E2499">
            <v>64.81</v>
          </cell>
          <cell r="F2499">
            <v>1.19</v>
          </cell>
          <cell r="G2499">
            <v>52.62</v>
          </cell>
          <cell r="H2499">
            <v>1.7</v>
          </cell>
          <cell r="I2499">
            <v>55.51</v>
          </cell>
          <cell r="J2499">
            <v>0.24</v>
          </cell>
          <cell r="K2499">
            <v>55.75</v>
          </cell>
          <cell r="L2499">
            <v>1.67</v>
          </cell>
          <cell r="M2499">
            <v>57.42</v>
          </cell>
          <cell r="N2499">
            <v>1.1599999999999999</v>
          </cell>
          <cell r="O2499">
            <v>4.0999999999999996</v>
          </cell>
          <cell r="P2499">
            <v>2.13</v>
          </cell>
          <cell r="Q2499">
            <v>0.01</v>
          </cell>
        </row>
        <row r="2500">
          <cell r="B2500" t="str">
            <v>装5-29</v>
          </cell>
          <cell r="C2500" t="str">
            <v>石膏装饰线 石膏灯圈 外 直径 700mm 以外</v>
          </cell>
          <cell r="D2500" t="str">
            <v>个</v>
          </cell>
          <cell r="E2500">
            <v>92.79</v>
          </cell>
          <cell r="F2500">
            <v>1.79</v>
          </cell>
          <cell r="G2500">
            <v>75.180000000000007</v>
          </cell>
          <cell r="H2500">
            <v>2.42</v>
          </cell>
          <cell r="I2500">
            <v>79.39</v>
          </cell>
          <cell r="J2500">
            <v>0.35</v>
          </cell>
          <cell r="K2500">
            <v>79.739999999999995</v>
          </cell>
          <cell r="L2500">
            <v>2.39</v>
          </cell>
          <cell r="M2500">
            <v>82.13</v>
          </cell>
          <cell r="N2500">
            <v>1.74</v>
          </cell>
          <cell r="O2500">
            <v>5.87</v>
          </cell>
          <cell r="P2500">
            <v>3.05</v>
          </cell>
          <cell r="Q2500">
            <v>0.02</v>
          </cell>
        </row>
        <row r="2501">
          <cell r="B2501" t="str">
            <v>B.5.3</v>
          </cell>
          <cell r="C2501" t="str">
            <v>PVC贴面装饰线</v>
          </cell>
          <cell r="D2501">
            <v>0</v>
          </cell>
          <cell r="E2501">
            <v>0</v>
          </cell>
          <cell r="F2501">
            <v>0</v>
          </cell>
          <cell r="G2501">
            <v>0</v>
          </cell>
          <cell r="H2501">
            <v>0</v>
          </cell>
          <cell r="I2501">
            <v>0</v>
          </cell>
          <cell r="J2501">
            <v>0</v>
          </cell>
          <cell r="K2501">
            <v>0</v>
          </cell>
          <cell r="L2501">
            <v>0</v>
          </cell>
          <cell r="M2501">
            <v>0</v>
          </cell>
          <cell r="N2501">
            <v>0</v>
          </cell>
          <cell r="O2501">
            <v>0</v>
          </cell>
          <cell r="P2501">
            <v>0</v>
          </cell>
          <cell r="Q2501">
            <v>0</v>
          </cell>
        </row>
        <row r="2502">
          <cell r="B2502" t="str">
            <v>装5-30</v>
          </cell>
          <cell r="C2502" t="str">
            <v>PVC贴面装饰线 板条 宽度(mm) 50以内</v>
          </cell>
          <cell r="D2502" t="str">
            <v>m</v>
          </cell>
          <cell r="E2502">
            <v>12.05</v>
          </cell>
          <cell r="F2502">
            <v>1.59</v>
          </cell>
          <cell r="G2502">
            <v>7.02</v>
          </cell>
          <cell r="H2502">
            <v>0.4</v>
          </cell>
          <cell r="I2502">
            <v>9.01</v>
          </cell>
          <cell r="J2502">
            <v>0.06</v>
          </cell>
          <cell r="K2502">
            <v>9.07</v>
          </cell>
          <cell r="L2502">
            <v>0.27</v>
          </cell>
          <cell r="M2502">
            <v>9.34</v>
          </cell>
          <cell r="N2502">
            <v>1.55</v>
          </cell>
          <cell r="O2502">
            <v>0.76</v>
          </cell>
          <cell r="P2502">
            <v>0.4</v>
          </cell>
          <cell r="Q2502">
            <v>0.03</v>
          </cell>
        </row>
        <row r="2503">
          <cell r="B2503" t="str">
            <v>装5-31</v>
          </cell>
          <cell r="C2503" t="str">
            <v>PVC贴面装饰线 板条 宽度(mm) 50以外</v>
          </cell>
          <cell r="D2503" t="str">
            <v>m</v>
          </cell>
          <cell r="E2503">
            <v>20.52</v>
          </cell>
          <cell r="F2503">
            <v>1.7</v>
          </cell>
          <cell r="G2503">
            <v>14</v>
          </cell>
          <cell r="H2503">
            <v>0.61</v>
          </cell>
          <cell r="I2503">
            <v>16.309999999999999</v>
          </cell>
          <cell r="J2503">
            <v>0.09</v>
          </cell>
          <cell r="K2503">
            <v>16.399999999999999</v>
          </cell>
          <cell r="L2503">
            <v>0.49</v>
          </cell>
          <cell r="M2503">
            <v>16.89</v>
          </cell>
          <cell r="N2503">
            <v>1.66</v>
          </cell>
          <cell r="O2503">
            <v>1.3</v>
          </cell>
          <cell r="P2503">
            <v>0.67</v>
          </cell>
          <cell r="Q2503">
            <v>0.03</v>
          </cell>
        </row>
        <row r="2504">
          <cell r="B2504" t="str">
            <v>装5-32</v>
          </cell>
          <cell r="C2504" t="str">
            <v>PVC贴面装饰线 平线 宽度(mm) 50以内</v>
          </cell>
          <cell r="D2504" t="str">
            <v>m</v>
          </cell>
          <cell r="E2504">
            <v>14.09</v>
          </cell>
          <cell r="F2504">
            <v>1.6</v>
          </cell>
          <cell r="G2504">
            <v>8.73</v>
          </cell>
          <cell r="H2504">
            <v>0.46</v>
          </cell>
          <cell r="I2504">
            <v>10.79</v>
          </cell>
          <cell r="J2504">
            <v>0.06</v>
          </cell>
          <cell r="K2504">
            <v>10.85</v>
          </cell>
          <cell r="L2504">
            <v>0.33</v>
          </cell>
          <cell r="M2504">
            <v>11.18</v>
          </cell>
          <cell r="N2504">
            <v>1.56</v>
          </cell>
          <cell r="O2504">
            <v>0.89</v>
          </cell>
          <cell r="P2504">
            <v>0.46</v>
          </cell>
          <cell r="Q2504">
            <v>0.03</v>
          </cell>
        </row>
        <row r="2505">
          <cell r="B2505" t="str">
            <v>装5-33</v>
          </cell>
          <cell r="C2505" t="str">
            <v>PVC贴面装饰线 平线 宽度(mm) 50以外</v>
          </cell>
          <cell r="D2505" t="str">
            <v>m</v>
          </cell>
          <cell r="E2505">
            <v>26.03</v>
          </cell>
          <cell r="F2505">
            <v>1.76</v>
          </cell>
          <cell r="G2505">
            <v>18.55</v>
          </cell>
          <cell r="H2505">
            <v>0.75</v>
          </cell>
          <cell r="I2505">
            <v>21.06</v>
          </cell>
          <cell r="J2505">
            <v>0.11</v>
          </cell>
          <cell r="K2505">
            <v>21.17</v>
          </cell>
          <cell r="L2505">
            <v>0.64</v>
          </cell>
          <cell r="M2505">
            <v>21.81</v>
          </cell>
          <cell r="N2505">
            <v>1.71</v>
          </cell>
          <cell r="O2505">
            <v>1.65</v>
          </cell>
          <cell r="P2505">
            <v>0.86</v>
          </cell>
          <cell r="Q2505">
            <v>0.03</v>
          </cell>
        </row>
        <row r="2506">
          <cell r="B2506" t="str">
            <v>装5-34</v>
          </cell>
          <cell r="C2506" t="str">
            <v>PVC贴面装饰线 槽线 宽度(mm) 40以内</v>
          </cell>
          <cell r="D2506" t="str">
            <v>m</v>
          </cell>
          <cell r="E2506">
            <v>13.2</v>
          </cell>
          <cell r="F2506">
            <v>1.42</v>
          </cell>
          <cell r="G2506">
            <v>8.49</v>
          </cell>
          <cell r="H2506">
            <v>0.27</v>
          </cell>
          <cell r="I2506">
            <v>10.18</v>
          </cell>
          <cell r="J2506">
            <v>0.06</v>
          </cell>
          <cell r="K2506">
            <v>10.24</v>
          </cell>
          <cell r="L2506">
            <v>0.31</v>
          </cell>
          <cell r="M2506">
            <v>10.55</v>
          </cell>
          <cell r="N2506">
            <v>1.38</v>
          </cell>
          <cell r="O2506">
            <v>0.84</v>
          </cell>
          <cell r="P2506">
            <v>0.43</v>
          </cell>
          <cell r="Q2506">
            <v>0.02</v>
          </cell>
        </row>
        <row r="2507">
          <cell r="B2507" t="str">
            <v>装5-35</v>
          </cell>
          <cell r="C2507" t="str">
            <v>PVC贴面装饰线 槽线 宽度(mm) 40以外</v>
          </cell>
          <cell r="D2507" t="str">
            <v>m</v>
          </cell>
          <cell r="E2507">
            <v>29.92</v>
          </cell>
          <cell r="F2507">
            <v>1.62</v>
          </cell>
          <cell r="G2507">
            <v>22.32</v>
          </cell>
          <cell r="H2507">
            <v>0.67</v>
          </cell>
          <cell r="I2507">
            <v>24.61</v>
          </cell>
          <cell r="J2507">
            <v>0.12</v>
          </cell>
          <cell r="K2507">
            <v>24.73</v>
          </cell>
          <cell r="L2507">
            <v>0.74</v>
          </cell>
          <cell r="M2507">
            <v>25.47</v>
          </cell>
          <cell r="N2507">
            <v>1.58</v>
          </cell>
          <cell r="O2507">
            <v>1.89</v>
          </cell>
          <cell r="P2507">
            <v>0.98</v>
          </cell>
          <cell r="Q2507">
            <v>0.02</v>
          </cell>
        </row>
        <row r="2508">
          <cell r="B2508" t="str">
            <v>装5-36</v>
          </cell>
          <cell r="C2508" t="str">
            <v>PVC贴面装饰线 角线天棚 宽度(mm) 60以内</v>
          </cell>
          <cell r="D2508" t="str">
            <v>m</v>
          </cell>
          <cell r="E2508">
            <v>22.45</v>
          </cell>
          <cell r="F2508">
            <v>1.73</v>
          </cell>
          <cell r="G2508">
            <v>15.59</v>
          </cell>
          <cell r="H2508">
            <v>0.65</v>
          </cell>
          <cell r="I2508">
            <v>17.97</v>
          </cell>
          <cell r="J2508">
            <v>0.1</v>
          </cell>
          <cell r="K2508">
            <v>18.07</v>
          </cell>
          <cell r="L2508">
            <v>0.54</v>
          </cell>
          <cell r="M2508">
            <v>18.61</v>
          </cell>
          <cell r="N2508">
            <v>1.68</v>
          </cell>
          <cell r="O2508">
            <v>1.42</v>
          </cell>
          <cell r="P2508">
            <v>0.74</v>
          </cell>
          <cell r="Q2508">
            <v>0.03</v>
          </cell>
        </row>
        <row r="2509">
          <cell r="B2509" t="str">
            <v>装5-37</v>
          </cell>
          <cell r="C2509" t="str">
            <v>PVC贴面装饰线 角线 天棚 宽度(mm) 60以外</v>
          </cell>
          <cell r="D2509" t="str">
            <v>m</v>
          </cell>
          <cell r="E2509">
            <v>32.119999999999997</v>
          </cell>
          <cell r="F2509">
            <v>1.86</v>
          </cell>
          <cell r="G2509">
            <v>23.53</v>
          </cell>
          <cell r="H2509">
            <v>0.89</v>
          </cell>
          <cell r="I2509">
            <v>26.28</v>
          </cell>
          <cell r="J2509">
            <v>0.15</v>
          </cell>
          <cell r="K2509">
            <v>26.43</v>
          </cell>
          <cell r="L2509">
            <v>0.79</v>
          </cell>
          <cell r="M2509">
            <v>27.22</v>
          </cell>
          <cell r="N2509">
            <v>1.81</v>
          </cell>
          <cell r="O2509">
            <v>2.0299999999999998</v>
          </cell>
          <cell r="P2509">
            <v>1.06</v>
          </cell>
          <cell r="Q2509">
            <v>0.03</v>
          </cell>
        </row>
        <row r="2510">
          <cell r="B2510" t="str">
            <v>装5-38</v>
          </cell>
          <cell r="C2510" t="str">
            <v>PVC贴面装饰线 角线 其它 宽度(mm) 20以内</v>
          </cell>
          <cell r="D2510" t="str">
            <v>m</v>
          </cell>
          <cell r="E2510">
            <v>8.5</v>
          </cell>
          <cell r="F2510">
            <v>1.44</v>
          </cell>
          <cell r="G2510">
            <v>4.28</v>
          </cell>
          <cell r="H2510">
            <v>0.32</v>
          </cell>
          <cell r="I2510">
            <v>6.04</v>
          </cell>
          <cell r="J2510">
            <v>0.06</v>
          </cell>
          <cell r="K2510">
            <v>6.1</v>
          </cell>
          <cell r="L2510">
            <v>0.18</v>
          </cell>
          <cell r="M2510">
            <v>6.28</v>
          </cell>
          <cell r="N2510">
            <v>1.4</v>
          </cell>
          <cell r="O2510">
            <v>0.54</v>
          </cell>
          <cell r="P2510">
            <v>0.28000000000000003</v>
          </cell>
          <cell r="Q2510">
            <v>0.02</v>
          </cell>
        </row>
        <row r="2511">
          <cell r="B2511" t="str">
            <v>装5-39</v>
          </cell>
          <cell r="C2511" t="str">
            <v>PVC贴面装饰线 角线 其它 宽度(mm) 20以外</v>
          </cell>
          <cell r="D2511" t="str">
            <v>m</v>
          </cell>
          <cell r="E2511">
            <v>12.24</v>
          </cell>
          <cell r="F2511">
            <v>1.64</v>
          </cell>
          <cell r="G2511">
            <v>7.09</v>
          </cell>
          <cell r="H2511">
            <v>0.4</v>
          </cell>
          <cell r="I2511">
            <v>9.1300000000000008</v>
          </cell>
          <cell r="J2511">
            <v>0.06</v>
          </cell>
          <cell r="K2511">
            <v>9.19</v>
          </cell>
          <cell r="L2511">
            <v>0.28000000000000003</v>
          </cell>
          <cell r="M2511">
            <v>9.4700000000000006</v>
          </cell>
          <cell r="N2511">
            <v>1.6</v>
          </cell>
          <cell r="O2511">
            <v>0.77</v>
          </cell>
          <cell r="P2511">
            <v>0.4</v>
          </cell>
          <cell r="Q2511">
            <v>0.03</v>
          </cell>
        </row>
        <row r="2512">
          <cell r="B2512" t="str">
            <v>装5-40</v>
          </cell>
          <cell r="C2512" t="str">
            <v>PVC贴面装饰线 角花 边长(mm) 100以内</v>
          </cell>
          <cell r="D2512" t="str">
            <v>个</v>
          </cell>
          <cell r="E2512">
            <v>22.23</v>
          </cell>
          <cell r="F2512">
            <v>3.49</v>
          </cell>
          <cell r="G2512">
            <v>12.1</v>
          </cell>
          <cell r="H2512">
            <v>0.5</v>
          </cell>
          <cell r="I2512">
            <v>16.09</v>
          </cell>
          <cell r="J2512">
            <v>0.11</v>
          </cell>
          <cell r="K2512">
            <v>16.2</v>
          </cell>
          <cell r="L2512">
            <v>0.49</v>
          </cell>
          <cell r="M2512">
            <v>16.690000000000001</v>
          </cell>
          <cell r="N2512">
            <v>3.4</v>
          </cell>
          <cell r="O2512">
            <v>1.41</v>
          </cell>
          <cell r="P2512">
            <v>0.73</v>
          </cell>
          <cell r="Q2512">
            <v>0.06</v>
          </cell>
        </row>
        <row r="2513">
          <cell r="B2513" t="str">
            <v>装5-41</v>
          </cell>
          <cell r="C2513" t="str">
            <v>PVC贴面装饰线 角花 边长(mm) 100以外</v>
          </cell>
          <cell r="D2513" t="str">
            <v>个</v>
          </cell>
          <cell r="E2513">
            <v>39.82</v>
          </cell>
          <cell r="F2513">
            <v>4.33</v>
          </cell>
          <cell r="G2513">
            <v>25.43</v>
          </cell>
          <cell r="H2513">
            <v>0.9</v>
          </cell>
          <cell r="I2513">
            <v>30.66</v>
          </cell>
          <cell r="J2513">
            <v>0.18</v>
          </cell>
          <cell r="K2513">
            <v>30.84</v>
          </cell>
          <cell r="L2513">
            <v>0.93</v>
          </cell>
          <cell r="M2513">
            <v>31.77</v>
          </cell>
          <cell r="N2513">
            <v>4.22</v>
          </cell>
          <cell r="O2513">
            <v>2.52</v>
          </cell>
          <cell r="P2513">
            <v>1.31</v>
          </cell>
          <cell r="Q2513">
            <v>7.0000000000000007E-2</v>
          </cell>
        </row>
        <row r="2514">
          <cell r="B2514" t="str">
            <v>B.5.4</v>
          </cell>
          <cell r="C2514" t="str">
            <v>金属装饰线</v>
          </cell>
          <cell r="D2514">
            <v>0</v>
          </cell>
          <cell r="E2514">
            <v>0</v>
          </cell>
          <cell r="F2514">
            <v>0</v>
          </cell>
          <cell r="G2514">
            <v>0</v>
          </cell>
          <cell r="H2514">
            <v>0</v>
          </cell>
          <cell r="I2514">
            <v>0</v>
          </cell>
          <cell r="J2514">
            <v>0</v>
          </cell>
          <cell r="K2514">
            <v>0</v>
          </cell>
          <cell r="L2514">
            <v>0</v>
          </cell>
          <cell r="M2514">
            <v>0</v>
          </cell>
          <cell r="N2514">
            <v>0</v>
          </cell>
          <cell r="O2514">
            <v>0</v>
          </cell>
          <cell r="P2514">
            <v>0</v>
          </cell>
          <cell r="Q2514">
            <v>0</v>
          </cell>
        </row>
        <row r="2515">
          <cell r="B2515" t="str">
            <v>装5-42</v>
          </cell>
          <cell r="C2515" t="str">
            <v>金属装饰线 铝合金条</v>
          </cell>
          <cell r="D2515" t="str">
            <v>m</v>
          </cell>
          <cell r="E2515">
            <v>8.6</v>
          </cell>
          <cell r="F2515">
            <v>1.21</v>
          </cell>
          <cell r="G2515">
            <v>4.7300000000000004</v>
          </cell>
          <cell r="H2515">
            <v>0.42</v>
          </cell>
          <cell r="I2515">
            <v>6.36</v>
          </cell>
          <cell r="J2515">
            <v>0.05</v>
          </cell>
          <cell r="K2515">
            <v>6.41</v>
          </cell>
          <cell r="L2515">
            <v>0.19</v>
          </cell>
          <cell r="M2515">
            <v>6.6</v>
          </cell>
          <cell r="N2515">
            <v>1.18</v>
          </cell>
          <cell r="O2515">
            <v>0.54</v>
          </cell>
          <cell r="P2515">
            <v>0.28000000000000003</v>
          </cell>
          <cell r="Q2515">
            <v>0.02</v>
          </cell>
        </row>
        <row r="2516">
          <cell r="B2516" t="str">
            <v>装5-43</v>
          </cell>
          <cell r="C2516" t="str">
            <v>金属装饰线 镜面不锈钢条(板) 宽度(mm) 30以内</v>
          </cell>
          <cell r="D2516" t="str">
            <v>m</v>
          </cell>
          <cell r="E2516">
            <v>17.16</v>
          </cell>
          <cell r="F2516">
            <v>1.21</v>
          </cell>
          <cell r="G2516">
            <v>11.95</v>
          </cell>
          <cell r="H2516">
            <v>0.61</v>
          </cell>
          <cell r="I2516">
            <v>13.77</v>
          </cell>
          <cell r="J2516">
            <v>0.14000000000000001</v>
          </cell>
          <cell r="K2516">
            <v>13.91</v>
          </cell>
          <cell r="L2516">
            <v>0.42</v>
          </cell>
          <cell r="M2516">
            <v>14.33</v>
          </cell>
          <cell r="N2516">
            <v>1.18</v>
          </cell>
          <cell r="O2516">
            <v>1.0900000000000001</v>
          </cell>
          <cell r="P2516">
            <v>0.56000000000000005</v>
          </cell>
          <cell r="Q2516">
            <v>0.02</v>
          </cell>
        </row>
        <row r="2517">
          <cell r="B2517" t="str">
            <v>装5-44</v>
          </cell>
          <cell r="C2517" t="str">
            <v>金属装饰线 镜面不锈钢条(板) 宽度(mm) 30以外</v>
          </cell>
          <cell r="D2517" t="str">
            <v>m</v>
          </cell>
          <cell r="E2517">
            <v>27.66</v>
          </cell>
          <cell r="F2517">
            <v>1.41</v>
          </cell>
          <cell r="G2517">
            <v>20.54</v>
          </cell>
          <cell r="H2517">
            <v>0.82</v>
          </cell>
          <cell r="I2517">
            <v>22.77</v>
          </cell>
          <cell r="J2517">
            <v>0.17</v>
          </cell>
          <cell r="K2517">
            <v>22.94</v>
          </cell>
          <cell r="L2517">
            <v>0.69</v>
          </cell>
          <cell r="M2517">
            <v>23.63</v>
          </cell>
          <cell r="N2517">
            <v>1.37</v>
          </cell>
          <cell r="O2517">
            <v>1.75</v>
          </cell>
          <cell r="P2517">
            <v>0.91</v>
          </cell>
          <cell r="Q2517">
            <v>0.02</v>
          </cell>
        </row>
        <row r="2518">
          <cell r="B2518" t="str">
            <v>装5-45</v>
          </cell>
          <cell r="C2518" t="str">
            <v>金属装饰线 镜面铜条(板) 宽度(mm) 30以内</v>
          </cell>
          <cell r="D2518" t="str">
            <v>m</v>
          </cell>
          <cell r="E2518">
            <v>19.04</v>
          </cell>
          <cell r="F2518">
            <v>1.23</v>
          </cell>
          <cell r="G2518">
            <v>13.5</v>
          </cell>
          <cell r="H2518">
            <v>0.66</v>
          </cell>
          <cell r="I2518">
            <v>15.39</v>
          </cell>
          <cell r="J2518">
            <v>0.15</v>
          </cell>
          <cell r="K2518">
            <v>15.54</v>
          </cell>
          <cell r="L2518">
            <v>0.47</v>
          </cell>
          <cell r="M2518">
            <v>16.010000000000002</v>
          </cell>
          <cell r="N2518">
            <v>1.2</v>
          </cell>
          <cell r="O2518">
            <v>1.2</v>
          </cell>
          <cell r="P2518">
            <v>0.63</v>
          </cell>
          <cell r="Q2518">
            <v>0.02</v>
          </cell>
        </row>
        <row r="2519">
          <cell r="B2519" t="str">
            <v>装5-46</v>
          </cell>
          <cell r="C2519" t="str">
            <v>金属装饰线 镜面铜条(板) 宽度(mm) 30以外</v>
          </cell>
          <cell r="D2519" t="str">
            <v>m</v>
          </cell>
          <cell r="E2519">
            <v>27.34</v>
          </cell>
          <cell r="F2519">
            <v>1.42</v>
          </cell>
          <cell r="G2519">
            <v>20.23</v>
          </cell>
          <cell r="H2519">
            <v>0.83</v>
          </cell>
          <cell r="I2519">
            <v>22.48</v>
          </cell>
          <cell r="J2519">
            <v>0.17</v>
          </cell>
          <cell r="K2519">
            <v>22.65</v>
          </cell>
          <cell r="L2519">
            <v>0.68</v>
          </cell>
          <cell r="M2519">
            <v>23.33</v>
          </cell>
          <cell r="N2519">
            <v>1.38</v>
          </cell>
          <cell r="O2519">
            <v>1.73</v>
          </cell>
          <cell r="P2519">
            <v>0.9</v>
          </cell>
          <cell r="Q2519">
            <v>0.02</v>
          </cell>
        </row>
        <row r="2520">
          <cell r="B2520" t="str">
            <v>装5-47</v>
          </cell>
          <cell r="C2520" t="str">
            <v>金属装饰线 封角线 铝合金 宽度(mm) 30以内</v>
          </cell>
          <cell r="D2520" t="str">
            <v>m</v>
          </cell>
          <cell r="E2520">
            <v>14.9</v>
          </cell>
          <cell r="F2520">
            <v>2.11</v>
          </cell>
          <cell r="G2520">
            <v>8.07</v>
          </cell>
          <cell r="H2520">
            <v>0.76</v>
          </cell>
          <cell r="I2520">
            <v>10.94</v>
          </cell>
          <cell r="J2520">
            <v>0.15</v>
          </cell>
          <cell r="K2520">
            <v>11.09</v>
          </cell>
          <cell r="L2520">
            <v>0.33</v>
          </cell>
          <cell r="M2520">
            <v>11.42</v>
          </cell>
          <cell r="N2520">
            <v>2.0499999999999998</v>
          </cell>
          <cell r="O2520">
            <v>0.94</v>
          </cell>
          <cell r="P2520">
            <v>0.49</v>
          </cell>
          <cell r="Q2520">
            <v>0.04</v>
          </cell>
        </row>
        <row r="2521">
          <cell r="B2521" t="str">
            <v>装5-48</v>
          </cell>
          <cell r="C2521" t="str">
            <v>金属装饰线 封角线 铝合金 宽度(mm) 30以外</v>
          </cell>
          <cell r="D2521" t="str">
            <v>m</v>
          </cell>
          <cell r="E2521">
            <v>18.920000000000002</v>
          </cell>
          <cell r="F2521">
            <v>2.2599999999999998</v>
          </cell>
          <cell r="G2521">
            <v>11.19</v>
          </cell>
          <cell r="H2521">
            <v>0.85</v>
          </cell>
          <cell r="I2521">
            <v>14.3</v>
          </cell>
          <cell r="J2521">
            <v>0.17</v>
          </cell>
          <cell r="K2521">
            <v>14.47</v>
          </cell>
          <cell r="L2521">
            <v>0.43</v>
          </cell>
          <cell r="M2521">
            <v>14.9</v>
          </cell>
          <cell r="N2521">
            <v>2.2000000000000002</v>
          </cell>
          <cell r="O2521">
            <v>1.2</v>
          </cell>
          <cell r="P2521">
            <v>0.62</v>
          </cell>
          <cell r="Q2521">
            <v>0.04</v>
          </cell>
        </row>
        <row r="2522">
          <cell r="B2522" t="str">
            <v>装5-49</v>
          </cell>
          <cell r="C2522" t="str">
            <v>金属装饰线 封角线 镜面不锈钢 宽度(mm) 30以内</v>
          </cell>
          <cell r="D2522" t="str">
            <v>m</v>
          </cell>
          <cell r="E2522">
            <v>26.07</v>
          </cell>
          <cell r="F2522">
            <v>2.21</v>
          </cell>
          <cell r="G2522">
            <v>17.39</v>
          </cell>
          <cell r="H2522">
            <v>1</v>
          </cell>
          <cell r="I2522">
            <v>20.6</v>
          </cell>
          <cell r="J2522">
            <v>0.19</v>
          </cell>
          <cell r="K2522">
            <v>20.79</v>
          </cell>
          <cell r="L2522">
            <v>0.62</v>
          </cell>
          <cell r="M2522">
            <v>21.41</v>
          </cell>
          <cell r="N2522">
            <v>2.15</v>
          </cell>
          <cell r="O2522">
            <v>1.65</v>
          </cell>
          <cell r="P2522">
            <v>0.86</v>
          </cell>
          <cell r="Q2522">
            <v>0.04</v>
          </cell>
        </row>
        <row r="2523">
          <cell r="B2523" t="str">
            <v>装5-50</v>
          </cell>
          <cell r="C2523" t="str">
            <v>金属装饰线 封角线 镜面不锈钢 宽度(mm) 30以外</v>
          </cell>
          <cell r="D2523" t="str">
            <v>m</v>
          </cell>
          <cell r="E2523">
            <v>35.25</v>
          </cell>
          <cell r="F2523">
            <v>2.39</v>
          </cell>
          <cell r="G2523">
            <v>24.85</v>
          </cell>
          <cell r="H2523">
            <v>1.22</v>
          </cell>
          <cell r="I2523">
            <v>28.46</v>
          </cell>
          <cell r="J2523">
            <v>0.21</v>
          </cell>
          <cell r="K2523">
            <v>28.67</v>
          </cell>
          <cell r="L2523">
            <v>0.86</v>
          </cell>
          <cell r="M2523">
            <v>29.53</v>
          </cell>
          <cell r="N2523">
            <v>2.33</v>
          </cell>
          <cell r="O2523">
            <v>2.23</v>
          </cell>
          <cell r="P2523">
            <v>1.1599999999999999</v>
          </cell>
          <cell r="Q2523">
            <v>0.04</v>
          </cell>
        </row>
        <row r="2524">
          <cell r="B2524" t="str">
            <v>装5-51</v>
          </cell>
          <cell r="C2524" t="str">
            <v>金属装饰线 封角线 镜面铜 宽度(mm) 30以内</v>
          </cell>
          <cell r="D2524" t="str">
            <v>m</v>
          </cell>
          <cell r="E2524">
            <v>29.36</v>
          </cell>
          <cell r="F2524">
            <v>2.2200000000000002</v>
          </cell>
          <cell r="G2524">
            <v>20.18</v>
          </cell>
          <cell r="H2524">
            <v>1.07</v>
          </cell>
          <cell r="I2524">
            <v>23.47</v>
          </cell>
          <cell r="J2524">
            <v>0.19</v>
          </cell>
          <cell r="K2524">
            <v>23.66</v>
          </cell>
          <cell r="L2524">
            <v>0.71</v>
          </cell>
          <cell r="M2524">
            <v>24.37</v>
          </cell>
          <cell r="N2524">
            <v>2.16</v>
          </cell>
          <cell r="O2524">
            <v>1.86</v>
          </cell>
          <cell r="P2524">
            <v>0.97</v>
          </cell>
          <cell r="Q2524">
            <v>0.04</v>
          </cell>
        </row>
        <row r="2525">
          <cell r="B2525" t="str">
            <v>装5-52</v>
          </cell>
          <cell r="C2525" t="str">
            <v>金属装饰线 封角线 镜面铜 宽度(mm) 30以外</v>
          </cell>
          <cell r="D2525" t="str">
            <v>m</v>
          </cell>
          <cell r="E2525">
            <v>36.94</v>
          </cell>
          <cell r="F2525">
            <v>2.41</v>
          </cell>
          <cell r="G2525">
            <v>26.29</v>
          </cell>
          <cell r="H2525">
            <v>1.23</v>
          </cell>
          <cell r="I2525">
            <v>29.93</v>
          </cell>
          <cell r="J2525">
            <v>0.21</v>
          </cell>
          <cell r="K2525">
            <v>30.14</v>
          </cell>
          <cell r="L2525">
            <v>0.9</v>
          </cell>
          <cell r="M2525">
            <v>31.04</v>
          </cell>
          <cell r="N2525">
            <v>2.35</v>
          </cell>
          <cell r="O2525">
            <v>2.34</v>
          </cell>
          <cell r="P2525">
            <v>1.21</v>
          </cell>
          <cell r="Q2525">
            <v>0.04</v>
          </cell>
        </row>
        <row r="2526">
          <cell r="B2526" t="str">
            <v>装5-53</v>
          </cell>
          <cell r="C2526" t="str">
            <v>金属装饰线 包角线 铝合金 宽度(mm) 30以内</v>
          </cell>
          <cell r="D2526" t="str">
            <v>m</v>
          </cell>
          <cell r="E2526">
            <v>15.67</v>
          </cell>
          <cell r="F2526">
            <v>2.12</v>
          </cell>
          <cell r="G2526">
            <v>8.69</v>
          </cell>
          <cell r="H2526">
            <v>0.78</v>
          </cell>
          <cell r="I2526">
            <v>11.59</v>
          </cell>
          <cell r="J2526">
            <v>0.16</v>
          </cell>
          <cell r="K2526">
            <v>11.75</v>
          </cell>
          <cell r="L2526">
            <v>0.35</v>
          </cell>
          <cell r="M2526">
            <v>12.1</v>
          </cell>
          <cell r="N2526">
            <v>2.06</v>
          </cell>
          <cell r="O2526">
            <v>0.99</v>
          </cell>
          <cell r="P2526">
            <v>0.52</v>
          </cell>
          <cell r="Q2526">
            <v>0.04</v>
          </cell>
        </row>
        <row r="2527">
          <cell r="B2527" t="str">
            <v>装5-54</v>
          </cell>
          <cell r="C2527" t="str">
            <v>金属装饰线 包角线 铝合金 宽度(mm) 30以外</v>
          </cell>
          <cell r="D2527" t="str">
            <v>m</v>
          </cell>
          <cell r="E2527">
            <v>19.690000000000001</v>
          </cell>
          <cell r="F2527">
            <v>2.27</v>
          </cell>
          <cell r="G2527">
            <v>11.82</v>
          </cell>
          <cell r="H2527">
            <v>0.87</v>
          </cell>
          <cell r="I2527">
            <v>14.96</v>
          </cell>
          <cell r="J2527">
            <v>0.17</v>
          </cell>
          <cell r="K2527">
            <v>15.13</v>
          </cell>
          <cell r="L2527">
            <v>0.45</v>
          </cell>
          <cell r="M2527">
            <v>15.58</v>
          </cell>
          <cell r="N2527">
            <v>2.21</v>
          </cell>
          <cell r="O2527">
            <v>1.25</v>
          </cell>
          <cell r="P2527">
            <v>0.65</v>
          </cell>
          <cell r="Q2527">
            <v>0.04</v>
          </cell>
        </row>
        <row r="2528">
          <cell r="B2528" t="str">
            <v>装5-55</v>
          </cell>
          <cell r="C2528" t="str">
            <v>金属装饰线 包角线 镜面不锈钢 宽度(mm) 30以内</v>
          </cell>
          <cell r="D2528" t="str">
            <v>m</v>
          </cell>
          <cell r="E2528">
            <v>27.06</v>
          </cell>
          <cell r="F2528">
            <v>2.21</v>
          </cell>
          <cell r="G2528">
            <v>18.22</v>
          </cell>
          <cell r="H2528">
            <v>1.04</v>
          </cell>
          <cell r="I2528">
            <v>21.47</v>
          </cell>
          <cell r="J2528">
            <v>0.19</v>
          </cell>
          <cell r="K2528">
            <v>21.66</v>
          </cell>
          <cell r="L2528">
            <v>0.65</v>
          </cell>
          <cell r="M2528">
            <v>22.31</v>
          </cell>
          <cell r="N2528">
            <v>2.15</v>
          </cell>
          <cell r="O2528">
            <v>1.71</v>
          </cell>
          <cell r="P2528">
            <v>0.89</v>
          </cell>
          <cell r="Q2528">
            <v>0.04</v>
          </cell>
        </row>
        <row r="2529">
          <cell r="B2529" t="str">
            <v>装5-56</v>
          </cell>
          <cell r="C2529" t="str">
            <v>金属装饰线 包角线 镜面不锈钢 宽度(mm) 30以外</v>
          </cell>
          <cell r="D2529" t="str">
            <v>m</v>
          </cell>
          <cell r="E2529">
            <v>36.51</v>
          </cell>
          <cell r="F2529">
            <v>2.41</v>
          </cell>
          <cell r="G2529">
            <v>25.89</v>
          </cell>
          <cell r="H2529">
            <v>1.24</v>
          </cell>
          <cell r="I2529">
            <v>29.54</v>
          </cell>
          <cell r="J2529">
            <v>0.22</v>
          </cell>
          <cell r="K2529">
            <v>29.76</v>
          </cell>
          <cell r="L2529">
            <v>0.89</v>
          </cell>
          <cell r="M2529">
            <v>30.65</v>
          </cell>
          <cell r="N2529">
            <v>2.35</v>
          </cell>
          <cell r="O2529">
            <v>2.31</v>
          </cell>
          <cell r="P2529">
            <v>1.2</v>
          </cell>
          <cell r="Q2529">
            <v>0.04</v>
          </cell>
        </row>
        <row r="2530">
          <cell r="B2530" t="str">
            <v>装5-57</v>
          </cell>
          <cell r="C2530" t="str">
            <v>金属装饰线 包角线 镜面铜 宽度(mm) 30以内</v>
          </cell>
          <cell r="D2530" t="str">
            <v>m</v>
          </cell>
          <cell r="E2530">
            <v>30.46</v>
          </cell>
          <cell r="F2530">
            <v>2.23</v>
          </cell>
          <cell r="G2530">
            <v>21.11</v>
          </cell>
          <cell r="H2530">
            <v>1.0900000000000001</v>
          </cell>
          <cell r="I2530">
            <v>24.43</v>
          </cell>
          <cell r="J2530">
            <v>0.19</v>
          </cell>
          <cell r="K2530">
            <v>24.62</v>
          </cell>
          <cell r="L2530">
            <v>0.74</v>
          </cell>
          <cell r="M2530">
            <v>25.36</v>
          </cell>
          <cell r="N2530">
            <v>2.17</v>
          </cell>
          <cell r="O2530">
            <v>1.93</v>
          </cell>
          <cell r="P2530">
            <v>1</v>
          </cell>
          <cell r="Q2530">
            <v>0.04</v>
          </cell>
        </row>
        <row r="2531">
          <cell r="B2531" t="str">
            <v>装5-58</v>
          </cell>
          <cell r="C2531" t="str">
            <v>金属装饰线 包角线 镜面铜 宽度(mm) 30以外</v>
          </cell>
          <cell r="D2531" t="str">
            <v>m</v>
          </cell>
          <cell r="E2531">
            <v>38.21</v>
          </cell>
          <cell r="F2531">
            <v>2.42</v>
          </cell>
          <cell r="G2531">
            <v>27.33</v>
          </cell>
          <cell r="H2531">
            <v>1.26</v>
          </cell>
          <cell r="I2531">
            <v>31.01</v>
          </cell>
          <cell r="J2531">
            <v>0.22</v>
          </cell>
          <cell r="K2531">
            <v>31.23</v>
          </cell>
          <cell r="L2531">
            <v>0.94</v>
          </cell>
          <cell r="M2531">
            <v>32.17</v>
          </cell>
          <cell r="N2531">
            <v>2.36</v>
          </cell>
          <cell r="O2531">
            <v>2.42</v>
          </cell>
          <cell r="P2531">
            <v>1.26</v>
          </cell>
          <cell r="Q2531">
            <v>0.04</v>
          </cell>
        </row>
        <row r="2532">
          <cell r="B2532" t="str">
            <v>装5-59</v>
          </cell>
          <cell r="C2532" t="str">
            <v>金属装饰线 金属挂镜线</v>
          </cell>
          <cell r="D2532" t="str">
            <v>m</v>
          </cell>
          <cell r="E2532">
            <v>18.600000000000001</v>
          </cell>
          <cell r="F2532">
            <v>2.66</v>
          </cell>
          <cell r="G2532">
            <v>10.64</v>
          </cell>
          <cell r="H2532">
            <v>0.43</v>
          </cell>
          <cell r="I2532">
            <v>13.73</v>
          </cell>
          <cell r="J2532">
            <v>0.08</v>
          </cell>
          <cell r="K2532">
            <v>13.81</v>
          </cell>
          <cell r="L2532">
            <v>0.41</v>
          </cell>
          <cell r="M2532">
            <v>14.22</v>
          </cell>
          <cell r="N2532">
            <v>2.59</v>
          </cell>
          <cell r="O2532">
            <v>1.18</v>
          </cell>
          <cell r="P2532">
            <v>0.61</v>
          </cell>
          <cell r="Q2532">
            <v>0.04</v>
          </cell>
        </row>
        <row r="2533">
          <cell r="B2533" t="str">
            <v>装5-60</v>
          </cell>
          <cell r="C2533" t="str">
            <v>金属装饰线 腰线 铝合金 宽度(mm) 60以外</v>
          </cell>
          <cell r="D2533" t="str">
            <v>m</v>
          </cell>
          <cell r="E2533">
            <v>19.98</v>
          </cell>
          <cell r="F2533">
            <v>2.27</v>
          </cell>
          <cell r="G2533">
            <v>12.08</v>
          </cell>
          <cell r="H2533">
            <v>0.87</v>
          </cell>
          <cell r="I2533">
            <v>15.22</v>
          </cell>
          <cell r="J2533">
            <v>0.17</v>
          </cell>
          <cell r="K2533">
            <v>15.39</v>
          </cell>
          <cell r="L2533">
            <v>0.46</v>
          </cell>
          <cell r="M2533">
            <v>15.85</v>
          </cell>
          <cell r="N2533">
            <v>2.21</v>
          </cell>
          <cell r="O2533">
            <v>1.26</v>
          </cell>
          <cell r="P2533">
            <v>0.66</v>
          </cell>
          <cell r="Q2533">
            <v>0.04</v>
          </cell>
        </row>
        <row r="2534">
          <cell r="B2534" t="str">
            <v>装5-61</v>
          </cell>
          <cell r="C2534" t="str">
            <v>金属装饰线 腰线 不锈钢 宽度(mm) 60以外</v>
          </cell>
          <cell r="D2534" t="str">
            <v>m</v>
          </cell>
          <cell r="E2534">
            <v>26.63</v>
          </cell>
          <cell r="F2534">
            <v>2.34</v>
          </cell>
          <cell r="G2534">
            <v>17.559999999999999</v>
          </cell>
          <cell r="H2534">
            <v>1.06</v>
          </cell>
          <cell r="I2534">
            <v>20.96</v>
          </cell>
          <cell r="J2534">
            <v>0.2</v>
          </cell>
          <cell r="K2534">
            <v>21.16</v>
          </cell>
          <cell r="L2534">
            <v>0.63</v>
          </cell>
          <cell r="M2534">
            <v>21.79</v>
          </cell>
          <cell r="N2534">
            <v>2.2799999999999998</v>
          </cell>
          <cell r="O2534">
            <v>1.68</v>
          </cell>
          <cell r="P2534">
            <v>0.88</v>
          </cell>
          <cell r="Q2534">
            <v>0.04</v>
          </cell>
        </row>
        <row r="2535">
          <cell r="B2535" t="str">
            <v>装5-62</v>
          </cell>
          <cell r="C2535" t="str">
            <v>金属装饰线 腰线 镜面铜 宽度(mm) 60以外</v>
          </cell>
          <cell r="D2535" t="str">
            <v>m</v>
          </cell>
          <cell r="E2535">
            <v>28.79</v>
          </cell>
          <cell r="F2535">
            <v>2.35</v>
          </cell>
          <cell r="G2535">
            <v>19.420000000000002</v>
          </cell>
          <cell r="H2535">
            <v>1.07</v>
          </cell>
          <cell r="I2535">
            <v>22.84</v>
          </cell>
          <cell r="J2535">
            <v>0.2</v>
          </cell>
          <cell r="K2535">
            <v>23.04</v>
          </cell>
          <cell r="L2535">
            <v>0.69</v>
          </cell>
          <cell r="M2535">
            <v>23.73</v>
          </cell>
          <cell r="N2535">
            <v>2.29</v>
          </cell>
          <cell r="O2535">
            <v>1.82</v>
          </cell>
          <cell r="P2535">
            <v>0.95</v>
          </cell>
          <cell r="Q2535">
            <v>0.04</v>
          </cell>
        </row>
        <row r="2536">
          <cell r="B2536" t="str">
            <v>B.5.5</v>
          </cell>
          <cell r="C2536" t="str">
            <v>塑料装饰线</v>
          </cell>
          <cell r="D2536">
            <v>0</v>
          </cell>
          <cell r="E2536">
            <v>0</v>
          </cell>
          <cell r="F2536">
            <v>0</v>
          </cell>
          <cell r="G2536">
            <v>0</v>
          </cell>
          <cell r="H2536">
            <v>0</v>
          </cell>
          <cell r="I2536">
            <v>0</v>
          </cell>
          <cell r="J2536">
            <v>0</v>
          </cell>
          <cell r="K2536">
            <v>0</v>
          </cell>
          <cell r="L2536">
            <v>0</v>
          </cell>
          <cell r="M2536">
            <v>0</v>
          </cell>
          <cell r="N2536">
            <v>0</v>
          </cell>
          <cell r="O2536">
            <v>0</v>
          </cell>
          <cell r="P2536">
            <v>0</v>
          </cell>
          <cell r="Q2536">
            <v>0</v>
          </cell>
        </row>
        <row r="2537">
          <cell r="B2537" t="str">
            <v>装5-63</v>
          </cell>
          <cell r="C2537" t="str">
            <v>塑料装饰线 板条 宽度(mm) 30以内</v>
          </cell>
          <cell r="D2537" t="str">
            <v>m</v>
          </cell>
          <cell r="E2537">
            <v>4.33</v>
          </cell>
          <cell r="F2537">
            <v>1.23</v>
          </cell>
          <cell r="G2537">
            <v>1.34</v>
          </cell>
          <cell r="H2537">
            <v>0.06</v>
          </cell>
          <cell r="I2537">
            <v>2.63</v>
          </cell>
          <cell r="J2537">
            <v>0.01</v>
          </cell>
          <cell r="K2537">
            <v>2.64</v>
          </cell>
          <cell r="L2537">
            <v>0.08</v>
          </cell>
          <cell r="M2537">
            <v>2.72</v>
          </cell>
          <cell r="N2537">
            <v>1.2</v>
          </cell>
          <cell r="O2537">
            <v>0.27</v>
          </cell>
          <cell r="P2537">
            <v>0.14000000000000001</v>
          </cell>
          <cell r="Q2537">
            <v>0.02</v>
          </cell>
        </row>
        <row r="2538">
          <cell r="B2538" t="str">
            <v>装5-64</v>
          </cell>
          <cell r="C2538" t="str">
            <v>塑料装饰线 板条 宽度(mm) 30以外</v>
          </cell>
          <cell r="D2538" t="str">
            <v>m</v>
          </cell>
          <cell r="E2538">
            <v>7.48</v>
          </cell>
          <cell r="F2538">
            <v>1.33</v>
          </cell>
          <cell r="G2538">
            <v>3.8</v>
          </cell>
          <cell r="H2538">
            <v>0.14000000000000001</v>
          </cell>
          <cell r="I2538">
            <v>5.27</v>
          </cell>
          <cell r="J2538">
            <v>0.03</v>
          </cell>
          <cell r="K2538">
            <v>5.3</v>
          </cell>
          <cell r="L2538">
            <v>0.16</v>
          </cell>
          <cell r="M2538">
            <v>5.46</v>
          </cell>
          <cell r="N2538">
            <v>1.3</v>
          </cell>
          <cell r="O2538">
            <v>0.47</v>
          </cell>
          <cell r="P2538">
            <v>0.25</v>
          </cell>
          <cell r="Q2538">
            <v>0.02</v>
          </cell>
        </row>
        <row r="2539">
          <cell r="B2539" t="str">
            <v>装5-65</v>
          </cell>
          <cell r="C2539" t="str">
            <v>塑料装饰线 角线 宽度(mm) 30以内</v>
          </cell>
          <cell r="D2539" t="str">
            <v>m</v>
          </cell>
          <cell r="E2539">
            <v>5.38</v>
          </cell>
          <cell r="F2539">
            <v>1.24</v>
          </cell>
          <cell r="G2539">
            <v>2.19</v>
          </cell>
          <cell r="H2539">
            <v>0.09</v>
          </cell>
          <cell r="I2539">
            <v>3.52</v>
          </cell>
          <cell r="J2539">
            <v>0.02</v>
          </cell>
          <cell r="K2539">
            <v>3.54</v>
          </cell>
          <cell r="L2539">
            <v>0.11</v>
          </cell>
          <cell r="M2539">
            <v>3.65</v>
          </cell>
          <cell r="N2539">
            <v>1.21</v>
          </cell>
          <cell r="O2539">
            <v>0.34</v>
          </cell>
          <cell r="P2539">
            <v>0.18</v>
          </cell>
          <cell r="Q2539">
            <v>0.02</v>
          </cell>
        </row>
        <row r="2540">
          <cell r="B2540" t="str">
            <v>装5-66</v>
          </cell>
          <cell r="C2540" t="str">
            <v>塑料装饰线 瓷砖角线 宽度(mm) 30以外</v>
          </cell>
          <cell r="D2540" t="str">
            <v>m</v>
          </cell>
          <cell r="E2540">
            <v>2.71</v>
          </cell>
          <cell r="F2540">
            <v>0.7</v>
          </cell>
          <cell r="G2540">
            <v>0.96</v>
          </cell>
          <cell r="H2540">
            <v>0.04</v>
          </cell>
          <cell r="I2540">
            <v>1.7</v>
          </cell>
          <cell r="J2540">
            <v>0.02</v>
          </cell>
          <cell r="K2540">
            <v>1.72</v>
          </cell>
          <cell r="L2540">
            <v>0.05</v>
          </cell>
          <cell r="M2540">
            <v>1.77</v>
          </cell>
          <cell r="N2540">
            <v>0.68</v>
          </cell>
          <cell r="O2540">
            <v>0.17</v>
          </cell>
          <cell r="P2540">
            <v>0.09</v>
          </cell>
          <cell r="Q2540">
            <v>0.01</v>
          </cell>
        </row>
        <row r="2541">
          <cell r="B2541" t="str">
            <v>装5-67</v>
          </cell>
          <cell r="C2541" t="str">
            <v>塑料装饰线 封边线 宽度(mm) 30以内</v>
          </cell>
          <cell r="D2541" t="str">
            <v>m</v>
          </cell>
          <cell r="E2541">
            <v>4.72</v>
          </cell>
          <cell r="F2541">
            <v>1.23</v>
          </cell>
          <cell r="G2541">
            <v>1.65</v>
          </cell>
          <cell r="H2541">
            <v>7.0000000000000007E-2</v>
          </cell>
          <cell r="I2541">
            <v>2.95</v>
          </cell>
          <cell r="J2541">
            <v>0.02</v>
          </cell>
          <cell r="K2541">
            <v>2.97</v>
          </cell>
          <cell r="L2541">
            <v>0.09</v>
          </cell>
          <cell r="M2541">
            <v>3.06</v>
          </cell>
          <cell r="N2541">
            <v>1.2</v>
          </cell>
          <cell r="O2541">
            <v>0.3</v>
          </cell>
          <cell r="P2541">
            <v>0.16</v>
          </cell>
          <cell r="Q2541">
            <v>0.02</v>
          </cell>
        </row>
        <row r="2542">
          <cell r="B2542" t="str">
            <v>装5-68</v>
          </cell>
          <cell r="C2542" t="str">
            <v>塑料装饰线 封边线 宽度(mm) 30以外</v>
          </cell>
          <cell r="D2542" t="str">
            <v>m</v>
          </cell>
          <cell r="E2542">
            <v>9.08</v>
          </cell>
          <cell r="F2542">
            <v>1.34</v>
          </cell>
          <cell r="G2542">
            <v>5.14</v>
          </cell>
          <cell r="H2542">
            <v>0.19</v>
          </cell>
          <cell r="I2542">
            <v>6.67</v>
          </cell>
          <cell r="J2542">
            <v>0.04</v>
          </cell>
          <cell r="K2542">
            <v>6.71</v>
          </cell>
          <cell r="L2542">
            <v>0.2</v>
          </cell>
          <cell r="M2542">
            <v>6.91</v>
          </cell>
          <cell r="N2542">
            <v>1.3</v>
          </cell>
          <cell r="O2542">
            <v>0.56999999999999995</v>
          </cell>
          <cell r="P2542">
            <v>0.3</v>
          </cell>
          <cell r="Q2542">
            <v>0.02</v>
          </cell>
        </row>
        <row r="2543">
          <cell r="B2543" t="str">
            <v>装5-69</v>
          </cell>
          <cell r="C2543" t="str">
            <v>塑料装饰线 槽线 宽度(mm) 30以内</v>
          </cell>
          <cell r="D2543" t="str">
            <v>m</v>
          </cell>
          <cell r="E2543">
            <v>5.42</v>
          </cell>
          <cell r="F2543">
            <v>1.35</v>
          </cell>
          <cell r="G2543">
            <v>2.0299999999999998</v>
          </cell>
          <cell r="H2543">
            <v>0.09</v>
          </cell>
          <cell r="I2543">
            <v>3.47</v>
          </cell>
          <cell r="J2543">
            <v>0.02</v>
          </cell>
          <cell r="K2543">
            <v>3.49</v>
          </cell>
          <cell r="L2543">
            <v>0.1</v>
          </cell>
          <cell r="M2543">
            <v>3.59</v>
          </cell>
          <cell r="N2543">
            <v>1.31</v>
          </cell>
          <cell r="O2543">
            <v>0.34</v>
          </cell>
          <cell r="P2543">
            <v>0.18</v>
          </cell>
          <cell r="Q2543">
            <v>0.02</v>
          </cell>
        </row>
        <row r="2544">
          <cell r="B2544" t="str">
            <v>装5-70</v>
          </cell>
          <cell r="C2544" t="str">
            <v>塑料装饰线 槽线 宽度(mm) 30以外</v>
          </cell>
          <cell r="D2544" t="str">
            <v>m</v>
          </cell>
          <cell r="E2544">
            <v>6.66</v>
          </cell>
          <cell r="F2544">
            <v>1.42</v>
          </cell>
          <cell r="G2544">
            <v>2.92</v>
          </cell>
          <cell r="H2544">
            <v>0.12</v>
          </cell>
          <cell r="I2544">
            <v>4.46</v>
          </cell>
          <cell r="J2544">
            <v>0.04</v>
          </cell>
          <cell r="K2544">
            <v>4.5</v>
          </cell>
          <cell r="L2544">
            <v>0.14000000000000001</v>
          </cell>
          <cell r="M2544">
            <v>4.6399999999999997</v>
          </cell>
          <cell r="N2544">
            <v>1.38</v>
          </cell>
          <cell r="O2544">
            <v>0.42</v>
          </cell>
          <cell r="P2544">
            <v>0.22</v>
          </cell>
          <cell r="Q2544">
            <v>0.02</v>
          </cell>
        </row>
        <row r="2545">
          <cell r="B2545" t="str">
            <v>装5-71</v>
          </cell>
          <cell r="C2545" t="str">
            <v>塑料装饰线 塑料挂镜线</v>
          </cell>
          <cell r="D2545" t="str">
            <v>m</v>
          </cell>
          <cell r="E2545">
            <v>7.56</v>
          </cell>
          <cell r="F2545">
            <v>2.56</v>
          </cell>
          <cell r="G2545">
            <v>1.43</v>
          </cell>
          <cell r="H2545">
            <v>0.17</v>
          </cell>
          <cell r="I2545">
            <v>4.16</v>
          </cell>
          <cell r="J2545">
            <v>0.05</v>
          </cell>
          <cell r="K2545">
            <v>4.21</v>
          </cell>
          <cell r="L2545">
            <v>0.13</v>
          </cell>
          <cell r="M2545">
            <v>4.34</v>
          </cell>
          <cell r="N2545">
            <v>2.4900000000000002</v>
          </cell>
          <cell r="O2545">
            <v>0.48</v>
          </cell>
          <cell r="P2545">
            <v>0.25</v>
          </cell>
          <cell r="Q2545">
            <v>0.04</v>
          </cell>
        </row>
        <row r="2546">
          <cell r="B2546" t="str">
            <v>B.5.6</v>
          </cell>
          <cell r="C2546" t="str">
            <v>石材装饰线</v>
          </cell>
          <cell r="D2546">
            <v>0</v>
          </cell>
          <cell r="E2546">
            <v>0</v>
          </cell>
          <cell r="F2546">
            <v>0</v>
          </cell>
          <cell r="G2546">
            <v>0</v>
          </cell>
          <cell r="H2546">
            <v>0</v>
          </cell>
          <cell r="I2546">
            <v>0</v>
          </cell>
          <cell r="J2546">
            <v>0</v>
          </cell>
          <cell r="K2546">
            <v>0</v>
          </cell>
          <cell r="L2546">
            <v>0</v>
          </cell>
          <cell r="M2546">
            <v>0</v>
          </cell>
          <cell r="N2546">
            <v>0</v>
          </cell>
          <cell r="O2546">
            <v>0</v>
          </cell>
          <cell r="P2546">
            <v>0</v>
          </cell>
          <cell r="Q2546">
            <v>0</v>
          </cell>
        </row>
        <row r="2547">
          <cell r="B2547" t="str">
            <v>装5-72</v>
          </cell>
          <cell r="C2547" t="str">
            <v>石材装饰线 石材线条 干挂 宽度(mm) 150以内</v>
          </cell>
          <cell r="D2547" t="str">
            <v>m</v>
          </cell>
          <cell r="E2547">
            <v>106.6</v>
          </cell>
          <cell r="F2547">
            <v>11.74</v>
          </cell>
          <cell r="G2547">
            <v>67.53</v>
          </cell>
          <cell r="H2547">
            <v>2.42</v>
          </cell>
          <cell r="I2547">
            <v>81.69</v>
          </cell>
          <cell r="J2547">
            <v>0.76</v>
          </cell>
          <cell r="K2547">
            <v>82.45</v>
          </cell>
          <cell r="L2547">
            <v>2.4700000000000002</v>
          </cell>
          <cell r="M2547">
            <v>84.92</v>
          </cell>
          <cell r="N2547">
            <v>11.43</v>
          </cell>
          <cell r="O2547">
            <v>6.74</v>
          </cell>
          <cell r="P2547">
            <v>3.51</v>
          </cell>
          <cell r="Q2547">
            <v>0.19</v>
          </cell>
        </row>
        <row r="2548">
          <cell r="B2548" t="str">
            <v>装5-73</v>
          </cell>
          <cell r="C2548" t="str">
            <v>石材装饰线 石材线条 干挂 宽度(mm) 150以外</v>
          </cell>
          <cell r="D2548" t="str">
            <v>m</v>
          </cell>
          <cell r="E2548">
            <v>126.93</v>
          </cell>
          <cell r="F2548">
            <v>17.45</v>
          </cell>
          <cell r="G2548">
            <v>73.760000000000005</v>
          </cell>
          <cell r="H2548">
            <v>2.79</v>
          </cell>
          <cell r="I2548">
            <v>94</v>
          </cell>
          <cell r="J2548">
            <v>0.89</v>
          </cell>
          <cell r="K2548">
            <v>94.89</v>
          </cell>
          <cell r="L2548">
            <v>2.85</v>
          </cell>
          <cell r="M2548">
            <v>97.74</v>
          </cell>
          <cell r="N2548">
            <v>16.989999999999998</v>
          </cell>
          <cell r="O2548">
            <v>8.0299999999999994</v>
          </cell>
          <cell r="P2548">
            <v>4.17</v>
          </cell>
          <cell r="Q2548">
            <v>0.28999999999999998</v>
          </cell>
        </row>
        <row r="2549">
          <cell r="B2549" t="str">
            <v>装5-74</v>
          </cell>
          <cell r="C2549" t="str">
            <v>石材装饰线 石材线条 粘贴 宽度(mm) 150以内</v>
          </cell>
          <cell r="D2549" t="str">
            <v>m</v>
          </cell>
          <cell r="E2549">
            <v>36.32</v>
          </cell>
          <cell r="F2549">
            <v>2.15</v>
          </cell>
          <cell r="G2549">
            <v>26.42</v>
          </cell>
          <cell r="H2549">
            <v>1.05</v>
          </cell>
          <cell r="I2549">
            <v>29.62</v>
          </cell>
          <cell r="J2549">
            <v>0.22</v>
          </cell>
          <cell r="K2549">
            <v>29.84</v>
          </cell>
          <cell r="L2549">
            <v>0.9</v>
          </cell>
          <cell r="M2549">
            <v>30.74</v>
          </cell>
          <cell r="N2549">
            <v>2.09</v>
          </cell>
          <cell r="O2549">
            <v>2.2999999999999998</v>
          </cell>
          <cell r="P2549">
            <v>1.19</v>
          </cell>
          <cell r="Q2549">
            <v>0.03</v>
          </cell>
        </row>
        <row r="2550">
          <cell r="B2550" t="str">
            <v>装5-75</v>
          </cell>
          <cell r="C2550" t="str">
            <v>石材装饰线 石材线条 粘贴 宽度(mm) 150以外</v>
          </cell>
          <cell r="D2550" t="str">
            <v>m</v>
          </cell>
          <cell r="E2550">
            <v>47.46</v>
          </cell>
          <cell r="F2550">
            <v>3.81</v>
          </cell>
          <cell r="G2550">
            <v>32.590000000000003</v>
          </cell>
          <cell r="H2550">
            <v>1.31</v>
          </cell>
          <cell r="I2550">
            <v>37.71</v>
          </cell>
          <cell r="J2550">
            <v>0.34</v>
          </cell>
          <cell r="K2550">
            <v>38.049999999999997</v>
          </cell>
          <cell r="L2550">
            <v>1.1399999999999999</v>
          </cell>
          <cell r="M2550">
            <v>39.19</v>
          </cell>
          <cell r="N2550">
            <v>3.71</v>
          </cell>
          <cell r="O2550">
            <v>3</v>
          </cell>
          <cell r="P2550">
            <v>1.56</v>
          </cell>
          <cell r="Q2550">
            <v>0.06</v>
          </cell>
        </row>
        <row r="2551">
          <cell r="B2551" t="str">
            <v>B.5.7</v>
          </cell>
          <cell r="C2551" t="str">
            <v>其它装饰线</v>
          </cell>
          <cell r="D2551">
            <v>0</v>
          </cell>
          <cell r="E2551">
            <v>0</v>
          </cell>
          <cell r="F2551">
            <v>0</v>
          </cell>
          <cell r="G2551">
            <v>0</v>
          </cell>
          <cell r="H2551">
            <v>0</v>
          </cell>
          <cell r="I2551">
            <v>0</v>
          </cell>
          <cell r="J2551">
            <v>0</v>
          </cell>
          <cell r="K2551">
            <v>0</v>
          </cell>
          <cell r="L2551">
            <v>0</v>
          </cell>
          <cell r="M2551">
            <v>0</v>
          </cell>
          <cell r="N2551">
            <v>0</v>
          </cell>
          <cell r="O2551">
            <v>0</v>
          </cell>
          <cell r="P2551">
            <v>0</v>
          </cell>
          <cell r="Q2551">
            <v>0</v>
          </cell>
        </row>
        <row r="2552">
          <cell r="B2552" t="str">
            <v>装5-76</v>
          </cell>
          <cell r="C2552" t="str">
            <v>其它装饰线 水泥砂浆 圆形线</v>
          </cell>
          <cell r="D2552" t="str">
            <v>m</v>
          </cell>
          <cell r="E2552">
            <v>17.11</v>
          </cell>
          <cell r="F2552">
            <v>7.02</v>
          </cell>
          <cell r="G2552">
            <v>1.1299999999999999</v>
          </cell>
          <cell r="H2552">
            <v>0.21</v>
          </cell>
          <cell r="I2552">
            <v>8.36</v>
          </cell>
          <cell r="J2552">
            <v>0.02</v>
          </cell>
          <cell r="K2552">
            <v>8.3800000000000008</v>
          </cell>
          <cell r="L2552">
            <v>0.25</v>
          </cell>
          <cell r="M2552">
            <v>8.6300000000000008</v>
          </cell>
          <cell r="N2552">
            <v>6.84</v>
          </cell>
          <cell r="O2552">
            <v>1.08</v>
          </cell>
          <cell r="P2552">
            <v>0.56000000000000005</v>
          </cell>
          <cell r="Q2552">
            <v>0.12</v>
          </cell>
        </row>
        <row r="2553">
          <cell r="B2553" t="str">
            <v>装5-77</v>
          </cell>
          <cell r="C2553" t="str">
            <v>其它装饰线 水泥砂浆 直线</v>
          </cell>
          <cell r="D2553" t="str">
            <v>m</v>
          </cell>
          <cell r="E2553">
            <v>15.44</v>
          </cell>
          <cell r="F2553">
            <v>6.27</v>
          </cell>
          <cell r="G2553">
            <v>1.1200000000000001</v>
          </cell>
          <cell r="H2553">
            <v>0.2</v>
          </cell>
          <cell r="I2553">
            <v>7.59</v>
          </cell>
          <cell r="J2553">
            <v>0.02</v>
          </cell>
          <cell r="K2553">
            <v>7.61</v>
          </cell>
          <cell r="L2553">
            <v>0.23</v>
          </cell>
          <cell r="M2553">
            <v>7.84</v>
          </cell>
          <cell r="N2553">
            <v>6.11</v>
          </cell>
          <cell r="O2553">
            <v>0.98</v>
          </cell>
          <cell r="P2553">
            <v>0.51</v>
          </cell>
          <cell r="Q2553">
            <v>0.11</v>
          </cell>
        </row>
        <row r="2554">
          <cell r="B2554" t="str">
            <v>装5-78</v>
          </cell>
          <cell r="C2554" t="str">
            <v>其它装饰线 镀钛装饰线板 宽度(mm) 30以内</v>
          </cell>
          <cell r="D2554" t="str">
            <v>m</v>
          </cell>
          <cell r="E2554">
            <v>20.32</v>
          </cell>
          <cell r="F2554">
            <v>2.16</v>
          </cell>
          <cell r="G2554">
            <v>12.58</v>
          </cell>
          <cell r="H2554">
            <v>0.88</v>
          </cell>
          <cell r="I2554">
            <v>15.62</v>
          </cell>
          <cell r="J2554">
            <v>0.17</v>
          </cell>
          <cell r="K2554">
            <v>15.79</v>
          </cell>
          <cell r="L2554">
            <v>0.47</v>
          </cell>
          <cell r="M2554">
            <v>16.260000000000002</v>
          </cell>
          <cell r="N2554">
            <v>2.1</v>
          </cell>
          <cell r="O2554">
            <v>1.29</v>
          </cell>
          <cell r="P2554">
            <v>0.67</v>
          </cell>
          <cell r="Q2554">
            <v>0.04</v>
          </cell>
        </row>
        <row r="2555">
          <cell r="B2555" t="str">
            <v>装5-79</v>
          </cell>
          <cell r="C2555" t="str">
            <v>其它装饰线 镀钛装饰线板 宽度(mm) 30以外</v>
          </cell>
          <cell r="D2555" t="str">
            <v>m</v>
          </cell>
          <cell r="E2555">
            <v>30.68</v>
          </cell>
          <cell r="F2555">
            <v>2.36</v>
          </cell>
          <cell r="G2555">
            <v>21.02</v>
          </cell>
          <cell r="H2555">
            <v>1.1100000000000001</v>
          </cell>
          <cell r="I2555">
            <v>24.49</v>
          </cell>
          <cell r="J2555">
            <v>0.2</v>
          </cell>
          <cell r="K2555">
            <v>24.69</v>
          </cell>
          <cell r="L2555">
            <v>0.74</v>
          </cell>
          <cell r="M2555">
            <v>25.43</v>
          </cell>
          <cell r="N2555">
            <v>2.2999999999999998</v>
          </cell>
          <cell r="O2555">
            <v>1.94</v>
          </cell>
          <cell r="P2555">
            <v>1.01</v>
          </cell>
          <cell r="Q2555">
            <v>0.04</v>
          </cell>
        </row>
        <row r="2556">
          <cell r="B2556" t="str">
            <v>装5-80</v>
          </cell>
          <cell r="C2556" t="str">
            <v>其它装饰线 镜面玻璃条</v>
          </cell>
          <cell r="D2556" t="str">
            <v>m</v>
          </cell>
          <cell r="E2556">
            <v>13.45</v>
          </cell>
          <cell r="F2556">
            <v>1.49</v>
          </cell>
          <cell r="G2556">
            <v>8.5299999999999994</v>
          </cell>
          <cell r="H2556">
            <v>0.31</v>
          </cell>
          <cell r="I2556">
            <v>10.33</v>
          </cell>
          <cell r="J2556">
            <v>7.0000000000000007E-2</v>
          </cell>
          <cell r="K2556">
            <v>10.4</v>
          </cell>
          <cell r="L2556">
            <v>0.31</v>
          </cell>
          <cell r="M2556">
            <v>10.71</v>
          </cell>
          <cell r="N2556">
            <v>1.45</v>
          </cell>
          <cell r="O2556">
            <v>0.85</v>
          </cell>
          <cell r="P2556">
            <v>0.44</v>
          </cell>
          <cell r="Q2556">
            <v>0.02</v>
          </cell>
        </row>
        <row r="2557">
          <cell r="B2557" t="str">
            <v>装5-81</v>
          </cell>
          <cell r="C2557" t="str">
            <v>其它装饰线 铝镁曲板</v>
          </cell>
          <cell r="D2557" t="str">
            <v>m</v>
          </cell>
          <cell r="E2557">
            <v>13.21</v>
          </cell>
          <cell r="F2557">
            <v>1.43</v>
          </cell>
          <cell r="G2557">
            <v>8.4600000000000009</v>
          </cell>
          <cell r="H2557">
            <v>0.3</v>
          </cell>
          <cell r="I2557">
            <v>10.19</v>
          </cell>
          <cell r="J2557">
            <v>0.05</v>
          </cell>
          <cell r="K2557">
            <v>10.24</v>
          </cell>
          <cell r="L2557">
            <v>0.31</v>
          </cell>
          <cell r="M2557">
            <v>10.55</v>
          </cell>
          <cell r="N2557">
            <v>1.39</v>
          </cell>
          <cell r="O2557">
            <v>0.84</v>
          </cell>
          <cell r="P2557">
            <v>0.43</v>
          </cell>
          <cell r="Q2557">
            <v>0.02</v>
          </cell>
        </row>
        <row r="2558">
          <cell r="B2558" t="str">
            <v>B.5.8</v>
          </cell>
          <cell r="C2558" t="str">
            <v>欧式装饰线</v>
          </cell>
          <cell r="D2558">
            <v>0</v>
          </cell>
          <cell r="E2558">
            <v>0</v>
          </cell>
          <cell r="F2558">
            <v>0</v>
          </cell>
          <cell r="G2558">
            <v>0</v>
          </cell>
          <cell r="H2558">
            <v>0</v>
          </cell>
          <cell r="I2558">
            <v>0</v>
          </cell>
          <cell r="J2558">
            <v>0</v>
          </cell>
          <cell r="K2558">
            <v>0</v>
          </cell>
          <cell r="L2558">
            <v>0</v>
          </cell>
          <cell r="M2558">
            <v>0</v>
          </cell>
          <cell r="N2558">
            <v>0</v>
          </cell>
          <cell r="O2558">
            <v>0</v>
          </cell>
          <cell r="P2558">
            <v>0</v>
          </cell>
          <cell r="Q2558">
            <v>0</v>
          </cell>
        </row>
        <row r="2559">
          <cell r="B2559" t="str">
            <v>装5-82</v>
          </cell>
          <cell r="C2559" t="str">
            <v>欧式装饰线 外挂檐口板 宽х高(mm) 550х550内</v>
          </cell>
          <cell r="D2559" t="str">
            <v>m</v>
          </cell>
          <cell r="E2559">
            <v>277.92</v>
          </cell>
          <cell r="F2559">
            <v>12.93</v>
          </cell>
          <cell r="G2559">
            <v>209.12</v>
          </cell>
          <cell r="H2559">
            <v>8.5299999999999994</v>
          </cell>
          <cell r="I2559">
            <v>230.58</v>
          </cell>
          <cell r="J2559">
            <v>1.08</v>
          </cell>
          <cell r="K2559">
            <v>231.66</v>
          </cell>
          <cell r="L2559">
            <v>6.95</v>
          </cell>
          <cell r="M2559">
            <v>238.61</v>
          </cell>
          <cell r="N2559">
            <v>12.59</v>
          </cell>
          <cell r="O2559">
            <v>17.579999999999998</v>
          </cell>
          <cell r="P2559">
            <v>9.14</v>
          </cell>
          <cell r="Q2559">
            <v>0.19</v>
          </cell>
        </row>
        <row r="2560">
          <cell r="B2560" t="str">
            <v>装5-83</v>
          </cell>
          <cell r="C2560" t="str">
            <v>欧式装饰线 外挂檐口板 宽х高(mm) 550х550外</v>
          </cell>
          <cell r="D2560" t="str">
            <v>m</v>
          </cell>
          <cell r="E2560">
            <v>393.23</v>
          </cell>
          <cell r="F2560">
            <v>20.25</v>
          </cell>
          <cell r="G2560">
            <v>292.20999999999998</v>
          </cell>
          <cell r="H2560">
            <v>11.9</v>
          </cell>
          <cell r="I2560">
            <v>324.36</v>
          </cell>
          <cell r="J2560">
            <v>1.56</v>
          </cell>
          <cell r="K2560">
            <v>325.92</v>
          </cell>
          <cell r="L2560">
            <v>9.7799999999999994</v>
          </cell>
          <cell r="M2560">
            <v>335.7</v>
          </cell>
          <cell r="N2560">
            <v>19.72</v>
          </cell>
          <cell r="O2560">
            <v>24.88</v>
          </cell>
          <cell r="P2560">
            <v>12.93</v>
          </cell>
          <cell r="Q2560">
            <v>0.3</v>
          </cell>
        </row>
        <row r="2561">
          <cell r="B2561" t="str">
            <v>装5-84</v>
          </cell>
          <cell r="C2561" t="str">
            <v>欧式装饰线 外挂腰线板 宽х高(mm) 400х400内</v>
          </cell>
          <cell r="D2561" t="str">
            <v>m</v>
          </cell>
          <cell r="E2561">
            <v>190.49</v>
          </cell>
          <cell r="F2561">
            <v>9.7200000000000006</v>
          </cell>
          <cell r="G2561">
            <v>141.46</v>
          </cell>
          <cell r="H2561">
            <v>6.04</v>
          </cell>
          <cell r="I2561">
            <v>157.22</v>
          </cell>
          <cell r="J2561">
            <v>0.76</v>
          </cell>
          <cell r="K2561">
            <v>157.97999999999999</v>
          </cell>
          <cell r="L2561">
            <v>4.74</v>
          </cell>
          <cell r="M2561">
            <v>162.72</v>
          </cell>
          <cell r="N2561">
            <v>9.4600000000000009</v>
          </cell>
          <cell r="O2561">
            <v>12.05</v>
          </cell>
          <cell r="P2561">
            <v>6.26</v>
          </cell>
          <cell r="Q2561">
            <v>0.14000000000000001</v>
          </cell>
        </row>
        <row r="2562">
          <cell r="B2562" t="str">
            <v>装5-85</v>
          </cell>
          <cell r="C2562" t="str">
            <v>欧式装饰线 外挂腰线板 宽х高(mm) 400х400外</v>
          </cell>
          <cell r="D2562" t="str">
            <v>m</v>
          </cell>
          <cell r="E2562">
            <v>293.62</v>
          </cell>
          <cell r="F2562">
            <v>12.96</v>
          </cell>
          <cell r="G2562">
            <v>222.42</v>
          </cell>
          <cell r="H2562">
            <v>8.9</v>
          </cell>
          <cell r="I2562">
            <v>244.28</v>
          </cell>
          <cell r="J2562">
            <v>1.1299999999999999</v>
          </cell>
          <cell r="K2562">
            <v>245.41</v>
          </cell>
          <cell r="L2562">
            <v>7.36</v>
          </cell>
          <cell r="M2562">
            <v>252.77</v>
          </cell>
          <cell r="N2562">
            <v>12.62</v>
          </cell>
          <cell r="O2562">
            <v>18.579999999999998</v>
          </cell>
          <cell r="P2562">
            <v>9.65</v>
          </cell>
          <cell r="Q2562">
            <v>0.19</v>
          </cell>
        </row>
        <row r="2563">
          <cell r="B2563" t="str">
            <v>装5-86</v>
          </cell>
          <cell r="C2563" t="str">
            <v>欧式装饰线 山花浮雕 宽х高(mm) 1200х400内</v>
          </cell>
          <cell r="D2563" t="str">
            <v>件</v>
          </cell>
          <cell r="E2563">
            <v>91.38</v>
          </cell>
          <cell r="F2563">
            <v>5.84</v>
          </cell>
          <cell r="G2563">
            <v>59.6</v>
          </cell>
          <cell r="H2563">
            <v>8.36</v>
          </cell>
          <cell r="I2563">
            <v>73.8</v>
          </cell>
          <cell r="J2563">
            <v>0.87</v>
          </cell>
          <cell r="K2563">
            <v>74.67</v>
          </cell>
          <cell r="L2563">
            <v>2.2400000000000002</v>
          </cell>
          <cell r="M2563">
            <v>76.91</v>
          </cell>
          <cell r="N2563">
            <v>5.69</v>
          </cell>
          <cell r="O2563">
            <v>5.78</v>
          </cell>
          <cell r="P2563">
            <v>3</v>
          </cell>
          <cell r="Q2563">
            <v>0.09</v>
          </cell>
        </row>
        <row r="2564">
          <cell r="B2564" t="str">
            <v>装5-87</v>
          </cell>
          <cell r="C2564" t="str">
            <v>欧式装饰线 山花浮雕 宽х高(mm) 1200х400外</v>
          </cell>
          <cell r="D2564" t="str">
            <v>件</v>
          </cell>
          <cell r="E2564">
            <v>132.56</v>
          </cell>
          <cell r="F2564">
            <v>9.42</v>
          </cell>
          <cell r="G2564">
            <v>87.01</v>
          </cell>
          <cell r="H2564">
            <v>9.93</v>
          </cell>
          <cell r="I2564">
            <v>106.36</v>
          </cell>
          <cell r="J2564">
            <v>1.06</v>
          </cell>
          <cell r="K2564">
            <v>107.42</v>
          </cell>
          <cell r="L2564">
            <v>3.22</v>
          </cell>
          <cell r="M2564">
            <v>110.64</v>
          </cell>
          <cell r="N2564">
            <v>9.17</v>
          </cell>
          <cell r="O2564">
            <v>8.39</v>
          </cell>
          <cell r="P2564">
            <v>4.3600000000000003</v>
          </cell>
          <cell r="Q2564">
            <v>0.15</v>
          </cell>
        </row>
        <row r="2565">
          <cell r="B2565" t="str">
            <v>装5-88</v>
          </cell>
          <cell r="C2565" t="str">
            <v>欧式装饰线 门窗头拱型雕 宽х高(mm) 1500х540内</v>
          </cell>
          <cell r="D2565" t="str">
            <v>件</v>
          </cell>
          <cell r="E2565">
            <v>415.36</v>
          </cell>
          <cell r="F2565">
            <v>23.53</v>
          </cell>
          <cell r="G2565">
            <v>299.82</v>
          </cell>
          <cell r="H2565">
            <v>16.850000000000001</v>
          </cell>
          <cell r="I2565">
            <v>340.2</v>
          </cell>
          <cell r="J2565">
            <v>2.04</v>
          </cell>
          <cell r="K2565">
            <v>342.24</v>
          </cell>
          <cell r="L2565">
            <v>10.27</v>
          </cell>
          <cell r="M2565">
            <v>352.51</v>
          </cell>
          <cell r="N2565">
            <v>22.91</v>
          </cell>
          <cell r="O2565">
            <v>26.28</v>
          </cell>
          <cell r="P2565">
            <v>13.66</v>
          </cell>
          <cell r="Q2565">
            <v>0.35</v>
          </cell>
        </row>
        <row r="2566">
          <cell r="B2566" t="str">
            <v>装5-89</v>
          </cell>
          <cell r="C2566" t="str">
            <v>欧式装饰线 门窗头拱型雕 宽х高(mm) 1500х540外</v>
          </cell>
          <cell r="D2566" t="str">
            <v>件</v>
          </cell>
          <cell r="E2566">
            <v>475.8</v>
          </cell>
          <cell r="F2566">
            <v>34.54</v>
          </cell>
          <cell r="G2566">
            <v>329.57</v>
          </cell>
          <cell r="H2566">
            <v>18.39</v>
          </cell>
          <cell r="I2566">
            <v>382.5</v>
          </cell>
          <cell r="J2566">
            <v>2.37</v>
          </cell>
          <cell r="K2566">
            <v>384.87</v>
          </cell>
          <cell r="L2566">
            <v>11.55</v>
          </cell>
          <cell r="M2566">
            <v>396.42</v>
          </cell>
          <cell r="N2566">
            <v>33.630000000000003</v>
          </cell>
          <cell r="O2566">
            <v>30.1</v>
          </cell>
          <cell r="P2566">
            <v>15.65</v>
          </cell>
          <cell r="Q2566">
            <v>0.54</v>
          </cell>
        </row>
        <row r="2567">
          <cell r="B2567" t="str">
            <v>B.6</v>
          </cell>
          <cell r="C2567" t="str">
            <v>建筑配件</v>
          </cell>
          <cell r="D2567">
            <v>0</v>
          </cell>
          <cell r="E2567">
            <v>0</v>
          </cell>
          <cell r="F2567">
            <v>0</v>
          </cell>
          <cell r="G2567">
            <v>0</v>
          </cell>
          <cell r="H2567">
            <v>0</v>
          </cell>
          <cell r="I2567">
            <v>0</v>
          </cell>
          <cell r="J2567">
            <v>0</v>
          </cell>
          <cell r="K2567">
            <v>0</v>
          </cell>
          <cell r="L2567">
            <v>0</v>
          </cell>
          <cell r="M2567">
            <v>0</v>
          </cell>
          <cell r="N2567">
            <v>0</v>
          </cell>
          <cell r="O2567">
            <v>0</v>
          </cell>
          <cell r="P2567">
            <v>0</v>
          </cell>
          <cell r="Q2567">
            <v>0</v>
          </cell>
        </row>
        <row r="2568">
          <cell r="B2568" t="str">
            <v>B.6.1</v>
          </cell>
          <cell r="C2568" t="str">
            <v>池槽</v>
          </cell>
          <cell r="D2568">
            <v>0</v>
          </cell>
          <cell r="E2568">
            <v>0</v>
          </cell>
          <cell r="F2568">
            <v>0</v>
          </cell>
          <cell r="G2568">
            <v>0</v>
          </cell>
          <cell r="H2568">
            <v>0</v>
          </cell>
          <cell r="I2568">
            <v>0</v>
          </cell>
          <cell r="J2568">
            <v>0</v>
          </cell>
          <cell r="K2568">
            <v>0</v>
          </cell>
          <cell r="L2568">
            <v>0</v>
          </cell>
          <cell r="M2568">
            <v>0</v>
          </cell>
          <cell r="N2568">
            <v>0</v>
          </cell>
          <cell r="O2568">
            <v>0</v>
          </cell>
          <cell r="P2568">
            <v>0</v>
          </cell>
          <cell r="Q2568">
            <v>0</v>
          </cell>
        </row>
        <row r="2569">
          <cell r="B2569" t="str">
            <v>装6-1</v>
          </cell>
          <cell r="C2569" t="str">
            <v>池槽 拖布池 预制水磨石</v>
          </cell>
          <cell r="D2569" t="str">
            <v>个</v>
          </cell>
          <cell r="E2569">
            <v>195.28</v>
          </cell>
          <cell r="F2569">
            <v>36.21</v>
          </cell>
          <cell r="G2569">
            <v>97.04</v>
          </cell>
          <cell r="H2569">
            <v>3.16</v>
          </cell>
          <cell r="I2569">
            <v>136.41</v>
          </cell>
          <cell r="J2569">
            <v>0.72</v>
          </cell>
          <cell r="K2569">
            <v>137.13</v>
          </cell>
          <cell r="L2569">
            <v>4.1100000000000003</v>
          </cell>
          <cell r="M2569">
            <v>141.24</v>
          </cell>
          <cell r="N2569">
            <v>35.26</v>
          </cell>
          <cell r="O2569">
            <v>12.36</v>
          </cell>
          <cell r="P2569">
            <v>6.42</v>
          </cell>
          <cell r="Q2569">
            <v>0.61</v>
          </cell>
        </row>
        <row r="2570">
          <cell r="B2570" t="str">
            <v>装6-2</v>
          </cell>
          <cell r="C2570" t="str">
            <v>池槽 拖布池 瓷砖面</v>
          </cell>
          <cell r="D2570" t="str">
            <v>个</v>
          </cell>
          <cell r="E2570">
            <v>378.41</v>
          </cell>
          <cell r="F2570">
            <v>109.35</v>
          </cell>
          <cell r="G2570">
            <v>113.32</v>
          </cell>
          <cell r="H2570">
            <v>5.07</v>
          </cell>
          <cell r="I2570">
            <v>227.74</v>
          </cell>
          <cell r="J2570">
            <v>0.95</v>
          </cell>
          <cell r="K2570">
            <v>228.69</v>
          </cell>
          <cell r="L2570">
            <v>6.86</v>
          </cell>
          <cell r="M2570">
            <v>235.55</v>
          </cell>
          <cell r="N2570">
            <v>106.48</v>
          </cell>
          <cell r="O2570">
            <v>23.94</v>
          </cell>
          <cell r="P2570">
            <v>12.44</v>
          </cell>
          <cell r="Q2570">
            <v>1.87</v>
          </cell>
        </row>
        <row r="2571">
          <cell r="B2571" t="str">
            <v>装6-3</v>
          </cell>
          <cell r="C2571" t="str">
            <v>池槽 单盥洗池(m) 预制水磨石　</v>
          </cell>
          <cell r="D2571" t="str">
            <v>m</v>
          </cell>
          <cell r="E2571">
            <v>227.41</v>
          </cell>
          <cell r="F2571">
            <v>42.7</v>
          </cell>
          <cell r="G2571">
            <v>112.33</v>
          </cell>
          <cell r="H2571">
            <v>3.62</v>
          </cell>
          <cell r="I2571">
            <v>158.65</v>
          </cell>
          <cell r="J2571">
            <v>0.53</v>
          </cell>
          <cell r="K2571">
            <v>159.18</v>
          </cell>
          <cell r="L2571">
            <v>4.78</v>
          </cell>
          <cell r="M2571">
            <v>163.96</v>
          </cell>
          <cell r="N2571">
            <v>41.58</v>
          </cell>
          <cell r="O2571">
            <v>14.39</v>
          </cell>
          <cell r="P2571">
            <v>7.48</v>
          </cell>
          <cell r="Q2571">
            <v>0.72</v>
          </cell>
        </row>
        <row r="2572">
          <cell r="B2572" t="str">
            <v>装6-4</v>
          </cell>
          <cell r="C2572" t="str">
            <v>池槽 单盥洗池(m) 瓷砖面</v>
          </cell>
          <cell r="D2572" t="str">
            <v>m</v>
          </cell>
          <cell r="E2572">
            <v>575.73</v>
          </cell>
          <cell r="F2572">
            <v>184.74</v>
          </cell>
          <cell r="G2572">
            <v>137.83000000000001</v>
          </cell>
          <cell r="H2572">
            <v>6.87</v>
          </cell>
          <cell r="I2572">
            <v>329.44</v>
          </cell>
          <cell r="J2572">
            <v>1.1200000000000001</v>
          </cell>
          <cell r="K2572">
            <v>330.56</v>
          </cell>
          <cell r="L2572">
            <v>9.92</v>
          </cell>
          <cell r="M2572">
            <v>340.48</v>
          </cell>
          <cell r="N2572">
            <v>179.89</v>
          </cell>
          <cell r="O2572">
            <v>36.43</v>
          </cell>
          <cell r="P2572">
            <v>18.93</v>
          </cell>
          <cell r="Q2572">
            <v>3.17</v>
          </cell>
        </row>
        <row r="2573">
          <cell r="B2573" t="str">
            <v>装6-5</v>
          </cell>
          <cell r="C2573" t="str">
            <v>池槽 双盥洗池 预制水磨石</v>
          </cell>
          <cell r="D2573" t="str">
            <v>m</v>
          </cell>
          <cell r="E2573">
            <v>336.09</v>
          </cell>
          <cell r="F2573">
            <v>83.3</v>
          </cell>
          <cell r="G2573">
            <v>127.63</v>
          </cell>
          <cell r="H2573">
            <v>4.5999999999999996</v>
          </cell>
          <cell r="I2573">
            <v>215.53</v>
          </cell>
          <cell r="J2573">
            <v>0.65</v>
          </cell>
          <cell r="K2573">
            <v>216.18</v>
          </cell>
          <cell r="L2573">
            <v>6.49</v>
          </cell>
          <cell r="M2573">
            <v>222.67</v>
          </cell>
          <cell r="N2573">
            <v>81.11</v>
          </cell>
          <cell r="O2573">
            <v>21.26</v>
          </cell>
          <cell r="P2573">
            <v>11.05</v>
          </cell>
          <cell r="Q2573">
            <v>1.42</v>
          </cell>
        </row>
        <row r="2574">
          <cell r="B2574" t="str">
            <v>装6-6</v>
          </cell>
          <cell r="C2574" t="str">
            <v>池槽 双盥洗池 瓷砖面</v>
          </cell>
          <cell r="D2574" t="str">
            <v>m</v>
          </cell>
          <cell r="E2574">
            <v>1091.47</v>
          </cell>
          <cell r="F2574">
            <v>350.8</v>
          </cell>
          <cell r="G2574">
            <v>260.58999999999997</v>
          </cell>
          <cell r="H2574">
            <v>13.01</v>
          </cell>
          <cell r="I2574">
            <v>624.4</v>
          </cell>
          <cell r="J2574">
            <v>1.75</v>
          </cell>
          <cell r="K2574">
            <v>626.15</v>
          </cell>
          <cell r="L2574">
            <v>18.78</v>
          </cell>
          <cell r="M2574">
            <v>644.92999999999995</v>
          </cell>
          <cell r="N2574">
            <v>341.59</v>
          </cell>
          <cell r="O2574">
            <v>69.06</v>
          </cell>
          <cell r="P2574">
            <v>35.89</v>
          </cell>
          <cell r="Q2574">
            <v>6.02</v>
          </cell>
        </row>
        <row r="2575">
          <cell r="B2575" t="str">
            <v>装6-7</v>
          </cell>
          <cell r="C2575" t="str">
            <v>池槽 不锈钢洗池</v>
          </cell>
          <cell r="D2575" t="str">
            <v>个</v>
          </cell>
          <cell r="E2575">
            <v>297.89</v>
          </cell>
          <cell r="F2575">
            <v>11.57</v>
          </cell>
          <cell r="G2575">
            <v>231.46</v>
          </cell>
          <cell r="H2575">
            <v>6.59</v>
          </cell>
          <cell r="I2575">
            <v>249.62</v>
          </cell>
          <cell r="J2575">
            <v>0.84</v>
          </cell>
          <cell r="K2575">
            <v>250.46</v>
          </cell>
          <cell r="L2575">
            <v>7.51</v>
          </cell>
          <cell r="M2575">
            <v>257.97000000000003</v>
          </cell>
          <cell r="N2575">
            <v>11.27</v>
          </cell>
          <cell r="O2575">
            <v>18.850000000000001</v>
          </cell>
          <cell r="P2575">
            <v>9.8000000000000007</v>
          </cell>
          <cell r="Q2575">
            <v>0.16</v>
          </cell>
        </row>
        <row r="2576">
          <cell r="B2576" t="str">
            <v>B.6.2</v>
          </cell>
          <cell r="C2576" t="str">
            <v>厕浴隔断</v>
          </cell>
          <cell r="D2576">
            <v>0</v>
          </cell>
          <cell r="E2576">
            <v>0</v>
          </cell>
          <cell r="F2576">
            <v>0</v>
          </cell>
          <cell r="G2576">
            <v>0</v>
          </cell>
          <cell r="H2576">
            <v>0</v>
          </cell>
          <cell r="I2576">
            <v>0</v>
          </cell>
          <cell r="J2576">
            <v>0</v>
          </cell>
          <cell r="K2576">
            <v>0</v>
          </cell>
          <cell r="L2576">
            <v>0</v>
          </cell>
          <cell r="M2576">
            <v>0</v>
          </cell>
          <cell r="N2576">
            <v>0</v>
          </cell>
          <cell r="O2576">
            <v>0</v>
          </cell>
          <cell r="P2576">
            <v>0</v>
          </cell>
          <cell r="Q2576">
            <v>0</v>
          </cell>
        </row>
        <row r="2577">
          <cell r="B2577" t="str">
            <v>装6-8</v>
          </cell>
          <cell r="C2577" t="str">
            <v>厕浴厕所胶合板塑料贴面 不带门</v>
          </cell>
          <cell r="D2577" t="str">
            <v>间</v>
          </cell>
          <cell r="E2577">
            <v>401.03</v>
          </cell>
          <cell r="F2577">
            <v>25.02</v>
          </cell>
          <cell r="G2577">
            <v>292.85000000000002</v>
          </cell>
          <cell r="H2577">
            <v>8.8699999999999992</v>
          </cell>
          <cell r="I2577">
            <v>326.74</v>
          </cell>
          <cell r="J2577">
            <v>1.52</v>
          </cell>
          <cell r="K2577">
            <v>328.26</v>
          </cell>
          <cell r="L2577">
            <v>9.85</v>
          </cell>
          <cell r="M2577">
            <v>338.11</v>
          </cell>
          <cell r="N2577">
            <v>24.36</v>
          </cell>
          <cell r="O2577">
            <v>25.37</v>
          </cell>
          <cell r="P2577">
            <v>13.19</v>
          </cell>
          <cell r="Q2577">
            <v>0.38</v>
          </cell>
        </row>
        <row r="2578">
          <cell r="B2578" t="str">
            <v>装6-9</v>
          </cell>
          <cell r="C2578" t="str">
            <v>厕浴厕所胶合板塑料贴面 带门</v>
          </cell>
          <cell r="D2578" t="str">
            <v>间</v>
          </cell>
          <cell r="E2578">
            <v>522.83000000000004</v>
          </cell>
          <cell r="F2578">
            <v>48.69</v>
          </cell>
          <cell r="G2578">
            <v>350.89</v>
          </cell>
          <cell r="H2578">
            <v>10.74</v>
          </cell>
          <cell r="I2578">
            <v>410.32</v>
          </cell>
          <cell r="J2578">
            <v>2.4500000000000002</v>
          </cell>
          <cell r="K2578">
            <v>412.77</v>
          </cell>
          <cell r="L2578">
            <v>12.38</v>
          </cell>
          <cell r="M2578">
            <v>425.15</v>
          </cell>
          <cell r="N2578">
            <v>47.41</v>
          </cell>
          <cell r="O2578">
            <v>33.08</v>
          </cell>
          <cell r="P2578">
            <v>17.190000000000001</v>
          </cell>
          <cell r="Q2578">
            <v>0.78</v>
          </cell>
        </row>
        <row r="2579">
          <cell r="B2579" t="str">
            <v>装6-10</v>
          </cell>
          <cell r="C2579" t="str">
            <v>厕浴厕所预制磨石板 不带门</v>
          </cell>
          <cell r="D2579" t="str">
            <v>间</v>
          </cell>
          <cell r="E2579">
            <v>345.88</v>
          </cell>
          <cell r="F2579">
            <v>69.73</v>
          </cell>
          <cell r="G2579">
            <v>161.37</v>
          </cell>
          <cell r="H2579">
            <v>5.4</v>
          </cell>
          <cell r="I2579">
            <v>236.5</v>
          </cell>
          <cell r="J2579">
            <v>1.1000000000000001</v>
          </cell>
          <cell r="K2579">
            <v>237.6</v>
          </cell>
          <cell r="L2579">
            <v>7.13</v>
          </cell>
          <cell r="M2579">
            <v>244.73</v>
          </cell>
          <cell r="N2579">
            <v>67.900000000000006</v>
          </cell>
          <cell r="O2579">
            <v>21.88</v>
          </cell>
          <cell r="P2579">
            <v>11.37</v>
          </cell>
          <cell r="Q2579">
            <v>1.18</v>
          </cell>
        </row>
        <row r="2580">
          <cell r="B2580" t="str">
            <v>装6-11</v>
          </cell>
          <cell r="C2580" t="str">
            <v>厕浴厕所预制磨石板 带门</v>
          </cell>
          <cell r="D2580" t="str">
            <v>间</v>
          </cell>
          <cell r="E2580">
            <v>470.74</v>
          </cell>
          <cell r="F2580">
            <v>96.71</v>
          </cell>
          <cell r="G2580">
            <v>215.82</v>
          </cell>
          <cell r="H2580">
            <v>7.38</v>
          </cell>
          <cell r="I2580">
            <v>319.91000000000003</v>
          </cell>
          <cell r="J2580">
            <v>1.75</v>
          </cell>
          <cell r="K2580">
            <v>321.66000000000003</v>
          </cell>
          <cell r="L2580">
            <v>9.65</v>
          </cell>
          <cell r="M2580">
            <v>331.31</v>
          </cell>
          <cell r="N2580">
            <v>94.17</v>
          </cell>
          <cell r="O2580">
            <v>29.78</v>
          </cell>
          <cell r="P2580">
            <v>15.48</v>
          </cell>
          <cell r="Q2580">
            <v>1.64</v>
          </cell>
        </row>
        <row r="2581">
          <cell r="B2581" t="str">
            <v>装6-12</v>
          </cell>
          <cell r="C2581" t="str">
            <v>厕浴厕所塑料 不带门</v>
          </cell>
          <cell r="D2581" t="str">
            <v>间</v>
          </cell>
          <cell r="E2581">
            <v>308.10000000000002</v>
          </cell>
          <cell r="F2581">
            <v>22.67</v>
          </cell>
          <cell r="G2581">
            <v>218.28</v>
          </cell>
          <cell r="H2581">
            <v>6.3</v>
          </cell>
          <cell r="I2581">
            <v>247.25</v>
          </cell>
          <cell r="J2581">
            <v>1.69</v>
          </cell>
          <cell r="K2581">
            <v>248.94</v>
          </cell>
          <cell r="L2581">
            <v>7.47</v>
          </cell>
          <cell r="M2581">
            <v>256.41000000000003</v>
          </cell>
          <cell r="N2581">
            <v>22.07</v>
          </cell>
          <cell r="O2581">
            <v>19.489999999999998</v>
          </cell>
          <cell r="P2581">
            <v>10.130000000000001</v>
          </cell>
          <cell r="Q2581">
            <v>0.36</v>
          </cell>
        </row>
        <row r="2582">
          <cell r="B2582" t="str">
            <v>装6-13</v>
          </cell>
          <cell r="C2582" t="str">
            <v>厕浴厕所塑料 带门</v>
          </cell>
          <cell r="D2582" t="str">
            <v>间</v>
          </cell>
          <cell r="E2582">
            <v>399.2</v>
          </cell>
          <cell r="F2582">
            <v>35.97</v>
          </cell>
          <cell r="G2582">
            <v>270.25</v>
          </cell>
          <cell r="H2582">
            <v>7.96</v>
          </cell>
          <cell r="I2582">
            <v>314.18</v>
          </cell>
          <cell r="J2582">
            <v>2.11</v>
          </cell>
          <cell r="K2582">
            <v>316.29000000000002</v>
          </cell>
          <cell r="L2582">
            <v>9.49</v>
          </cell>
          <cell r="M2582">
            <v>325.77999999999997</v>
          </cell>
          <cell r="N2582">
            <v>35.03</v>
          </cell>
          <cell r="O2582">
            <v>25.26</v>
          </cell>
          <cell r="P2582">
            <v>13.13</v>
          </cell>
          <cell r="Q2582">
            <v>0.57999999999999996</v>
          </cell>
        </row>
        <row r="2583">
          <cell r="B2583" t="str">
            <v>装6-14</v>
          </cell>
          <cell r="C2583" t="str">
            <v>厕浴厕所铝合金 不带门</v>
          </cell>
          <cell r="D2583" t="str">
            <v>间</v>
          </cell>
          <cell r="E2583">
            <v>1291.8800000000001</v>
          </cell>
          <cell r="F2583">
            <v>65.98</v>
          </cell>
          <cell r="G2583">
            <v>972.77</v>
          </cell>
          <cell r="H2583">
            <v>27.55</v>
          </cell>
          <cell r="I2583">
            <v>1066.3</v>
          </cell>
          <cell r="J2583">
            <v>4.97</v>
          </cell>
          <cell r="K2583">
            <v>1071.27</v>
          </cell>
          <cell r="L2583">
            <v>32.14</v>
          </cell>
          <cell r="M2583">
            <v>1103.4100000000001</v>
          </cell>
          <cell r="N2583">
            <v>64.25</v>
          </cell>
          <cell r="O2583">
            <v>81.739999999999995</v>
          </cell>
          <cell r="P2583">
            <v>42.48</v>
          </cell>
          <cell r="Q2583">
            <v>0.98</v>
          </cell>
        </row>
        <row r="2584">
          <cell r="B2584" t="str">
            <v>装6-15</v>
          </cell>
          <cell r="C2584" t="str">
            <v>厕浴厕所铝合金 带门</v>
          </cell>
          <cell r="D2584" t="str">
            <v>间</v>
          </cell>
          <cell r="E2584">
            <v>1539.26</v>
          </cell>
          <cell r="F2584">
            <v>85.11</v>
          </cell>
          <cell r="G2584">
            <v>1146.58</v>
          </cell>
          <cell r="H2584">
            <v>32.659999999999997</v>
          </cell>
          <cell r="I2584">
            <v>1264.3499999999999</v>
          </cell>
          <cell r="J2584">
            <v>5.92</v>
          </cell>
          <cell r="K2584">
            <v>1270.27</v>
          </cell>
          <cell r="L2584">
            <v>38.11</v>
          </cell>
          <cell r="M2584">
            <v>1308.3800000000001</v>
          </cell>
          <cell r="N2584">
            <v>82.88</v>
          </cell>
          <cell r="O2584">
            <v>97.39</v>
          </cell>
          <cell r="P2584">
            <v>50.61</v>
          </cell>
          <cell r="Q2584">
            <v>1.28</v>
          </cell>
        </row>
        <row r="2585">
          <cell r="B2585" t="str">
            <v>装6-16</v>
          </cell>
          <cell r="C2585" t="str">
            <v>厕浴淋浴预制磨石 不带门</v>
          </cell>
          <cell r="D2585" t="str">
            <v>间</v>
          </cell>
          <cell r="E2585">
            <v>443.54</v>
          </cell>
          <cell r="F2585">
            <v>91.58</v>
          </cell>
          <cell r="G2585">
            <v>202.8</v>
          </cell>
          <cell r="H2585">
            <v>6.85</v>
          </cell>
          <cell r="I2585">
            <v>301.23</v>
          </cell>
          <cell r="J2585">
            <v>1.41</v>
          </cell>
          <cell r="K2585">
            <v>302.64</v>
          </cell>
          <cell r="L2585">
            <v>9.08</v>
          </cell>
          <cell r="M2585">
            <v>311.72000000000003</v>
          </cell>
          <cell r="N2585">
            <v>89.18</v>
          </cell>
          <cell r="O2585">
            <v>28.06</v>
          </cell>
          <cell r="P2585">
            <v>14.58</v>
          </cell>
          <cell r="Q2585">
            <v>1.55</v>
          </cell>
        </row>
        <row r="2586">
          <cell r="B2586" t="str">
            <v>装6-17</v>
          </cell>
          <cell r="C2586" t="str">
            <v>厕浴淋浴预制磨石 带门</v>
          </cell>
          <cell r="D2586" t="str">
            <v>间</v>
          </cell>
          <cell r="E2586">
            <v>544.19000000000005</v>
          </cell>
          <cell r="F2586">
            <v>118.31</v>
          </cell>
          <cell r="G2586">
            <v>237.18</v>
          </cell>
          <cell r="H2586">
            <v>8.27</v>
          </cell>
          <cell r="I2586">
            <v>363.76</v>
          </cell>
          <cell r="J2586">
            <v>1.94</v>
          </cell>
          <cell r="K2586">
            <v>365.7</v>
          </cell>
          <cell r="L2586">
            <v>10.97</v>
          </cell>
          <cell r="M2586">
            <v>376.67</v>
          </cell>
          <cell r="N2586">
            <v>115.2</v>
          </cell>
          <cell r="O2586">
            <v>34.43</v>
          </cell>
          <cell r="P2586">
            <v>17.89</v>
          </cell>
          <cell r="Q2586">
            <v>2.0099999999999998</v>
          </cell>
        </row>
        <row r="2587">
          <cell r="B2587" t="str">
            <v>装6-18</v>
          </cell>
          <cell r="C2587" t="str">
            <v>厕浴淋浴塑料 不带门</v>
          </cell>
          <cell r="D2587" t="str">
            <v>间</v>
          </cell>
          <cell r="E2587">
            <v>366.81</v>
          </cell>
          <cell r="F2587">
            <v>37.17</v>
          </cell>
          <cell r="G2587">
            <v>240.27</v>
          </cell>
          <cell r="H2587">
            <v>7.51</v>
          </cell>
          <cell r="I2587">
            <v>284.95</v>
          </cell>
          <cell r="J2587">
            <v>1.8</v>
          </cell>
          <cell r="K2587">
            <v>286.75</v>
          </cell>
          <cell r="L2587">
            <v>8.6</v>
          </cell>
          <cell r="M2587">
            <v>295.35000000000002</v>
          </cell>
          <cell r="N2587">
            <v>36.19</v>
          </cell>
          <cell r="O2587">
            <v>23.21</v>
          </cell>
          <cell r="P2587">
            <v>12.06</v>
          </cell>
          <cell r="Q2587">
            <v>0.49</v>
          </cell>
        </row>
        <row r="2588">
          <cell r="B2588" t="str">
            <v>装6-19</v>
          </cell>
          <cell r="C2588" t="str">
            <v>厕浴淋浴塑料 带门</v>
          </cell>
          <cell r="D2588" t="str">
            <v>间</v>
          </cell>
          <cell r="E2588">
            <v>432.14</v>
          </cell>
          <cell r="F2588">
            <v>50.33</v>
          </cell>
          <cell r="G2588">
            <v>270.72000000000003</v>
          </cell>
          <cell r="H2588">
            <v>8.6</v>
          </cell>
          <cell r="I2588">
            <v>329.65</v>
          </cell>
          <cell r="J2588">
            <v>1.98</v>
          </cell>
          <cell r="K2588">
            <v>331.63</v>
          </cell>
          <cell r="L2588">
            <v>9.9499999999999993</v>
          </cell>
          <cell r="M2588">
            <v>341.58</v>
          </cell>
          <cell r="N2588">
            <v>49.01</v>
          </cell>
          <cell r="O2588">
            <v>27.34</v>
          </cell>
          <cell r="P2588">
            <v>14.21</v>
          </cell>
          <cell r="Q2588">
            <v>0.71</v>
          </cell>
        </row>
        <row r="2589">
          <cell r="B2589" t="str">
            <v>装6-20</v>
          </cell>
          <cell r="C2589" t="str">
            <v>厕浴淋浴铝合金 不带门</v>
          </cell>
          <cell r="D2589" t="str">
            <v>间</v>
          </cell>
          <cell r="E2589">
            <v>1174.72</v>
          </cell>
          <cell r="F2589">
            <v>107.01</v>
          </cell>
          <cell r="G2589">
            <v>795.06</v>
          </cell>
          <cell r="H2589">
            <v>23.43</v>
          </cell>
          <cell r="I2589">
            <v>925.5</v>
          </cell>
          <cell r="J2589">
            <v>4.18</v>
          </cell>
          <cell r="K2589">
            <v>929.68</v>
          </cell>
          <cell r="L2589">
            <v>27.89</v>
          </cell>
          <cell r="M2589">
            <v>957.57</v>
          </cell>
          <cell r="N2589">
            <v>104.2</v>
          </cell>
          <cell r="O2589">
            <v>74.319999999999993</v>
          </cell>
          <cell r="P2589">
            <v>38.630000000000003</v>
          </cell>
          <cell r="Q2589">
            <v>1.68</v>
          </cell>
        </row>
        <row r="2590">
          <cell r="B2590" t="str">
            <v>装6-21</v>
          </cell>
          <cell r="C2590" t="str">
            <v>厕浴淋浴铝合金 带门</v>
          </cell>
          <cell r="D2590" t="str">
            <v>间</v>
          </cell>
          <cell r="E2590">
            <v>1238.3900000000001</v>
          </cell>
          <cell r="F2590">
            <v>119.47</v>
          </cell>
          <cell r="G2590">
            <v>825.5</v>
          </cell>
          <cell r="H2590">
            <v>24.5</v>
          </cell>
          <cell r="I2590">
            <v>969.47</v>
          </cell>
          <cell r="J2590">
            <v>4.3099999999999996</v>
          </cell>
          <cell r="K2590">
            <v>973.78</v>
          </cell>
          <cell r="L2590">
            <v>29.21</v>
          </cell>
          <cell r="M2590">
            <v>1002.99</v>
          </cell>
          <cell r="N2590">
            <v>116.33</v>
          </cell>
          <cell r="O2590">
            <v>78.349999999999994</v>
          </cell>
          <cell r="P2590">
            <v>40.72</v>
          </cell>
          <cell r="Q2590">
            <v>1.9</v>
          </cell>
        </row>
        <row r="2591">
          <cell r="B2591" t="str">
            <v>装6-22</v>
          </cell>
          <cell r="C2591" t="str">
            <v>厕浴淋浴不锈钢 不带门</v>
          </cell>
          <cell r="D2591" t="str">
            <v>间</v>
          </cell>
          <cell r="E2591">
            <v>2726.71</v>
          </cell>
          <cell r="F2591">
            <v>119.67</v>
          </cell>
          <cell r="G2591">
            <v>2090.79</v>
          </cell>
          <cell r="H2591">
            <v>58.84</v>
          </cell>
          <cell r="I2591">
            <v>2269.3000000000002</v>
          </cell>
          <cell r="J2591">
            <v>10.31</v>
          </cell>
          <cell r="K2591">
            <v>2279.61</v>
          </cell>
          <cell r="L2591">
            <v>68.39</v>
          </cell>
          <cell r="M2591">
            <v>2348</v>
          </cell>
          <cell r="N2591">
            <v>116.53</v>
          </cell>
          <cell r="O2591">
            <v>172.52</v>
          </cell>
          <cell r="P2591">
            <v>89.66</v>
          </cell>
          <cell r="Q2591">
            <v>1.68</v>
          </cell>
        </row>
        <row r="2592">
          <cell r="B2592" t="str">
            <v>装6-23</v>
          </cell>
          <cell r="C2592" t="str">
            <v>厕浴淋浴不锈钢 带门</v>
          </cell>
          <cell r="D2592" t="str">
            <v>间</v>
          </cell>
          <cell r="E2592">
            <v>2790.38</v>
          </cell>
          <cell r="F2592">
            <v>132.13</v>
          </cell>
          <cell r="G2592">
            <v>2121.23</v>
          </cell>
          <cell r="H2592">
            <v>59.91</v>
          </cell>
          <cell r="I2592">
            <v>2313.27</v>
          </cell>
          <cell r="J2592">
            <v>10.44</v>
          </cell>
          <cell r="K2592">
            <v>2323.71</v>
          </cell>
          <cell r="L2592">
            <v>69.709999999999994</v>
          </cell>
          <cell r="M2592">
            <v>2393.42</v>
          </cell>
          <cell r="N2592">
            <v>128.66</v>
          </cell>
          <cell r="O2592">
            <v>176.55</v>
          </cell>
          <cell r="P2592">
            <v>91.75</v>
          </cell>
          <cell r="Q2592">
            <v>1.9</v>
          </cell>
        </row>
        <row r="2593">
          <cell r="B2593" t="str">
            <v>装6-24</v>
          </cell>
          <cell r="C2593" t="str">
            <v>厕浴淋浴玻璃 不带门</v>
          </cell>
          <cell r="D2593" t="str">
            <v>间</v>
          </cell>
          <cell r="E2593">
            <v>984.85</v>
          </cell>
          <cell r="F2593">
            <v>36.53</v>
          </cell>
          <cell r="G2593">
            <v>766.02</v>
          </cell>
          <cell r="H2593">
            <v>21.76</v>
          </cell>
          <cell r="I2593">
            <v>824.31</v>
          </cell>
          <cell r="J2593">
            <v>5.39</v>
          </cell>
          <cell r="K2593">
            <v>829.7</v>
          </cell>
          <cell r="L2593">
            <v>24.89</v>
          </cell>
          <cell r="M2593">
            <v>854.59</v>
          </cell>
          <cell r="N2593">
            <v>35.57</v>
          </cell>
          <cell r="O2593">
            <v>62.31</v>
          </cell>
          <cell r="P2593">
            <v>32.380000000000003</v>
          </cell>
          <cell r="Q2593">
            <v>0.5</v>
          </cell>
        </row>
        <row r="2594">
          <cell r="B2594" t="str">
            <v>装6-25</v>
          </cell>
          <cell r="C2594" t="str">
            <v>厕浴淋浴玻璃 带门</v>
          </cell>
          <cell r="D2594" t="str">
            <v>间</v>
          </cell>
          <cell r="E2594">
            <v>1048.3</v>
          </cell>
          <cell r="F2594">
            <v>48.41</v>
          </cell>
          <cell r="G2594">
            <v>797.28</v>
          </cell>
          <cell r="H2594">
            <v>22.82</v>
          </cell>
          <cell r="I2594">
            <v>868.51</v>
          </cell>
          <cell r="J2594">
            <v>5.63</v>
          </cell>
          <cell r="K2594">
            <v>874.14</v>
          </cell>
          <cell r="L2594">
            <v>26.22</v>
          </cell>
          <cell r="M2594">
            <v>900.36</v>
          </cell>
          <cell r="N2594">
            <v>47.14</v>
          </cell>
          <cell r="O2594">
            <v>66.33</v>
          </cell>
          <cell r="P2594">
            <v>34.47</v>
          </cell>
          <cell r="Q2594">
            <v>0.7</v>
          </cell>
        </row>
        <row r="2595">
          <cell r="B2595" t="str">
            <v>装6-26</v>
          </cell>
          <cell r="C2595" t="str">
            <v>厕浴小便斗隔断(块) 胶合板</v>
          </cell>
          <cell r="D2595" t="str">
            <v>间</v>
          </cell>
          <cell r="E2595">
            <v>49.85</v>
          </cell>
          <cell r="F2595">
            <v>3.09</v>
          </cell>
          <cell r="G2595">
            <v>36.450000000000003</v>
          </cell>
          <cell r="H2595">
            <v>1.1000000000000001</v>
          </cell>
          <cell r="I2595">
            <v>40.64</v>
          </cell>
          <cell r="J2595">
            <v>0.19</v>
          </cell>
          <cell r="K2595">
            <v>40.83</v>
          </cell>
          <cell r="L2595">
            <v>1.22</v>
          </cell>
          <cell r="M2595">
            <v>42.05</v>
          </cell>
          <cell r="N2595">
            <v>3.01</v>
          </cell>
          <cell r="O2595">
            <v>3.15</v>
          </cell>
          <cell r="P2595">
            <v>1.64</v>
          </cell>
          <cell r="Q2595">
            <v>0.05</v>
          </cell>
        </row>
        <row r="2596">
          <cell r="B2596" t="str">
            <v>装6-27</v>
          </cell>
          <cell r="C2596" t="str">
            <v>厕浴小便斗隔断(块) 铝合金</v>
          </cell>
          <cell r="D2596" t="str">
            <v>间</v>
          </cell>
          <cell r="E2596">
            <v>159.13</v>
          </cell>
          <cell r="F2596">
            <v>8.11</v>
          </cell>
          <cell r="G2596">
            <v>119.86</v>
          </cell>
          <cell r="H2596">
            <v>3.39</v>
          </cell>
          <cell r="I2596">
            <v>131.36000000000001</v>
          </cell>
          <cell r="J2596">
            <v>0.61</v>
          </cell>
          <cell r="K2596">
            <v>131.97</v>
          </cell>
          <cell r="L2596">
            <v>3.96</v>
          </cell>
          <cell r="M2596">
            <v>135.93</v>
          </cell>
          <cell r="N2596">
            <v>7.9</v>
          </cell>
          <cell r="O2596">
            <v>10.07</v>
          </cell>
          <cell r="P2596">
            <v>5.23</v>
          </cell>
          <cell r="Q2596">
            <v>0.12</v>
          </cell>
        </row>
        <row r="2597">
          <cell r="B2597" t="str">
            <v>装6-28</v>
          </cell>
          <cell r="C2597" t="str">
            <v>厕浴小便斗隔断(块) 不锈钢</v>
          </cell>
          <cell r="D2597" t="str">
            <v>间</v>
          </cell>
          <cell r="E2597">
            <v>314.83</v>
          </cell>
          <cell r="F2597">
            <v>13.84</v>
          </cell>
          <cell r="G2597">
            <v>241.36</v>
          </cell>
          <cell r="H2597">
            <v>6.79</v>
          </cell>
          <cell r="I2597">
            <v>261.99</v>
          </cell>
          <cell r="J2597">
            <v>1.19</v>
          </cell>
          <cell r="K2597">
            <v>263.18</v>
          </cell>
          <cell r="L2597">
            <v>7.9</v>
          </cell>
          <cell r="M2597">
            <v>271.08</v>
          </cell>
          <cell r="N2597">
            <v>13.48</v>
          </cell>
          <cell r="O2597">
            <v>19.920000000000002</v>
          </cell>
          <cell r="P2597">
            <v>10.35</v>
          </cell>
          <cell r="Q2597">
            <v>0.19</v>
          </cell>
        </row>
        <row r="2598">
          <cell r="B2598" t="str">
            <v>装6-29</v>
          </cell>
          <cell r="C2598" t="str">
            <v>厕浴小便斗残疾人扶手 铝合金</v>
          </cell>
          <cell r="D2598" t="str">
            <v>套</v>
          </cell>
          <cell r="E2598">
            <v>112.82</v>
          </cell>
          <cell r="F2598">
            <v>28.57</v>
          </cell>
          <cell r="G2598">
            <v>40.15</v>
          </cell>
          <cell r="H2598">
            <v>2.9</v>
          </cell>
          <cell r="I2598">
            <v>71.62</v>
          </cell>
          <cell r="J2598">
            <v>0.37</v>
          </cell>
          <cell r="K2598">
            <v>71.989999999999995</v>
          </cell>
          <cell r="L2598">
            <v>2.16</v>
          </cell>
          <cell r="M2598">
            <v>74.150000000000006</v>
          </cell>
          <cell r="N2598">
            <v>27.82</v>
          </cell>
          <cell r="O2598">
            <v>7.14</v>
          </cell>
          <cell r="P2598">
            <v>3.71</v>
          </cell>
          <cell r="Q2598">
            <v>0.49</v>
          </cell>
        </row>
        <row r="2599">
          <cell r="B2599" t="str">
            <v>装6-30</v>
          </cell>
          <cell r="C2599" t="str">
            <v>厕浴隔断 小便斗残疾人扶手 不锈钢</v>
          </cell>
          <cell r="D2599" t="str">
            <v>套</v>
          </cell>
          <cell r="E2599">
            <v>295.3</v>
          </cell>
          <cell r="F2599">
            <v>19.11</v>
          </cell>
          <cell r="G2599">
            <v>214.36</v>
          </cell>
          <cell r="H2599">
            <v>6.37</v>
          </cell>
          <cell r="I2599">
            <v>239.84</v>
          </cell>
          <cell r="J2599">
            <v>1.23</v>
          </cell>
          <cell r="K2599">
            <v>241.07</v>
          </cell>
          <cell r="L2599">
            <v>7.23</v>
          </cell>
          <cell r="M2599">
            <v>248.3</v>
          </cell>
          <cell r="N2599">
            <v>18.61</v>
          </cell>
          <cell r="O2599">
            <v>18.68</v>
          </cell>
          <cell r="P2599">
            <v>9.7100000000000009</v>
          </cell>
          <cell r="Q2599">
            <v>0.3</v>
          </cell>
        </row>
        <row r="2600">
          <cell r="B2600" t="str">
            <v>B.6.3</v>
          </cell>
          <cell r="C2600" t="str">
            <v>其它项目</v>
          </cell>
          <cell r="D2600">
            <v>0</v>
          </cell>
          <cell r="E2600">
            <v>0</v>
          </cell>
          <cell r="F2600">
            <v>0</v>
          </cell>
          <cell r="G2600">
            <v>0</v>
          </cell>
          <cell r="H2600">
            <v>0</v>
          </cell>
          <cell r="I2600">
            <v>0</v>
          </cell>
          <cell r="J2600">
            <v>0</v>
          </cell>
          <cell r="K2600">
            <v>0</v>
          </cell>
          <cell r="L2600">
            <v>0</v>
          </cell>
          <cell r="M2600">
            <v>0</v>
          </cell>
          <cell r="N2600">
            <v>0</v>
          </cell>
          <cell r="O2600">
            <v>0</v>
          </cell>
          <cell r="P2600">
            <v>0</v>
          </cell>
          <cell r="Q2600">
            <v>0</v>
          </cell>
        </row>
        <row r="2601">
          <cell r="B2601" t="str">
            <v>装6-31</v>
          </cell>
          <cell r="C2601" t="str">
            <v>不锈钢货柜 玻璃900х1000х550</v>
          </cell>
          <cell r="D2601" t="str">
            <v>个</v>
          </cell>
          <cell r="E2601">
            <v>1687.45</v>
          </cell>
          <cell r="F2601">
            <v>410.67</v>
          </cell>
          <cell r="G2601">
            <v>648.12</v>
          </cell>
          <cell r="H2601">
            <v>29.28</v>
          </cell>
          <cell r="I2601">
            <v>1088.07</v>
          </cell>
          <cell r="J2601">
            <v>4.46</v>
          </cell>
          <cell r="K2601">
            <v>1092.53</v>
          </cell>
          <cell r="L2601">
            <v>32.78</v>
          </cell>
          <cell r="M2601">
            <v>1125.31</v>
          </cell>
          <cell r="N2601">
            <v>399.89</v>
          </cell>
          <cell r="O2601">
            <v>106.76</v>
          </cell>
          <cell r="P2601">
            <v>55.49</v>
          </cell>
          <cell r="Q2601">
            <v>6.96</v>
          </cell>
        </row>
        <row r="2602">
          <cell r="B2602" t="str">
            <v>装6-32</v>
          </cell>
          <cell r="C2602" t="str">
            <v>不锈钢货柜 木质900х1000х550</v>
          </cell>
          <cell r="D2602" t="str">
            <v>个</v>
          </cell>
          <cell r="E2602">
            <v>1811.57</v>
          </cell>
          <cell r="F2602">
            <v>460.06</v>
          </cell>
          <cell r="G2602">
            <v>657.72</v>
          </cell>
          <cell r="H2602">
            <v>30.71</v>
          </cell>
          <cell r="I2602">
            <v>1148.49</v>
          </cell>
          <cell r="J2602">
            <v>6.27</v>
          </cell>
          <cell r="K2602">
            <v>1154.76</v>
          </cell>
          <cell r="L2602">
            <v>34.64</v>
          </cell>
          <cell r="M2602">
            <v>1189.4000000000001</v>
          </cell>
          <cell r="N2602">
            <v>447.98</v>
          </cell>
          <cell r="O2602">
            <v>114.62</v>
          </cell>
          <cell r="P2602">
            <v>59.57</v>
          </cell>
          <cell r="Q2602">
            <v>7.81</v>
          </cell>
        </row>
        <row r="2603">
          <cell r="B2603" t="str">
            <v>装6-33</v>
          </cell>
          <cell r="C2603" t="str">
            <v>展柜 2000х800х700</v>
          </cell>
          <cell r="D2603" t="str">
            <v>个</v>
          </cell>
          <cell r="E2603">
            <v>2791.03</v>
          </cell>
          <cell r="F2603">
            <v>565.70000000000005</v>
          </cell>
          <cell r="G2603">
            <v>1287.82</v>
          </cell>
          <cell r="H2603">
            <v>52.83</v>
          </cell>
          <cell r="I2603">
            <v>1906.35</v>
          </cell>
          <cell r="J2603">
            <v>8.0399999999999991</v>
          </cell>
          <cell r="K2603">
            <v>1914.39</v>
          </cell>
          <cell r="L2603">
            <v>57.43</v>
          </cell>
          <cell r="M2603">
            <v>1971.82</v>
          </cell>
          <cell r="N2603">
            <v>550.85</v>
          </cell>
          <cell r="O2603">
            <v>176.59</v>
          </cell>
          <cell r="P2603">
            <v>91.77</v>
          </cell>
          <cell r="Q2603">
            <v>9.51</v>
          </cell>
        </row>
        <row r="2604">
          <cell r="B2604" t="str">
            <v>装6-34</v>
          </cell>
          <cell r="C2604" t="str">
            <v>木框柜台 带柜 两面玻璃 990х1000х500</v>
          </cell>
          <cell r="D2604" t="str">
            <v>个</v>
          </cell>
          <cell r="E2604">
            <v>924.41</v>
          </cell>
          <cell r="F2604">
            <v>253.55</v>
          </cell>
          <cell r="G2604">
            <v>301.33</v>
          </cell>
          <cell r="H2604">
            <v>14.44</v>
          </cell>
          <cell r="I2604">
            <v>569.32000000000005</v>
          </cell>
          <cell r="J2604">
            <v>2.17</v>
          </cell>
          <cell r="K2604">
            <v>571.49</v>
          </cell>
          <cell r="L2604">
            <v>17.14</v>
          </cell>
          <cell r="M2604">
            <v>588.63</v>
          </cell>
          <cell r="N2604">
            <v>246.89</v>
          </cell>
          <cell r="O2604">
            <v>58.49</v>
          </cell>
          <cell r="P2604">
            <v>30.4</v>
          </cell>
          <cell r="Q2604">
            <v>4.32</v>
          </cell>
        </row>
        <row r="2605">
          <cell r="B2605" t="str">
            <v>装6-35</v>
          </cell>
          <cell r="C2605" t="str">
            <v>木框柜台 带柜 四面玻璃 990х1000х500</v>
          </cell>
          <cell r="D2605" t="str">
            <v>个</v>
          </cell>
          <cell r="E2605">
            <v>876.4</v>
          </cell>
          <cell r="F2605">
            <v>237.79</v>
          </cell>
          <cell r="G2605">
            <v>290.48</v>
          </cell>
          <cell r="H2605">
            <v>13.76</v>
          </cell>
          <cell r="I2605">
            <v>542.03</v>
          </cell>
          <cell r="J2605">
            <v>2.2200000000000002</v>
          </cell>
          <cell r="K2605">
            <v>544.25</v>
          </cell>
          <cell r="L2605">
            <v>16.329999999999998</v>
          </cell>
          <cell r="M2605">
            <v>560.58000000000004</v>
          </cell>
          <cell r="N2605">
            <v>231.55</v>
          </cell>
          <cell r="O2605">
            <v>55.45</v>
          </cell>
          <cell r="P2605">
            <v>28.82</v>
          </cell>
          <cell r="Q2605">
            <v>4.05</v>
          </cell>
        </row>
        <row r="2606">
          <cell r="B2606" t="str">
            <v>装6-36</v>
          </cell>
          <cell r="C2606" t="str">
            <v>木框柜台 不带柜 两面玻璃 990х1000х500</v>
          </cell>
          <cell r="D2606" t="str">
            <v>个</v>
          </cell>
          <cell r="E2606">
            <v>885.94</v>
          </cell>
          <cell r="F2606">
            <v>229.37</v>
          </cell>
          <cell r="G2606">
            <v>313.77</v>
          </cell>
          <cell r="H2606">
            <v>14.33</v>
          </cell>
          <cell r="I2606">
            <v>557.47</v>
          </cell>
          <cell r="J2606">
            <v>3.12</v>
          </cell>
          <cell r="K2606">
            <v>560.59</v>
          </cell>
          <cell r="L2606">
            <v>16.82</v>
          </cell>
          <cell r="M2606">
            <v>577.41</v>
          </cell>
          <cell r="N2606">
            <v>223.35</v>
          </cell>
          <cell r="O2606">
            <v>56.05</v>
          </cell>
          <cell r="P2606">
            <v>29.13</v>
          </cell>
          <cell r="Q2606">
            <v>3.9</v>
          </cell>
        </row>
        <row r="2607">
          <cell r="B2607" t="str">
            <v>装6-37</v>
          </cell>
          <cell r="C2607" t="str">
            <v>木框柜台 不带柜 四面玻璃 990х1000х500</v>
          </cell>
          <cell r="D2607" t="str">
            <v>个</v>
          </cell>
          <cell r="E2607">
            <v>812.07</v>
          </cell>
          <cell r="F2607">
            <v>204.84</v>
          </cell>
          <cell r="G2607">
            <v>297.72000000000003</v>
          </cell>
          <cell r="H2607">
            <v>13.28</v>
          </cell>
          <cell r="I2607">
            <v>515.84</v>
          </cell>
          <cell r="J2607">
            <v>3.12</v>
          </cell>
          <cell r="K2607">
            <v>518.96</v>
          </cell>
          <cell r="L2607">
            <v>15.57</v>
          </cell>
          <cell r="M2607">
            <v>534.53</v>
          </cell>
          <cell r="N2607">
            <v>199.46</v>
          </cell>
          <cell r="O2607">
            <v>51.38</v>
          </cell>
          <cell r="P2607">
            <v>26.7</v>
          </cell>
          <cell r="Q2607">
            <v>3.48</v>
          </cell>
        </row>
        <row r="2608">
          <cell r="B2608" t="str">
            <v>装6-38</v>
          </cell>
          <cell r="C2608" t="str">
            <v>存包柜 960х750х320</v>
          </cell>
          <cell r="D2608" t="str">
            <v>个</v>
          </cell>
          <cell r="E2608">
            <v>1031.18</v>
          </cell>
          <cell r="F2608">
            <v>253.7</v>
          </cell>
          <cell r="G2608">
            <v>385.73</v>
          </cell>
          <cell r="H2608">
            <v>18.05</v>
          </cell>
          <cell r="I2608">
            <v>657.48</v>
          </cell>
          <cell r="J2608">
            <v>7.56</v>
          </cell>
          <cell r="K2608">
            <v>665.04</v>
          </cell>
          <cell r="L2608">
            <v>19.95</v>
          </cell>
          <cell r="M2608">
            <v>684.99</v>
          </cell>
          <cell r="N2608">
            <v>247.04</v>
          </cell>
          <cell r="O2608">
            <v>65.239999999999995</v>
          </cell>
          <cell r="P2608">
            <v>33.909999999999997</v>
          </cell>
          <cell r="Q2608">
            <v>4.3</v>
          </cell>
        </row>
        <row r="2609">
          <cell r="B2609" t="str">
            <v>装6-39</v>
          </cell>
          <cell r="C2609" t="str">
            <v>收银台 1100х1200х750</v>
          </cell>
          <cell r="D2609" t="str">
            <v>个</v>
          </cell>
          <cell r="E2609">
            <v>1569.13</v>
          </cell>
          <cell r="F2609">
            <v>311.39999999999998</v>
          </cell>
          <cell r="G2609">
            <v>732.65</v>
          </cell>
          <cell r="H2609">
            <v>29.91</v>
          </cell>
          <cell r="I2609">
            <v>1073.96</v>
          </cell>
          <cell r="J2609">
            <v>8.58</v>
          </cell>
          <cell r="K2609">
            <v>1082.54</v>
          </cell>
          <cell r="L2609">
            <v>32.479999999999997</v>
          </cell>
          <cell r="M2609">
            <v>1115.02</v>
          </cell>
          <cell r="N2609">
            <v>303.23</v>
          </cell>
          <cell r="O2609">
            <v>99.28</v>
          </cell>
          <cell r="P2609">
            <v>51.6</v>
          </cell>
          <cell r="Q2609">
            <v>5.23</v>
          </cell>
        </row>
        <row r="2610">
          <cell r="B2610" t="str">
            <v>装6-40</v>
          </cell>
          <cell r="C2610" t="str">
            <v>玻璃柜台900х1500х600</v>
          </cell>
          <cell r="D2610" t="str">
            <v>个</v>
          </cell>
          <cell r="E2610">
            <v>994.74</v>
          </cell>
          <cell r="F2610">
            <v>206.58</v>
          </cell>
          <cell r="G2610">
            <v>448.06</v>
          </cell>
          <cell r="H2610">
            <v>18.100000000000001</v>
          </cell>
          <cell r="I2610">
            <v>672.74</v>
          </cell>
          <cell r="J2610">
            <v>4.8600000000000003</v>
          </cell>
          <cell r="K2610">
            <v>677.6</v>
          </cell>
          <cell r="L2610">
            <v>20.329999999999998</v>
          </cell>
          <cell r="M2610">
            <v>697.93</v>
          </cell>
          <cell r="N2610">
            <v>201.16</v>
          </cell>
          <cell r="O2610">
            <v>62.94</v>
          </cell>
          <cell r="P2610">
            <v>32.71</v>
          </cell>
          <cell r="Q2610">
            <v>3.48</v>
          </cell>
        </row>
        <row r="2611">
          <cell r="B2611" t="str">
            <v>装6-41</v>
          </cell>
          <cell r="C2611" t="str">
            <v>木货架 贴防火板带柜 220х1000х550</v>
          </cell>
          <cell r="D2611" t="str">
            <v>个</v>
          </cell>
          <cell r="E2611">
            <v>2180.56</v>
          </cell>
          <cell r="F2611">
            <v>262.10000000000002</v>
          </cell>
          <cell r="G2611">
            <v>1355.51</v>
          </cell>
          <cell r="H2611">
            <v>41.58</v>
          </cell>
          <cell r="I2611">
            <v>1659.19</v>
          </cell>
          <cell r="J2611">
            <v>6.52</v>
          </cell>
          <cell r="K2611">
            <v>1665.71</v>
          </cell>
          <cell r="L2611">
            <v>49.97</v>
          </cell>
          <cell r="M2611">
            <v>1715.68</v>
          </cell>
          <cell r="N2611">
            <v>255.22</v>
          </cell>
          <cell r="O2611">
            <v>137.96</v>
          </cell>
          <cell r="P2611">
            <v>71.7</v>
          </cell>
          <cell r="Q2611">
            <v>4.3</v>
          </cell>
        </row>
        <row r="2612">
          <cell r="B2612" t="str">
            <v>装6-42</v>
          </cell>
          <cell r="C2612" t="str">
            <v>鞋架 1650х750х450</v>
          </cell>
          <cell r="D2612" t="str">
            <v>个</v>
          </cell>
          <cell r="E2612">
            <v>1750.36</v>
          </cell>
          <cell r="F2612">
            <v>410.86</v>
          </cell>
          <cell r="G2612">
            <v>700.03</v>
          </cell>
          <cell r="H2612">
            <v>29.97</v>
          </cell>
          <cell r="I2612">
            <v>1140.8599999999999</v>
          </cell>
          <cell r="J2612">
            <v>6.7</v>
          </cell>
          <cell r="K2612">
            <v>1147.56</v>
          </cell>
          <cell r="L2612">
            <v>34.43</v>
          </cell>
          <cell r="M2612">
            <v>1181.99</v>
          </cell>
          <cell r="N2612">
            <v>400.07</v>
          </cell>
          <cell r="O2612">
            <v>110.74</v>
          </cell>
          <cell r="P2612">
            <v>57.56</v>
          </cell>
          <cell r="Q2612">
            <v>6.96</v>
          </cell>
        </row>
        <row r="2613">
          <cell r="B2613" t="str">
            <v>装6-43</v>
          </cell>
          <cell r="C2613" t="str">
            <v>吧台</v>
          </cell>
          <cell r="D2613" t="str">
            <v>m</v>
          </cell>
          <cell r="E2613">
            <v>842.84</v>
          </cell>
          <cell r="F2613">
            <v>189.85</v>
          </cell>
          <cell r="G2613">
            <v>350.66</v>
          </cell>
          <cell r="H2613">
            <v>15.16</v>
          </cell>
          <cell r="I2613">
            <v>555.66999999999996</v>
          </cell>
          <cell r="J2613">
            <v>4.46</v>
          </cell>
          <cell r="K2613">
            <v>560.13</v>
          </cell>
          <cell r="L2613">
            <v>16.8</v>
          </cell>
          <cell r="M2613">
            <v>576.92999999999995</v>
          </cell>
          <cell r="N2613">
            <v>184.87</v>
          </cell>
          <cell r="O2613">
            <v>53.33</v>
          </cell>
          <cell r="P2613">
            <v>27.71</v>
          </cell>
          <cell r="Q2613">
            <v>3.21</v>
          </cell>
        </row>
        <row r="2614">
          <cell r="B2614" t="str">
            <v>装6-44</v>
          </cell>
          <cell r="C2614" t="str">
            <v>靠墙衣架 1400х960х450</v>
          </cell>
          <cell r="D2614" t="str">
            <v>个</v>
          </cell>
          <cell r="E2614">
            <v>2026.25</v>
          </cell>
          <cell r="F2614">
            <v>361.07</v>
          </cell>
          <cell r="G2614">
            <v>1027.44</v>
          </cell>
          <cell r="H2614">
            <v>38.53</v>
          </cell>
          <cell r="I2614">
            <v>1427.04</v>
          </cell>
          <cell r="J2614">
            <v>9.69</v>
          </cell>
          <cell r="K2614">
            <v>1436.73</v>
          </cell>
          <cell r="L2614">
            <v>43.1</v>
          </cell>
          <cell r="M2614">
            <v>1479.83</v>
          </cell>
          <cell r="N2614">
            <v>351.59</v>
          </cell>
          <cell r="O2614">
            <v>128.19999999999999</v>
          </cell>
          <cell r="P2614">
            <v>66.63</v>
          </cell>
          <cell r="Q2614">
            <v>6.04</v>
          </cell>
        </row>
        <row r="2615">
          <cell r="B2615" t="str">
            <v>装6-45</v>
          </cell>
          <cell r="C2615" t="str">
            <v>服务台</v>
          </cell>
          <cell r="D2615" t="str">
            <v>m</v>
          </cell>
          <cell r="E2615">
            <v>1138.3399999999999</v>
          </cell>
          <cell r="F2615">
            <v>217.56</v>
          </cell>
          <cell r="G2615">
            <v>550.05999999999995</v>
          </cell>
          <cell r="H2615">
            <v>19.940000000000001</v>
          </cell>
          <cell r="I2615">
            <v>787.56</v>
          </cell>
          <cell r="J2615">
            <v>5.68</v>
          </cell>
          <cell r="K2615">
            <v>793.24</v>
          </cell>
          <cell r="L2615">
            <v>23.8</v>
          </cell>
          <cell r="M2615">
            <v>817.04</v>
          </cell>
          <cell r="N2615">
            <v>211.85</v>
          </cell>
          <cell r="O2615">
            <v>72.02</v>
          </cell>
          <cell r="P2615">
            <v>37.43</v>
          </cell>
          <cell r="Q2615">
            <v>3.66</v>
          </cell>
        </row>
        <row r="2616">
          <cell r="B2616" t="str">
            <v>装6-46</v>
          </cell>
          <cell r="C2616" t="str">
            <v>靠墙文体柜 2500х4500х500</v>
          </cell>
          <cell r="D2616" t="str">
            <v>个</v>
          </cell>
          <cell r="E2616">
            <v>6448.04</v>
          </cell>
          <cell r="F2616">
            <v>1418.05</v>
          </cell>
          <cell r="G2616">
            <v>2749.5</v>
          </cell>
          <cell r="H2616">
            <v>109.69</v>
          </cell>
          <cell r="I2616">
            <v>4277.24</v>
          </cell>
          <cell r="J2616">
            <v>40.46</v>
          </cell>
          <cell r="K2616">
            <v>4317.7</v>
          </cell>
          <cell r="L2616">
            <v>129.53</v>
          </cell>
          <cell r="M2616">
            <v>4447.2299999999996</v>
          </cell>
          <cell r="N2616">
            <v>1380.83</v>
          </cell>
          <cell r="O2616">
            <v>407.96</v>
          </cell>
          <cell r="P2616">
            <v>212.02</v>
          </cell>
          <cell r="Q2616">
            <v>23.98</v>
          </cell>
        </row>
        <row r="2617">
          <cell r="B2617" t="str">
            <v>装6-47</v>
          </cell>
          <cell r="C2617" t="str">
            <v>暖气罩 木质</v>
          </cell>
          <cell r="D2617" t="str">
            <v>m2</v>
          </cell>
          <cell r="E2617">
            <v>156.96</v>
          </cell>
          <cell r="F2617">
            <v>30.81</v>
          </cell>
          <cell r="G2617">
            <v>74.52</v>
          </cell>
          <cell r="H2617">
            <v>2.71</v>
          </cell>
          <cell r="I2617">
            <v>108.04</v>
          </cell>
          <cell r="J2617">
            <v>0.56999999999999995</v>
          </cell>
          <cell r="K2617">
            <v>108.61</v>
          </cell>
          <cell r="L2617">
            <v>3.26</v>
          </cell>
          <cell r="M2617">
            <v>111.87</v>
          </cell>
          <cell r="N2617">
            <v>30</v>
          </cell>
          <cell r="O2617">
            <v>9.93</v>
          </cell>
          <cell r="P2617">
            <v>5.16</v>
          </cell>
          <cell r="Q2617">
            <v>0.52</v>
          </cell>
        </row>
        <row r="2618">
          <cell r="B2618" t="str">
            <v>装6-48</v>
          </cell>
          <cell r="C2618" t="str">
            <v>暖气罩 铝合金</v>
          </cell>
          <cell r="D2618" t="str">
            <v>m2</v>
          </cell>
          <cell r="E2618">
            <v>461.65</v>
          </cell>
          <cell r="F2618">
            <v>47.46</v>
          </cell>
          <cell r="G2618">
            <v>302.36</v>
          </cell>
          <cell r="H2618">
            <v>9.2200000000000006</v>
          </cell>
          <cell r="I2618">
            <v>359.04</v>
          </cell>
          <cell r="J2618">
            <v>1.2</v>
          </cell>
          <cell r="K2618">
            <v>360.24</v>
          </cell>
          <cell r="L2618">
            <v>10.81</v>
          </cell>
          <cell r="M2618">
            <v>371.05</v>
          </cell>
          <cell r="N2618">
            <v>46.21</v>
          </cell>
          <cell r="O2618">
            <v>29.21</v>
          </cell>
          <cell r="P2618">
            <v>15.18</v>
          </cell>
          <cell r="Q2618">
            <v>0.77</v>
          </cell>
        </row>
        <row r="2619">
          <cell r="B2619" t="str">
            <v>装6-49</v>
          </cell>
          <cell r="C2619" t="str">
            <v>暖气罩 铁艺</v>
          </cell>
          <cell r="D2619" t="str">
            <v>m2</v>
          </cell>
          <cell r="E2619">
            <v>301.12</v>
          </cell>
          <cell r="F2619">
            <v>21.25</v>
          </cell>
          <cell r="G2619">
            <v>215.64</v>
          </cell>
          <cell r="H2619">
            <v>6.33</v>
          </cell>
          <cell r="I2619">
            <v>243.22</v>
          </cell>
          <cell r="J2619">
            <v>0.94</v>
          </cell>
          <cell r="K2619">
            <v>244.16</v>
          </cell>
          <cell r="L2619">
            <v>7.32</v>
          </cell>
          <cell r="M2619">
            <v>251.48</v>
          </cell>
          <cell r="N2619">
            <v>20.69</v>
          </cell>
          <cell r="O2619">
            <v>19.05</v>
          </cell>
          <cell r="P2619">
            <v>9.9</v>
          </cell>
          <cell r="Q2619">
            <v>0.33</v>
          </cell>
        </row>
        <row r="2620">
          <cell r="B2620" t="str">
            <v>装6-50</v>
          </cell>
          <cell r="C2620" t="str">
            <v>暖气罩台面 木质</v>
          </cell>
          <cell r="D2620" t="str">
            <v>m</v>
          </cell>
          <cell r="E2620">
            <v>85.94</v>
          </cell>
          <cell r="F2620">
            <v>4.82</v>
          </cell>
          <cell r="G2620">
            <v>63.75</v>
          </cell>
          <cell r="H2620">
            <v>1.91</v>
          </cell>
          <cell r="I2620">
            <v>70.48</v>
          </cell>
          <cell r="J2620">
            <v>0.37</v>
          </cell>
          <cell r="K2620">
            <v>70.849999999999994</v>
          </cell>
          <cell r="L2620">
            <v>2.13</v>
          </cell>
          <cell r="M2620">
            <v>72.98</v>
          </cell>
          <cell r="N2620">
            <v>4.6900000000000004</v>
          </cell>
          <cell r="O2620">
            <v>5.44</v>
          </cell>
          <cell r="P2620">
            <v>2.83</v>
          </cell>
          <cell r="Q2620">
            <v>7.0000000000000007E-2</v>
          </cell>
        </row>
        <row r="2621">
          <cell r="B2621" t="str">
            <v>装6-51</v>
          </cell>
          <cell r="C2621" t="str">
            <v>不锈钢帘子杆</v>
          </cell>
          <cell r="D2621" t="str">
            <v>套</v>
          </cell>
          <cell r="E2621">
            <v>147.85</v>
          </cell>
          <cell r="F2621">
            <v>14.8</v>
          </cell>
          <cell r="G2621">
            <v>97.42</v>
          </cell>
          <cell r="H2621">
            <v>2.8</v>
          </cell>
          <cell r="I2621">
            <v>115.02</v>
          </cell>
          <cell r="J2621">
            <v>0.74</v>
          </cell>
          <cell r="K2621">
            <v>115.76</v>
          </cell>
          <cell r="L2621">
            <v>3.47</v>
          </cell>
          <cell r="M2621">
            <v>119.23</v>
          </cell>
          <cell r="N2621">
            <v>14.41</v>
          </cell>
          <cell r="O2621">
            <v>9.35</v>
          </cell>
          <cell r="P2621">
            <v>4.8600000000000003</v>
          </cell>
          <cell r="Q2621">
            <v>0.24</v>
          </cell>
        </row>
        <row r="2622">
          <cell r="B2622" t="str">
            <v>装6-52</v>
          </cell>
          <cell r="C2622" t="str">
            <v>托架 镀铬 556х150</v>
          </cell>
          <cell r="D2622" t="str">
            <v>套</v>
          </cell>
          <cell r="E2622">
            <v>52.13</v>
          </cell>
          <cell r="F2622">
            <v>14.05</v>
          </cell>
          <cell r="G2622">
            <v>17.559999999999999</v>
          </cell>
          <cell r="H2622">
            <v>0.7</v>
          </cell>
          <cell r="I2622">
            <v>32.31</v>
          </cell>
          <cell r="J2622">
            <v>0.16</v>
          </cell>
          <cell r="K2622">
            <v>32.47</v>
          </cell>
          <cell r="L2622">
            <v>0.97</v>
          </cell>
          <cell r="M2622">
            <v>33.44</v>
          </cell>
          <cell r="N2622">
            <v>13.68</v>
          </cell>
          <cell r="O2622">
            <v>3.3</v>
          </cell>
          <cell r="P2622">
            <v>1.71</v>
          </cell>
          <cell r="Q2622">
            <v>0.24</v>
          </cell>
        </row>
        <row r="2623">
          <cell r="B2623" t="str">
            <v>装6-53</v>
          </cell>
          <cell r="C2623" t="str">
            <v>托架 不锈钢 556х150</v>
          </cell>
          <cell r="D2623" t="str">
            <v>套</v>
          </cell>
          <cell r="E2623">
            <v>57.42</v>
          </cell>
          <cell r="F2623">
            <v>14.1</v>
          </cell>
          <cell r="G2623">
            <v>21.95</v>
          </cell>
          <cell r="H2623">
            <v>0.82</v>
          </cell>
          <cell r="I2623">
            <v>36.869999999999997</v>
          </cell>
          <cell r="J2623">
            <v>0.19</v>
          </cell>
          <cell r="K2623">
            <v>37.06</v>
          </cell>
          <cell r="L2623">
            <v>1.1100000000000001</v>
          </cell>
          <cell r="M2623">
            <v>38.17</v>
          </cell>
          <cell r="N2623">
            <v>13.73</v>
          </cell>
          <cell r="O2623">
            <v>3.63</v>
          </cell>
          <cell r="P2623">
            <v>1.89</v>
          </cell>
          <cell r="Q2623">
            <v>0.24</v>
          </cell>
        </row>
        <row r="2624">
          <cell r="B2624" t="str">
            <v>装6-54</v>
          </cell>
          <cell r="C2624" t="str">
            <v>毛巾环 镀铬</v>
          </cell>
          <cell r="D2624" t="str">
            <v>套</v>
          </cell>
          <cell r="E2624">
            <v>59.6</v>
          </cell>
          <cell r="F2624">
            <v>14.11</v>
          </cell>
          <cell r="G2624">
            <v>23.78</v>
          </cell>
          <cell r="H2624">
            <v>0.87</v>
          </cell>
          <cell r="I2624">
            <v>38.76</v>
          </cell>
          <cell r="J2624">
            <v>0.2</v>
          </cell>
          <cell r="K2624">
            <v>38.96</v>
          </cell>
          <cell r="L2624">
            <v>1.17</v>
          </cell>
          <cell r="M2624">
            <v>40.130000000000003</v>
          </cell>
          <cell r="N2624">
            <v>13.74</v>
          </cell>
          <cell r="O2624">
            <v>3.77</v>
          </cell>
          <cell r="P2624">
            <v>1.96</v>
          </cell>
          <cell r="Q2624">
            <v>0.24</v>
          </cell>
        </row>
        <row r="2625">
          <cell r="B2625" t="str">
            <v>装6-55</v>
          </cell>
          <cell r="C2625" t="str">
            <v>毛巾环 不锈钢</v>
          </cell>
          <cell r="D2625" t="str">
            <v>套</v>
          </cell>
          <cell r="E2625">
            <v>61.48</v>
          </cell>
          <cell r="F2625">
            <v>14.12</v>
          </cell>
          <cell r="G2625">
            <v>25.36</v>
          </cell>
          <cell r="H2625">
            <v>0.91</v>
          </cell>
          <cell r="I2625">
            <v>40.39</v>
          </cell>
          <cell r="J2625">
            <v>0.21</v>
          </cell>
          <cell r="K2625">
            <v>40.6</v>
          </cell>
          <cell r="L2625">
            <v>1.22</v>
          </cell>
          <cell r="M2625">
            <v>41.82</v>
          </cell>
          <cell r="N2625">
            <v>13.75</v>
          </cell>
          <cell r="O2625">
            <v>3.89</v>
          </cell>
          <cell r="P2625">
            <v>2.02</v>
          </cell>
          <cell r="Q2625">
            <v>0.24</v>
          </cell>
        </row>
        <row r="2626">
          <cell r="B2626" t="str">
            <v>装6-56</v>
          </cell>
          <cell r="C2626" t="str">
            <v>毛巾架 镀铬</v>
          </cell>
          <cell r="D2626" t="str">
            <v>套</v>
          </cell>
          <cell r="E2626">
            <v>72.77</v>
          </cell>
          <cell r="F2626">
            <v>12.51</v>
          </cell>
          <cell r="G2626">
            <v>38.020000000000003</v>
          </cell>
          <cell r="H2626">
            <v>1.21</v>
          </cell>
          <cell r="I2626">
            <v>51.74</v>
          </cell>
          <cell r="J2626">
            <v>0.3</v>
          </cell>
          <cell r="K2626">
            <v>52.04</v>
          </cell>
          <cell r="L2626">
            <v>1.56</v>
          </cell>
          <cell r="M2626">
            <v>53.6</v>
          </cell>
          <cell r="N2626">
            <v>12.18</v>
          </cell>
          <cell r="O2626">
            <v>4.5999999999999996</v>
          </cell>
          <cell r="P2626">
            <v>2.39</v>
          </cell>
          <cell r="Q2626">
            <v>0.21</v>
          </cell>
        </row>
        <row r="2627">
          <cell r="B2627" t="str">
            <v>装6-57</v>
          </cell>
          <cell r="C2627" t="str">
            <v>毛巾架 不锈钢</v>
          </cell>
          <cell r="D2627" t="str">
            <v>套</v>
          </cell>
          <cell r="E2627">
            <v>98.87</v>
          </cell>
          <cell r="F2627">
            <v>12.95</v>
          </cell>
          <cell r="G2627">
            <v>59.32</v>
          </cell>
          <cell r="H2627">
            <v>1.78</v>
          </cell>
          <cell r="I2627">
            <v>74.05</v>
          </cell>
          <cell r="J2627">
            <v>0.46</v>
          </cell>
          <cell r="K2627">
            <v>74.510000000000005</v>
          </cell>
          <cell r="L2627">
            <v>2.2400000000000002</v>
          </cell>
          <cell r="M2627">
            <v>76.75</v>
          </cell>
          <cell r="N2627">
            <v>12.61</v>
          </cell>
          <cell r="O2627">
            <v>6.26</v>
          </cell>
          <cell r="P2627">
            <v>3.25</v>
          </cell>
          <cell r="Q2627">
            <v>0.21</v>
          </cell>
        </row>
        <row r="2628">
          <cell r="B2628" t="str">
            <v>装6-58</v>
          </cell>
          <cell r="C2628" t="str">
            <v>浴巾架 铜镀铬</v>
          </cell>
          <cell r="D2628" t="str">
            <v>套</v>
          </cell>
          <cell r="E2628">
            <v>191.67</v>
          </cell>
          <cell r="F2628">
            <v>15.15</v>
          </cell>
          <cell r="G2628">
            <v>133.93</v>
          </cell>
          <cell r="H2628">
            <v>3.78</v>
          </cell>
          <cell r="I2628">
            <v>152.86000000000001</v>
          </cell>
          <cell r="J2628">
            <v>1.01</v>
          </cell>
          <cell r="K2628">
            <v>153.87</v>
          </cell>
          <cell r="L2628">
            <v>4.62</v>
          </cell>
          <cell r="M2628">
            <v>158.49</v>
          </cell>
          <cell r="N2628">
            <v>14.75</v>
          </cell>
          <cell r="O2628">
            <v>12.13</v>
          </cell>
          <cell r="P2628">
            <v>6.3</v>
          </cell>
          <cell r="Q2628">
            <v>0.24</v>
          </cell>
        </row>
        <row r="2629">
          <cell r="B2629" t="str">
            <v>装6-59</v>
          </cell>
          <cell r="C2629" t="str">
            <v>浴巾架 不锈钢</v>
          </cell>
          <cell r="D2629" t="str">
            <v>套</v>
          </cell>
          <cell r="E2629">
            <v>144.94999999999999</v>
          </cell>
          <cell r="F2629">
            <v>14.78</v>
          </cell>
          <cell r="G2629">
            <v>94.98</v>
          </cell>
          <cell r="H2629">
            <v>2.74</v>
          </cell>
          <cell r="I2629">
            <v>112.5</v>
          </cell>
          <cell r="J2629">
            <v>0.72</v>
          </cell>
          <cell r="K2629">
            <v>113.22</v>
          </cell>
          <cell r="L2629">
            <v>3.4</v>
          </cell>
          <cell r="M2629">
            <v>116.62</v>
          </cell>
          <cell r="N2629">
            <v>14.39</v>
          </cell>
          <cell r="O2629">
            <v>9.17</v>
          </cell>
          <cell r="P2629">
            <v>4.7699999999999996</v>
          </cell>
          <cell r="Q2629">
            <v>0.24</v>
          </cell>
        </row>
        <row r="2630">
          <cell r="B2630" t="str">
            <v>装6-60</v>
          </cell>
          <cell r="C2630" t="str">
            <v>晾衣绳</v>
          </cell>
          <cell r="D2630" t="str">
            <v>套</v>
          </cell>
          <cell r="E2630">
            <v>38.97</v>
          </cell>
          <cell r="F2630">
            <v>11.11</v>
          </cell>
          <cell r="G2630">
            <v>11.96</v>
          </cell>
          <cell r="H2630">
            <v>0.51</v>
          </cell>
          <cell r="I2630">
            <v>23.58</v>
          </cell>
          <cell r="J2630">
            <v>0.11</v>
          </cell>
          <cell r="K2630">
            <v>23.69</v>
          </cell>
          <cell r="L2630">
            <v>0.71</v>
          </cell>
          <cell r="M2630">
            <v>24.4</v>
          </cell>
          <cell r="N2630">
            <v>10.82</v>
          </cell>
          <cell r="O2630">
            <v>2.4700000000000002</v>
          </cell>
          <cell r="P2630">
            <v>1.28</v>
          </cell>
          <cell r="Q2630">
            <v>0.19</v>
          </cell>
        </row>
        <row r="2631">
          <cell r="B2631" t="str">
            <v>装6-61</v>
          </cell>
          <cell r="C2631" t="str">
            <v>浴盆拉手 镀铬</v>
          </cell>
          <cell r="D2631" t="str">
            <v>套</v>
          </cell>
          <cell r="E2631">
            <v>102.14</v>
          </cell>
          <cell r="F2631">
            <v>11.03</v>
          </cell>
          <cell r="G2631">
            <v>65.760000000000005</v>
          </cell>
          <cell r="H2631">
            <v>1.91</v>
          </cell>
          <cell r="I2631">
            <v>78.7</v>
          </cell>
          <cell r="J2631">
            <v>0.5</v>
          </cell>
          <cell r="K2631">
            <v>79.2</v>
          </cell>
          <cell r="L2631">
            <v>2.38</v>
          </cell>
          <cell r="M2631">
            <v>81.58</v>
          </cell>
          <cell r="N2631">
            <v>10.74</v>
          </cell>
          <cell r="O2631">
            <v>6.46</v>
          </cell>
          <cell r="P2631">
            <v>3.36</v>
          </cell>
          <cell r="Q2631">
            <v>0.18</v>
          </cell>
        </row>
        <row r="2632">
          <cell r="B2632" t="str">
            <v>装6-62</v>
          </cell>
          <cell r="C2632" t="str">
            <v>浴盆拉手 不锈</v>
          </cell>
          <cell r="D2632" t="str">
            <v>套</v>
          </cell>
          <cell r="E2632">
            <v>122.88</v>
          </cell>
          <cell r="F2632">
            <v>11.2</v>
          </cell>
          <cell r="G2632">
            <v>83.04</v>
          </cell>
          <cell r="H2632">
            <v>2.37</v>
          </cell>
          <cell r="I2632">
            <v>96.61</v>
          </cell>
          <cell r="J2632">
            <v>0.63</v>
          </cell>
          <cell r="K2632">
            <v>97.24</v>
          </cell>
          <cell r="L2632">
            <v>2.92</v>
          </cell>
          <cell r="M2632">
            <v>100.16</v>
          </cell>
          <cell r="N2632">
            <v>10.91</v>
          </cell>
          <cell r="O2632">
            <v>7.77</v>
          </cell>
          <cell r="P2632">
            <v>4.04</v>
          </cell>
          <cell r="Q2632">
            <v>0.18</v>
          </cell>
        </row>
        <row r="2633">
          <cell r="B2633" t="str">
            <v>装6-63</v>
          </cell>
          <cell r="C2633" t="str">
            <v>卫生纸架 镀铬</v>
          </cell>
          <cell r="D2633" t="str">
            <v>套</v>
          </cell>
          <cell r="E2633">
            <v>88.21</v>
          </cell>
          <cell r="F2633">
            <v>6.39</v>
          </cell>
          <cell r="G2633">
            <v>62.78</v>
          </cell>
          <cell r="H2633">
            <v>1.77</v>
          </cell>
          <cell r="I2633">
            <v>70.94</v>
          </cell>
          <cell r="J2633">
            <v>0.43</v>
          </cell>
          <cell r="K2633">
            <v>71.37</v>
          </cell>
          <cell r="L2633">
            <v>2.14</v>
          </cell>
          <cell r="M2633">
            <v>73.510000000000005</v>
          </cell>
          <cell r="N2633">
            <v>6.22</v>
          </cell>
          <cell r="O2633">
            <v>5.58</v>
          </cell>
          <cell r="P2633">
            <v>2.9</v>
          </cell>
          <cell r="Q2633">
            <v>0.1</v>
          </cell>
        </row>
        <row r="2634">
          <cell r="B2634" t="str">
            <v>装6-64</v>
          </cell>
          <cell r="C2634" t="str">
            <v>卫生纸架 不锈钢</v>
          </cell>
          <cell r="D2634" t="str">
            <v>套</v>
          </cell>
          <cell r="E2634">
            <v>49.73</v>
          </cell>
          <cell r="F2634">
            <v>6.08</v>
          </cell>
          <cell r="G2634">
            <v>30.67</v>
          </cell>
          <cell r="H2634">
            <v>0.91</v>
          </cell>
          <cell r="I2634">
            <v>37.659999999999997</v>
          </cell>
          <cell r="J2634">
            <v>0.22</v>
          </cell>
          <cell r="K2634">
            <v>37.880000000000003</v>
          </cell>
          <cell r="L2634">
            <v>1.1399999999999999</v>
          </cell>
          <cell r="M2634">
            <v>39.020000000000003</v>
          </cell>
          <cell r="N2634">
            <v>5.92</v>
          </cell>
          <cell r="O2634">
            <v>3.15</v>
          </cell>
          <cell r="P2634">
            <v>1.64</v>
          </cell>
          <cell r="Q2634">
            <v>0.1</v>
          </cell>
        </row>
        <row r="2635">
          <cell r="B2635" t="str">
            <v>装6-65</v>
          </cell>
          <cell r="C2635" t="str">
            <v>肥皂盒 铜镀铬</v>
          </cell>
          <cell r="D2635" t="str">
            <v>套</v>
          </cell>
          <cell r="E2635">
            <v>73.7</v>
          </cell>
          <cell r="F2635">
            <v>6.85</v>
          </cell>
          <cell r="G2635">
            <v>49.62</v>
          </cell>
          <cell r="H2635">
            <v>1.45</v>
          </cell>
          <cell r="I2635">
            <v>57.92</v>
          </cell>
          <cell r="J2635">
            <v>0.28000000000000003</v>
          </cell>
          <cell r="K2635">
            <v>58.2</v>
          </cell>
          <cell r="L2635">
            <v>1.75</v>
          </cell>
          <cell r="M2635">
            <v>59.95</v>
          </cell>
          <cell r="N2635">
            <v>6.67</v>
          </cell>
          <cell r="O2635">
            <v>4.66</v>
          </cell>
          <cell r="P2635">
            <v>2.42</v>
          </cell>
          <cell r="Q2635">
            <v>0.11</v>
          </cell>
        </row>
        <row r="2636">
          <cell r="B2636" t="str">
            <v>装6-66</v>
          </cell>
          <cell r="C2636" t="str">
            <v>肥皂盒 不锈钢</v>
          </cell>
          <cell r="D2636" t="str">
            <v>套</v>
          </cell>
          <cell r="E2636">
            <v>45.01</v>
          </cell>
          <cell r="F2636">
            <v>6.62</v>
          </cell>
          <cell r="G2636">
            <v>25.66</v>
          </cell>
          <cell r="H2636">
            <v>0.8</v>
          </cell>
          <cell r="I2636">
            <v>33.08</v>
          </cell>
          <cell r="J2636">
            <v>0.15</v>
          </cell>
          <cell r="K2636">
            <v>33.229999999999997</v>
          </cell>
          <cell r="L2636">
            <v>1</v>
          </cell>
          <cell r="M2636">
            <v>34.229999999999997</v>
          </cell>
          <cell r="N2636">
            <v>6.45</v>
          </cell>
          <cell r="O2636">
            <v>2.85</v>
          </cell>
          <cell r="P2636">
            <v>1.48</v>
          </cell>
          <cell r="Q2636">
            <v>0.11</v>
          </cell>
        </row>
        <row r="2637">
          <cell r="B2637" t="str">
            <v>装6-67</v>
          </cell>
          <cell r="C2637" t="str">
            <v>大理石洗漱台 带下柜</v>
          </cell>
          <cell r="D2637" t="str">
            <v>m</v>
          </cell>
          <cell r="E2637">
            <v>364.91</v>
          </cell>
          <cell r="F2637">
            <v>71.66</v>
          </cell>
          <cell r="G2637">
            <v>170.81</v>
          </cell>
          <cell r="H2637">
            <v>7.58</v>
          </cell>
          <cell r="I2637">
            <v>250.05</v>
          </cell>
          <cell r="J2637">
            <v>2.42</v>
          </cell>
          <cell r="K2637">
            <v>252.47</v>
          </cell>
          <cell r="L2637">
            <v>7.57</v>
          </cell>
          <cell r="M2637">
            <v>260.04000000000002</v>
          </cell>
          <cell r="N2637">
            <v>69.78</v>
          </cell>
          <cell r="O2637">
            <v>23.09</v>
          </cell>
          <cell r="P2637">
            <v>12</v>
          </cell>
          <cell r="Q2637">
            <v>1.2</v>
          </cell>
        </row>
        <row r="2638">
          <cell r="B2638" t="str">
            <v>装6-68</v>
          </cell>
          <cell r="C2638" t="str">
            <v>大理石洗漱台 不带下柜</v>
          </cell>
          <cell r="D2638" t="str">
            <v>m</v>
          </cell>
          <cell r="E2638">
            <v>193.14</v>
          </cell>
          <cell r="F2638">
            <v>24.47</v>
          </cell>
          <cell r="G2638">
            <v>115.9</v>
          </cell>
          <cell r="H2638">
            <v>4.8099999999999996</v>
          </cell>
          <cell r="I2638">
            <v>145.18</v>
          </cell>
          <cell r="J2638">
            <v>1.17</v>
          </cell>
          <cell r="K2638">
            <v>146.35</v>
          </cell>
          <cell r="L2638">
            <v>4.3899999999999997</v>
          </cell>
          <cell r="M2638">
            <v>150.74</v>
          </cell>
          <cell r="N2638">
            <v>23.83</v>
          </cell>
          <cell r="O2638">
            <v>12.22</v>
          </cell>
          <cell r="P2638">
            <v>6.35</v>
          </cell>
          <cell r="Q2638">
            <v>0.4</v>
          </cell>
        </row>
        <row r="2639">
          <cell r="B2639" t="str">
            <v>装6-69</v>
          </cell>
          <cell r="C2639" t="str">
            <v>花岗石洗漱台 带下柜</v>
          </cell>
          <cell r="D2639" t="str">
            <v>m</v>
          </cell>
          <cell r="E2639">
            <v>423.88</v>
          </cell>
          <cell r="F2639">
            <v>72.319999999999993</v>
          </cell>
          <cell r="G2639">
            <v>218.69</v>
          </cell>
          <cell r="H2639">
            <v>9.4499999999999993</v>
          </cell>
          <cell r="I2639">
            <v>300.45999999999998</v>
          </cell>
          <cell r="J2639">
            <v>3.13</v>
          </cell>
          <cell r="K2639">
            <v>303.58999999999997</v>
          </cell>
          <cell r="L2639">
            <v>9.11</v>
          </cell>
          <cell r="M2639">
            <v>312.7</v>
          </cell>
          <cell r="N2639">
            <v>70.42</v>
          </cell>
          <cell r="O2639">
            <v>26.82</v>
          </cell>
          <cell r="P2639">
            <v>13.94</v>
          </cell>
          <cell r="Q2639">
            <v>1.2</v>
          </cell>
        </row>
        <row r="2640">
          <cell r="B2640" t="str">
            <v>装6-70</v>
          </cell>
          <cell r="C2640" t="str">
            <v>花岗石洗漱台 不带下柜</v>
          </cell>
          <cell r="D2640" t="str">
            <v>m</v>
          </cell>
          <cell r="E2640">
            <v>248.47</v>
          </cell>
          <cell r="F2640">
            <v>25.15</v>
          </cell>
          <cell r="G2640">
            <v>160.78</v>
          </cell>
          <cell r="H2640">
            <v>6.69</v>
          </cell>
          <cell r="I2640">
            <v>192.62</v>
          </cell>
          <cell r="J2640">
            <v>1.64</v>
          </cell>
          <cell r="K2640">
            <v>194.26</v>
          </cell>
          <cell r="L2640">
            <v>5.83</v>
          </cell>
          <cell r="M2640">
            <v>200.09</v>
          </cell>
          <cell r="N2640">
            <v>24.49</v>
          </cell>
          <cell r="O2640">
            <v>15.72</v>
          </cell>
          <cell r="P2640">
            <v>8.17</v>
          </cell>
          <cell r="Q2640">
            <v>0.4</v>
          </cell>
        </row>
        <row r="2641">
          <cell r="B2641" t="str">
            <v>装6-71</v>
          </cell>
          <cell r="C2641" t="str">
            <v>镜箱</v>
          </cell>
          <cell r="D2641" t="str">
            <v>套</v>
          </cell>
          <cell r="E2641">
            <v>309.95</v>
          </cell>
          <cell r="F2641">
            <v>33.71</v>
          </cell>
          <cell r="G2641">
            <v>199.17</v>
          </cell>
          <cell r="H2641">
            <v>5.81</v>
          </cell>
          <cell r="I2641">
            <v>238.69</v>
          </cell>
          <cell r="J2641">
            <v>1.43</v>
          </cell>
          <cell r="K2641">
            <v>240.12</v>
          </cell>
          <cell r="L2641">
            <v>7.2</v>
          </cell>
          <cell r="M2641">
            <v>247.32</v>
          </cell>
          <cell r="N2641">
            <v>32.83</v>
          </cell>
          <cell r="O2641">
            <v>19.61</v>
          </cell>
          <cell r="P2641">
            <v>10.19</v>
          </cell>
          <cell r="Q2641">
            <v>0.55000000000000004</v>
          </cell>
        </row>
        <row r="2642">
          <cell r="B2642" t="str">
            <v>装6-72</v>
          </cell>
          <cell r="C2642" t="str">
            <v>牙具架</v>
          </cell>
          <cell r="D2642" t="str">
            <v>套</v>
          </cell>
          <cell r="E2642">
            <v>43.31</v>
          </cell>
          <cell r="F2642">
            <v>11.16</v>
          </cell>
          <cell r="G2642">
            <v>15.52</v>
          </cell>
          <cell r="H2642">
            <v>0.64</v>
          </cell>
          <cell r="I2642">
            <v>27.32</v>
          </cell>
          <cell r="J2642">
            <v>0.14000000000000001</v>
          </cell>
          <cell r="K2642">
            <v>27.46</v>
          </cell>
          <cell r="L2642">
            <v>0.82</v>
          </cell>
          <cell r="M2642">
            <v>28.28</v>
          </cell>
          <cell r="N2642">
            <v>10.87</v>
          </cell>
          <cell r="O2642">
            <v>2.74</v>
          </cell>
          <cell r="P2642">
            <v>1.42</v>
          </cell>
          <cell r="Q2642">
            <v>0.19</v>
          </cell>
        </row>
        <row r="2643">
          <cell r="B2643" t="str">
            <v>装6-73</v>
          </cell>
          <cell r="C2643" t="str">
            <v>灶台、操作台</v>
          </cell>
          <cell r="D2643" t="str">
            <v>套</v>
          </cell>
          <cell r="E2643">
            <v>204.18</v>
          </cell>
          <cell r="F2643">
            <v>22.11</v>
          </cell>
          <cell r="G2643">
            <v>131.44</v>
          </cell>
          <cell r="H2643">
            <v>3.95</v>
          </cell>
          <cell r="I2643">
            <v>157.5</v>
          </cell>
          <cell r="J2643">
            <v>0.77</v>
          </cell>
          <cell r="K2643">
            <v>158.27000000000001</v>
          </cell>
          <cell r="L2643">
            <v>4.75</v>
          </cell>
          <cell r="M2643">
            <v>163.02000000000001</v>
          </cell>
          <cell r="N2643">
            <v>21.53</v>
          </cell>
          <cell r="O2643">
            <v>12.92</v>
          </cell>
          <cell r="P2643">
            <v>6.71</v>
          </cell>
          <cell r="Q2643">
            <v>0.36</v>
          </cell>
        </row>
        <row r="2644">
          <cell r="B2644" t="str">
            <v>装6-74</v>
          </cell>
          <cell r="C2644" t="str">
            <v>房间名牌 有机玻璃</v>
          </cell>
          <cell r="D2644" t="str">
            <v>套</v>
          </cell>
          <cell r="E2644">
            <v>22.9</v>
          </cell>
          <cell r="F2644">
            <v>5.31</v>
          </cell>
          <cell r="G2644">
            <v>9.3699999999999992</v>
          </cell>
          <cell r="H2644">
            <v>0.35</v>
          </cell>
          <cell r="I2644">
            <v>15.03</v>
          </cell>
          <cell r="J2644">
            <v>0.05</v>
          </cell>
          <cell r="K2644">
            <v>15.08</v>
          </cell>
          <cell r="L2644">
            <v>0.45</v>
          </cell>
          <cell r="M2644">
            <v>15.53</v>
          </cell>
          <cell r="N2644">
            <v>5.17</v>
          </cell>
          <cell r="O2644">
            <v>1.45</v>
          </cell>
          <cell r="P2644">
            <v>0.75</v>
          </cell>
          <cell r="Q2644">
            <v>0.09</v>
          </cell>
        </row>
        <row r="2645">
          <cell r="B2645" t="str">
            <v>装6-75</v>
          </cell>
          <cell r="C2645" t="str">
            <v>房间名牌 铜质</v>
          </cell>
          <cell r="D2645" t="str">
            <v>套</v>
          </cell>
          <cell r="E2645">
            <v>73.38</v>
          </cell>
          <cell r="F2645">
            <v>5.66</v>
          </cell>
          <cell r="G2645">
            <v>51.82</v>
          </cell>
          <cell r="H2645">
            <v>1.37</v>
          </cell>
          <cell r="I2645">
            <v>58.85</v>
          </cell>
          <cell r="J2645">
            <v>0.2</v>
          </cell>
          <cell r="K2645">
            <v>59.05</v>
          </cell>
          <cell r="L2645">
            <v>1.77</v>
          </cell>
          <cell r="M2645">
            <v>60.82</v>
          </cell>
          <cell r="N2645">
            <v>5.51</v>
          </cell>
          <cell r="O2645">
            <v>4.6399999999999997</v>
          </cell>
          <cell r="P2645">
            <v>2.41</v>
          </cell>
          <cell r="Q2645">
            <v>0.09</v>
          </cell>
        </row>
        <row r="2646">
          <cell r="B2646" t="str">
            <v>装6-76</v>
          </cell>
          <cell r="C2646" t="str">
            <v>橱柜</v>
          </cell>
          <cell r="D2646" t="str">
            <v>m</v>
          </cell>
          <cell r="E2646">
            <v>375.79</v>
          </cell>
          <cell r="F2646">
            <v>40.89</v>
          </cell>
          <cell r="G2646">
            <v>240.8</v>
          </cell>
          <cell r="H2646">
            <v>8.2100000000000009</v>
          </cell>
          <cell r="I2646">
            <v>289.89999999999998</v>
          </cell>
          <cell r="J2646">
            <v>1.2</v>
          </cell>
          <cell r="K2646">
            <v>291.10000000000002</v>
          </cell>
          <cell r="L2646">
            <v>8.73</v>
          </cell>
          <cell r="M2646">
            <v>299.83</v>
          </cell>
          <cell r="N2646">
            <v>39.82</v>
          </cell>
          <cell r="O2646">
            <v>23.78</v>
          </cell>
          <cell r="P2646">
            <v>12.36</v>
          </cell>
          <cell r="Q2646">
            <v>0.66</v>
          </cell>
        </row>
        <row r="2647">
          <cell r="B2647" t="str">
            <v>装6-77</v>
          </cell>
          <cell r="C2647" t="str">
            <v>吊柜</v>
          </cell>
          <cell r="D2647" t="str">
            <v>m</v>
          </cell>
          <cell r="E2647">
            <v>1624.13</v>
          </cell>
          <cell r="F2647">
            <v>24.22</v>
          </cell>
          <cell r="G2647">
            <v>1337.29</v>
          </cell>
          <cell r="H2647">
            <v>35.549999999999997</v>
          </cell>
          <cell r="I2647">
            <v>1397.06</v>
          </cell>
          <cell r="J2647">
            <v>5.26</v>
          </cell>
          <cell r="K2647">
            <v>1402.32</v>
          </cell>
          <cell r="L2647">
            <v>42.07</v>
          </cell>
          <cell r="M2647">
            <v>1444.39</v>
          </cell>
          <cell r="N2647">
            <v>23.58</v>
          </cell>
          <cell r="O2647">
            <v>102.76</v>
          </cell>
          <cell r="P2647">
            <v>53.4</v>
          </cell>
          <cell r="Q2647">
            <v>0.2</v>
          </cell>
        </row>
        <row r="2648">
          <cell r="B2648" t="str">
            <v>装6-78</v>
          </cell>
          <cell r="C2648" t="str">
            <v>挂衣板 木质</v>
          </cell>
          <cell r="D2648" t="str">
            <v>套</v>
          </cell>
          <cell r="E2648">
            <v>54.05</v>
          </cell>
          <cell r="F2648">
            <v>13.51</v>
          </cell>
          <cell r="G2648">
            <v>20.23</v>
          </cell>
          <cell r="H2648">
            <v>0.78</v>
          </cell>
          <cell r="I2648">
            <v>34.520000000000003</v>
          </cell>
          <cell r="J2648">
            <v>0.13</v>
          </cell>
          <cell r="K2648">
            <v>34.65</v>
          </cell>
          <cell r="L2648">
            <v>1.04</v>
          </cell>
          <cell r="M2648">
            <v>35.69</v>
          </cell>
          <cell r="N2648">
            <v>13.16</v>
          </cell>
          <cell r="O2648">
            <v>3.42</v>
          </cell>
          <cell r="P2648">
            <v>1.78</v>
          </cell>
          <cell r="Q2648">
            <v>0.23</v>
          </cell>
        </row>
        <row r="2649">
          <cell r="B2649" t="str">
            <v>装6-79</v>
          </cell>
          <cell r="C2649" t="str">
            <v>挂衣板 不锈钢</v>
          </cell>
          <cell r="D2649" t="str">
            <v>套</v>
          </cell>
          <cell r="E2649">
            <v>25.5</v>
          </cell>
          <cell r="F2649">
            <v>3.06</v>
          </cell>
          <cell r="G2649">
            <v>15.87</v>
          </cell>
          <cell r="H2649">
            <v>0.49</v>
          </cell>
          <cell r="I2649">
            <v>19.420000000000002</v>
          </cell>
          <cell r="J2649">
            <v>7.0000000000000007E-2</v>
          </cell>
          <cell r="K2649">
            <v>19.489999999999998</v>
          </cell>
          <cell r="L2649">
            <v>0.57999999999999996</v>
          </cell>
          <cell r="M2649">
            <v>20.07</v>
          </cell>
          <cell r="N2649">
            <v>2.98</v>
          </cell>
          <cell r="O2649">
            <v>1.61</v>
          </cell>
          <cell r="P2649">
            <v>0.84</v>
          </cell>
          <cell r="Q2649">
            <v>0.05</v>
          </cell>
        </row>
        <row r="2650">
          <cell r="B2650" t="str">
            <v>装6-80</v>
          </cell>
          <cell r="C2650" t="str">
            <v>带镜盥具槽</v>
          </cell>
          <cell r="D2650" t="str">
            <v>套</v>
          </cell>
          <cell r="E2650">
            <v>179.41</v>
          </cell>
          <cell r="F2650">
            <v>48.69</v>
          </cell>
          <cell r="G2650">
            <v>59.66</v>
          </cell>
          <cell r="H2650">
            <v>2.68</v>
          </cell>
          <cell r="I2650">
            <v>111.03</v>
          </cell>
          <cell r="J2650">
            <v>0.38</v>
          </cell>
          <cell r="K2650">
            <v>111.41</v>
          </cell>
          <cell r="L2650">
            <v>3.34</v>
          </cell>
          <cell r="M2650">
            <v>114.75</v>
          </cell>
          <cell r="N2650">
            <v>47.41</v>
          </cell>
          <cell r="O2650">
            <v>11.35</v>
          </cell>
          <cell r="P2650">
            <v>5.9</v>
          </cell>
          <cell r="Q2650">
            <v>0.83</v>
          </cell>
        </row>
        <row r="2651">
          <cell r="B2651" t="str">
            <v>装6-81</v>
          </cell>
          <cell r="C2651" t="str">
            <v>钥匙箱 明装</v>
          </cell>
          <cell r="D2651" t="str">
            <v>套</v>
          </cell>
          <cell r="E2651">
            <v>178.1</v>
          </cell>
          <cell r="F2651">
            <v>35.46</v>
          </cell>
          <cell r="G2651">
            <v>83.65</v>
          </cell>
          <cell r="H2651">
            <v>2.67</v>
          </cell>
          <cell r="I2651">
            <v>121.78</v>
          </cell>
          <cell r="J2651">
            <v>0.98</v>
          </cell>
          <cell r="K2651">
            <v>122.76</v>
          </cell>
          <cell r="L2651">
            <v>3.68</v>
          </cell>
          <cell r="M2651">
            <v>126.44</v>
          </cell>
          <cell r="N2651">
            <v>34.53</v>
          </cell>
          <cell r="O2651">
            <v>11.27</v>
          </cell>
          <cell r="P2651">
            <v>5.86</v>
          </cell>
          <cell r="Q2651">
            <v>0.6</v>
          </cell>
        </row>
        <row r="2652">
          <cell r="B2652" t="str">
            <v>装6-82</v>
          </cell>
          <cell r="C2652" t="str">
            <v>钥匙箱 暗装</v>
          </cell>
          <cell r="D2652" t="str">
            <v>套</v>
          </cell>
          <cell r="E2652">
            <v>218.49</v>
          </cell>
          <cell r="F2652">
            <v>35.18</v>
          </cell>
          <cell r="G2652">
            <v>118.56</v>
          </cell>
          <cell r="H2652">
            <v>3.52</v>
          </cell>
          <cell r="I2652">
            <v>157.26</v>
          </cell>
          <cell r="J2652">
            <v>1.22</v>
          </cell>
          <cell r="K2652">
            <v>158.47999999999999</v>
          </cell>
          <cell r="L2652">
            <v>4.75</v>
          </cell>
          <cell r="M2652">
            <v>163.22999999999999</v>
          </cell>
          <cell r="N2652">
            <v>34.26</v>
          </cell>
          <cell r="O2652">
            <v>13.82</v>
          </cell>
          <cell r="P2652">
            <v>7.18</v>
          </cell>
          <cell r="Q2652">
            <v>0.59</v>
          </cell>
        </row>
        <row r="2653">
          <cell r="B2653" t="str">
            <v>装6-83</v>
          </cell>
          <cell r="C2653" t="str">
            <v>镜子</v>
          </cell>
          <cell r="D2653" t="str">
            <v>m2</v>
          </cell>
          <cell r="E2653">
            <v>124.9</v>
          </cell>
          <cell r="F2653">
            <v>7.17</v>
          </cell>
          <cell r="G2653">
            <v>92.16</v>
          </cell>
          <cell r="H2653">
            <v>2.99</v>
          </cell>
          <cell r="I2653">
            <v>102.32</v>
          </cell>
          <cell r="J2653">
            <v>0.51</v>
          </cell>
          <cell r="K2653">
            <v>102.83</v>
          </cell>
          <cell r="L2653">
            <v>3.08</v>
          </cell>
          <cell r="M2653">
            <v>105.91</v>
          </cell>
          <cell r="N2653">
            <v>6.98</v>
          </cell>
          <cell r="O2653">
            <v>7.9</v>
          </cell>
          <cell r="P2653">
            <v>4.1100000000000003</v>
          </cell>
          <cell r="Q2653">
            <v>0.11</v>
          </cell>
        </row>
        <row r="2654">
          <cell r="B2654" t="str">
            <v>装6-84</v>
          </cell>
          <cell r="C2654" t="str">
            <v>玻璃黑板</v>
          </cell>
          <cell r="D2654" t="str">
            <v>m2</v>
          </cell>
          <cell r="E2654">
            <v>125.03</v>
          </cell>
          <cell r="F2654">
            <v>20.3</v>
          </cell>
          <cell r="G2654">
            <v>67.22</v>
          </cell>
          <cell r="H2654">
            <v>2.08</v>
          </cell>
          <cell r="I2654">
            <v>89.6</v>
          </cell>
          <cell r="J2654">
            <v>0.92</v>
          </cell>
          <cell r="K2654">
            <v>90.52</v>
          </cell>
          <cell r="L2654">
            <v>2.72</v>
          </cell>
          <cell r="M2654">
            <v>93.24</v>
          </cell>
          <cell r="N2654">
            <v>19.77</v>
          </cell>
          <cell r="O2654">
            <v>7.91</v>
          </cell>
          <cell r="P2654">
            <v>4.1100000000000003</v>
          </cell>
          <cell r="Q2654">
            <v>0.34</v>
          </cell>
        </row>
        <row r="2655">
          <cell r="B2655" t="str">
            <v>装6-85</v>
          </cell>
          <cell r="C2655" t="str">
            <v>布告牌</v>
          </cell>
          <cell r="D2655" t="str">
            <v>m2</v>
          </cell>
          <cell r="E2655">
            <v>107.13</v>
          </cell>
          <cell r="F2655">
            <v>20.77</v>
          </cell>
          <cell r="G2655">
            <v>50.94</v>
          </cell>
          <cell r="H2655">
            <v>1.79</v>
          </cell>
          <cell r="I2655">
            <v>73.5</v>
          </cell>
          <cell r="J2655">
            <v>0.88</v>
          </cell>
          <cell r="K2655">
            <v>74.38</v>
          </cell>
          <cell r="L2655">
            <v>2.23</v>
          </cell>
          <cell r="M2655">
            <v>76.61</v>
          </cell>
          <cell r="N2655">
            <v>20.22</v>
          </cell>
          <cell r="O2655">
            <v>6.78</v>
          </cell>
          <cell r="P2655">
            <v>3.52</v>
          </cell>
          <cell r="Q2655">
            <v>0.35</v>
          </cell>
        </row>
        <row r="2656">
          <cell r="B2656" t="str">
            <v>装6-86</v>
          </cell>
          <cell r="C2656" t="str">
            <v>信报箱 18户</v>
          </cell>
          <cell r="D2656" t="str">
            <v>个</v>
          </cell>
          <cell r="E2656">
            <v>884.05</v>
          </cell>
          <cell r="F2656">
            <v>28.89</v>
          </cell>
          <cell r="G2656">
            <v>697.21</v>
          </cell>
          <cell r="H2656">
            <v>19.71</v>
          </cell>
          <cell r="I2656">
            <v>745.81</v>
          </cell>
          <cell r="J2656">
            <v>2.66</v>
          </cell>
          <cell r="K2656">
            <v>748.47</v>
          </cell>
          <cell r="L2656">
            <v>22.45</v>
          </cell>
          <cell r="M2656">
            <v>770.92</v>
          </cell>
          <cell r="N2656">
            <v>28.13</v>
          </cell>
          <cell r="O2656">
            <v>55.93</v>
          </cell>
          <cell r="P2656">
            <v>29.07</v>
          </cell>
          <cell r="Q2656">
            <v>0.38</v>
          </cell>
        </row>
        <row r="2657">
          <cell r="B2657" t="str">
            <v>装6-87</v>
          </cell>
          <cell r="C2657" t="str">
            <v>信报箱 12户</v>
          </cell>
          <cell r="D2657" t="str">
            <v>个</v>
          </cell>
          <cell r="E2657">
            <v>703.39</v>
          </cell>
          <cell r="F2657">
            <v>27.39</v>
          </cell>
          <cell r="G2657">
            <v>546.34</v>
          </cell>
          <cell r="H2657">
            <v>15.53</v>
          </cell>
          <cell r="I2657">
            <v>589.26</v>
          </cell>
          <cell r="J2657">
            <v>2.09</v>
          </cell>
          <cell r="K2657">
            <v>591.35</v>
          </cell>
          <cell r="L2657">
            <v>17.739999999999998</v>
          </cell>
          <cell r="M2657">
            <v>609.09</v>
          </cell>
          <cell r="N2657">
            <v>26.67</v>
          </cell>
          <cell r="O2657">
            <v>44.5</v>
          </cell>
          <cell r="P2657">
            <v>23.13</v>
          </cell>
          <cell r="Q2657">
            <v>0.38</v>
          </cell>
        </row>
        <row r="2658">
          <cell r="B2658" t="str">
            <v>装6-88</v>
          </cell>
          <cell r="C2658" t="str">
            <v>钢板网通风道箅子</v>
          </cell>
          <cell r="D2658" t="str">
            <v>个</v>
          </cell>
          <cell r="E2658">
            <v>21.84</v>
          </cell>
          <cell r="F2658">
            <v>9.27</v>
          </cell>
          <cell r="G2658">
            <v>0.91</v>
          </cell>
          <cell r="H2658">
            <v>0.19</v>
          </cell>
          <cell r="I2658">
            <v>10.37</v>
          </cell>
          <cell r="J2658">
            <v>0.03</v>
          </cell>
          <cell r="K2658">
            <v>10.4</v>
          </cell>
          <cell r="L2658">
            <v>0.31</v>
          </cell>
          <cell r="M2658">
            <v>10.71</v>
          </cell>
          <cell r="N2658">
            <v>9.0299999999999994</v>
          </cell>
          <cell r="O2658">
            <v>1.38</v>
          </cell>
          <cell r="P2658">
            <v>0.72</v>
          </cell>
          <cell r="Q2658">
            <v>0.16</v>
          </cell>
        </row>
        <row r="2659">
          <cell r="B2659" t="str">
            <v>装6-89</v>
          </cell>
          <cell r="C2659" t="str">
            <v>屋面出气孔</v>
          </cell>
          <cell r="D2659" t="str">
            <v>个</v>
          </cell>
          <cell r="E2659">
            <v>165.97</v>
          </cell>
          <cell r="F2659">
            <v>50.65</v>
          </cell>
          <cell r="G2659">
            <v>45.13</v>
          </cell>
          <cell r="H2659">
            <v>1.72</v>
          </cell>
          <cell r="I2659">
            <v>97.5</v>
          </cell>
          <cell r="J2659">
            <v>0.26</v>
          </cell>
          <cell r="K2659">
            <v>97.76</v>
          </cell>
          <cell r="L2659">
            <v>2.93</v>
          </cell>
          <cell r="M2659">
            <v>100.69</v>
          </cell>
          <cell r="N2659">
            <v>49.32</v>
          </cell>
          <cell r="O2659">
            <v>10.5</v>
          </cell>
          <cell r="P2659">
            <v>5.46</v>
          </cell>
          <cell r="Q2659">
            <v>0.87</v>
          </cell>
        </row>
        <row r="2660">
          <cell r="B2660" t="str">
            <v>装6-90</v>
          </cell>
          <cell r="C2660" t="str">
            <v>垃圾斗出灰门</v>
          </cell>
          <cell r="D2660" t="str">
            <v>个</v>
          </cell>
          <cell r="E2660">
            <v>152.19999999999999</v>
          </cell>
          <cell r="F2660">
            <v>21.7</v>
          </cell>
          <cell r="G2660">
            <v>87.06</v>
          </cell>
          <cell r="H2660">
            <v>3.46</v>
          </cell>
          <cell r="I2660">
            <v>112.22</v>
          </cell>
          <cell r="J2660">
            <v>0.83</v>
          </cell>
          <cell r="K2660">
            <v>113.05</v>
          </cell>
          <cell r="L2660">
            <v>3.39</v>
          </cell>
          <cell r="M2660">
            <v>116.44</v>
          </cell>
          <cell r="N2660">
            <v>21.13</v>
          </cell>
          <cell r="O2660">
            <v>9.6300000000000008</v>
          </cell>
          <cell r="P2660">
            <v>5</v>
          </cell>
          <cell r="Q2660">
            <v>0.36</v>
          </cell>
        </row>
        <row r="2661">
          <cell r="B2661" t="str">
            <v>装6-91</v>
          </cell>
          <cell r="C2661" t="str">
            <v>排水沟 磁砖面</v>
          </cell>
          <cell r="D2661" t="str">
            <v>m</v>
          </cell>
          <cell r="E2661">
            <v>284.95999999999998</v>
          </cell>
          <cell r="F2661">
            <v>49.96</v>
          </cell>
          <cell r="G2661">
            <v>145.72</v>
          </cell>
          <cell r="H2661">
            <v>6.25</v>
          </cell>
          <cell r="I2661">
            <v>201.93</v>
          </cell>
          <cell r="J2661">
            <v>0.9</v>
          </cell>
          <cell r="K2661">
            <v>202.83</v>
          </cell>
          <cell r="L2661">
            <v>6.08</v>
          </cell>
          <cell r="M2661">
            <v>208.91</v>
          </cell>
          <cell r="N2661">
            <v>48.65</v>
          </cell>
          <cell r="O2661">
            <v>18.03</v>
          </cell>
          <cell r="P2661">
            <v>9.3699999999999992</v>
          </cell>
          <cell r="Q2661">
            <v>0.83</v>
          </cell>
        </row>
        <row r="2662">
          <cell r="B2662" t="str">
            <v>装6-92</v>
          </cell>
          <cell r="C2662" t="str">
            <v>排水沟 水泥面</v>
          </cell>
          <cell r="D2662" t="str">
            <v>m</v>
          </cell>
          <cell r="E2662">
            <v>216.67</v>
          </cell>
          <cell r="F2662">
            <v>30.07</v>
          </cell>
          <cell r="G2662">
            <v>125.59</v>
          </cell>
          <cell r="H2662">
            <v>5.28</v>
          </cell>
          <cell r="I2662">
            <v>160.94</v>
          </cell>
          <cell r="J2662">
            <v>0.77</v>
          </cell>
          <cell r="K2662">
            <v>161.71</v>
          </cell>
          <cell r="L2662">
            <v>4.8499999999999996</v>
          </cell>
          <cell r="M2662">
            <v>166.56</v>
          </cell>
          <cell r="N2662">
            <v>29.28</v>
          </cell>
          <cell r="O2662">
            <v>13.71</v>
          </cell>
          <cell r="P2662">
            <v>7.12</v>
          </cell>
          <cell r="Q2662">
            <v>0.49</v>
          </cell>
        </row>
        <row r="2663">
          <cell r="B2663" t="str">
            <v>装6-93</v>
          </cell>
          <cell r="C2663" t="str">
            <v>排水坑 磁砖面</v>
          </cell>
          <cell r="D2663" t="str">
            <v>个</v>
          </cell>
          <cell r="E2663">
            <v>292.14999999999998</v>
          </cell>
          <cell r="F2663">
            <v>74.06</v>
          </cell>
          <cell r="G2663">
            <v>107.17</v>
          </cell>
          <cell r="H2663">
            <v>4.49</v>
          </cell>
          <cell r="I2663">
            <v>185.72</v>
          </cell>
          <cell r="J2663">
            <v>0.63</v>
          </cell>
          <cell r="K2663">
            <v>186.35</v>
          </cell>
          <cell r="L2663">
            <v>5.59</v>
          </cell>
          <cell r="M2663">
            <v>191.94</v>
          </cell>
          <cell r="N2663">
            <v>72.12</v>
          </cell>
          <cell r="O2663">
            <v>18.48</v>
          </cell>
          <cell r="P2663">
            <v>9.61</v>
          </cell>
          <cell r="Q2663">
            <v>1.26</v>
          </cell>
        </row>
        <row r="2664">
          <cell r="B2664" t="str">
            <v>装6-94</v>
          </cell>
          <cell r="C2664" t="str">
            <v>排水坑 水泥面</v>
          </cell>
          <cell r="D2664" t="str">
            <v>个</v>
          </cell>
          <cell r="E2664">
            <v>188.94</v>
          </cell>
          <cell r="F2664">
            <v>43.64</v>
          </cell>
          <cell r="G2664">
            <v>77.45</v>
          </cell>
          <cell r="H2664">
            <v>3.03</v>
          </cell>
          <cell r="I2664">
            <v>124.12</v>
          </cell>
          <cell r="J2664">
            <v>0.43</v>
          </cell>
          <cell r="K2664">
            <v>124.55</v>
          </cell>
          <cell r="L2664">
            <v>3.74</v>
          </cell>
          <cell r="M2664">
            <v>128.29</v>
          </cell>
          <cell r="N2664">
            <v>42.49</v>
          </cell>
          <cell r="O2664">
            <v>11.95</v>
          </cell>
          <cell r="P2664">
            <v>6.21</v>
          </cell>
          <cell r="Q2664">
            <v>0.74</v>
          </cell>
        </row>
        <row r="2665">
          <cell r="B2665" t="str">
            <v>装6-95</v>
          </cell>
          <cell r="C2665" t="str">
            <v>实验台</v>
          </cell>
          <cell r="D2665" t="str">
            <v>个</v>
          </cell>
          <cell r="E2665">
            <v>2001.26</v>
          </cell>
          <cell r="F2665">
            <v>121.98</v>
          </cell>
          <cell r="G2665">
            <v>1471.5</v>
          </cell>
          <cell r="H2665">
            <v>40.42</v>
          </cell>
          <cell r="I2665">
            <v>1633.9</v>
          </cell>
          <cell r="J2665">
            <v>6.93</v>
          </cell>
          <cell r="K2665">
            <v>1640.83</v>
          </cell>
          <cell r="L2665">
            <v>49.22</v>
          </cell>
          <cell r="M2665">
            <v>1690.05</v>
          </cell>
          <cell r="N2665">
            <v>118.78</v>
          </cell>
          <cell r="O2665">
            <v>126.62</v>
          </cell>
          <cell r="P2665">
            <v>65.81</v>
          </cell>
          <cell r="Q2665">
            <v>1.87</v>
          </cell>
        </row>
        <row r="2666">
          <cell r="B2666" t="str">
            <v>装6-96</v>
          </cell>
          <cell r="C2666" t="str">
            <v>屋面出入孔 带门</v>
          </cell>
          <cell r="D2666" t="str">
            <v>个</v>
          </cell>
          <cell r="E2666">
            <v>1003.5</v>
          </cell>
          <cell r="F2666">
            <v>163.65</v>
          </cell>
          <cell r="G2666">
            <v>542.98</v>
          </cell>
          <cell r="H2666">
            <v>15.44</v>
          </cell>
          <cell r="I2666">
            <v>722.07</v>
          </cell>
          <cell r="J2666">
            <v>3.81</v>
          </cell>
          <cell r="K2666">
            <v>725.88</v>
          </cell>
          <cell r="L2666">
            <v>21.78</v>
          </cell>
          <cell r="M2666">
            <v>747.66</v>
          </cell>
          <cell r="N2666">
            <v>159.35</v>
          </cell>
          <cell r="O2666">
            <v>63.49</v>
          </cell>
          <cell r="P2666">
            <v>33</v>
          </cell>
          <cell r="Q2666">
            <v>2.75</v>
          </cell>
        </row>
        <row r="2667">
          <cell r="B2667" t="str">
            <v>装6-97</v>
          </cell>
          <cell r="C2667" t="str">
            <v>屋面出入孔 不带门</v>
          </cell>
          <cell r="D2667" t="str">
            <v>个</v>
          </cell>
          <cell r="E2667">
            <v>789.99</v>
          </cell>
          <cell r="F2667">
            <v>150.21</v>
          </cell>
          <cell r="G2667">
            <v>386.63</v>
          </cell>
          <cell r="H2667">
            <v>11.61</v>
          </cell>
          <cell r="I2667">
            <v>548.45000000000005</v>
          </cell>
          <cell r="J2667">
            <v>2.77</v>
          </cell>
          <cell r="K2667">
            <v>551.22</v>
          </cell>
          <cell r="L2667">
            <v>16.54</v>
          </cell>
          <cell r="M2667">
            <v>567.76</v>
          </cell>
          <cell r="N2667">
            <v>146.27000000000001</v>
          </cell>
          <cell r="O2667">
            <v>49.98</v>
          </cell>
          <cell r="P2667">
            <v>25.98</v>
          </cell>
          <cell r="Q2667">
            <v>2.54</v>
          </cell>
        </row>
        <row r="2668">
          <cell r="B2668" t="str">
            <v>装6-98</v>
          </cell>
          <cell r="C2668" t="str">
            <v>招牌面板</v>
          </cell>
          <cell r="D2668" t="str">
            <v>个</v>
          </cell>
          <cell r="E2668">
            <v>397.99</v>
          </cell>
          <cell r="F2668">
            <v>164.2</v>
          </cell>
          <cell r="G2668">
            <v>25.88</v>
          </cell>
          <cell r="H2668">
            <v>3.49</v>
          </cell>
          <cell r="I2668">
            <v>193.57</v>
          </cell>
          <cell r="J2668">
            <v>0.44</v>
          </cell>
          <cell r="K2668">
            <v>194.01</v>
          </cell>
          <cell r="L2668">
            <v>5.82</v>
          </cell>
          <cell r="M2668">
            <v>199.83</v>
          </cell>
          <cell r="N2668">
            <v>159.88999999999999</v>
          </cell>
          <cell r="O2668">
            <v>25.18</v>
          </cell>
          <cell r="P2668">
            <v>13.09</v>
          </cell>
          <cell r="Q2668">
            <v>2.83</v>
          </cell>
        </row>
        <row r="2669">
          <cell r="B2669" t="str">
            <v>装6-99</v>
          </cell>
          <cell r="C2669" t="str">
            <v>灯箱 铝框</v>
          </cell>
          <cell r="D2669" t="str">
            <v>个</v>
          </cell>
          <cell r="E2669">
            <v>313.51</v>
          </cell>
          <cell r="F2669">
            <v>87.72</v>
          </cell>
          <cell r="G2669">
            <v>93.15</v>
          </cell>
          <cell r="H2669">
            <v>9.5</v>
          </cell>
          <cell r="I2669">
            <v>190.37</v>
          </cell>
          <cell r="J2669">
            <v>1.8</v>
          </cell>
          <cell r="K2669">
            <v>192.17</v>
          </cell>
          <cell r="L2669">
            <v>5.77</v>
          </cell>
          <cell r="M2669">
            <v>197.94</v>
          </cell>
          <cell r="N2669">
            <v>85.42</v>
          </cell>
          <cell r="O2669">
            <v>19.84</v>
          </cell>
          <cell r="P2669">
            <v>10.31</v>
          </cell>
          <cell r="Q2669">
            <v>1.5</v>
          </cell>
        </row>
        <row r="2670">
          <cell r="B2670" t="str">
            <v>装6-100</v>
          </cell>
          <cell r="C2670" t="str">
            <v>灯箱 不锈钢框</v>
          </cell>
          <cell r="D2670" t="str">
            <v>个</v>
          </cell>
          <cell r="E2670">
            <v>943.95</v>
          </cell>
          <cell r="F2670">
            <v>109.58</v>
          </cell>
          <cell r="G2670">
            <v>577.77</v>
          </cell>
          <cell r="H2670">
            <v>30.22</v>
          </cell>
          <cell r="I2670">
            <v>717.57</v>
          </cell>
          <cell r="J2670">
            <v>7.18</v>
          </cell>
          <cell r="K2670">
            <v>724.75</v>
          </cell>
          <cell r="L2670">
            <v>21.74</v>
          </cell>
          <cell r="M2670">
            <v>746.49</v>
          </cell>
          <cell r="N2670">
            <v>106.7</v>
          </cell>
          <cell r="O2670">
            <v>59.72</v>
          </cell>
          <cell r="P2670">
            <v>31.04</v>
          </cell>
          <cell r="Q2670">
            <v>1.8</v>
          </cell>
        </row>
        <row r="2671">
          <cell r="B2671" t="str">
            <v>装6-101</v>
          </cell>
          <cell r="C2671" t="str">
            <v>钢结构箱式招牌基层 厚500mm外 异形</v>
          </cell>
          <cell r="D2671" t="str">
            <v>m3</v>
          </cell>
          <cell r="E2671">
            <v>599.69000000000005</v>
          </cell>
          <cell r="F2671">
            <v>172.8</v>
          </cell>
          <cell r="G2671">
            <v>149.13</v>
          </cell>
          <cell r="H2671">
            <v>36.799999999999997</v>
          </cell>
          <cell r="I2671">
            <v>358.73</v>
          </cell>
          <cell r="J2671">
            <v>4.1500000000000004</v>
          </cell>
          <cell r="K2671">
            <v>362.88</v>
          </cell>
          <cell r="L2671">
            <v>10.89</v>
          </cell>
          <cell r="M2671">
            <v>373.77</v>
          </cell>
          <cell r="N2671">
            <v>168.26</v>
          </cell>
          <cell r="O2671">
            <v>37.94</v>
          </cell>
          <cell r="P2671">
            <v>19.72</v>
          </cell>
          <cell r="Q2671">
            <v>2.96</v>
          </cell>
        </row>
        <row r="2672">
          <cell r="B2672" t="str">
            <v>装6-102</v>
          </cell>
          <cell r="C2672" t="str">
            <v>钢结构箱式招牌基层 厚500mm外 矩形</v>
          </cell>
          <cell r="D2672" t="str">
            <v>m3</v>
          </cell>
          <cell r="E2672">
            <v>541.52</v>
          </cell>
          <cell r="F2672">
            <v>157.4</v>
          </cell>
          <cell r="G2672">
            <v>128.93</v>
          </cell>
          <cell r="H2672">
            <v>36.020000000000003</v>
          </cell>
          <cell r="I2672">
            <v>322.35000000000002</v>
          </cell>
          <cell r="J2672">
            <v>4.04</v>
          </cell>
          <cell r="K2672">
            <v>326.39</v>
          </cell>
          <cell r="L2672">
            <v>9.7899999999999991</v>
          </cell>
          <cell r="M2672">
            <v>336.18</v>
          </cell>
          <cell r="N2672">
            <v>153.27000000000001</v>
          </cell>
          <cell r="O2672">
            <v>34.26</v>
          </cell>
          <cell r="P2672">
            <v>17.809999999999999</v>
          </cell>
          <cell r="Q2672">
            <v>2.69</v>
          </cell>
        </row>
        <row r="2673">
          <cell r="B2673" t="str">
            <v>装6-103</v>
          </cell>
          <cell r="C2673" t="str">
            <v>钢结构箱式招牌基层 厚500mm内 异形</v>
          </cell>
          <cell r="D2673" t="str">
            <v>m3</v>
          </cell>
          <cell r="E2673">
            <v>855.13</v>
          </cell>
          <cell r="F2673">
            <v>241.01</v>
          </cell>
          <cell r="G2673">
            <v>239.14</v>
          </cell>
          <cell r="H2673">
            <v>37.590000000000003</v>
          </cell>
          <cell r="I2673">
            <v>517.74</v>
          </cell>
          <cell r="J2673">
            <v>4.8099999999999996</v>
          </cell>
          <cell r="K2673">
            <v>522.54999999999995</v>
          </cell>
          <cell r="L2673">
            <v>15.68</v>
          </cell>
          <cell r="M2673">
            <v>538.23</v>
          </cell>
          <cell r="N2673">
            <v>234.68</v>
          </cell>
          <cell r="O2673">
            <v>54.1</v>
          </cell>
          <cell r="P2673">
            <v>28.12</v>
          </cell>
          <cell r="Q2673">
            <v>4.12</v>
          </cell>
        </row>
        <row r="2674">
          <cell r="B2674" t="str">
            <v>装6-104</v>
          </cell>
          <cell r="C2674" t="str">
            <v>钢结构箱式招牌基层 厚500mm内 矩形</v>
          </cell>
          <cell r="D2674" t="str">
            <v>m3</v>
          </cell>
          <cell r="E2674">
            <v>787.72</v>
          </cell>
          <cell r="F2674">
            <v>219.68</v>
          </cell>
          <cell r="G2674">
            <v>222.45</v>
          </cell>
          <cell r="H2674">
            <v>36.79</v>
          </cell>
          <cell r="I2674">
            <v>478.92</v>
          </cell>
          <cell r="J2674">
            <v>4.6399999999999997</v>
          </cell>
          <cell r="K2674">
            <v>483.56</v>
          </cell>
          <cell r="L2674">
            <v>14.51</v>
          </cell>
          <cell r="M2674">
            <v>498.07</v>
          </cell>
          <cell r="N2674">
            <v>213.91</v>
          </cell>
          <cell r="O2674">
            <v>49.84</v>
          </cell>
          <cell r="P2674">
            <v>25.9</v>
          </cell>
          <cell r="Q2674">
            <v>3.76</v>
          </cell>
        </row>
        <row r="2675">
          <cell r="B2675" t="str">
            <v>装6-105</v>
          </cell>
          <cell r="C2675" t="str">
            <v>平面招牌基层 钢结构 异形</v>
          </cell>
          <cell r="D2675" t="str">
            <v>m2</v>
          </cell>
          <cell r="E2675">
            <v>180.28</v>
          </cell>
          <cell r="F2675">
            <v>49.96</v>
          </cell>
          <cell r="G2675">
            <v>43.71</v>
          </cell>
          <cell r="H2675">
            <v>15.59</v>
          </cell>
          <cell r="I2675">
            <v>109.26</v>
          </cell>
          <cell r="J2675">
            <v>1.7</v>
          </cell>
          <cell r="K2675">
            <v>110.96</v>
          </cell>
          <cell r="L2675">
            <v>3.33</v>
          </cell>
          <cell r="M2675">
            <v>114.29</v>
          </cell>
          <cell r="N2675">
            <v>48.65</v>
          </cell>
          <cell r="O2675">
            <v>11.41</v>
          </cell>
          <cell r="P2675">
            <v>5.93</v>
          </cell>
          <cell r="Q2675">
            <v>0.85</v>
          </cell>
        </row>
        <row r="2676">
          <cell r="B2676" t="str">
            <v>装6-106</v>
          </cell>
          <cell r="C2676" t="str">
            <v>平面招牌基层 钢结构 矩形</v>
          </cell>
          <cell r="D2676" t="str">
            <v>m2</v>
          </cell>
          <cell r="E2676">
            <v>155.36000000000001</v>
          </cell>
          <cell r="F2676">
            <v>42.9</v>
          </cell>
          <cell r="G2676">
            <v>35.93</v>
          </cell>
          <cell r="H2676">
            <v>15.3</v>
          </cell>
          <cell r="I2676">
            <v>94.13</v>
          </cell>
          <cell r="J2676">
            <v>1.65</v>
          </cell>
          <cell r="K2676">
            <v>95.78</v>
          </cell>
          <cell r="L2676">
            <v>2.87</v>
          </cell>
          <cell r="M2676">
            <v>98.65</v>
          </cell>
          <cell r="N2676">
            <v>41.77</v>
          </cell>
          <cell r="O2676">
            <v>9.83</v>
          </cell>
          <cell r="P2676">
            <v>5.1100000000000003</v>
          </cell>
          <cell r="Q2676">
            <v>0.73</v>
          </cell>
        </row>
        <row r="2677">
          <cell r="B2677" t="str">
            <v>装6-107</v>
          </cell>
          <cell r="C2677" t="str">
            <v>平面招牌基层 木结构 异形</v>
          </cell>
          <cell r="D2677" t="str">
            <v>m2</v>
          </cell>
          <cell r="E2677">
            <v>147.19</v>
          </cell>
          <cell r="F2677">
            <v>29.64</v>
          </cell>
          <cell r="G2677">
            <v>62.93</v>
          </cell>
          <cell r="H2677">
            <v>7.52</v>
          </cell>
          <cell r="I2677">
            <v>100.09</v>
          </cell>
          <cell r="J2677">
            <v>1.06</v>
          </cell>
          <cell r="K2677">
            <v>101.15</v>
          </cell>
          <cell r="L2677">
            <v>3.03</v>
          </cell>
          <cell r="M2677">
            <v>104.18</v>
          </cell>
          <cell r="N2677">
            <v>28.86</v>
          </cell>
          <cell r="O2677">
            <v>9.31</v>
          </cell>
          <cell r="P2677">
            <v>4.84</v>
          </cell>
          <cell r="Q2677">
            <v>0.5</v>
          </cell>
        </row>
        <row r="2678">
          <cell r="B2678" t="str">
            <v>装6-108</v>
          </cell>
          <cell r="C2678" t="str">
            <v>平面招牌基层 木结构 矩形</v>
          </cell>
          <cell r="D2678" t="str">
            <v>m2</v>
          </cell>
          <cell r="E2678">
            <v>128.37</v>
          </cell>
          <cell r="F2678">
            <v>24.43</v>
          </cell>
          <cell r="G2678">
            <v>56.84</v>
          </cell>
          <cell r="H2678">
            <v>7.27</v>
          </cell>
          <cell r="I2678">
            <v>88.54</v>
          </cell>
          <cell r="J2678">
            <v>1.01</v>
          </cell>
          <cell r="K2678">
            <v>89.55</v>
          </cell>
          <cell r="L2678">
            <v>2.69</v>
          </cell>
          <cell r="M2678">
            <v>92.24</v>
          </cell>
          <cell r="N2678">
            <v>23.79</v>
          </cell>
          <cell r="O2678">
            <v>8.1199999999999992</v>
          </cell>
          <cell r="P2678">
            <v>4.22</v>
          </cell>
          <cell r="Q2678">
            <v>0.41</v>
          </cell>
        </row>
        <row r="2679">
          <cell r="B2679" t="str">
            <v>装6-109</v>
          </cell>
          <cell r="C2679" t="str">
            <v>自粘字</v>
          </cell>
          <cell r="D2679" t="str">
            <v>m2</v>
          </cell>
          <cell r="E2679">
            <v>197.73</v>
          </cell>
          <cell r="F2679">
            <v>34.69</v>
          </cell>
          <cell r="G2679">
            <v>101.65</v>
          </cell>
          <cell r="H2679">
            <v>3.76</v>
          </cell>
          <cell r="I2679">
            <v>140.1</v>
          </cell>
          <cell r="J2679">
            <v>0.62</v>
          </cell>
          <cell r="K2679">
            <v>140.72</v>
          </cell>
          <cell r="L2679">
            <v>4.22</v>
          </cell>
          <cell r="M2679">
            <v>144.94</v>
          </cell>
          <cell r="N2679">
            <v>33.78</v>
          </cell>
          <cell r="O2679">
            <v>12.51</v>
          </cell>
          <cell r="P2679">
            <v>6.5</v>
          </cell>
          <cell r="Q2679">
            <v>0.57999999999999996</v>
          </cell>
        </row>
        <row r="2680">
          <cell r="B2680" t="str">
            <v>装6-110</v>
          </cell>
          <cell r="C2680" t="str">
            <v>美术字 面积1m2以外 金属</v>
          </cell>
          <cell r="D2680" t="str">
            <v>个</v>
          </cell>
          <cell r="E2680">
            <v>620.59</v>
          </cell>
          <cell r="F2680">
            <v>61.51</v>
          </cell>
          <cell r="G2680">
            <v>409.57</v>
          </cell>
          <cell r="H2680">
            <v>12.91</v>
          </cell>
          <cell r="I2680">
            <v>483.99</v>
          </cell>
          <cell r="J2680">
            <v>2.44</v>
          </cell>
          <cell r="K2680">
            <v>486.43</v>
          </cell>
          <cell r="L2680">
            <v>14.59</v>
          </cell>
          <cell r="M2680">
            <v>501.02</v>
          </cell>
          <cell r="N2680">
            <v>59.9</v>
          </cell>
          <cell r="O2680">
            <v>39.26</v>
          </cell>
          <cell r="P2680">
            <v>20.41</v>
          </cell>
          <cell r="Q2680">
            <v>0.99</v>
          </cell>
        </row>
        <row r="2681">
          <cell r="B2681" t="str">
            <v>装6-111</v>
          </cell>
          <cell r="C2681" t="str">
            <v>美术字 面积1m2以外 木质</v>
          </cell>
          <cell r="D2681" t="str">
            <v>个</v>
          </cell>
          <cell r="E2681">
            <v>420.49</v>
          </cell>
          <cell r="F2681">
            <v>60.62</v>
          </cell>
          <cell r="G2681">
            <v>241.52</v>
          </cell>
          <cell r="H2681">
            <v>8.11</v>
          </cell>
          <cell r="I2681">
            <v>310.25</v>
          </cell>
          <cell r="J2681">
            <v>1.43</v>
          </cell>
          <cell r="K2681">
            <v>311.68</v>
          </cell>
          <cell r="L2681">
            <v>9.35</v>
          </cell>
          <cell r="M2681">
            <v>321.02999999999997</v>
          </cell>
          <cell r="N2681">
            <v>59.03</v>
          </cell>
          <cell r="O2681">
            <v>26.6</v>
          </cell>
          <cell r="P2681">
            <v>13.83</v>
          </cell>
          <cell r="Q2681">
            <v>1.01</v>
          </cell>
        </row>
        <row r="2682">
          <cell r="B2682" t="str">
            <v>装6-112</v>
          </cell>
          <cell r="C2682" t="str">
            <v>美术字 面积1m2以外 有机玻璃</v>
          </cell>
          <cell r="D2682" t="str">
            <v>个</v>
          </cell>
          <cell r="E2682">
            <v>577.54</v>
          </cell>
          <cell r="F2682">
            <v>58.28</v>
          </cell>
          <cell r="G2682">
            <v>378.04</v>
          </cell>
          <cell r="H2682">
            <v>12.99</v>
          </cell>
          <cell r="I2682">
            <v>449.31</v>
          </cell>
          <cell r="J2682">
            <v>2.4</v>
          </cell>
          <cell r="K2682">
            <v>451.71</v>
          </cell>
          <cell r="L2682">
            <v>13.55</v>
          </cell>
          <cell r="M2682">
            <v>465.26</v>
          </cell>
          <cell r="N2682">
            <v>56.75</v>
          </cell>
          <cell r="O2682">
            <v>36.54</v>
          </cell>
          <cell r="P2682">
            <v>18.989999999999998</v>
          </cell>
          <cell r="Q2682">
            <v>0.93</v>
          </cell>
        </row>
        <row r="2683">
          <cell r="B2683" t="str">
            <v>装6-113</v>
          </cell>
          <cell r="C2683" t="str">
            <v>美术字 面积1m2以内 金属</v>
          </cell>
          <cell r="D2683" t="str">
            <v>个</v>
          </cell>
          <cell r="E2683">
            <v>436.92</v>
          </cell>
          <cell r="F2683">
            <v>50.59</v>
          </cell>
          <cell r="G2683">
            <v>274.39999999999998</v>
          </cell>
          <cell r="H2683">
            <v>8.8800000000000008</v>
          </cell>
          <cell r="I2683">
            <v>333.87</v>
          </cell>
          <cell r="J2683">
            <v>1.71</v>
          </cell>
          <cell r="K2683">
            <v>335.58</v>
          </cell>
          <cell r="L2683">
            <v>10.07</v>
          </cell>
          <cell r="M2683">
            <v>345.65</v>
          </cell>
          <cell r="N2683">
            <v>49.26</v>
          </cell>
          <cell r="O2683">
            <v>27.64</v>
          </cell>
          <cell r="P2683">
            <v>14.37</v>
          </cell>
          <cell r="Q2683">
            <v>0.83</v>
          </cell>
        </row>
        <row r="2684">
          <cell r="B2684" t="str">
            <v>装6-114</v>
          </cell>
          <cell r="C2684" t="str">
            <v>美术字 面积1m2以内 木质</v>
          </cell>
          <cell r="D2684" t="str">
            <v>个</v>
          </cell>
          <cell r="E2684">
            <v>250.15</v>
          </cell>
          <cell r="F2684">
            <v>54.56</v>
          </cell>
          <cell r="G2684">
            <v>108.39</v>
          </cell>
          <cell r="H2684">
            <v>4.2300000000000004</v>
          </cell>
          <cell r="I2684">
            <v>167.18</v>
          </cell>
          <cell r="J2684">
            <v>0.74</v>
          </cell>
          <cell r="K2684">
            <v>167.92</v>
          </cell>
          <cell r="L2684">
            <v>5.04</v>
          </cell>
          <cell r="M2684">
            <v>172.96</v>
          </cell>
          <cell r="N2684">
            <v>53.13</v>
          </cell>
          <cell r="O2684">
            <v>15.83</v>
          </cell>
          <cell r="P2684">
            <v>8.23</v>
          </cell>
          <cell r="Q2684">
            <v>0.92</v>
          </cell>
        </row>
        <row r="2685">
          <cell r="B2685" t="str">
            <v>装6-115</v>
          </cell>
          <cell r="C2685" t="str">
            <v>美术字 面积1m2以内 有机玻璃</v>
          </cell>
          <cell r="D2685" t="str">
            <v>个</v>
          </cell>
          <cell r="E2685">
            <v>305.42</v>
          </cell>
          <cell r="F2685">
            <v>46.91</v>
          </cell>
          <cell r="G2685">
            <v>169.25</v>
          </cell>
          <cell r="H2685">
            <v>6.3</v>
          </cell>
          <cell r="I2685">
            <v>222.46</v>
          </cell>
          <cell r="J2685">
            <v>1.21</v>
          </cell>
          <cell r="K2685">
            <v>223.67</v>
          </cell>
          <cell r="L2685">
            <v>6.71</v>
          </cell>
          <cell r="M2685">
            <v>230.38</v>
          </cell>
          <cell r="N2685">
            <v>45.68</v>
          </cell>
          <cell r="O2685">
            <v>19.32</v>
          </cell>
          <cell r="P2685">
            <v>10.039999999999999</v>
          </cell>
          <cell r="Q2685">
            <v>0.78</v>
          </cell>
        </row>
        <row r="2686">
          <cell r="B2686" t="str">
            <v>装6-116</v>
          </cell>
          <cell r="C2686" t="str">
            <v>美术字 面积0.5m2以内 金属</v>
          </cell>
          <cell r="D2686" t="str">
            <v>个</v>
          </cell>
          <cell r="E2686">
            <v>138.27000000000001</v>
          </cell>
          <cell r="F2686">
            <v>36.369999999999997</v>
          </cell>
          <cell r="G2686">
            <v>47.89</v>
          </cell>
          <cell r="H2686">
            <v>2.13</v>
          </cell>
          <cell r="I2686">
            <v>86.39</v>
          </cell>
          <cell r="J2686">
            <v>0.55000000000000004</v>
          </cell>
          <cell r="K2686">
            <v>86.94</v>
          </cell>
          <cell r="L2686">
            <v>2.61</v>
          </cell>
          <cell r="M2686">
            <v>89.55</v>
          </cell>
          <cell r="N2686">
            <v>35.42</v>
          </cell>
          <cell r="O2686">
            <v>8.75</v>
          </cell>
          <cell r="P2686">
            <v>4.55</v>
          </cell>
          <cell r="Q2686">
            <v>0.62</v>
          </cell>
        </row>
        <row r="2687">
          <cell r="B2687" t="str">
            <v>装6-117</v>
          </cell>
          <cell r="C2687" t="str">
            <v>美术字 面积0.5m2以内 木质</v>
          </cell>
          <cell r="D2687" t="str">
            <v>个</v>
          </cell>
          <cell r="E2687">
            <v>123.4</v>
          </cell>
          <cell r="F2687">
            <v>40.090000000000003</v>
          </cell>
          <cell r="G2687">
            <v>28.41</v>
          </cell>
          <cell r="H2687">
            <v>1.64</v>
          </cell>
          <cell r="I2687">
            <v>70.14</v>
          </cell>
          <cell r="J2687">
            <v>0.24</v>
          </cell>
          <cell r="K2687">
            <v>70.38</v>
          </cell>
          <cell r="L2687">
            <v>2.11</v>
          </cell>
          <cell r="M2687">
            <v>72.489999999999995</v>
          </cell>
          <cell r="N2687">
            <v>39.04</v>
          </cell>
          <cell r="O2687">
            <v>7.81</v>
          </cell>
          <cell r="P2687">
            <v>4.0599999999999996</v>
          </cell>
          <cell r="Q2687">
            <v>0.69</v>
          </cell>
        </row>
        <row r="2688">
          <cell r="B2688" t="str">
            <v>装6-118</v>
          </cell>
          <cell r="C2688" t="str">
            <v>美术字 面积0.5m2以内 有机玻璃</v>
          </cell>
          <cell r="D2688" t="str">
            <v>个</v>
          </cell>
          <cell r="E2688">
            <v>126.83</v>
          </cell>
          <cell r="F2688">
            <v>33.74</v>
          </cell>
          <cell r="G2688">
            <v>43.18</v>
          </cell>
          <cell r="H2688">
            <v>2.0699999999999998</v>
          </cell>
          <cell r="I2688">
            <v>78.989999999999995</v>
          </cell>
          <cell r="J2688">
            <v>0.42</v>
          </cell>
          <cell r="K2688">
            <v>79.41</v>
          </cell>
          <cell r="L2688">
            <v>2.38</v>
          </cell>
          <cell r="M2688">
            <v>81.790000000000006</v>
          </cell>
          <cell r="N2688">
            <v>32.85</v>
          </cell>
          <cell r="O2688">
            <v>8.02</v>
          </cell>
          <cell r="P2688">
            <v>4.17</v>
          </cell>
          <cell r="Q2688">
            <v>0.57999999999999996</v>
          </cell>
        </row>
        <row r="2689">
          <cell r="B2689" t="str">
            <v>B.7</v>
          </cell>
          <cell r="C2689" t="str">
            <v>脚手架工程</v>
          </cell>
          <cell r="D2689">
            <v>0</v>
          </cell>
          <cell r="E2689">
            <v>0</v>
          </cell>
          <cell r="F2689">
            <v>0</v>
          </cell>
          <cell r="G2689">
            <v>0</v>
          </cell>
          <cell r="H2689">
            <v>0</v>
          </cell>
          <cell r="I2689">
            <v>0</v>
          </cell>
          <cell r="J2689">
            <v>0</v>
          </cell>
          <cell r="K2689">
            <v>0</v>
          </cell>
          <cell r="L2689">
            <v>0</v>
          </cell>
          <cell r="M2689">
            <v>0</v>
          </cell>
          <cell r="N2689">
            <v>0</v>
          </cell>
          <cell r="O2689">
            <v>0</v>
          </cell>
          <cell r="P2689">
            <v>0</v>
          </cell>
          <cell r="Q2689">
            <v>0</v>
          </cell>
        </row>
        <row r="2690">
          <cell r="B2690" t="str">
            <v>装7-1</v>
          </cell>
          <cell r="C2690" t="str">
            <v>脚手架 外墙脚手架费用 建筑面积 7500m2以内</v>
          </cell>
          <cell r="D2690" t="str">
            <v>m2</v>
          </cell>
          <cell r="E2690">
            <v>39.61</v>
          </cell>
          <cell r="F2690">
            <v>5.08</v>
          </cell>
          <cell r="G2690">
            <v>24.17</v>
          </cell>
          <cell r="H2690">
            <v>0.39</v>
          </cell>
          <cell r="I2690">
            <v>29.64</v>
          </cell>
          <cell r="J2690">
            <v>0.31</v>
          </cell>
          <cell r="K2690">
            <v>29.95</v>
          </cell>
          <cell r="L2690">
            <v>0.9</v>
          </cell>
          <cell r="M2690">
            <v>30.85</v>
          </cell>
          <cell r="N2690">
            <v>4.95</v>
          </cell>
          <cell r="O2690">
            <v>2.5099999999999998</v>
          </cell>
          <cell r="P2690">
            <v>1.3</v>
          </cell>
          <cell r="Q2690">
            <v>0.08</v>
          </cell>
        </row>
        <row r="2691">
          <cell r="B2691" t="str">
            <v>装7-2</v>
          </cell>
          <cell r="C2691" t="str">
            <v>脚手架 外墙脚手架费用 建筑面积 15000m2以内</v>
          </cell>
          <cell r="D2691" t="str">
            <v>m2</v>
          </cell>
          <cell r="E2691">
            <v>63.9</v>
          </cell>
          <cell r="F2691">
            <v>5.31</v>
          </cell>
          <cell r="G2691">
            <v>45.03</v>
          </cell>
          <cell r="H2691">
            <v>0.39</v>
          </cell>
          <cell r="I2691">
            <v>50.73</v>
          </cell>
          <cell r="J2691">
            <v>0.33</v>
          </cell>
          <cell r="K2691">
            <v>51.06</v>
          </cell>
          <cell r="L2691">
            <v>1.53</v>
          </cell>
          <cell r="M2691">
            <v>52.59</v>
          </cell>
          <cell r="N2691">
            <v>5.17</v>
          </cell>
          <cell r="O2691">
            <v>4.04</v>
          </cell>
          <cell r="P2691">
            <v>2.1</v>
          </cell>
          <cell r="Q2691">
            <v>0.08</v>
          </cell>
        </row>
        <row r="2692">
          <cell r="B2692" t="str">
            <v>装7-3</v>
          </cell>
          <cell r="C2692" t="str">
            <v>脚手架 外墙脚手架费用 建筑面积 15000m2以外</v>
          </cell>
          <cell r="D2692" t="str">
            <v>m2</v>
          </cell>
          <cell r="E2692">
            <v>81.02</v>
          </cell>
          <cell r="F2692">
            <v>5.48</v>
          </cell>
          <cell r="G2692">
            <v>59.7</v>
          </cell>
          <cell r="H2692">
            <v>0.39</v>
          </cell>
          <cell r="I2692">
            <v>65.569999999999993</v>
          </cell>
          <cell r="J2692">
            <v>0.34</v>
          </cell>
          <cell r="K2692">
            <v>65.91</v>
          </cell>
          <cell r="L2692">
            <v>1.98</v>
          </cell>
          <cell r="M2692">
            <v>67.89</v>
          </cell>
          <cell r="N2692">
            <v>5.34</v>
          </cell>
          <cell r="O2692">
            <v>5.13</v>
          </cell>
          <cell r="P2692">
            <v>2.66</v>
          </cell>
          <cell r="Q2692">
            <v>0.08</v>
          </cell>
        </row>
        <row r="2693">
          <cell r="B2693" t="str">
            <v>装7-4</v>
          </cell>
          <cell r="C2693" t="str">
            <v>脚手架 吊顶脚手架增加费 层高4.5m以内</v>
          </cell>
          <cell r="D2693" t="str">
            <v>m2</v>
          </cell>
          <cell r="E2693">
            <v>19.5</v>
          </cell>
          <cell r="F2693">
            <v>4.7699999999999996</v>
          </cell>
          <cell r="G2693">
            <v>7.08</v>
          </cell>
          <cell r="H2693">
            <v>0.7</v>
          </cell>
          <cell r="I2693">
            <v>12.55</v>
          </cell>
          <cell r="J2693">
            <v>0.06</v>
          </cell>
          <cell r="K2693">
            <v>12.61</v>
          </cell>
          <cell r="L2693">
            <v>0.38</v>
          </cell>
          <cell r="M2693">
            <v>12.99</v>
          </cell>
          <cell r="N2693">
            <v>4.6399999999999997</v>
          </cell>
          <cell r="O2693">
            <v>1.23</v>
          </cell>
          <cell r="P2693">
            <v>0.64</v>
          </cell>
          <cell r="Q2693">
            <v>0.08</v>
          </cell>
        </row>
        <row r="2694">
          <cell r="B2694" t="str">
            <v>装7-5</v>
          </cell>
          <cell r="C2694" t="str">
            <v>脚手架 吊顶脚手架增加费 层高4.5m以上每增1m</v>
          </cell>
          <cell r="D2694" t="str">
            <v>m2</v>
          </cell>
          <cell r="E2694">
            <v>5.94</v>
          </cell>
          <cell r="F2694">
            <v>2.09</v>
          </cell>
          <cell r="G2694">
            <v>0.93</v>
          </cell>
          <cell r="H2694">
            <v>0.18</v>
          </cell>
          <cell r="I2694">
            <v>3.2</v>
          </cell>
          <cell r="J2694">
            <v>0.02</v>
          </cell>
          <cell r="K2694">
            <v>3.22</v>
          </cell>
          <cell r="L2694">
            <v>0.1</v>
          </cell>
          <cell r="M2694">
            <v>3.32</v>
          </cell>
          <cell r="N2694">
            <v>2.04</v>
          </cell>
          <cell r="O2694">
            <v>0.38</v>
          </cell>
          <cell r="P2694">
            <v>0.2</v>
          </cell>
          <cell r="Q2694">
            <v>0.04</v>
          </cell>
        </row>
        <row r="2695">
          <cell r="B2695" t="str">
            <v>B.8</v>
          </cell>
          <cell r="C2695" t="str">
            <v>垂直运输及高层建筑超高费</v>
          </cell>
          <cell r="D2695">
            <v>0</v>
          </cell>
          <cell r="E2695">
            <v>0</v>
          </cell>
          <cell r="F2695">
            <v>0</v>
          </cell>
          <cell r="G2695">
            <v>0</v>
          </cell>
          <cell r="H2695">
            <v>0</v>
          </cell>
          <cell r="I2695">
            <v>0</v>
          </cell>
          <cell r="J2695">
            <v>0</v>
          </cell>
          <cell r="K2695">
            <v>0</v>
          </cell>
          <cell r="L2695">
            <v>0</v>
          </cell>
          <cell r="M2695">
            <v>0</v>
          </cell>
          <cell r="N2695">
            <v>0</v>
          </cell>
          <cell r="O2695">
            <v>0</v>
          </cell>
          <cell r="P2695">
            <v>0</v>
          </cell>
          <cell r="Q2695">
            <v>0</v>
          </cell>
        </row>
        <row r="2696">
          <cell r="B2696" t="str">
            <v>装8-1</v>
          </cell>
          <cell r="C2696" t="str">
            <v>垂直运输及高层建筑超高费 檐高(m) 25以下</v>
          </cell>
          <cell r="D2696" t="str">
            <v>工日</v>
          </cell>
          <cell r="E2696">
            <v>2.5099999999999998</v>
          </cell>
          <cell r="F2696">
            <v>0.54</v>
          </cell>
          <cell r="G2696">
            <v>0</v>
          </cell>
          <cell r="H2696">
            <v>1.06</v>
          </cell>
          <cell r="I2696">
            <v>1.6</v>
          </cell>
          <cell r="J2696">
            <v>0.09</v>
          </cell>
          <cell r="K2696">
            <v>1.69</v>
          </cell>
          <cell r="L2696">
            <v>0.05</v>
          </cell>
          <cell r="M2696">
            <v>1.74</v>
          </cell>
          <cell r="N2696">
            <v>0.53</v>
          </cell>
          <cell r="O2696">
            <v>0.16</v>
          </cell>
          <cell r="P2696">
            <v>0.08</v>
          </cell>
          <cell r="Q2696">
            <v>0</v>
          </cell>
        </row>
        <row r="2697">
          <cell r="B2697" t="str">
            <v>装8-2</v>
          </cell>
          <cell r="C2697" t="str">
            <v>垂直运输及高层建筑超高费 檐高(m) 45以下</v>
          </cell>
          <cell r="D2697" t="str">
            <v>工日</v>
          </cell>
          <cell r="E2697">
            <v>7.39</v>
          </cell>
          <cell r="F2697">
            <v>1.59</v>
          </cell>
          <cell r="G2697">
            <v>0</v>
          </cell>
          <cell r="H2697">
            <v>3.14</v>
          </cell>
          <cell r="I2697">
            <v>4.7300000000000004</v>
          </cell>
          <cell r="J2697">
            <v>0.25</v>
          </cell>
          <cell r="K2697">
            <v>4.9800000000000004</v>
          </cell>
          <cell r="L2697">
            <v>0.15</v>
          </cell>
          <cell r="M2697">
            <v>5.13</v>
          </cell>
          <cell r="N2697">
            <v>1.55</v>
          </cell>
          <cell r="O2697">
            <v>0.47</v>
          </cell>
          <cell r="P2697">
            <v>0.24</v>
          </cell>
          <cell r="Q2697">
            <v>0</v>
          </cell>
        </row>
        <row r="2698">
          <cell r="B2698" t="str">
            <v>装8-3</v>
          </cell>
          <cell r="C2698" t="str">
            <v>垂直运输及高层建筑超高费 檐高(m) 80以下</v>
          </cell>
          <cell r="D2698" t="str">
            <v>工日</v>
          </cell>
          <cell r="E2698">
            <v>16.170000000000002</v>
          </cell>
          <cell r="F2698">
            <v>3.48</v>
          </cell>
          <cell r="G2698">
            <v>0</v>
          </cell>
          <cell r="H2698">
            <v>6.87</v>
          </cell>
          <cell r="I2698">
            <v>10.35</v>
          </cell>
          <cell r="J2698">
            <v>0.55000000000000004</v>
          </cell>
          <cell r="K2698">
            <v>10.9</v>
          </cell>
          <cell r="L2698">
            <v>0.33</v>
          </cell>
          <cell r="M2698">
            <v>11.23</v>
          </cell>
          <cell r="N2698">
            <v>3.39</v>
          </cell>
          <cell r="O2698">
            <v>1.02</v>
          </cell>
          <cell r="P2698">
            <v>0.53</v>
          </cell>
          <cell r="Q2698">
            <v>0</v>
          </cell>
        </row>
        <row r="2699">
          <cell r="B2699" t="str">
            <v>装8-4</v>
          </cell>
          <cell r="C2699" t="str">
            <v>垂直运输及高层建筑超高费 檐高(m) 100以下</v>
          </cell>
          <cell r="D2699" t="str">
            <v>工日</v>
          </cell>
          <cell r="E2699">
            <v>23.23</v>
          </cell>
          <cell r="F2699">
            <v>5</v>
          </cell>
          <cell r="G2699">
            <v>0</v>
          </cell>
          <cell r="H2699">
            <v>9.8699999999999992</v>
          </cell>
          <cell r="I2699">
            <v>14.87</v>
          </cell>
          <cell r="J2699">
            <v>0.79</v>
          </cell>
          <cell r="K2699">
            <v>15.66</v>
          </cell>
          <cell r="L2699">
            <v>0.47</v>
          </cell>
          <cell r="M2699">
            <v>16.13</v>
          </cell>
          <cell r="N2699">
            <v>4.87</v>
          </cell>
          <cell r="O2699">
            <v>1.47</v>
          </cell>
          <cell r="P2699">
            <v>0.76</v>
          </cell>
          <cell r="Q2699">
            <v>0</v>
          </cell>
        </row>
        <row r="2700">
          <cell r="B2700" t="str">
            <v>装8-5</v>
          </cell>
          <cell r="C2700" t="str">
            <v>垂直运输及高层建筑超高费 檐高(m) 120以下</v>
          </cell>
          <cell r="D2700" t="str">
            <v>工日</v>
          </cell>
          <cell r="E2700">
            <v>30.2</v>
          </cell>
          <cell r="F2700">
            <v>6.5</v>
          </cell>
          <cell r="G2700">
            <v>0</v>
          </cell>
          <cell r="H2700">
            <v>12.83</v>
          </cell>
          <cell r="I2700">
            <v>19.329999999999998</v>
          </cell>
          <cell r="J2700">
            <v>1.03</v>
          </cell>
          <cell r="K2700">
            <v>20.36</v>
          </cell>
          <cell r="L2700">
            <v>0.61</v>
          </cell>
          <cell r="M2700">
            <v>20.97</v>
          </cell>
          <cell r="N2700">
            <v>6.33</v>
          </cell>
          <cell r="O2700">
            <v>1.91</v>
          </cell>
          <cell r="P2700">
            <v>0.99</v>
          </cell>
          <cell r="Q2700">
            <v>0</v>
          </cell>
        </row>
        <row r="2701">
          <cell r="B2701" t="str">
            <v>装8-6</v>
          </cell>
          <cell r="C2701" t="str">
            <v>垂直运输及高层建筑超高费 檐高(m) 120以上</v>
          </cell>
          <cell r="D2701" t="str">
            <v>工日</v>
          </cell>
          <cell r="E2701">
            <v>39.9</v>
          </cell>
          <cell r="F2701">
            <v>8.58</v>
          </cell>
          <cell r="G2701">
            <v>0</v>
          </cell>
          <cell r="H2701">
            <v>16.97</v>
          </cell>
          <cell r="I2701">
            <v>25.55</v>
          </cell>
          <cell r="J2701">
            <v>1.36</v>
          </cell>
          <cell r="K2701">
            <v>26.91</v>
          </cell>
          <cell r="L2701">
            <v>0.81</v>
          </cell>
          <cell r="M2701">
            <v>27.72</v>
          </cell>
          <cell r="N2701">
            <v>8.35</v>
          </cell>
          <cell r="O2701">
            <v>2.52</v>
          </cell>
          <cell r="P2701">
            <v>1.31</v>
          </cell>
          <cell r="Q2701">
            <v>0</v>
          </cell>
        </row>
        <row r="2702">
          <cell r="B2702" t="str">
            <v>D</v>
          </cell>
          <cell r="C2702" t="str">
            <v>建筑室外工程</v>
          </cell>
          <cell r="D2702">
            <v>0</v>
          </cell>
          <cell r="E2702">
            <v>9846588.2899999954</v>
          </cell>
          <cell r="F2702">
            <v>0</v>
          </cell>
          <cell r="G2702">
            <v>0</v>
          </cell>
          <cell r="H2702">
            <v>0</v>
          </cell>
          <cell r="I2702">
            <v>7706425.1000000024</v>
          </cell>
          <cell r="J2702">
            <v>58667.51</v>
          </cell>
          <cell r="K2702">
            <v>7765092.6100000013</v>
          </cell>
          <cell r="L2702">
            <v>232952.83</v>
          </cell>
          <cell r="M2702">
            <v>7998045.440000006</v>
          </cell>
          <cell r="N2702">
            <v>0</v>
          </cell>
          <cell r="O2702">
            <v>0</v>
          </cell>
          <cell r="P2702">
            <v>0</v>
          </cell>
          <cell r="Q2702">
            <v>0</v>
          </cell>
        </row>
        <row r="2703">
          <cell r="B2703" t="str">
            <v>D.1</v>
          </cell>
          <cell r="C2703" t="str">
            <v>道路及围墙　</v>
          </cell>
          <cell r="D2703">
            <v>0</v>
          </cell>
          <cell r="E2703">
            <v>0</v>
          </cell>
          <cell r="F2703">
            <v>0</v>
          </cell>
          <cell r="G2703">
            <v>0</v>
          </cell>
          <cell r="H2703">
            <v>0</v>
          </cell>
          <cell r="I2703">
            <v>0</v>
          </cell>
          <cell r="J2703">
            <v>0</v>
          </cell>
          <cell r="K2703">
            <v>0</v>
          </cell>
          <cell r="L2703">
            <v>0</v>
          </cell>
          <cell r="M2703">
            <v>0</v>
          </cell>
          <cell r="N2703">
            <v>0</v>
          </cell>
          <cell r="O2703">
            <v>0</v>
          </cell>
          <cell r="P2703">
            <v>0</v>
          </cell>
          <cell r="Q2703">
            <v>0</v>
          </cell>
        </row>
        <row r="2704">
          <cell r="B2704" t="str">
            <v>室1-1</v>
          </cell>
          <cell r="C2704" t="str">
            <v>88J1-1标准工程做法 道路1 现浇混凝土整体路面 面层厚度 120mm</v>
          </cell>
          <cell r="D2704" t="str">
            <v>m2</v>
          </cell>
          <cell r="E2704">
            <v>106.85</v>
          </cell>
          <cell r="F2704">
            <v>22.11</v>
          </cell>
          <cell r="G2704">
            <v>54.22</v>
          </cell>
          <cell r="H2704">
            <v>7.34</v>
          </cell>
          <cell r="I2704">
            <v>83.67</v>
          </cell>
          <cell r="J2704">
            <v>0.59</v>
          </cell>
          <cell r="K2704">
            <v>84.26</v>
          </cell>
          <cell r="L2704">
            <v>2.5299999999999998</v>
          </cell>
          <cell r="M2704">
            <v>86.79</v>
          </cell>
          <cell r="N2704">
            <v>9.7899999999999991</v>
          </cell>
          <cell r="O2704">
            <v>6.76</v>
          </cell>
          <cell r="P2704">
            <v>3.51</v>
          </cell>
          <cell r="Q2704">
            <v>0.45</v>
          </cell>
        </row>
        <row r="2705">
          <cell r="B2705" t="str">
            <v>室1-2</v>
          </cell>
          <cell r="C2705" t="str">
            <v>88J1-1标准工程做法 道路1 现浇混凝土整体路面 面层厚度 180mm</v>
          </cell>
          <cell r="D2705" t="str">
            <v>m2</v>
          </cell>
          <cell r="E2705">
            <v>136.25</v>
          </cell>
          <cell r="F2705">
            <v>25.87</v>
          </cell>
          <cell r="G2705">
            <v>72.22</v>
          </cell>
          <cell r="H2705">
            <v>8.64</v>
          </cell>
          <cell r="I2705">
            <v>106.73</v>
          </cell>
          <cell r="J2705">
            <v>0.72</v>
          </cell>
          <cell r="K2705">
            <v>107.45</v>
          </cell>
          <cell r="L2705">
            <v>3.22</v>
          </cell>
          <cell r="M2705">
            <v>110.67</v>
          </cell>
          <cell r="N2705">
            <v>12.48</v>
          </cell>
          <cell r="O2705">
            <v>8.6199999999999992</v>
          </cell>
          <cell r="P2705">
            <v>4.4800000000000004</v>
          </cell>
          <cell r="Q2705">
            <v>0.53</v>
          </cell>
        </row>
        <row r="2706">
          <cell r="B2706" t="str">
            <v>室1-3</v>
          </cell>
          <cell r="C2706" t="str">
            <v>88J1-1标准工程做法 道路1 现浇混凝土整体路面 面层厚度 220mm</v>
          </cell>
          <cell r="D2706" t="str">
            <v>m2</v>
          </cell>
          <cell r="E2706">
            <v>155.58000000000001</v>
          </cell>
          <cell r="F2706">
            <v>28.35</v>
          </cell>
          <cell r="G2706">
            <v>84.04</v>
          </cell>
          <cell r="H2706">
            <v>9.5</v>
          </cell>
          <cell r="I2706">
            <v>121.89</v>
          </cell>
          <cell r="J2706">
            <v>0.8</v>
          </cell>
          <cell r="K2706">
            <v>122.69</v>
          </cell>
          <cell r="L2706">
            <v>3.68</v>
          </cell>
          <cell r="M2706">
            <v>126.37</v>
          </cell>
          <cell r="N2706">
            <v>14.25</v>
          </cell>
          <cell r="O2706">
            <v>9.84</v>
          </cell>
          <cell r="P2706">
            <v>5.12</v>
          </cell>
          <cell r="Q2706">
            <v>0.57999999999999996</v>
          </cell>
        </row>
        <row r="2707">
          <cell r="B2707" t="str">
            <v>室1-4</v>
          </cell>
          <cell r="C2707" t="str">
            <v>88J1-1标准工程做法 道路1 预拌混凝土整体路面 面层厚度 120mm</v>
          </cell>
          <cell r="D2707" t="str">
            <v>m2</v>
          </cell>
          <cell r="E2707">
            <v>103.74</v>
          </cell>
          <cell r="F2707">
            <v>18.95</v>
          </cell>
          <cell r="G2707">
            <v>56.56</v>
          </cell>
          <cell r="H2707">
            <v>5.81</v>
          </cell>
          <cell r="I2707">
            <v>81.319999999999993</v>
          </cell>
          <cell r="J2707">
            <v>0.5</v>
          </cell>
          <cell r="K2707">
            <v>81.819999999999993</v>
          </cell>
          <cell r="L2707">
            <v>2.4500000000000002</v>
          </cell>
          <cell r="M2707">
            <v>84.27</v>
          </cell>
          <cell r="N2707">
            <v>9.5</v>
          </cell>
          <cell r="O2707">
            <v>6.56</v>
          </cell>
          <cell r="P2707">
            <v>3.41</v>
          </cell>
          <cell r="Q2707">
            <v>0.39</v>
          </cell>
        </row>
        <row r="2708">
          <cell r="B2708" t="str">
            <v>室1-5</v>
          </cell>
          <cell r="C2708" t="str">
            <v>88J1-1标准工程做法 道路1 预拌混凝土整体路面 面层厚度 180mm</v>
          </cell>
          <cell r="D2708" t="str">
            <v>m2</v>
          </cell>
          <cell r="E2708">
            <v>131.49</v>
          </cell>
          <cell r="F2708">
            <v>21.11</v>
          </cell>
          <cell r="G2708">
            <v>75.739999999999995</v>
          </cell>
          <cell r="H2708">
            <v>6.28</v>
          </cell>
          <cell r="I2708">
            <v>103.13</v>
          </cell>
          <cell r="J2708">
            <v>0.56999999999999995</v>
          </cell>
          <cell r="K2708">
            <v>103.7</v>
          </cell>
          <cell r="L2708">
            <v>3.11</v>
          </cell>
          <cell r="M2708">
            <v>106.81</v>
          </cell>
          <cell r="N2708">
            <v>12.04</v>
          </cell>
          <cell r="O2708">
            <v>8.32</v>
          </cell>
          <cell r="P2708">
            <v>4.32</v>
          </cell>
          <cell r="Q2708">
            <v>0.43</v>
          </cell>
        </row>
        <row r="2709">
          <cell r="B2709" t="str">
            <v>室1-6</v>
          </cell>
          <cell r="C2709" t="str">
            <v>88J1-1标准工程做法 道路1 预拌混凝土整体路面 面层厚度 220mm</v>
          </cell>
          <cell r="D2709" t="str">
            <v>m2</v>
          </cell>
          <cell r="E2709">
            <v>149.94999999999999</v>
          </cell>
          <cell r="F2709">
            <v>22.6</v>
          </cell>
          <cell r="G2709">
            <v>88.32</v>
          </cell>
          <cell r="H2709">
            <v>6.7</v>
          </cell>
          <cell r="I2709">
            <v>117.62</v>
          </cell>
          <cell r="J2709">
            <v>0.63</v>
          </cell>
          <cell r="K2709">
            <v>118.25</v>
          </cell>
          <cell r="L2709">
            <v>3.55</v>
          </cell>
          <cell r="M2709">
            <v>121.8</v>
          </cell>
          <cell r="N2709">
            <v>13.73</v>
          </cell>
          <cell r="O2709">
            <v>9.49</v>
          </cell>
          <cell r="P2709">
            <v>4.93</v>
          </cell>
          <cell r="Q2709">
            <v>0.46</v>
          </cell>
        </row>
        <row r="2710">
          <cell r="B2710" t="str">
            <v>室1-7</v>
          </cell>
          <cell r="C2710" t="str">
            <v>88J1-1标准工程做法 道路2 现浇混凝土整体路面 面层厚度 120mm</v>
          </cell>
          <cell r="D2710" t="str">
            <v>m2</v>
          </cell>
          <cell r="E2710">
            <v>111.5</v>
          </cell>
          <cell r="F2710">
            <v>12.03</v>
          </cell>
          <cell r="G2710">
            <v>64.47</v>
          </cell>
          <cell r="H2710">
            <v>10.61</v>
          </cell>
          <cell r="I2710">
            <v>87.11</v>
          </cell>
          <cell r="J2710">
            <v>0.82</v>
          </cell>
          <cell r="K2710">
            <v>87.93</v>
          </cell>
          <cell r="L2710">
            <v>2.64</v>
          </cell>
          <cell r="M2710">
            <v>90.57</v>
          </cell>
          <cell r="N2710">
            <v>10.210000000000001</v>
          </cell>
          <cell r="O2710">
            <v>7.05</v>
          </cell>
          <cell r="P2710">
            <v>3.67</v>
          </cell>
          <cell r="Q2710">
            <v>0.24</v>
          </cell>
        </row>
        <row r="2711">
          <cell r="B2711" t="str">
            <v>室1-8</v>
          </cell>
          <cell r="C2711" t="str">
            <v>88J1-1标准工程做法 道路2 现浇混凝土整体路面 面层厚度 180mm</v>
          </cell>
          <cell r="D2711" t="str">
            <v>m2</v>
          </cell>
          <cell r="E2711">
            <v>140.84</v>
          </cell>
          <cell r="F2711">
            <v>15.75</v>
          </cell>
          <cell r="G2711">
            <v>82.47</v>
          </cell>
          <cell r="H2711">
            <v>11.91</v>
          </cell>
          <cell r="I2711">
            <v>110.13</v>
          </cell>
          <cell r="J2711">
            <v>0.94</v>
          </cell>
          <cell r="K2711">
            <v>111.07</v>
          </cell>
          <cell r="L2711">
            <v>3.33</v>
          </cell>
          <cell r="M2711">
            <v>114.4</v>
          </cell>
          <cell r="N2711">
            <v>12.9</v>
          </cell>
          <cell r="O2711">
            <v>8.91</v>
          </cell>
          <cell r="P2711">
            <v>4.63</v>
          </cell>
          <cell r="Q2711">
            <v>0.32</v>
          </cell>
        </row>
        <row r="2712">
          <cell r="B2712" t="str">
            <v>室1-9</v>
          </cell>
          <cell r="C2712" t="str">
            <v>88J1-1标准工程做法 道路2 现浇混凝土整体路面 面层厚度 220mm</v>
          </cell>
          <cell r="D2712" t="str">
            <v>m2</v>
          </cell>
          <cell r="E2712">
            <v>160.25</v>
          </cell>
          <cell r="F2712">
            <v>18.27</v>
          </cell>
          <cell r="G2712">
            <v>94.29</v>
          </cell>
          <cell r="H2712">
            <v>12.78</v>
          </cell>
          <cell r="I2712">
            <v>125.34</v>
          </cell>
          <cell r="J2712">
            <v>1.03</v>
          </cell>
          <cell r="K2712">
            <v>126.37</v>
          </cell>
          <cell r="L2712">
            <v>3.79</v>
          </cell>
          <cell r="M2712">
            <v>130.16</v>
          </cell>
          <cell r="N2712">
            <v>14.68</v>
          </cell>
          <cell r="O2712">
            <v>10.14</v>
          </cell>
          <cell r="P2712">
            <v>5.27</v>
          </cell>
          <cell r="Q2712">
            <v>0.37</v>
          </cell>
        </row>
        <row r="2713">
          <cell r="B2713" t="str">
            <v>室1-10</v>
          </cell>
          <cell r="C2713" t="str">
            <v>88J1-1标准工程做法 道路2 预拌混凝土整体路面 面层厚度 120mm</v>
          </cell>
          <cell r="D2713" t="str">
            <v>m2</v>
          </cell>
          <cell r="E2713">
            <v>108.4</v>
          </cell>
          <cell r="F2713">
            <v>8.8699999999999992</v>
          </cell>
          <cell r="G2713">
            <v>66.81</v>
          </cell>
          <cell r="H2713">
            <v>9.08</v>
          </cell>
          <cell r="I2713">
            <v>84.76</v>
          </cell>
          <cell r="J2713">
            <v>0.73</v>
          </cell>
          <cell r="K2713">
            <v>85.49</v>
          </cell>
          <cell r="L2713">
            <v>2.56</v>
          </cell>
          <cell r="M2713">
            <v>88.05</v>
          </cell>
          <cell r="N2713">
            <v>9.93</v>
          </cell>
          <cell r="O2713">
            <v>6.86</v>
          </cell>
          <cell r="P2713">
            <v>3.56</v>
          </cell>
          <cell r="Q2713">
            <v>0.18</v>
          </cell>
        </row>
        <row r="2714">
          <cell r="B2714" t="str">
            <v>室1-11</v>
          </cell>
          <cell r="C2714" t="str">
            <v>88J1-1标准工程做法 道路2 预拌混凝土整体路面 面层厚度 180mm</v>
          </cell>
          <cell r="D2714" t="str">
            <v>m2</v>
          </cell>
          <cell r="E2714">
            <v>136.25</v>
          </cell>
          <cell r="F2714">
            <v>11.03</v>
          </cell>
          <cell r="G2714">
            <v>85.99</v>
          </cell>
          <cell r="H2714">
            <v>9.6199999999999992</v>
          </cell>
          <cell r="I2714">
            <v>106.64</v>
          </cell>
          <cell r="J2714">
            <v>0.81</v>
          </cell>
          <cell r="K2714">
            <v>107.45</v>
          </cell>
          <cell r="L2714">
            <v>3.22</v>
          </cell>
          <cell r="M2714">
            <v>110.67</v>
          </cell>
          <cell r="N2714">
            <v>12.48</v>
          </cell>
          <cell r="O2714">
            <v>8.6199999999999992</v>
          </cell>
          <cell r="P2714">
            <v>4.4800000000000004</v>
          </cell>
          <cell r="Q2714">
            <v>0.22</v>
          </cell>
        </row>
        <row r="2715">
          <cell r="B2715" t="str">
            <v>室1-12</v>
          </cell>
          <cell r="C2715" t="str">
            <v>88J1-1标准工程做法 道路2 预拌混凝土整体路面 面层厚度 220mm</v>
          </cell>
          <cell r="D2715" t="str">
            <v>m2</v>
          </cell>
          <cell r="E2715">
            <v>154.54</v>
          </cell>
          <cell r="F2715">
            <v>12.46</v>
          </cell>
          <cell r="G2715">
            <v>98.57</v>
          </cell>
          <cell r="H2715">
            <v>9.98</v>
          </cell>
          <cell r="I2715">
            <v>121.01</v>
          </cell>
          <cell r="J2715">
            <v>0.86</v>
          </cell>
          <cell r="K2715">
            <v>121.87</v>
          </cell>
          <cell r="L2715">
            <v>3.66</v>
          </cell>
          <cell r="M2715">
            <v>125.53</v>
          </cell>
          <cell r="N2715">
            <v>14.15</v>
          </cell>
          <cell r="O2715">
            <v>9.7799999999999994</v>
          </cell>
          <cell r="P2715">
            <v>5.08</v>
          </cell>
          <cell r="Q2715">
            <v>0.25</v>
          </cell>
        </row>
        <row r="2716">
          <cell r="B2716" t="str">
            <v>室1-13</v>
          </cell>
          <cell r="C2716" t="str">
            <v>88J1-1标准工程做法 道路3 现浇混凝土整体路面 面层厚度 60mm</v>
          </cell>
          <cell r="D2716" t="str">
            <v>m2</v>
          </cell>
          <cell r="E2716">
            <v>52.22</v>
          </cell>
          <cell r="F2716">
            <v>10.78</v>
          </cell>
          <cell r="G2716">
            <v>26.01</v>
          </cell>
          <cell r="H2716">
            <v>4.07</v>
          </cell>
          <cell r="I2716">
            <v>40.86</v>
          </cell>
          <cell r="J2716">
            <v>0.32</v>
          </cell>
          <cell r="K2716">
            <v>41.18</v>
          </cell>
          <cell r="L2716">
            <v>1.24</v>
          </cell>
          <cell r="M2716">
            <v>42.42</v>
          </cell>
          <cell r="N2716">
            <v>4.78</v>
          </cell>
          <cell r="O2716">
            <v>3.3</v>
          </cell>
          <cell r="P2716">
            <v>1.72</v>
          </cell>
          <cell r="Q2716">
            <v>0.22</v>
          </cell>
        </row>
        <row r="2717">
          <cell r="B2717" t="str">
            <v>室1-14</v>
          </cell>
          <cell r="C2717" t="str">
            <v>88J1-1标准工程做法 道路4 中粒式沥青混凝土路面 面层厚度 50mm</v>
          </cell>
          <cell r="D2717" t="str">
            <v>m2</v>
          </cell>
          <cell r="E2717">
            <v>183.64</v>
          </cell>
          <cell r="F2717">
            <v>21.21</v>
          </cell>
          <cell r="G2717">
            <v>109.31</v>
          </cell>
          <cell r="H2717">
            <v>13.3</v>
          </cell>
          <cell r="I2717">
            <v>143.82</v>
          </cell>
          <cell r="J2717">
            <v>1</v>
          </cell>
          <cell r="K2717">
            <v>144.82</v>
          </cell>
          <cell r="L2717">
            <v>4.34</v>
          </cell>
          <cell r="M2717">
            <v>149.16</v>
          </cell>
          <cell r="N2717">
            <v>16.82</v>
          </cell>
          <cell r="O2717">
            <v>11.62</v>
          </cell>
          <cell r="P2717">
            <v>6.04</v>
          </cell>
          <cell r="Q2717">
            <v>0.43</v>
          </cell>
        </row>
        <row r="2718">
          <cell r="B2718" t="str">
            <v>室1-15</v>
          </cell>
          <cell r="C2718" t="str">
            <v>88J1-1标准工程做法 道路5 沥青碎石路面 面层厚度 30mm</v>
          </cell>
          <cell r="D2718" t="str">
            <v>m2</v>
          </cell>
          <cell r="E2718">
            <v>100.73</v>
          </cell>
          <cell r="F2718">
            <v>11.16</v>
          </cell>
          <cell r="G2718">
            <v>60.96</v>
          </cell>
          <cell r="H2718">
            <v>6.81</v>
          </cell>
          <cell r="I2718">
            <v>78.930000000000007</v>
          </cell>
          <cell r="J2718">
            <v>0.51</v>
          </cell>
          <cell r="K2718">
            <v>79.44</v>
          </cell>
          <cell r="L2718">
            <v>2.38</v>
          </cell>
          <cell r="M2718">
            <v>81.819999999999993</v>
          </cell>
          <cell r="N2718">
            <v>9.23</v>
          </cell>
          <cell r="O2718">
            <v>6.37</v>
          </cell>
          <cell r="P2718">
            <v>3.31</v>
          </cell>
          <cell r="Q2718">
            <v>0.22</v>
          </cell>
        </row>
        <row r="2719">
          <cell r="B2719" t="str">
            <v>室1-16</v>
          </cell>
          <cell r="C2719" t="str">
            <v>88J1-1标准工程做法 道路5A 沥青石屑路面 面层厚度 30mm</v>
          </cell>
          <cell r="D2719" t="str">
            <v>m2</v>
          </cell>
          <cell r="E2719">
            <v>262.38</v>
          </cell>
          <cell r="F2719">
            <v>21.25</v>
          </cell>
          <cell r="G2719">
            <v>168.25</v>
          </cell>
          <cell r="H2719">
            <v>16.18</v>
          </cell>
          <cell r="I2719">
            <v>205.68</v>
          </cell>
          <cell r="J2719">
            <v>1.23</v>
          </cell>
          <cell r="K2719">
            <v>206.91</v>
          </cell>
          <cell r="L2719">
            <v>6.21</v>
          </cell>
          <cell r="M2719">
            <v>213.12</v>
          </cell>
          <cell r="N2719">
            <v>24.03</v>
          </cell>
          <cell r="O2719">
            <v>16.600000000000001</v>
          </cell>
          <cell r="P2719">
            <v>8.6300000000000008</v>
          </cell>
          <cell r="Q2719">
            <v>0.42</v>
          </cell>
        </row>
        <row r="2720">
          <cell r="B2720" t="str">
            <v>室1-17</v>
          </cell>
          <cell r="C2720" t="str">
            <v>88J1-1标准工程做法 道路6 混凝土预制块路面 495×495×100</v>
          </cell>
          <cell r="D2720" t="str">
            <v>m2</v>
          </cell>
          <cell r="E2720">
            <v>106.79</v>
          </cell>
          <cell r="F2720">
            <v>20.420000000000002</v>
          </cell>
          <cell r="G2720">
            <v>59.3</v>
          </cell>
          <cell r="H2720">
            <v>4.13</v>
          </cell>
          <cell r="I2720">
            <v>83.85</v>
          </cell>
          <cell r="J2720">
            <v>0.36</v>
          </cell>
          <cell r="K2720">
            <v>84.21</v>
          </cell>
          <cell r="L2720">
            <v>2.5299999999999998</v>
          </cell>
          <cell r="M2720">
            <v>86.74</v>
          </cell>
          <cell r="N2720">
            <v>9.7799999999999994</v>
          </cell>
          <cell r="O2720">
            <v>6.76</v>
          </cell>
          <cell r="P2720">
            <v>3.51</v>
          </cell>
          <cell r="Q2720">
            <v>0.42</v>
          </cell>
        </row>
        <row r="2721">
          <cell r="B2721" t="str">
            <v>室1-18</v>
          </cell>
          <cell r="C2721" t="str">
            <v>88J1-1标准工程做法 道路7 花岗石路面光面 面层厚度 60mm</v>
          </cell>
          <cell r="D2721" t="str">
            <v>m2</v>
          </cell>
          <cell r="E2721">
            <v>518.55999999999995</v>
          </cell>
          <cell r="F2721">
            <v>43.2</v>
          </cell>
          <cell r="G2721">
            <v>355.38</v>
          </cell>
          <cell r="H2721">
            <v>9.2899999999999991</v>
          </cell>
          <cell r="I2721">
            <v>407.87</v>
          </cell>
          <cell r="J2721">
            <v>1.07</v>
          </cell>
          <cell r="K2721">
            <v>408.94</v>
          </cell>
          <cell r="L2721">
            <v>12.27</v>
          </cell>
          <cell r="M2721">
            <v>421.21</v>
          </cell>
          <cell r="N2721">
            <v>47.49</v>
          </cell>
          <cell r="O2721">
            <v>32.81</v>
          </cell>
          <cell r="P2721">
            <v>17.05</v>
          </cell>
          <cell r="Q2721">
            <v>0.85</v>
          </cell>
        </row>
        <row r="2722">
          <cell r="B2722" t="str">
            <v>室1-19</v>
          </cell>
          <cell r="C2722" t="str">
            <v>88J1-1标准工程做法 道路7 花岗石路面光面 面层厚度 100mm</v>
          </cell>
          <cell r="D2722" t="str">
            <v>m2</v>
          </cell>
          <cell r="E2722">
            <v>725.71</v>
          </cell>
          <cell r="F2722">
            <v>43.2</v>
          </cell>
          <cell r="G2722">
            <v>518.58000000000004</v>
          </cell>
          <cell r="H2722">
            <v>9.44</v>
          </cell>
          <cell r="I2722">
            <v>571.22</v>
          </cell>
          <cell r="J2722">
            <v>1.08</v>
          </cell>
          <cell r="K2722">
            <v>572.29999999999995</v>
          </cell>
          <cell r="L2722">
            <v>17.170000000000002</v>
          </cell>
          <cell r="M2722">
            <v>589.47</v>
          </cell>
          <cell r="N2722">
            <v>66.459999999999994</v>
          </cell>
          <cell r="O2722">
            <v>45.92</v>
          </cell>
          <cell r="P2722">
            <v>23.86</v>
          </cell>
          <cell r="Q2722">
            <v>0.85</v>
          </cell>
        </row>
        <row r="2723">
          <cell r="B2723" t="str">
            <v>室1-20</v>
          </cell>
          <cell r="C2723" t="str">
            <v>88J1-1标准工程做法 道路8 花岗石路面光面 面层厚度 30mm</v>
          </cell>
          <cell r="D2723" t="str">
            <v>m2</v>
          </cell>
          <cell r="E2723">
            <v>394.7</v>
          </cell>
          <cell r="F2723">
            <v>35.74</v>
          </cell>
          <cell r="G2723">
            <v>267.82</v>
          </cell>
          <cell r="H2723">
            <v>6.81</v>
          </cell>
          <cell r="I2723">
            <v>310.37</v>
          </cell>
          <cell r="J2723">
            <v>0.89</v>
          </cell>
          <cell r="K2723">
            <v>311.26</v>
          </cell>
          <cell r="L2723">
            <v>9.34</v>
          </cell>
          <cell r="M2723">
            <v>320.60000000000002</v>
          </cell>
          <cell r="N2723">
            <v>36.15</v>
          </cell>
          <cell r="O2723">
            <v>24.97</v>
          </cell>
          <cell r="P2723">
            <v>12.98</v>
          </cell>
          <cell r="Q2723">
            <v>0.7</v>
          </cell>
        </row>
        <row r="2724">
          <cell r="B2724" t="str">
            <v>室1-21</v>
          </cell>
          <cell r="C2724" t="str">
            <v>88J1-1标准工程做法 道路8 花岗石路面毛面 面层厚度 30mm</v>
          </cell>
          <cell r="D2724" t="str">
            <v>m2</v>
          </cell>
          <cell r="E2724">
            <v>303.37</v>
          </cell>
          <cell r="F2724">
            <v>30.45</v>
          </cell>
          <cell r="G2724">
            <v>202.19</v>
          </cell>
          <cell r="H2724">
            <v>5.86</v>
          </cell>
          <cell r="I2724">
            <v>238.5</v>
          </cell>
          <cell r="J2724">
            <v>0.74</v>
          </cell>
          <cell r="K2724">
            <v>239.24</v>
          </cell>
          <cell r="L2724">
            <v>7.18</v>
          </cell>
          <cell r="M2724">
            <v>246.42</v>
          </cell>
          <cell r="N2724">
            <v>27.78</v>
          </cell>
          <cell r="O2724">
            <v>19.190000000000001</v>
          </cell>
          <cell r="P2724">
            <v>9.98</v>
          </cell>
          <cell r="Q2724">
            <v>0.6</v>
          </cell>
        </row>
        <row r="2725">
          <cell r="B2725" t="str">
            <v>室1-22</v>
          </cell>
          <cell r="C2725" t="str">
            <v>88J1-1标准工程做法 道路9 预制异形混凝土连锁砌块路( 人行) 面层厚度 50mm</v>
          </cell>
          <cell r="D2725" t="str">
            <v>m2</v>
          </cell>
          <cell r="E2725">
            <v>103.06</v>
          </cell>
          <cell r="F2725">
            <v>18</v>
          </cell>
          <cell r="G2725">
            <v>58.11</v>
          </cell>
          <cell r="H2725">
            <v>4.76</v>
          </cell>
          <cell r="I2725">
            <v>80.87</v>
          </cell>
          <cell r="J2725">
            <v>0.4</v>
          </cell>
          <cell r="K2725">
            <v>81.27</v>
          </cell>
          <cell r="L2725">
            <v>2.44</v>
          </cell>
          <cell r="M2725">
            <v>83.71</v>
          </cell>
          <cell r="N2725">
            <v>9.44</v>
          </cell>
          <cell r="O2725">
            <v>6.52</v>
          </cell>
          <cell r="P2725">
            <v>3.39</v>
          </cell>
          <cell r="Q2725">
            <v>0.37</v>
          </cell>
        </row>
        <row r="2726">
          <cell r="B2726" t="str">
            <v>室1-23</v>
          </cell>
          <cell r="C2726" t="str">
            <v>88J1-1标准工程做法 道路10 预制异形混凝土连锁砌块路面( 车行) 面层厚度 60mm</v>
          </cell>
          <cell r="D2726" t="str">
            <v>m2</v>
          </cell>
          <cell r="E2726">
            <v>125.12</v>
          </cell>
          <cell r="F2726">
            <v>26.42</v>
          </cell>
          <cell r="G2726">
            <v>64.66</v>
          </cell>
          <cell r="H2726">
            <v>7.03</v>
          </cell>
          <cell r="I2726">
            <v>98.11</v>
          </cell>
          <cell r="J2726">
            <v>0.56000000000000005</v>
          </cell>
          <cell r="K2726">
            <v>98.67</v>
          </cell>
          <cell r="L2726">
            <v>2.96</v>
          </cell>
          <cell r="M2726">
            <v>101.63</v>
          </cell>
          <cell r="N2726">
            <v>11.46</v>
          </cell>
          <cell r="O2726">
            <v>7.92</v>
          </cell>
          <cell r="P2726">
            <v>4.1100000000000003</v>
          </cell>
          <cell r="Q2726">
            <v>0.54</v>
          </cell>
        </row>
        <row r="2727">
          <cell r="B2727" t="str">
            <v>室1-24</v>
          </cell>
          <cell r="C2727" t="str">
            <v>88J1-1标准工程做法 道路10 预制异形混凝土连锁砌块路面( 车行) 面层厚度 80mm</v>
          </cell>
          <cell r="D2727" t="str">
            <v>m2</v>
          </cell>
          <cell r="E2727">
            <v>123.25</v>
          </cell>
          <cell r="F2727">
            <v>26.42</v>
          </cell>
          <cell r="G2727">
            <v>63.03</v>
          </cell>
          <cell r="H2727">
            <v>7.17</v>
          </cell>
          <cell r="I2727">
            <v>96.62</v>
          </cell>
          <cell r="J2727">
            <v>0.56999999999999995</v>
          </cell>
          <cell r="K2727">
            <v>97.19</v>
          </cell>
          <cell r="L2727">
            <v>2.92</v>
          </cell>
          <cell r="M2727">
            <v>100.11</v>
          </cell>
          <cell r="N2727">
            <v>11.29</v>
          </cell>
          <cell r="O2727">
            <v>7.8</v>
          </cell>
          <cell r="P2727">
            <v>4.05</v>
          </cell>
          <cell r="Q2727">
            <v>0.54</v>
          </cell>
        </row>
        <row r="2728">
          <cell r="B2728" t="str">
            <v>室1-25</v>
          </cell>
          <cell r="C2728" t="str">
            <v>88J1-1标准工程做法 道路11 麻石( 广场) 砖路面 ( 车行)</v>
          </cell>
          <cell r="D2728" t="str">
            <v>m2</v>
          </cell>
          <cell r="E2728">
            <v>233.67</v>
          </cell>
          <cell r="F2728">
            <v>49.3</v>
          </cell>
          <cell r="G2728">
            <v>124.64</v>
          </cell>
          <cell r="H2728">
            <v>9.52</v>
          </cell>
          <cell r="I2728">
            <v>183.46</v>
          </cell>
          <cell r="J2728">
            <v>0.82</v>
          </cell>
          <cell r="K2728">
            <v>184.28</v>
          </cell>
          <cell r="L2728">
            <v>5.53</v>
          </cell>
          <cell r="M2728">
            <v>189.81</v>
          </cell>
          <cell r="N2728">
            <v>21.4</v>
          </cell>
          <cell r="O2728">
            <v>14.78</v>
          </cell>
          <cell r="P2728">
            <v>7.68</v>
          </cell>
          <cell r="Q2728">
            <v>1.01</v>
          </cell>
        </row>
        <row r="2729">
          <cell r="B2729" t="str">
            <v>室1-26</v>
          </cell>
          <cell r="C2729" t="str">
            <v>88J1-1标准工程做法 道路11 麻石( 广场) 砖路面 ( 人行)</v>
          </cell>
          <cell r="D2729" t="str">
            <v>m2</v>
          </cell>
          <cell r="E2729">
            <v>178.61</v>
          </cell>
          <cell r="F2729">
            <v>33.01</v>
          </cell>
          <cell r="G2729">
            <v>100.48</v>
          </cell>
          <cell r="H2729">
            <v>6.75</v>
          </cell>
          <cell r="I2729">
            <v>140.24</v>
          </cell>
          <cell r="J2729">
            <v>0.61</v>
          </cell>
          <cell r="K2729">
            <v>140.85</v>
          </cell>
          <cell r="L2729">
            <v>4.2300000000000004</v>
          </cell>
          <cell r="M2729">
            <v>145.08000000000001</v>
          </cell>
          <cell r="N2729">
            <v>16.36</v>
          </cell>
          <cell r="O2729">
            <v>11.3</v>
          </cell>
          <cell r="P2729">
            <v>5.87</v>
          </cell>
          <cell r="Q2729">
            <v>0.67</v>
          </cell>
        </row>
        <row r="2730">
          <cell r="B2730" t="str">
            <v>室1-27</v>
          </cell>
          <cell r="C2730" t="str">
            <v>88J1-1标准工程做法 道路12 水泥方格砖路面 250×250</v>
          </cell>
          <cell r="D2730" t="str">
            <v>m2</v>
          </cell>
          <cell r="E2730">
            <v>90.11</v>
          </cell>
          <cell r="F2730">
            <v>13.1</v>
          </cell>
          <cell r="G2730">
            <v>53.82</v>
          </cell>
          <cell r="H2730">
            <v>3.83</v>
          </cell>
          <cell r="I2730">
            <v>70.75</v>
          </cell>
          <cell r="J2730">
            <v>0.32</v>
          </cell>
          <cell r="K2730">
            <v>71.069999999999993</v>
          </cell>
          <cell r="L2730">
            <v>2.13</v>
          </cell>
          <cell r="M2730">
            <v>73.2</v>
          </cell>
          <cell r="N2730">
            <v>8.25</v>
          </cell>
          <cell r="O2730">
            <v>5.7</v>
          </cell>
          <cell r="P2730">
            <v>2.96</v>
          </cell>
          <cell r="Q2730">
            <v>0.27</v>
          </cell>
        </row>
        <row r="2731">
          <cell r="B2731" t="str">
            <v>室1-28</v>
          </cell>
          <cell r="C2731" t="str">
            <v>88J1-1标准工程做法 道路13 仿石砖路面 面层厚度 10mm</v>
          </cell>
          <cell r="D2731" t="str">
            <v>m2</v>
          </cell>
          <cell r="E2731">
            <v>131.75</v>
          </cell>
          <cell r="F2731">
            <v>13.37</v>
          </cell>
          <cell r="G2731">
            <v>86.06</v>
          </cell>
          <cell r="H2731">
            <v>4.08</v>
          </cell>
          <cell r="I2731">
            <v>103.51</v>
          </cell>
          <cell r="J2731">
            <v>0.38</v>
          </cell>
          <cell r="K2731">
            <v>103.89</v>
          </cell>
          <cell r="L2731">
            <v>3.12</v>
          </cell>
          <cell r="M2731">
            <v>107.01</v>
          </cell>
          <cell r="N2731">
            <v>12.07</v>
          </cell>
          <cell r="O2731">
            <v>8.34</v>
          </cell>
          <cell r="P2731">
            <v>4.33</v>
          </cell>
          <cell r="Q2731">
            <v>0.27</v>
          </cell>
        </row>
        <row r="2732">
          <cell r="B2732" t="str">
            <v>室1-29</v>
          </cell>
          <cell r="C2732" t="str">
            <v>88J1-1标准工程做法 道路14 缸砖路面 面层厚度 50mm</v>
          </cell>
          <cell r="D2732" t="str">
            <v>m2</v>
          </cell>
          <cell r="E2732">
            <v>106.11</v>
          </cell>
          <cell r="F2732">
            <v>20.420000000000002</v>
          </cell>
          <cell r="G2732">
            <v>58.88</v>
          </cell>
          <cell r="H2732">
            <v>4.03</v>
          </cell>
          <cell r="I2732">
            <v>83.33</v>
          </cell>
          <cell r="J2732">
            <v>0.35</v>
          </cell>
          <cell r="K2732">
            <v>83.68</v>
          </cell>
          <cell r="L2732">
            <v>2.5099999999999998</v>
          </cell>
          <cell r="M2732">
            <v>86.19</v>
          </cell>
          <cell r="N2732">
            <v>9.7200000000000006</v>
          </cell>
          <cell r="O2732">
            <v>6.71</v>
          </cell>
          <cell r="P2732">
            <v>3.49</v>
          </cell>
          <cell r="Q2732">
            <v>0.42</v>
          </cell>
        </row>
        <row r="2733">
          <cell r="B2733" t="str">
            <v>室1-30</v>
          </cell>
          <cell r="C2733" t="str">
            <v>88J1-1标准工程做法 道路15 盲道砖路面 面层厚度 50mm</v>
          </cell>
          <cell r="D2733" t="str">
            <v>m2</v>
          </cell>
          <cell r="E2733">
            <v>118.28</v>
          </cell>
          <cell r="F2733">
            <v>21.44</v>
          </cell>
          <cell r="G2733">
            <v>67.33</v>
          </cell>
          <cell r="H2733">
            <v>4.1399999999999997</v>
          </cell>
          <cell r="I2733">
            <v>92.91</v>
          </cell>
          <cell r="J2733">
            <v>0.37</v>
          </cell>
          <cell r="K2733">
            <v>93.28</v>
          </cell>
          <cell r="L2733">
            <v>2.8</v>
          </cell>
          <cell r="M2733">
            <v>96.08</v>
          </cell>
          <cell r="N2733">
            <v>10.83</v>
          </cell>
          <cell r="O2733">
            <v>7.48</v>
          </cell>
          <cell r="P2733">
            <v>3.89</v>
          </cell>
          <cell r="Q2733">
            <v>0.44</v>
          </cell>
        </row>
        <row r="2734">
          <cell r="B2734" t="str">
            <v>室1-31</v>
          </cell>
          <cell r="C2734" t="str">
            <v>88J1-1标准工程做法 道路16 嵌草水泥砖路面 人行</v>
          </cell>
          <cell r="D2734" t="str">
            <v>m2</v>
          </cell>
          <cell r="E2734">
            <v>99.99</v>
          </cell>
          <cell r="F2734">
            <v>20.2</v>
          </cell>
          <cell r="G2734">
            <v>53.33</v>
          </cell>
          <cell r="H2734">
            <v>4.91</v>
          </cell>
          <cell r="I2734">
            <v>78.44</v>
          </cell>
          <cell r="J2734">
            <v>0.4</v>
          </cell>
          <cell r="K2734">
            <v>78.84</v>
          </cell>
          <cell r="L2734">
            <v>2.37</v>
          </cell>
          <cell r="M2734">
            <v>81.209999999999994</v>
          </cell>
          <cell r="N2734">
            <v>9.16</v>
          </cell>
          <cell r="O2734">
            <v>6.33</v>
          </cell>
          <cell r="P2734">
            <v>3.29</v>
          </cell>
          <cell r="Q2734">
            <v>0.41</v>
          </cell>
        </row>
        <row r="2735">
          <cell r="B2735" t="str">
            <v>室1-32</v>
          </cell>
          <cell r="C2735" t="str">
            <v>88J1-1标准工程做法 道路16 嵌草水泥砖路面 车行</v>
          </cell>
          <cell r="D2735" t="str">
            <v>m2</v>
          </cell>
          <cell r="E2735">
            <v>162.58000000000001</v>
          </cell>
          <cell r="F2735">
            <v>31.18</v>
          </cell>
          <cell r="G2735">
            <v>86.43</v>
          </cell>
          <cell r="H2735">
            <v>9.82</v>
          </cell>
          <cell r="I2735">
            <v>127.43</v>
          </cell>
          <cell r="J2735">
            <v>0.77</v>
          </cell>
          <cell r="K2735">
            <v>128.19999999999999</v>
          </cell>
          <cell r="L2735">
            <v>3.85</v>
          </cell>
          <cell r="M2735">
            <v>132.05000000000001</v>
          </cell>
          <cell r="N2735">
            <v>14.89</v>
          </cell>
          <cell r="O2735">
            <v>10.29</v>
          </cell>
          <cell r="P2735">
            <v>5.35</v>
          </cell>
          <cell r="Q2735">
            <v>0.64</v>
          </cell>
        </row>
        <row r="2736">
          <cell r="B2736" t="str">
            <v>室1-33</v>
          </cell>
          <cell r="C2736" t="str">
            <v>88J1-1标准工程做法 道路17 碎拼大理石路面 面层厚度 20mm</v>
          </cell>
          <cell r="D2736" t="str">
            <v>m2</v>
          </cell>
          <cell r="E2736">
            <v>116.79</v>
          </cell>
          <cell r="F2736">
            <v>44</v>
          </cell>
          <cell r="G2736">
            <v>40.82</v>
          </cell>
          <cell r="H2736">
            <v>6.73</v>
          </cell>
          <cell r="I2736">
            <v>91.55</v>
          </cell>
          <cell r="J2736">
            <v>0.55000000000000004</v>
          </cell>
          <cell r="K2736">
            <v>92.1</v>
          </cell>
          <cell r="L2736">
            <v>2.76</v>
          </cell>
          <cell r="M2736">
            <v>94.86</v>
          </cell>
          <cell r="N2736">
            <v>10.7</v>
          </cell>
          <cell r="O2736">
            <v>7.39</v>
          </cell>
          <cell r="P2736">
            <v>3.84</v>
          </cell>
          <cell r="Q2736">
            <v>0.9</v>
          </cell>
        </row>
        <row r="2737">
          <cell r="B2737" t="str">
            <v>室1-34</v>
          </cell>
          <cell r="C2737" t="str">
            <v>88J1-1标准工程做法 道路18 碎拼青片石路面 面层厚度 20mm</v>
          </cell>
          <cell r="D2737" t="str">
            <v>m2</v>
          </cell>
          <cell r="E2737">
            <v>139.25</v>
          </cell>
          <cell r="F2737">
            <v>51.19</v>
          </cell>
          <cell r="G2737">
            <v>52.24</v>
          </cell>
          <cell r="H2737">
            <v>5.89</v>
          </cell>
          <cell r="I2737">
            <v>109.32</v>
          </cell>
          <cell r="J2737">
            <v>0.5</v>
          </cell>
          <cell r="K2737">
            <v>109.82</v>
          </cell>
          <cell r="L2737">
            <v>3.29</v>
          </cell>
          <cell r="M2737">
            <v>113.11</v>
          </cell>
          <cell r="N2737">
            <v>12.75</v>
          </cell>
          <cell r="O2737">
            <v>8.81</v>
          </cell>
          <cell r="P2737">
            <v>4.58</v>
          </cell>
          <cell r="Q2737">
            <v>1.05</v>
          </cell>
        </row>
        <row r="2738">
          <cell r="B2738" t="str">
            <v>室1-35</v>
          </cell>
          <cell r="C2738" t="str">
            <v>88J1-1标准工程做法 道路19 卵石路面 面层厚度 60mm</v>
          </cell>
          <cell r="D2738" t="str">
            <v>m2</v>
          </cell>
          <cell r="E2738">
            <v>50.58</v>
          </cell>
          <cell r="F2738">
            <v>9.5399999999999991</v>
          </cell>
          <cell r="G2738">
            <v>26.84</v>
          </cell>
          <cell r="H2738">
            <v>3.24</v>
          </cell>
          <cell r="I2738">
            <v>39.619999999999997</v>
          </cell>
          <cell r="J2738">
            <v>0.27</v>
          </cell>
          <cell r="K2738">
            <v>39.89</v>
          </cell>
          <cell r="L2738">
            <v>1.2</v>
          </cell>
          <cell r="M2738">
            <v>41.09</v>
          </cell>
          <cell r="N2738">
            <v>4.63</v>
          </cell>
          <cell r="O2738">
            <v>3.2</v>
          </cell>
          <cell r="P2738">
            <v>1.66</v>
          </cell>
          <cell r="Q2738">
            <v>0.2</v>
          </cell>
        </row>
        <row r="2739">
          <cell r="B2739" t="str">
            <v>室1-36</v>
          </cell>
          <cell r="C2739" t="str">
            <v>88J1-1标准工程做法 道路20 乱石块路面</v>
          </cell>
          <cell r="D2739" t="str">
            <v>m2</v>
          </cell>
          <cell r="E2739">
            <v>63.64</v>
          </cell>
          <cell r="F2739">
            <v>8.6</v>
          </cell>
          <cell r="G2739">
            <v>36.99</v>
          </cell>
          <cell r="H2739">
            <v>4.2699999999999996</v>
          </cell>
          <cell r="I2739">
            <v>49.86</v>
          </cell>
          <cell r="J2739">
            <v>0.32</v>
          </cell>
          <cell r="K2739">
            <v>50.18</v>
          </cell>
          <cell r="L2739">
            <v>1.51</v>
          </cell>
          <cell r="M2739">
            <v>51.69</v>
          </cell>
          <cell r="N2739">
            <v>5.83</v>
          </cell>
          <cell r="O2739">
            <v>4.03</v>
          </cell>
          <cell r="P2739">
            <v>2.09</v>
          </cell>
          <cell r="Q2739">
            <v>0.17</v>
          </cell>
        </row>
        <row r="2740">
          <cell r="B2740" t="str">
            <v>室1-37</v>
          </cell>
          <cell r="C2740" t="str">
            <v>道路 预制混凝土道牙块</v>
          </cell>
          <cell r="D2740" t="str">
            <v>m</v>
          </cell>
          <cell r="E2740">
            <v>72.17</v>
          </cell>
          <cell r="F2740">
            <v>12.56</v>
          </cell>
          <cell r="G2740">
            <v>42.93</v>
          </cell>
          <cell r="H2740">
            <v>1.28</v>
          </cell>
          <cell r="I2740">
            <v>56.77</v>
          </cell>
          <cell r="J2740">
            <v>0.14000000000000001</v>
          </cell>
          <cell r="K2740">
            <v>56.91</v>
          </cell>
          <cell r="L2740">
            <v>1.71</v>
          </cell>
          <cell r="M2740">
            <v>58.62</v>
          </cell>
          <cell r="N2740">
            <v>6.61</v>
          </cell>
          <cell r="O2740">
            <v>4.57</v>
          </cell>
          <cell r="P2740">
            <v>2.37</v>
          </cell>
          <cell r="Q2740">
            <v>0.26</v>
          </cell>
        </row>
        <row r="2741">
          <cell r="B2741" t="str">
            <v>室1-38</v>
          </cell>
          <cell r="C2741" t="str">
            <v>道路 花岗石道牙</v>
          </cell>
          <cell r="D2741" t="str">
            <v>m</v>
          </cell>
          <cell r="E2741">
            <v>132.57</v>
          </cell>
          <cell r="F2741">
            <v>14.3</v>
          </cell>
          <cell r="G2741">
            <v>88.18</v>
          </cell>
          <cell r="H2741">
            <v>1.83</v>
          </cell>
          <cell r="I2741">
            <v>104.31</v>
          </cell>
          <cell r="J2741">
            <v>0.23</v>
          </cell>
          <cell r="K2741">
            <v>104.54</v>
          </cell>
          <cell r="L2741">
            <v>3.14</v>
          </cell>
          <cell r="M2741">
            <v>107.68</v>
          </cell>
          <cell r="N2741">
            <v>12.14</v>
          </cell>
          <cell r="O2741">
            <v>8.39</v>
          </cell>
          <cell r="P2741">
            <v>4.3600000000000003</v>
          </cell>
          <cell r="Q2741">
            <v>0.28999999999999998</v>
          </cell>
        </row>
        <row r="2742">
          <cell r="B2742" t="str">
            <v>室1-39</v>
          </cell>
          <cell r="C2742" t="str">
            <v>道路 树池围牙</v>
          </cell>
          <cell r="D2742" t="str">
            <v>m</v>
          </cell>
          <cell r="E2742">
            <v>69.58</v>
          </cell>
          <cell r="F2742">
            <v>9.14</v>
          </cell>
          <cell r="G2742">
            <v>44.35</v>
          </cell>
          <cell r="H2742">
            <v>1.24</v>
          </cell>
          <cell r="I2742">
            <v>54.73</v>
          </cell>
          <cell r="J2742">
            <v>0.14000000000000001</v>
          </cell>
          <cell r="K2742">
            <v>54.87</v>
          </cell>
          <cell r="L2742">
            <v>1.65</v>
          </cell>
          <cell r="M2742">
            <v>56.52</v>
          </cell>
          <cell r="N2742">
            <v>6.37</v>
          </cell>
          <cell r="O2742">
            <v>4.4000000000000004</v>
          </cell>
          <cell r="P2742">
            <v>2.29</v>
          </cell>
          <cell r="Q2742">
            <v>0.18</v>
          </cell>
        </row>
        <row r="2743">
          <cell r="B2743" t="str">
            <v>室1-40</v>
          </cell>
          <cell r="C2743" t="str">
            <v>道路 铸铁树池</v>
          </cell>
          <cell r="D2743" t="str">
            <v>套</v>
          </cell>
          <cell r="E2743">
            <v>617.27</v>
          </cell>
          <cell r="F2743">
            <v>2.73</v>
          </cell>
          <cell r="G2743">
            <v>483.47</v>
          </cell>
          <cell r="H2743">
            <v>0.51</v>
          </cell>
          <cell r="I2743">
            <v>486.71</v>
          </cell>
          <cell r="J2743">
            <v>0.08</v>
          </cell>
          <cell r="K2743">
            <v>486.79</v>
          </cell>
          <cell r="L2743">
            <v>14.6</v>
          </cell>
          <cell r="M2743">
            <v>501.39</v>
          </cell>
          <cell r="N2743">
            <v>56.53</v>
          </cell>
          <cell r="O2743">
            <v>39.049999999999997</v>
          </cell>
          <cell r="P2743">
            <v>20.3</v>
          </cell>
          <cell r="Q2743">
            <v>0.05</v>
          </cell>
        </row>
        <row r="2744">
          <cell r="B2744" t="str">
            <v>室1-41</v>
          </cell>
          <cell r="C2744" t="str">
            <v>道路 3：7 灰土垫层增减10mm　</v>
          </cell>
          <cell r="D2744" t="str">
            <v>m2</v>
          </cell>
          <cell r="E2744">
            <v>1.33</v>
          </cell>
          <cell r="F2744">
            <v>0.38</v>
          </cell>
          <cell r="G2744">
            <v>0.53</v>
          </cell>
          <cell r="H2744">
            <v>0.14000000000000001</v>
          </cell>
          <cell r="I2744">
            <v>1.05</v>
          </cell>
          <cell r="J2744">
            <v>0.01</v>
          </cell>
          <cell r="K2744">
            <v>1.06</v>
          </cell>
          <cell r="L2744">
            <v>0.03</v>
          </cell>
          <cell r="M2744">
            <v>1.0900000000000001</v>
          </cell>
          <cell r="N2744">
            <v>0.12</v>
          </cell>
          <cell r="O2744">
            <v>0.08</v>
          </cell>
          <cell r="P2744">
            <v>0.04</v>
          </cell>
          <cell r="Q2744">
            <v>0.01</v>
          </cell>
        </row>
        <row r="2745">
          <cell r="B2745" t="str">
            <v>室1-42</v>
          </cell>
          <cell r="C2745" t="str">
            <v>道路 2：8 灰土垫层增减10mm</v>
          </cell>
          <cell r="D2745" t="str">
            <v>m2</v>
          </cell>
          <cell r="E2745">
            <v>1.1299999999999999</v>
          </cell>
          <cell r="F2745">
            <v>0.38</v>
          </cell>
          <cell r="G2745">
            <v>0.36</v>
          </cell>
          <cell r="H2745">
            <v>0.14000000000000001</v>
          </cell>
          <cell r="I2745">
            <v>0.88</v>
          </cell>
          <cell r="J2745">
            <v>0.01</v>
          </cell>
          <cell r="K2745">
            <v>0.89</v>
          </cell>
          <cell r="L2745">
            <v>0.03</v>
          </cell>
          <cell r="M2745">
            <v>0.92</v>
          </cell>
          <cell r="N2745">
            <v>0.1</v>
          </cell>
          <cell r="O2745">
            <v>7.0000000000000007E-2</v>
          </cell>
          <cell r="P2745">
            <v>0.04</v>
          </cell>
          <cell r="Q2745">
            <v>0.01</v>
          </cell>
        </row>
        <row r="2746">
          <cell r="B2746" t="str">
            <v>室1-43</v>
          </cell>
          <cell r="C2746" t="str">
            <v>道路 粗沙垫层增减10mm</v>
          </cell>
          <cell r="D2746" t="str">
            <v>m2</v>
          </cell>
          <cell r="E2746">
            <v>1.75</v>
          </cell>
          <cell r="F2746">
            <v>0.11</v>
          </cell>
          <cell r="G2746">
            <v>1.1000000000000001</v>
          </cell>
          <cell r="H2746">
            <v>0.16</v>
          </cell>
          <cell r="I2746">
            <v>1.37</v>
          </cell>
          <cell r="J2746">
            <v>0.01</v>
          </cell>
          <cell r="K2746">
            <v>1.38</v>
          </cell>
          <cell r="L2746">
            <v>0.04</v>
          </cell>
          <cell r="M2746">
            <v>1.42</v>
          </cell>
          <cell r="N2746">
            <v>0.16</v>
          </cell>
          <cell r="O2746">
            <v>0.11</v>
          </cell>
          <cell r="P2746">
            <v>0.06</v>
          </cell>
          <cell r="Q2746">
            <v>0</v>
          </cell>
        </row>
        <row r="2747">
          <cell r="B2747" t="str">
            <v>室1-44</v>
          </cell>
          <cell r="C2747" t="str">
            <v>道路 碎石、卵石、级配砂石、垫层增减10mm</v>
          </cell>
          <cell r="D2747" t="str">
            <v>m2</v>
          </cell>
          <cell r="E2747">
            <v>1.66</v>
          </cell>
          <cell r="F2747">
            <v>0.11</v>
          </cell>
          <cell r="G2747">
            <v>0.95</v>
          </cell>
          <cell r="H2747">
            <v>0.23</v>
          </cell>
          <cell r="I2747">
            <v>1.29</v>
          </cell>
          <cell r="J2747">
            <v>0.02</v>
          </cell>
          <cell r="K2747">
            <v>1.31</v>
          </cell>
          <cell r="L2747">
            <v>0.04</v>
          </cell>
          <cell r="M2747">
            <v>1.35</v>
          </cell>
          <cell r="N2747">
            <v>0.15</v>
          </cell>
          <cell r="O2747">
            <v>0.11</v>
          </cell>
          <cell r="P2747">
            <v>0.05</v>
          </cell>
          <cell r="Q2747">
            <v>0</v>
          </cell>
        </row>
        <row r="2748">
          <cell r="B2748" t="str">
            <v>室1-45</v>
          </cell>
          <cell r="C2748" t="str">
            <v>道路 现浇混凝土面层 增减10mm</v>
          </cell>
          <cell r="D2748" t="str">
            <v>m2</v>
          </cell>
          <cell r="E2748">
            <v>4.8899999999999997</v>
          </cell>
          <cell r="F2748">
            <v>0.64</v>
          </cell>
          <cell r="G2748">
            <v>2.95</v>
          </cell>
          <cell r="H2748">
            <v>0.24</v>
          </cell>
          <cell r="I2748">
            <v>3.83</v>
          </cell>
          <cell r="J2748">
            <v>0.02</v>
          </cell>
          <cell r="K2748">
            <v>3.85</v>
          </cell>
          <cell r="L2748">
            <v>0.12</v>
          </cell>
          <cell r="M2748">
            <v>3.97</v>
          </cell>
          <cell r="N2748">
            <v>0.45</v>
          </cell>
          <cell r="O2748">
            <v>0.31</v>
          </cell>
          <cell r="P2748">
            <v>0.16</v>
          </cell>
          <cell r="Q2748">
            <v>0.01</v>
          </cell>
        </row>
        <row r="2749">
          <cell r="B2749" t="str">
            <v>室1-46</v>
          </cell>
          <cell r="C2749" t="str">
            <v>道路 预拌混凝土面层 增减10mm</v>
          </cell>
          <cell r="D2749" t="str">
            <v>m2</v>
          </cell>
          <cell r="E2749">
            <v>4.5999999999999996</v>
          </cell>
          <cell r="F2749">
            <v>0.36</v>
          </cell>
          <cell r="G2749">
            <v>3.14</v>
          </cell>
          <cell r="H2749">
            <v>0.12</v>
          </cell>
          <cell r="I2749">
            <v>3.62</v>
          </cell>
          <cell r="J2749">
            <v>0.01</v>
          </cell>
          <cell r="K2749">
            <v>3.63</v>
          </cell>
          <cell r="L2749">
            <v>0.11</v>
          </cell>
          <cell r="M2749">
            <v>3.74</v>
          </cell>
          <cell r="N2749">
            <v>0.42</v>
          </cell>
          <cell r="O2749">
            <v>0.28999999999999998</v>
          </cell>
          <cell r="P2749">
            <v>0.15</v>
          </cell>
          <cell r="Q2749">
            <v>0.01</v>
          </cell>
        </row>
        <row r="2750">
          <cell r="B2750" t="str">
            <v>室1-47</v>
          </cell>
          <cell r="C2750" t="str">
            <v>道路 边沟式雨水口 单篦 深1m</v>
          </cell>
          <cell r="D2750" t="str">
            <v>座</v>
          </cell>
          <cell r="E2750">
            <v>734.27</v>
          </cell>
          <cell r="F2750">
            <v>223.55</v>
          </cell>
          <cell r="G2750">
            <v>346.26</v>
          </cell>
          <cell r="H2750">
            <v>8.32</v>
          </cell>
          <cell r="I2750">
            <v>578.13</v>
          </cell>
          <cell r="J2750">
            <v>0.92</v>
          </cell>
          <cell r="K2750">
            <v>579.04999999999995</v>
          </cell>
          <cell r="L2750">
            <v>17.37</v>
          </cell>
          <cell r="M2750">
            <v>596.41999999999996</v>
          </cell>
          <cell r="N2750">
            <v>67.25</v>
          </cell>
          <cell r="O2750">
            <v>46.46</v>
          </cell>
          <cell r="P2750">
            <v>24.14</v>
          </cell>
          <cell r="Q2750">
            <v>4.62</v>
          </cell>
        </row>
        <row r="2751">
          <cell r="B2751" t="str">
            <v>室1-48</v>
          </cell>
          <cell r="C2751" t="str">
            <v>道路 边沟式雨水口 双篦 深1m</v>
          </cell>
          <cell r="D2751" t="str">
            <v>座</v>
          </cell>
          <cell r="E2751">
            <v>1079.3599999999999</v>
          </cell>
          <cell r="F2751">
            <v>318.08</v>
          </cell>
          <cell r="G2751">
            <v>518.32000000000005</v>
          </cell>
          <cell r="H2751">
            <v>13.31</v>
          </cell>
          <cell r="I2751">
            <v>849.71</v>
          </cell>
          <cell r="J2751">
            <v>1.48</v>
          </cell>
          <cell r="K2751">
            <v>851.19</v>
          </cell>
          <cell r="L2751">
            <v>25.54</v>
          </cell>
          <cell r="M2751">
            <v>876.73</v>
          </cell>
          <cell r="N2751">
            <v>98.85</v>
          </cell>
          <cell r="O2751">
            <v>68.290000000000006</v>
          </cell>
          <cell r="P2751">
            <v>35.49</v>
          </cell>
          <cell r="Q2751">
            <v>6.57</v>
          </cell>
        </row>
        <row r="2752">
          <cell r="B2752" t="str">
            <v>室1-49</v>
          </cell>
          <cell r="C2752" t="str">
            <v>道路 立式雨水口 单篦  深1m</v>
          </cell>
          <cell r="D2752" t="str">
            <v>座</v>
          </cell>
          <cell r="E2752">
            <v>782.16</v>
          </cell>
          <cell r="F2752">
            <v>211.57</v>
          </cell>
          <cell r="G2752">
            <v>393.5</v>
          </cell>
          <cell r="H2752">
            <v>10.56</v>
          </cell>
          <cell r="I2752">
            <v>615.63</v>
          </cell>
          <cell r="J2752">
            <v>1.19</v>
          </cell>
          <cell r="K2752">
            <v>616.82000000000005</v>
          </cell>
          <cell r="L2752">
            <v>18.5</v>
          </cell>
          <cell r="M2752">
            <v>635.32000000000005</v>
          </cell>
          <cell r="N2752">
            <v>71.63</v>
          </cell>
          <cell r="O2752">
            <v>49.49</v>
          </cell>
          <cell r="P2752">
            <v>25.72</v>
          </cell>
          <cell r="Q2752">
            <v>4.37</v>
          </cell>
        </row>
        <row r="2753">
          <cell r="B2753" t="str">
            <v>室1-50</v>
          </cell>
          <cell r="C2753" t="str">
            <v>道路 立式雨水口 双篦  深1m</v>
          </cell>
          <cell r="D2753" t="str">
            <v>座</v>
          </cell>
          <cell r="E2753">
            <v>1088.93</v>
          </cell>
          <cell r="F2753">
            <v>289.85000000000002</v>
          </cell>
          <cell r="G2753">
            <v>552.46</v>
          </cell>
          <cell r="H2753">
            <v>14.74</v>
          </cell>
          <cell r="I2753">
            <v>857.05</v>
          </cell>
          <cell r="J2753">
            <v>1.68</v>
          </cell>
          <cell r="K2753">
            <v>858.73</v>
          </cell>
          <cell r="L2753">
            <v>25.76</v>
          </cell>
          <cell r="M2753">
            <v>884.49</v>
          </cell>
          <cell r="N2753">
            <v>99.73</v>
          </cell>
          <cell r="O2753">
            <v>68.900000000000006</v>
          </cell>
          <cell r="P2753">
            <v>35.81</v>
          </cell>
          <cell r="Q2753">
            <v>5.98</v>
          </cell>
        </row>
        <row r="2754">
          <cell r="B2754" t="str">
            <v>室1-51</v>
          </cell>
          <cell r="C2754" t="str">
            <v>道路 小雨水口 深0.9m</v>
          </cell>
          <cell r="D2754" t="str">
            <v>座</v>
          </cell>
          <cell r="E2754">
            <v>411.24</v>
          </cell>
          <cell r="F2754">
            <v>123.57</v>
          </cell>
          <cell r="G2754">
            <v>195.58</v>
          </cell>
          <cell r="H2754">
            <v>4.6399999999999997</v>
          </cell>
          <cell r="I2754">
            <v>323.79000000000002</v>
          </cell>
          <cell r="J2754">
            <v>0.52</v>
          </cell>
          <cell r="K2754">
            <v>324.31</v>
          </cell>
          <cell r="L2754">
            <v>9.73</v>
          </cell>
          <cell r="M2754">
            <v>334.04</v>
          </cell>
          <cell r="N2754">
            <v>37.659999999999997</v>
          </cell>
          <cell r="O2754">
            <v>26.02</v>
          </cell>
          <cell r="P2754">
            <v>13.52</v>
          </cell>
          <cell r="Q2754">
            <v>2.56</v>
          </cell>
        </row>
        <row r="2755">
          <cell r="B2755" t="str">
            <v>室1-52</v>
          </cell>
          <cell r="C2755" t="str">
            <v>道路 挡土墙 挡土墙 砌砖</v>
          </cell>
          <cell r="D2755" t="str">
            <v>m3</v>
          </cell>
          <cell r="E2755">
            <v>658.29</v>
          </cell>
          <cell r="F2755">
            <v>232.97</v>
          </cell>
          <cell r="G2755">
            <v>277.5</v>
          </cell>
          <cell r="H2755">
            <v>7.84</v>
          </cell>
          <cell r="I2755">
            <v>518.30999999999995</v>
          </cell>
          <cell r="J2755">
            <v>0.82</v>
          </cell>
          <cell r="K2755">
            <v>519.13</v>
          </cell>
          <cell r="L2755">
            <v>15.57</v>
          </cell>
          <cell r="M2755">
            <v>534.70000000000005</v>
          </cell>
          <cell r="N2755">
            <v>60.29</v>
          </cell>
          <cell r="O2755">
            <v>41.65</v>
          </cell>
          <cell r="P2755">
            <v>21.65</v>
          </cell>
          <cell r="Q2755">
            <v>4.83</v>
          </cell>
        </row>
        <row r="2756">
          <cell r="B2756" t="str">
            <v>室1-53</v>
          </cell>
          <cell r="C2756" t="str">
            <v>道路 挡土墙 挡土墙 砌毛石</v>
          </cell>
          <cell r="D2756" t="str">
            <v>m3</v>
          </cell>
          <cell r="E2756">
            <v>440.07</v>
          </cell>
          <cell r="F2756">
            <v>200.88</v>
          </cell>
          <cell r="G2756">
            <v>137.52000000000001</v>
          </cell>
          <cell r="H2756">
            <v>7.85</v>
          </cell>
          <cell r="I2756">
            <v>346.25</v>
          </cell>
          <cell r="J2756">
            <v>0.8</v>
          </cell>
          <cell r="K2756">
            <v>347.05</v>
          </cell>
          <cell r="L2756">
            <v>10.41</v>
          </cell>
          <cell r="M2756">
            <v>357.46</v>
          </cell>
          <cell r="N2756">
            <v>40.299999999999997</v>
          </cell>
          <cell r="O2756">
            <v>27.84</v>
          </cell>
          <cell r="P2756">
            <v>14.47</v>
          </cell>
          <cell r="Q2756">
            <v>4.16</v>
          </cell>
        </row>
        <row r="2757">
          <cell r="B2757" t="str">
            <v>室1-54</v>
          </cell>
          <cell r="C2757" t="str">
            <v>道路 挡土墙 毛石混凝土</v>
          </cell>
          <cell r="D2757" t="str">
            <v>m3</v>
          </cell>
          <cell r="E2757">
            <v>603.59</v>
          </cell>
          <cell r="F2757">
            <v>171.55</v>
          </cell>
          <cell r="G2757">
            <v>295.08999999999997</v>
          </cell>
          <cell r="H2757">
            <v>8.0500000000000007</v>
          </cell>
          <cell r="I2757">
            <v>474.69</v>
          </cell>
          <cell r="J2757">
            <v>1.3</v>
          </cell>
          <cell r="K2757">
            <v>475.99</v>
          </cell>
          <cell r="L2757">
            <v>14.28</v>
          </cell>
          <cell r="M2757">
            <v>490.27</v>
          </cell>
          <cell r="N2757">
            <v>55.28</v>
          </cell>
          <cell r="O2757">
            <v>38.19</v>
          </cell>
          <cell r="P2757">
            <v>19.850000000000001</v>
          </cell>
          <cell r="Q2757">
            <v>3.53</v>
          </cell>
        </row>
        <row r="2758">
          <cell r="B2758" t="str">
            <v>室1-55</v>
          </cell>
          <cell r="C2758" t="str">
            <v>道路 挡土墙 混凝土(无筋)</v>
          </cell>
          <cell r="D2758" t="str">
            <v>m3</v>
          </cell>
          <cell r="E2758">
            <v>713.34</v>
          </cell>
          <cell r="F2758">
            <v>190.24</v>
          </cell>
          <cell r="G2758">
            <v>343.25</v>
          </cell>
          <cell r="H2758">
            <v>26.5</v>
          </cell>
          <cell r="I2758">
            <v>559.99</v>
          </cell>
          <cell r="J2758">
            <v>2.5499999999999998</v>
          </cell>
          <cell r="K2758">
            <v>562.54</v>
          </cell>
          <cell r="L2758">
            <v>16.88</v>
          </cell>
          <cell r="M2758">
            <v>579.41999999999996</v>
          </cell>
          <cell r="N2758">
            <v>65.33</v>
          </cell>
          <cell r="O2758">
            <v>45.13</v>
          </cell>
          <cell r="P2758">
            <v>23.46</v>
          </cell>
          <cell r="Q2758">
            <v>3.91</v>
          </cell>
        </row>
        <row r="2759">
          <cell r="B2759" t="str">
            <v>室1-56</v>
          </cell>
          <cell r="C2759" t="str">
            <v>道路 挡土墙 混凝土(有筋)</v>
          </cell>
          <cell r="D2759" t="str">
            <v>m3</v>
          </cell>
          <cell r="E2759">
            <v>1307.02</v>
          </cell>
          <cell r="F2759">
            <v>213.51</v>
          </cell>
          <cell r="G2759">
            <v>786.82</v>
          </cell>
          <cell r="H2759">
            <v>26.83</v>
          </cell>
          <cell r="I2759">
            <v>1027.1600000000001</v>
          </cell>
          <cell r="J2759">
            <v>3.57</v>
          </cell>
          <cell r="K2759">
            <v>1030.73</v>
          </cell>
          <cell r="L2759">
            <v>30.92</v>
          </cell>
          <cell r="M2759">
            <v>1061.6500000000001</v>
          </cell>
          <cell r="N2759">
            <v>119.7</v>
          </cell>
          <cell r="O2759">
            <v>82.69</v>
          </cell>
          <cell r="P2759">
            <v>42.98</v>
          </cell>
          <cell r="Q2759">
            <v>4.3600000000000003</v>
          </cell>
        </row>
        <row r="2760">
          <cell r="B2760" t="str">
            <v>室1-57</v>
          </cell>
          <cell r="C2760" t="str">
            <v>陶粒砌块围墙 2.2m高 灰土垫层</v>
          </cell>
          <cell r="D2760" t="str">
            <v>m</v>
          </cell>
          <cell r="E2760">
            <v>332.56</v>
          </cell>
          <cell r="F2760">
            <v>102.17</v>
          </cell>
          <cell r="G2760">
            <v>154.11000000000001</v>
          </cell>
          <cell r="H2760">
            <v>5.33</v>
          </cell>
          <cell r="I2760">
            <v>261.61</v>
          </cell>
          <cell r="J2760">
            <v>0.64</v>
          </cell>
          <cell r="K2760">
            <v>262.25</v>
          </cell>
          <cell r="L2760">
            <v>7.87</v>
          </cell>
          <cell r="M2760">
            <v>270.12</v>
          </cell>
          <cell r="N2760">
            <v>30.46</v>
          </cell>
          <cell r="O2760">
            <v>21.04</v>
          </cell>
          <cell r="P2760">
            <v>10.94</v>
          </cell>
          <cell r="Q2760">
            <v>2.1</v>
          </cell>
        </row>
        <row r="2761">
          <cell r="B2761" t="str">
            <v>室1-58</v>
          </cell>
          <cell r="C2761" t="str">
            <v>陶粒砌块围墙 2.2m高 混凝土势层</v>
          </cell>
          <cell r="D2761" t="str">
            <v>m</v>
          </cell>
          <cell r="E2761">
            <v>372.2</v>
          </cell>
          <cell r="F2761">
            <v>98.85</v>
          </cell>
          <cell r="G2761">
            <v>187.63</v>
          </cell>
          <cell r="H2761">
            <v>6.22</v>
          </cell>
          <cell r="I2761">
            <v>292.7</v>
          </cell>
          <cell r="J2761">
            <v>0.81</v>
          </cell>
          <cell r="K2761">
            <v>293.51</v>
          </cell>
          <cell r="L2761">
            <v>8.81</v>
          </cell>
          <cell r="M2761">
            <v>302.32</v>
          </cell>
          <cell r="N2761">
            <v>34.090000000000003</v>
          </cell>
          <cell r="O2761">
            <v>23.55</v>
          </cell>
          <cell r="P2761">
            <v>12.24</v>
          </cell>
          <cell r="Q2761">
            <v>2.0299999999999998</v>
          </cell>
        </row>
        <row r="2762">
          <cell r="B2762" t="str">
            <v>室1-59</v>
          </cell>
          <cell r="C2762" t="str">
            <v>混凝土空心砌块围墙 2.2m高 灰土垫层</v>
          </cell>
          <cell r="D2762" t="str">
            <v>m</v>
          </cell>
          <cell r="E2762">
            <v>418.87</v>
          </cell>
          <cell r="F2762">
            <v>113.02</v>
          </cell>
          <cell r="G2762">
            <v>210.31</v>
          </cell>
          <cell r="H2762">
            <v>6.19</v>
          </cell>
          <cell r="I2762">
            <v>329.52</v>
          </cell>
          <cell r="J2762">
            <v>0.81</v>
          </cell>
          <cell r="K2762">
            <v>330.33</v>
          </cell>
          <cell r="L2762">
            <v>9.91</v>
          </cell>
          <cell r="M2762">
            <v>340.24</v>
          </cell>
          <cell r="N2762">
            <v>38.36</v>
          </cell>
          <cell r="O2762">
            <v>26.5</v>
          </cell>
          <cell r="P2762">
            <v>13.77</v>
          </cell>
          <cell r="Q2762">
            <v>2.3199999999999998</v>
          </cell>
        </row>
        <row r="2763">
          <cell r="B2763" t="str">
            <v>室1-60</v>
          </cell>
          <cell r="C2763" t="str">
            <v>混凝土空心砌块围墙 2.2m高 混凝土垫层</v>
          </cell>
          <cell r="D2763" t="str">
            <v>m</v>
          </cell>
          <cell r="E2763">
            <v>458.52</v>
          </cell>
          <cell r="F2763">
            <v>109.71</v>
          </cell>
          <cell r="G2763">
            <v>243.83</v>
          </cell>
          <cell r="H2763">
            <v>7.07</v>
          </cell>
          <cell r="I2763">
            <v>360.61</v>
          </cell>
          <cell r="J2763">
            <v>0.98</v>
          </cell>
          <cell r="K2763">
            <v>361.59</v>
          </cell>
          <cell r="L2763">
            <v>10.85</v>
          </cell>
          <cell r="M2763">
            <v>372.44</v>
          </cell>
          <cell r="N2763">
            <v>41.99</v>
          </cell>
          <cell r="O2763">
            <v>29.01</v>
          </cell>
          <cell r="P2763">
            <v>15.08</v>
          </cell>
          <cell r="Q2763">
            <v>2.2400000000000002</v>
          </cell>
        </row>
        <row r="2764">
          <cell r="B2764" t="str">
            <v>室1-61</v>
          </cell>
          <cell r="C2764" t="str">
            <v>铁栏杆砖垛围墙 2.2m高 灰土垫层</v>
          </cell>
          <cell r="D2764" t="str">
            <v>m</v>
          </cell>
          <cell r="E2764">
            <v>527.67999999999995</v>
          </cell>
          <cell r="F2764">
            <v>110.24</v>
          </cell>
          <cell r="G2764">
            <v>301.32</v>
          </cell>
          <cell r="H2764">
            <v>3.58</v>
          </cell>
          <cell r="I2764">
            <v>415.14</v>
          </cell>
          <cell r="J2764">
            <v>0.99</v>
          </cell>
          <cell r="K2764">
            <v>416.13</v>
          </cell>
          <cell r="L2764">
            <v>12.48</v>
          </cell>
          <cell r="M2764">
            <v>428.61</v>
          </cell>
          <cell r="N2764">
            <v>48.33</v>
          </cell>
          <cell r="O2764">
            <v>33.39</v>
          </cell>
          <cell r="P2764">
            <v>17.350000000000001</v>
          </cell>
          <cell r="Q2764">
            <v>2.2400000000000002</v>
          </cell>
        </row>
        <row r="2765">
          <cell r="B2765" t="str">
            <v>室1-62</v>
          </cell>
          <cell r="C2765" t="str">
            <v>铁栏杆砖垛围墙 2.2m高 混凝土垫层</v>
          </cell>
          <cell r="D2765" t="str">
            <v>m</v>
          </cell>
          <cell r="E2765">
            <v>567.30999999999995</v>
          </cell>
          <cell r="F2765">
            <v>106.92</v>
          </cell>
          <cell r="G2765">
            <v>334.84</v>
          </cell>
          <cell r="H2765">
            <v>4.47</v>
          </cell>
          <cell r="I2765">
            <v>446.23</v>
          </cell>
          <cell r="J2765">
            <v>1.1599999999999999</v>
          </cell>
          <cell r="K2765">
            <v>447.39</v>
          </cell>
          <cell r="L2765">
            <v>13.42</v>
          </cell>
          <cell r="M2765">
            <v>460.81</v>
          </cell>
          <cell r="N2765">
            <v>51.96</v>
          </cell>
          <cell r="O2765">
            <v>35.89</v>
          </cell>
          <cell r="P2765">
            <v>18.649999999999999</v>
          </cell>
          <cell r="Q2765">
            <v>2.17</v>
          </cell>
        </row>
        <row r="2766">
          <cell r="B2766" t="str">
            <v>室1-63</v>
          </cell>
          <cell r="C2766" t="str">
            <v>铁栏杆混凝土垛围墙 2.2m高 灰土垫层</v>
          </cell>
          <cell r="D2766" t="str">
            <v>m</v>
          </cell>
          <cell r="E2766">
            <v>574.37</v>
          </cell>
          <cell r="F2766">
            <v>122.54</v>
          </cell>
          <cell r="G2766">
            <v>324.36</v>
          </cell>
          <cell r="H2766">
            <v>4.76</v>
          </cell>
          <cell r="I2766">
            <v>451.66</v>
          </cell>
          <cell r="J2766">
            <v>1.29</v>
          </cell>
          <cell r="K2766">
            <v>452.95</v>
          </cell>
          <cell r="L2766">
            <v>13.59</v>
          </cell>
          <cell r="M2766">
            <v>466.54</v>
          </cell>
          <cell r="N2766">
            <v>52.6</v>
          </cell>
          <cell r="O2766">
            <v>36.340000000000003</v>
          </cell>
          <cell r="P2766">
            <v>18.89</v>
          </cell>
          <cell r="Q2766">
            <v>2.5</v>
          </cell>
        </row>
        <row r="2767">
          <cell r="B2767" t="str">
            <v>室1-64</v>
          </cell>
          <cell r="C2767" t="str">
            <v>铁栏杆混凝土垛围墙 2.2m高 混凝土垫层</v>
          </cell>
          <cell r="D2767" t="str">
            <v>m</v>
          </cell>
          <cell r="E2767">
            <v>620.99</v>
          </cell>
          <cell r="F2767">
            <v>120.51</v>
          </cell>
          <cell r="G2767">
            <v>361.89</v>
          </cell>
          <cell r="H2767">
            <v>5.84</v>
          </cell>
          <cell r="I2767">
            <v>488.24</v>
          </cell>
          <cell r="J2767">
            <v>1.48</v>
          </cell>
          <cell r="K2767">
            <v>489.72</v>
          </cell>
          <cell r="L2767">
            <v>14.69</v>
          </cell>
          <cell r="M2767">
            <v>504.41</v>
          </cell>
          <cell r="N2767">
            <v>56.87</v>
          </cell>
          <cell r="O2767">
            <v>39.29</v>
          </cell>
          <cell r="P2767">
            <v>20.420000000000002</v>
          </cell>
          <cell r="Q2767">
            <v>2.4500000000000002</v>
          </cell>
        </row>
        <row r="2768">
          <cell r="B2768" t="str">
            <v>室1-65</v>
          </cell>
          <cell r="C2768" t="str">
            <v>铁艺栏杆围墙 2.2m高 灰土垫层</v>
          </cell>
          <cell r="D2768" t="str">
            <v>m</v>
          </cell>
          <cell r="E2768">
            <v>439.62</v>
          </cell>
          <cell r="F2768">
            <v>61.31</v>
          </cell>
          <cell r="G2768">
            <v>275.63</v>
          </cell>
          <cell r="H2768">
            <v>8.58</v>
          </cell>
          <cell r="I2768">
            <v>345.52</v>
          </cell>
          <cell r="J2768">
            <v>1.17</v>
          </cell>
          <cell r="K2768">
            <v>346.69</v>
          </cell>
          <cell r="L2768">
            <v>10.4</v>
          </cell>
          <cell r="M2768">
            <v>357.09</v>
          </cell>
          <cell r="N2768">
            <v>40.26</v>
          </cell>
          <cell r="O2768">
            <v>27.81</v>
          </cell>
          <cell r="P2768">
            <v>14.46</v>
          </cell>
          <cell r="Q2768">
            <v>1.22</v>
          </cell>
        </row>
        <row r="2769">
          <cell r="B2769" t="str">
            <v>室1-66</v>
          </cell>
          <cell r="C2769" t="str">
            <v>铁艺栏杆围墙 2.2m高 混凝土垫层</v>
          </cell>
          <cell r="D2769" t="str">
            <v>m</v>
          </cell>
          <cell r="E2769">
            <v>486.23</v>
          </cell>
          <cell r="F2769">
            <v>59.24</v>
          </cell>
          <cell r="G2769">
            <v>313.16000000000003</v>
          </cell>
          <cell r="H2769">
            <v>9.68</v>
          </cell>
          <cell r="I2769">
            <v>382.08</v>
          </cell>
          <cell r="J2769">
            <v>1.37</v>
          </cell>
          <cell r="K2769">
            <v>383.45</v>
          </cell>
          <cell r="L2769">
            <v>11.5</v>
          </cell>
          <cell r="M2769">
            <v>394.95</v>
          </cell>
          <cell r="N2769">
            <v>44.53</v>
          </cell>
          <cell r="O2769">
            <v>30.76</v>
          </cell>
          <cell r="P2769">
            <v>15.99</v>
          </cell>
          <cell r="Q2769">
            <v>1.17</v>
          </cell>
        </row>
        <row r="2770">
          <cell r="B2770" t="str">
            <v>室1-67</v>
          </cell>
          <cell r="C2770" t="str">
            <v>半截铁栏杆砖垛围墙 2.2m高 灰土垫层</v>
          </cell>
          <cell r="D2770" t="str">
            <v>m</v>
          </cell>
          <cell r="E2770">
            <v>558.69000000000005</v>
          </cell>
          <cell r="F2770">
            <v>118.57</v>
          </cell>
          <cell r="G2770">
            <v>316.44</v>
          </cell>
          <cell r="H2770">
            <v>4.57</v>
          </cell>
          <cell r="I2770">
            <v>439.58</v>
          </cell>
          <cell r="J2770">
            <v>1</v>
          </cell>
          <cell r="K2770">
            <v>440.58</v>
          </cell>
          <cell r="L2770">
            <v>13.22</v>
          </cell>
          <cell r="M2770">
            <v>453.8</v>
          </cell>
          <cell r="N2770">
            <v>51.17</v>
          </cell>
          <cell r="O2770">
            <v>35.35</v>
          </cell>
          <cell r="P2770">
            <v>18.37</v>
          </cell>
          <cell r="Q2770">
            <v>2.42</v>
          </cell>
        </row>
        <row r="2771">
          <cell r="B2771" t="str">
            <v>室1-68</v>
          </cell>
          <cell r="C2771" t="str">
            <v>半截铁栏杆砖垛围墙 2.2m高 混凝土垫层</v>
          </cell>
          <cell r="D2771" t="str">
            <v>m</v>
          </cell>
          <cell r="E2771">
            <v>598.33000000000004</v>
          </cell>
          <cell r="F2771">
            <v>115.25</v>
          </cell>
          <cell r="G2771">
            <v>349.97</v>
          </cell>
          <cell r="H2771">
            <v>5.45</v>
          </cell>
          <cell r="I2771">
            <v>470.67</v>
          </cell>
          <cell r="J2771">
            <v>1.17</v>
          </cell>
          <cell r="K2771">
            <v>471.84</v>
          </cell>
          <cell r="L2771">
            <v>14.16</v>
          </cell>
          <cell r="M2771">
            <v>486</v>
          </cell>
          <cell r="N2771">
            <v>54.8</v>
          </cell>
          <cell r="O2771">
            <v>37.86</v>
          </cell>
          <cell r="P2771">
            <v>19.670000000000002</v>
          </cell>
          <cell r="Q2771">
            <v>2.34</v>
          </cell>
        </row>
        <row r="2772">
          <cell r="B2772" t="str">
            <v>室1-69</v>
          </cell>
          <cell r="C2772" t="str">
            <v>半截铁栏杆混凝土垛围墙 2.2m高 灰土垫层</v>
          </cell>
          <cell r="D2772" t="str">
            <v>m</v>
          </cell>
          <cell r="E2772">
            <v>507.21</v>
          </cell>
          <cell r="F2772">
            <v>109.69</v>
          </cell>
          <cell r="G2772">
            <v>285.33</v>
          </cell>
          <cell r="H2772">
            <v>4.03</v>
          </cell>
          <cell r="I2772">
            <v>399.05</v>
          </cell>
          <cell r="J2772">
            <v>0.94</v>
          </cell>
          <cell r="K2772">
            <v>399.99</v>
          </cell>
          <cell r="L2772">
            <v>12</v>
          </cell>
          <cell r="M2772">
            <v>411.99</v>
          </cell>
          <cell r="N2772">
            <v>46.45</v>
          </cell>
          <cell r="O2772">
            <v>32.090000000000003</v>
          </cell>
          <cell r="P2772">
            <v>16.68</v>
          </cell>
          <cell r="Q2772">
            <v>2.2400000000000002</v>
          </cell>
        </row>
        <row r="2773">
          <cell r="B2773" t="str">
            <v>室1-70</v>
          </cell>
          <cell r="C2773" t="str">
            <v>半截铁栏杆混凝土垛围墙 2.2m高 混凝土垫层</v>
          </cell>
          <cell r="D2773" t="str">
            <v>m</v>
          </cell>
          <cell r="E2773">
            <v>546.85</v>
          </cell>
          <cell r="F2773">
            <v>106.37</v>
          </cell>
          <cell r="G2773">
            <v>318.85000000000002</v>
          </cell>
          <cell r="H2773">
            <v>4.92</v>
          </cell>
          <cell r="I2773">
            <v>430.14</v>
          </cell>
          <cell r="J2773">
            <v>1.1100000000000001</v>
          </cell>
          <cell r="K2773">
            <v>431.25</v>
          </cell>
          <cell r="L2773">
            <v>12.94</v>
          </cell>
          <cell r="M2773">
            <v>444.19</v>
          </cell>
          <cell r="N2773">
            <v>50.08</v>
          </cell>
          <cell r="O2773">
            <v>34.6</v>
          </cell>
          <cell r="P2773">
            <v>17.98</v>
          </cell>
          <cell r="Q2773">
            <v>2.16</v>
          </cell>
        </row>
        <row r="2774">
          <cell r="B2774" t="str">
            <v>室1-71</v>
          </cell>
          <cell r="C2774" t="str">
            <v>半截铁栏杆钢垛围墙 2.2m高 灰土垫层</v>
          </cell>
          <cell r="D2774" t="str">
            <v>m</v>
          </cell>
          <cell r="E2774">
            <v>584.67999999999995</v>
          </cell>
          <cell r="F2774">
            <v>115.43</v>
          </cell>
          <cell r="G2774">
            <v>340.16</v>
          </cell>
          <cell r="H2774">
            <v>4.42</v>
          </cell>
          <cell r="I2774">
            <v>460.01</v>
          </cell>
          <cell r="J2774">
            <v>1.07</v>
          </cell>
          <cell r="K2774">
            <v>461.08</v>
          </cell>
          <cell r="L2774">
            <v>13.83</v>
          </cell>
          <cell r="M2774">
            <v>474.91</v>
          </cell>
          <cell r="N2774">
            <v>53.55</v>
          </cell>
          <cell r="O2774">
            <v>36.99</v>
          </cell>
          <cell r="P2774">
            <v>19.23</v>
          </cell>
          <cell r="Q2774">
            <v>2.35</v>
          </cell>
        </row>
        <row r="2775">
          <cell r="B2775" t="str">
            <v>室1-72</v>
          </cell>
          <cell r="C2775" t="str">
            <v>半截铁栏杆钢垛围墙 2.2m高 混凝土垫层</v>
          </cell>
          <cell r="D2775" t="str">
            <v>m</v>
          </cell>
          <cell r="E2775">
            <v>628.84</v>
          </cell>
          <cell r="F2775">
            <v>113.63</v>
          </cell>
          <cell r="G2775">
            <v>375.54</v>
          </cell>
          <cell r="H2775">
            <v>5.47</v>
          </cell>
          <cell r="I2775">
            <v>494.64</v>
          </cell>
          <cell r="J2775">
            <v>1.26</v>
          </cell>
          <cell r="K2775">
            <v>495.9</v>
          </cell>
          <cell r="L2775">
            <v>14.88</v>
          </cell>
          <cell r="M2775">
            <v>510.78</v>
          </cell>
          <cell r="N2775">
            <v>57.59</v>
          </cell>
          <cell r="O2775">
            <v>39.79</v>
          </cell>
          <cell r="P2775">
            <v>20.68</v>
          </cell>
          <cell r="Q2775">
            <v>2.31</v>
          </cell>
        </row>
        <row r="2776">
          <cell r="B2776" t="str">
            <v>室1-73</v>
          </cell>
          <cell r="C2776" t="str">
            <v>铁栏杆钢垛围墙 2.2m高 灰土垫层</v>
          </cell>
          <cell r="D2776" t="str">
            <v>m</v>
          </cell>
          <cell r="E2776">
            <v>604.29</v>
          </cell>
          <cell r="F2776">
            <v>111.04</v>
          </cell>
          <cell r="G2776">
            <v>360.77</v>
          </cell>
          <cell r="H2776">
            <v>3.64</v>
          </cell>
          <cell r="I2776">
            <v>475.45</v>
          </cell>
          <cell r="J2776">
            <v>1.1000000000000001</v>
          </cell>
          <cell r="K2776">
            <v>476.55</v>
          </cell>
          <cell r="L2776">
            <v>14.3</v>
          </cell>
          <cell r="M2776">
            <v>490.85</v>
          </cell>
          <cell r="N2776">
            <v>55.34</v>
          </cell>
          <cell r="O2776">
            <v>38.229999999999997</v>
          </cell>
          <cell r="P2776">
            <v>19.87</v>
          </cell>
          <cell r="Q2776">
            <v>2.2599999999999998</v>
          </cell>
        </row>
        <row r="2777">
          <cell r="B2777" t="str">
            <v>室1-74</v>
          </cell>
          <cell r="C2777" t="str">
            <v>铁栏杆钢垛围墙 2.2m高 混凝土垫层</v>
          </cell>
          <cell r="D2777" t="str">
            <v>m</v>
          </cell>
          <cell r="E2777">
            <v>648.44000000000005</v>
          </cell>
          <cell r="F2777">
            <v>109.24</v>
          </cell>
          <cell r="G2777">
            <v>396.15</v>
          </cell>
          <cell r="H2777">
            <v>4.68</v>
          </cell>
          <cell r="I2777">
            <v>510.07</v>
          </cell>
          <cell r="J2777">
            <v>1.29</v>
          </cell>
          <cell r="K2777">
            <v>511.36</v>
          </cell>
          <cell r="L2777">
            <v>15.34</v>
          </cell>
          <cell r="M2777">
            <v>526.70000000000005</v>
          </cell>
          <cell r="N2777">
            <v>59.39</v>
          </cell>
          <cell r="O2777">
            <v>41.03</v>
          </cell>
          <cell r="P2777">
            <v>21.32</v>
          </cell>
          <cell r="Q2777">
            <v>2.21</v>
          </cell>
        </row>
        <row r="2778">
          <cell r="B2778" t="str">
            <v>室1-75</v>
          </cell>
          <cell r="C2778" t="str">
            <v>围墙高每增减100mm</v>
          </cell>
          <cell r="D2778" t="str">
            <v>m</v>
          </cell>
          <cell r="E2778">
            <v>111.74</v>
          </cell>
          <cell r="F2778">
            <v>20.16</v>
          </cell>
          <cell r="G2778">
            <v>66.62</v>
          </cell>
          <cell r="H2778">
            <v>1.21</v>
          </cell>
          <cell r="I2778">
            <v>87.99</v>
          </cell>
          <cell r="J2778">
            <v>0.14000000000000001</v>
          </cell>
          <cell r="K2778">
            <v>88.13</v>
          </cell>
          <cell r="L2778">
            <v>2.64</v>
          </cell>
          <cell r="M2778">
            <v>90.77</v>
          </cell>
          <cell r="N2778">
            <v>10.23</v>
          </cell>
          <cell r="O2778">
            <v>7.07</v>
          </cell>
          <cell r="P2778">
            <v>3.67</v>
          </cell>
          <cell r="Q2778">
            <v>0.41</v>
          </cell>
        </row>
        <row r="2779">
          <cell r="B2779" t="str">
            <v>室1-76</v>
          </cell>
          <cell r="C2779" t="str">
            <v>铁栏杆大门</v>
          </cell>
          <cell r="D2779" t="str">
            <v>m2</v>
          </cell>
          <cell r="E2779">
            <v>510.68</v>
          </cell>
          <cell r="F2779">
            <v>26.23</v>
          </cell>
          <cell r="G2779">
            <v>363.7</v>
          </cell>
          <cell r="H2779">
            <v>11.37</v>
          </cell>
          <cell r="I2779">
            <v>401.3</v>
          </cell>
          <cell r="J2779">
            <v>1.43</v>
          </cell>
          <cell r="K2779">
            <v>402.73</v>
          </cell>
          <cell r="L2779">
            <v>12.08</v>
          </cell>
          <cell r="M2779">
            <v>414.81</v>
          </cell>
          <cell r="N2779">
            <v>46.77</v>
          </cell>
          <cell r="O2779">
            <v>32.31</v>
          </cell>
          <cell r="P2779">
            <v>16.79</v>
          </cell>
          <cell r="Q2779">
            <v>0.47</v>
          </cell>
        </row>
        <row r="2780">
          <cell r="B2780" t="str">
            <v>室1-77</v>
          </cell>
          <cell r="C2780" t="str">
            <v>钢板大门</v>
          </cell>
          <cell r="D2780" t="str">
            <v>m2</v>
          </cell>
          <cell r="E2780">
            <v>495.4</v>
          </cell>
          <cell r="F2780">
            <v>23.98</v>
          </cell>
          <cell r="G2780">
            <v>353.45</v>
          </cell>
          <cell r="H2780">
            <v>11.65</v>
          </cell>
          <cell r="I2780">
            <v>389.08</v>
          </cell>
          <cell r="J2780">
            <v>1.6</v>
          </cell>
          <cell r="K2780">
            <v>390.68</v>
          </cell>
          <cell r="L2780">
            <v>11.72</v>
          </cell>
          <cell r="M2780">
            <v>402.4</v>
          </cell>
          <cell r="N2780">
            <v>45.37</v>
          </cell>
          <cell r="O2780">
            <v>31.34</v>
          </cell>
          <cell r="P2780">
            <v>16.29</v>
          </cell>
          <cell r="Q2780">
            <v>0.42</v>
          </cell>
        </row>
        <row r="2781">
          <cell r="B2781" t="str">
            <v>室1-78</v>
          </cell>
          <cell r="C2781" t="str">
            <v>铁艺大门(带门垛)</v>
          </cell>
          <cell r="D2781" t="str">
            <v>m</v>
          </cell>
          <cell r="E2781">
            <v>682.18</v>
          </cell>
          <cell r="F2781">
            <v>11.06</v>
          </cell>
          <cell r="G2781">
            <v>514.95000000000005</v>
          </cell>
          <cell r="H2781">
            <v>10.67</v>
          </cell>
          <cell r="I2781">
            <v>536.67999999999995</v>
          </cell>
          <cell r="J2781">
            <v>1.29</v>
          </cell>
          <cell r="K2781">
            <v>537.97</v>
          </cell>
          <cell r="L2781">
            <v>16.14</v>
          </cell>
          <cell r="M2781">
            <v>554.11</v>
          </cell>
          <cell r="N2781">
            <v>62.48</v>
          </cell>
          <cell r="O2781">
            <v>43.16</v>
          </cell>
          <cell r="P2781">
            <v>22.43</v>
          </cell>
          <cell r="Q2781">
            <v>0.16</v>
          </cell>
        </row>
        <row r="2782">
          <cell r="B2782" t="str">
            <v>室1-79</v>
          </cell>
          <cell r="C2782" t="str">
            <v>不锈钢伸缩门</v>
          </cell>
          <cell r="D2782" t="str">
            <v>m</v>
          </cell>
          <cell r="E2782">
            <v>2293.7199999999998</v>
          </cell>
          <cell r="F2782">
            <v>59.97</v>
          </cell>
          <cell r="G2782">
            <v>1684.86</v>
          </cell>
          <cell r="H2782">
            <v>57.96</v>
          </cell>
          <cell r="I2782">
            <v>1802.79</v>
          </cell>
          <cell r="J2782">
            <v>6.05</v>
          </cell>
          <cell r="K2782">
            <v>1808.84</v>
          </cell>
          <cell r="L2782">
            <v>54.27</v>
          </cell>
          <cell r="M2782">
            <v>1863.11</v>
          </cell>
          <cell r="N2782">
            <v>210.07</v>
          </cell>
          <cell r="O2782">
            <v>145.12</v>
          </cell>
          <cell r="P2782">
            <v>75.42</v>
          </cell>
          <cell r="Q2782">
            <v>0.83</v>
          </cell>
        </row>
        <row r="2783">
          <cell r="B2783" t="str">
            <v>室1-80</v>
          </cell>
          <cell r="C2783" t="str">
            <v>伸缩门电动装置</v>
          </cell>
          <cell r="D2783" t="str">
            <v>套</v>
          </cell>
          <cell r="E2783">
            <v>8656.64</v>
          </cell>
          <cell r="F2783">
            <v>112.98</v>
          </cell>
          <cell r="G2783">
            <v>6528.2</v>
          </cell>
          <cell r="H2783">
            <v>168.26</v>
          </cell>
          <cell r="I2783">
            <v>6809.44</v>
          </cell>
          <cell r="J2783">
            <v>17.25</v>
          </cell>
          <cell r="K2783">
            <v>6826.69</v>
          </cell>
          <cell r="L2783">
            <v>204.8</v>
          </cell>
          <cell r="M2783">
            <v>7031.49</v>
          </cell>
          <cell r="N2783">
            <v>792.8</v>
          </cell>
          <cell r="O2783">
            <v>547.70000000000005</v>
          </cell>
          <cell r="P2783">
            <v>284.64999999999998</v>
          </cell>
          <cell r="Q2783">
            <v>1.1000000000000001</v>
          </cell>
        </row>
        <row r="2784">
          <cell r="B2784" t="str">
            <v>室1-81</v>
          </cell>
          <cell r="C2784" t="str">
            <v>旗杆基座 大理石贴面 1.5×3.5m</v>
          </cell>
          <cell r="D2784" t="str">
            <v>座</v>
          </cell>
          <cell r="E2784">
            <v>10709.86</v>
          </cell>
          <cell r="F2784">
            <v>1679.68</v>
          </cell>
          <cell r="G2784">
            <v>6515.53</v>
          </cell>
          <cell r="H2784">
            <v>215.53</v>
          </cell>
          <cell r="I2784">
            <v>8410.74</v>
          </cell>
          <cell r="J2784">
            <v>35.130000000000003</v>
          </cell>
          <cell r="K2784">
            <v>8445.8700000000008</v>
          </cell>
          <cell r="L2784">
            <v>253.38</v>
          </cell>
          <cell r="M2784">
            <v>8699.25</v>
          </cell>
          <cell r="N2784">
            <v>980.84</v>
          </cell>
          <cell r="O2784">
            <v>677.61</v>
          </cell>
          <cell r="P2784">
            <v>352.16</v>
          </cell>
          <cell r="Q2784">
            <v>33.9</v>
          </cell>
        </row>
        <row r="2785">
          <cell r="B2785" t="str">
            <v>室1-82</v>
          </cell>
          <cell r="C2785" t="str">
            <v>旗杆基座 花岗石贴面 1.5×3.5m</v>
          </cell>
          <cell r="D2785" t="str">
            <v>座</v>
          </cell>
          <cell r="E2785">
            <v>12581.1</v>
          </cell>
          <cell r="F2785">
            <v>1698.56</v>
          </cell>
          <cell r="G2785">
            <v>7952.23</v>
          </cell>
          <cell r="H2785">
            <v>233.1</v>
          </cell>
          <cell r="I2785">
            <v>9883.89</v>
          </cell>
          <cell r="J2785">
            <v>37.659999999999997</v>
          </cell>
          <cell r="K2785">
            <v>9921.5499999999993</v>
          </cell>
          <cell r="L2785">
            <v>297.64999999999998</v>
          </cell>
          <cell r="M2785">
            <v>10219.200000000001</v>
          </cell>
          <cell r="N2785">
            <v>1152.21</v>
          </cell>
          <cell r="O2785">
            <v>796</v>
          </cell>
          <cell r="P2785">
            <v>413.69</v>
          </cell>
          <cell r="Q2785">
            <v>34</v>
          </cell>
        </row>
        <row r="2786">
          <cell r="B2786" t="str">
            <v>室1-83</v>
          </cell>
          <cell r="C2786" t="str">
            <v>旗杆基座 蘑菇石贴面 1.5×3.5m</v>
          </cell>
          <cell r="D2786" t="str">
            <v>座</v>
          </cell>
          <cell r="E2786">
            <v>12872.57</v>
          </cell>
          <cell r="F2786">
            <v>1713.02</v>
          </cell>
          <cell r="G2786">
            <v>8170.37</v>
          </cell>
          <cell r="H2786">
            <v>228</v>
          </cell>
          <cell r="I2786">
            <v>10111.39</v>
          </cell>
          <cell r="J2786">
            <v>40.01</v>
          </cell>
          <cell r="K2786">
            <v>10151.4</v>
          </cell>
          <cell r="L2786">
            <v>304.54000000000002</v>
          </cell>
          <cell r="M2786">
            <v>10455.94</v>
          </cell>
          <cell r="N2786">
            <v>1178.9100000000001</v>
          </cell>
          <cell r="O2786">
            <v>814.44</v>
          </cell>
          <cell r="P2786">
            <v>423.28</v>
          </cell>
          <cell r="Q2786">
            <v>34.35</v>
          </cell>
        </row>
        <row r="2787">
          <cell r="B2787" t="str">
            <v>室1-84</v>
          </cell>
          <cell r="C2787" t="str">
            <v>旗杆 无缝钢管</v>
          </cell>
          <cell r="D2787" t="str">
            <v>根</v>
          </cell>
          <cell r="E2787">
            <v>5719.15</v>
          </cell>
          <cell r="F2787">
            <v>893.64</v>
          </cell>
          <cell r="G2787">
            <v>3225.07</v>
          </cell>
          <cell r="H2787">
            <v>348.78</v>
          </cell>
          <cell r="I2787">
            <v>4467.49</v>
          </cell>
          <cell r="J2787">
            <v>42.67</v>
          </cell>
          <cell r="K2787">
            <v>4510.16</v>
          </cell>
          <cell r="L2787">
            <v>135.30000000000001</v>
          </cell>
          <cell r="M2787">
            <v>4645.46</v>
          </cell>
          <cell r="N2787">
            <v>523.78</v>
          </cell>
          <cell r="O2787">
            <v>361.85</v>
          </cell>
          <cell r="P2787">
            <v>188.06</v>
          </cell>
          <cell r="Q2787">
            <v>17.809999999999999</v>
          </cell>
        </row>
        <row r="2788">
          <cell r="B2788" t="str">
            <v>室1-85</v>
          </cell>
          <cell r="C2788" t="str">
            <v>旗杆 不锈钢管</v>
          </cell>
          <cell r="D2788" t="str">
            <v>根</v>
          </cell>
          <cell r="E2788">
            <v>9252.43</v>
          </cell>
          <cell r="F2788">
            <v>622.41999999999996</v>
          </cell>
          <cell r="G2788">
            <v>6297.47</v>
          </cell>
          <cell r="H2788">
            <v>336.37</v>
          </cell>
          <cell r="I2788">
            <v>7256.26</v>
          </cell>
          <cell r="J2788">
            <v>40.270000000000003</v>
          </cell>
          <cell r="K2788">
            <v>7296.53</v>
          </cell>
          <cell r="L2788">
            <v>218.9</v>
          </cell>
          <cell r="M2788">
            <v>7515.43</v>
          </cell>
          <cell r="N2788">
            <v>847.36</v>
          </cell>
          <cell r="O2788">
            <v>585.4</v>
          </cell>
          <cell r="P2788">
            <v>304.24</v>
          </cell>
          <cell r="Q2788">
            <v>12.25</v>
          </cell>
        </row>
        <row r="2789">
          <cell r="B2789" t="str">
            <v>D.2</v>
          </cell>
          <cell r="C2789" t="str">
            <v>管道工程</v>
          </cell>
          <cell r="D2789">
            <v>0</v>
          </cell>
          <cell r="E2789">
            <v>0</v>
          </cell>
          <cell r="F2789">
            <v>0</v>
          </cell>
          <cell r="G2789">
            <v>0</v>
          </cell>
          <cell r="H2789">
            <v>0</v>
          </cell>
          <cell r="I2789">
            <v>0</v>
          </cell>
          <cell r="J2789">
            <v>0</v>
          </cell>
          <cell r="K2789">
            <v>0</v>
          </cell>
          <cell r="L2789">
            <v>0</v>
          </cell>
          <cell r="M2789">
            <v>0</v>
          </cell>
          <cell r="N2789">
            <v>0</v>
          </cell>
          <cell r="O2789">
            <v>0</v>
          </cell>
          <cell r="P2789">
            <v>0</v>
          </cell>
          <cell r="Q2789">
            <v>0</v>
          </cell>
        </row>
        <row r="2790">
          <cell r="B2790" t="str">
            <v>室2-1</v>
          </cell>
          <cell r="C2790" t="str">
            <v>管道工程 灰土垫层暖气沟(宽×高) 400×400</v>
          </cell>
          <cell r="D2790" t="str">
            <v>m</v>
          </cell>
          <cell r="E2790">
            <v>188.38</v>
          </cell>
          <cell r="F2790">
            <v>56.8</v>
          </cell>
          <cell r="G2790">
            <v>85.73</v>
          </cell>
          <cell r="H2790">
            <v>5.56</v>
          </cell>
          <cell r="I2790">
            <v>148.09</v>
          </cell>
          <cell r="J2790">
            <v>0.47</v>
          </cell>
          <cell r="K2790">
            <v>148.56</v>
          </cell>
          <cell r="L2790">
            <v>4.46</v>
          </cell>
          <cell r="M2790">
            <v>153.02000000000001</v>
          </cell>
          <cell r="N2790">
            <v>17.25</v>
          </cell>
          <cell r="O2790">
            <v>11.92</v>
          </cell>
          <cell r="P2790">
            <v>6.19</v>
          </cell>
          <cell r="Q2790">
            <v>1.17</v>
          </cell>
        </row>
        <row r="2791">
          <cell r="B2791" t="str">
            <v>室2-2</v>
          </cell>
          <cell r="C2791" t="str">
            <v>管道工程 灰土垫层暖气沟(宽×高) 800×1000</v>
          </cell>
          <cell r="D2791" t="str">
            <v>m</v>
          </cell>
          <cell r="E2791">
            <v>688.14</v>
          </cell>
          <cell r="F2791">
            <v>219.8</v>
          </cell>
          <cell r="G2791">
            <v>304.42</v>
          </cell>
          <cell r="H2791">
            <v>16.97</v>
          </cell>
          <cell r="I2791">
            <v>541.19000000000005</v>
          </cell>
          <cell r="J2791">
            <v>1.48</v>
          </cell>
          <cell r="K2791">
            <v>542.66999999999996</v>
          </cell>
          <cell r="L2791">
            <v>16.28</v>
          </cell>
          <cell r="M2791">
            <v>558.95000000000005</v>
          </cell>
          <cell r="N2791">
            <v>63.02</v>
          </cell>
          <cell r="O2791">
            <v>43.54</v>
          </cell>
          <cell r="P2791">
            <v>22.63</v>
          </cell>
          <cell r="Q2791">
            <v>4.55</v>
          </cell>
        </row>
        <row r="2792">
          <cell r="B2792" t="str">
            <v>室2-3</v>
          </cell>
          <cell r="C2792" t="str">
            <v>管道工程 灰土垫层暖气沟(宽×高) 1000×1000</v>
          </cell>
          <cell r="D2792" t="str">
            <v>m</v>
          </cell>
          <cell r="E2792">
            <v>720.81</v>
          </cell>
          <cell r="F2792">
            <v>235.89</v>
          </cell>
          <cell r="G2792">
            <v>313.02</v>
          </cell>
          <cell r="H2792">
            <v>17.97</v>
          </cell>
          <cell r="I2792">
            <v>566.88</v>
          </cell>
          <cell r="J2792">
            <v>1.56</v>
          </cell>
          <cell r="K2792">
            <v>568.44000000000005</v>
          </cell>
          <cell r="L2792">
            <v>17.05</v>
          </cell>
          <cell r="M2792">
            <v>585.49</v>
          </cell>
          <cell r="N2792">
            <v>66.010000000000005</v>
          </cell>
          <cell r="O2792">
            <v>45.61</v>
          </cell>
          <cell r="P2792">
            <v>23.7</v>
          </cell>
          <cell r="Q2792">
            <v>4.88</v>
          </cell>
        </row>
        <row r="2793">
          <cell r="B2793" t="str">
            <v>室2-4</v>
          </cell>
          <cell r="C2793" t="str">
            <v>管道工程 灰土垫层暖气沟(宽×高) 1000×1200</v>
          </cell>
          <cell r="D2793" t="str">
            <v>m</v>
          </cell>
          <cell r="E2793">
            <v>781.94</v>
          </cell>
          <cell r="F2793">
            <v>257.18</v>
          </cell>
          <cell r="G2793">
            <v>339.33</v>
          </cell>
          <cell r="H2793">
            <v>18.52</v>
          </cell>
          <cell r="I2793">
            <v>615.03</v>
          </cell>
          <cell r="J2793">
            <v>1.62</v>
          </cell>
          <cell r="K2793">
            <v>616.65</v>
          </cell>
          <cell r="L2793">
            <v>18.5</v>
          </cell>
          <cell r="M2793">
            <v>635.15</v>
          </cell>
          <cell r="N2793">
            <v>71.61</v>
          </cell>
          <cell r="O2793">
            <v>49.47</v>
          </cell>
          <cell r="P2793">
            <v>25.71</v>
          </cell>
          <cell r="Q2793">
            <v>5.32</v>
          </cell>
        </row>
        <row r="2794">
          <cell r="B2794" t="str">
            <v>室2-5</v>
          </cell>
          <cell r="C2794" t="str">
            <v>管道工程 灰土垫层暖气沟(宽×高) 1000×1400</v>
          </cell>
          <cell r="D2794" t="str">
            <v>m</v>
          </cell>
          <cell r="E2794">
            <v>1015.63</v>
          </cell>
          <cell r="F2794">
            <v>319.06</v>
          </cell>
          <cell r="G2794">
            <v>459.1</v>
          </cell>
          <cell r="H2794">
            <v>20.9</v>
          </cell>
          <cell r="I2794">
            <v>799.06</v>
          </cell>
          <cell r="J2794">
            <v>1.87</v>
          </cell>
          <cell r="K2794">
            <v>800.93</v>
          </cell>
          <cell r="L2794">
            <v>24.03</v>
          </cell>
          <cell r="M2794">
            <v>824.96</v>
          </cell>
          <cell r="N2794">
            <v>93.01</v>
          </cell>
          <cell r="O2794">
            <v>64.260000000000005</v>
          </cell>
          <cell r="P2794">
            <v>33.4</v>
          </cell>
          <cell r="Q2794">
            <v>6.6</v>
          </cell>
        </row>
        <row r="2795">
          <cell r="B2795" t="str">
            <v>室2-6</v>
          </cell>
          <cell r="C2795" t="str">
            <v>管道工程 灰土垫层暖气沟(宽×高) 1200×1000</v>
          </cell>
          <cell r="D2795" t="str">
            <v>m</v>
          </cell>
          <cell r="E2795">
            <v>716.2</v>
          </cell>
          <cell r="F2795">
            <v>230.71</v>
          </cell>
          <cell r="G2795">
            <v>314.58999999999997</v>
          </cell>
          <cell r="H2795">
            <v>17.95</v>
          </cell>
          <cell r="I2795">
            <v>563.25</v>
          </cell>
          <cell r="J2795">
            <v>1.56</v>
          </cell>
          <cell r="K2795">
            <v>564.80999999999995</v>
          </cell>
          <cell r="L2795">
            <v>16.940000000000001</v>
          </cell>
          <cell r="M2795">
            <v>581.75</v>
          </cell>
          <cell r="N2795">
            <v>65.59</v>
          </cell>
          <cell r="O2795">
            <v>45.31</v>
          </cell>
          <cell r="P2795">
            <v>23.55</v>
          </cell>
          <cell r="Q2795">
            <v>4.7699999999999996</v>
          </cell>
        </row>
        <row r="2796">
          <cell r="B2796" t="str">
            <v>室2-7</v>
          </cell>
          <cell r="C2796" t="str">
            <v>管道工程 灰土垫层暖气沟(宽×高) 1200×1200</v>
          </cell>
          <cell r="D2796" t="str">
            <v>m</v>
          </cell>
          <cell r="E2796">
            <v>803.54</v>
          </cell>
          <cell r="F2796">
            <v>272.26</v>
          </cell>
          <cell r="G2796">
            <v>340.91</v>
          </cell>
          <cell r="H2796">
            <v>18.87</v>
          </cell>
          <cell r="I2796">
            <v>632.04</v>
          </cell>
          <cell r="J2796">
            <v>1.64</v>
          </cell>
          <cell r="K2796">
            <v>633.67999999999995</v>
          </cell>
          <cell r="L2796">
            <v>19.010000000000002</v>
          </cell>
          <cell r="M2796">
            <v>652.69000000000005</v>
          </cell>
          <cell r="N2796">
            <v>73.59</v>
          </cell>
          <cell r="O2796">
            <v>50.84</v>
          </cell>
          <cell r="P2796">
            <v>26.42</v>
          </cell>
          <cell r="Q2796">
            <v>5.64</v>
          </cell>
        </row>
        <row r="2797">
          <cell r="B2797" t="str">
            <v>室2-8</v>
          </cell>
          <cell r="C2797" t="str">
            <v>管道工程 灰土垫层暖气沟(宽×高) 1200×1400</v>
          </cell>
          <cell r="D2797" t="str">
            <v>m</v>
          </cell>
          <cell r="E2797">
            <v>1047.0899999999999</v>
          </cell>
          <cell r="F2797">
            <v>336.42</v>
          </cell>
          <cell r="G2797">
            <v>466.08</v>
          </cell>
          <cell r="H2797">
            <v>21.33</v>
          </cell>
          <cell r="I2797">
            <v>823.83</v>
          </cell>
          <cell r="J2797">
            <v>1.91</v>
          </cell>
          <cell r="K2797">
            <v>825.74</v>
          </cell>
          <cell r="L2797">
            <v>24.77</v>
          </cell>
          <cell r="M2797">
            <v>850.51</v>
          </cell>
          <cell r="N2797">
            <v>95.9</v>
          </cell>
          <cell r="O2797">
            <v>66.25</v>
          </cell>
          <cell r="P2797">
            <v>34.43</v>
          </cell>
          <cell r="Q2797">
            <v>6.96</v>
          </cell>
        </row>
        <row r="2798">
          <cell r="B2798" t="str">
            <v>室2-9</v>
          </cell>
          <cell r="C2798" t="str">
            <v>管道工程 灰土垫层暖气沟(宽×高) 1400×1000</v>
          </cell>
          <cell r="D2798" t="str">
            <v>m</v>
          </cell>
          <cell r="E2798">
            <v>835.17</v>
          </cell>
          <cell r="F2798">
            <v>269.49</v>
          </cell>
          <cell r="G2798">
            <v>365.16</v>
          </cell>
          <cell r="H2798">
            <v>22.07</v>
          </cell>
          <cell r="I2798">
            <v>656.72</v>
          </cell>
          <cell r="J2798">
            <v>1.9</v>
          </cell>
          <cell r="K2798">
            <v>658.62</v>
          </cell>
          <cell r="L2798">
            <v>19.760000000000002</v>
          </cell>
          <cell r="M2798">
            <v>678.38</v>
          </cell>
          <cell r="N2798">
            <v>76.489999999999995</v>
          </cell>
          <cell r="O2798">
            <v>52.84</v>
          </cell>
          <cell r="P2798">
            <v>27.46</v>
          </cell>
          <cell r="Q2798">
            <v>5.58</v>
          </cell>
        </row>
        <row r="2799">
          <cell r="B2799" t="str">
            <v>室2-10</v>
          </cell>
          <cell r="C2799" t="str">
            <v>管道工程 灰土垫层暖气沟(宽×高) 1400×1200</v>
          </cell>
          <cell r="D2799" t="str">
            <v>m</v>
          </cell>
          <cell r="E2799">
            <v>899.23</v>
          </cell>
          <cell r="F2799">
            <v>292.89</v>
          </cell>
          <cell r="G2799">
            <v>391.68</v>
          </cell>
          <cell r="H2799">
            <v>22.62</v>
          </cell>
          <cell r="I2799">
            <v>707.19</v>
          </cell>
          <cell r="J2799">
            <v>1.96</v>
          </cell>
          <cell r="K2799">
            <v>709.15</v>
          </cell>
          <cell r="L2799">
            <v>21.27</v>
          </cell>
          <cell r="M2799">
            <v>730.42</v>
          </cell>
          <cell r="N2799">
            <v>82.35</v>
          </cell>
          <cell r="O2799">
            <v>56.89</v>
          </cell>
          <cell r="P2799">
            <v>29.57</v>
          </cell>
          <cell r="Q2799">
            <v>6.06</v>
          </cell>
        </row>
        <row r="2800">
          <cell r="B2800" t="str">
            <v>室2-11</v>
          </cell>
          <cell r="C2800" t="str">
            <v>管道工程 灰土垫层暖气沟(宽×高) 1400×1400</v>
          </cell>
          <cell r="D2800" t="str">
            <v>m</v>
          </cell>
          <cell r="E2800">
            <v>1143.8599999999999</v>
          </cell>
          <cell r="F2800">
            <v>358.06</v>
          </cell>
          <cell r="G2800">
            <v>516.69000000000005</v>
          </cell>
          <cell r="H2800">
            <v>25.08</v>
          </cell>
          <cell r="I2800">
            <v>899.83</v>
          </cell>
          <cell r="J2800">
            <v>2.23</v>
          </cell>
          <cell r="K2800">
            <v>902.06</v>
          </cell>
          <cell r="L2800">
            <v>27.06</v>
          </cell>
          <cell r="M2800">
            <v>929.12</v>
          </cell>
          <cell r="N2800">
            <v>104.76</v>
          </cell>
          <cell r="O2800">
            <v>72.37</v>
          </cell>
          <cell r="P2800">
            <v>37.61</v>
          </cell>
          <cell r="Q2800">
            <v>7.41</v>
          </cell>
        </row>
        <row r="2801">
          <cell r="B2801" t="str">
            <v>室2-12</v>
          </cell>
          <cell r="C2801" t="str">
            <v>管道工程 灰土垫层暖气沟(宽×高) 1500×1000</v>
          </cell>
          <cell r="D2801" t="str">
            <v>m</v>
          </cell>
          <cell r="E2801">
            <v>845.38</v>
          </cell>
          <cell r="F2801">
            <v>276.55</v>
          </cell>
          <cell r="G2801">
            <v>365.95</v>
          </cell>
          <cell r="H2801">
            <v>22.25</v>
          </cell>
          <cell r="I2801">
            <v>664.75</v>
          </cell>
          <cell r="J2801">
            <v>1.92</v>
          </cell>
          <cell r="K2801">
            <v>666.67</v>
          </cell>
          <cell r="L2801">
            <v>20</v>
          </cell>
          <cell r="M2801">
            <v>686.67</v>
          </cell>
          <cell r="N2801">
            <v>77.42</v>
          </cell>
          <cell r="O2801">
            <v>53.49</v>
          </cell>
          <cell r="P2801">
            <v>27.8</v>
          </cell>
          <cell r="Q2801">
            <v>5.72</v>
          </cell>
        </row>
        <row r="2802">
          <cell r="B2802" t="str">
            <v>室2-13</v>
          </cell>
          <cell r="C2802" t="str">
            <v>管道工程 灰土垫层暖气沟(宽×高) 1500×1200</v>
          </cell>
          <cell r="D2802" t="str">
            <v>m</v>
          </cell>
          <cell r="E2802">
            <v>910.06</v>
          </cell>
          <cell r="F2802">
            <v>300.43</v>
          </cell>
          <cell r="G2802">
            <v>392.47</v>
          </cell>
          <cell r="H2802">
            <v>22.8</v>
          </cell>
          <cell r="I2802">
            <v>715.7</v>
          </cell>
          <cell r="J2802">
            <v>1.98</v>
          </cell>
          <cell r="K2802">
            <v>717.68</v>
          </cell>
          <cell r="L2802">
            <v>21.53</v>
          </cell>
          <cell r="M2802">
            <v>739.21</v>
          </cell>
          <cell r="N2802">
            <v>83.35</v>
          </cell>
          <cell r="O2802">
            <v>57.58</v>
          </cell>
          <cell r="P2802">
            <v>29.92</v>
          </cell>
          <cell r="Q2802">
            <v>6.22</v>
          </cell>
        </row>
        <row r="2803">
          <cell r="B2803" t="str">
            <v>室2-14</v>
          </cell>
          <cell r="C2803" t="str">
            <v>管道工程 灰土垫层暖气沟(宽×高) 1500×1400</v>
          </cell>
          <cell r="D2803" t="str">
            <v>m</v>
          </cell>
          <cell r="E2803">
            <v>1155.3399999999999</v>
          </cell>
          <cell r="F2803">
            <v>366.13</v>
          </cell>
          <cell r="G2803">
            <v>517.48</v>
          </cell>
          <cell r="H2803">
            <v>25.26</v>
          </cell>
          <cell r="I2803">
            <v>908.87</v>
          </cell>
          <cell r="J2803">
            <v>2.2400000000000002</v>
          </cell>
          <cell r="K2803">
            <v>911.11</v>
          </cell>
          <cell r="L2803">
            <v>27.33</v>
          </cell>
          <cell r="M2803">
            <v>938.44</v>
          </cell>
          <cell r="N2803">
            <v>105.81</v>
          </cell>
          <cell r="O2803">
            <v>73.099999999999994</v>
          </cell>
          <cell r="P2803">
            <v>37.99</v>
          </cell>
          <cell r="Q2803">
            <v>7.57</v>
          </cell>
        </row>
        <row r="2804">
          <cell r="B2804" t="str">
            <v>室2-15</v>
          </cell>
          <cell r="C2804" t="str">
            <v>管道工程 灰土垫层暖气沟(宽×高) 1600×1000</v>
          </cell>
          <cell r="D2804" t="str">
            <v>m</v>
          </cell>
          <cell r="E2804">
            <v>858.54</v>
          </cell>
          <cell r="F2804">
            <v>283.77</v>
          </cell>
          <cell r="G2804">
            <v>368.77</v>
          </cell>
          <cell r="H2804">
            <v>22.57</v>
          </cell>
          <cell r="I2804">
            <v>675.11</v>
          </cell>
          <cell r="J2804">
            <v>1.94</v>
          </cell>
          <cell r="K2804">
            <v>677.05</v>
          </cell>
          <cell r="L2804">
            <v>20.309999999999999</v>
          </cell>
          <cell r="M2804">
            <v>697.36</v>
          </cell>
          <cell r="N2804">
            <v>78.63</v>
          </cell>
          <cell r="O2804">
            <v>54.32</v>
          </cell>
          <cell r="P2804">
            <v>28.23</v>
          </cell>
          <cell r="Q2804">
            <v>5.87</v>
          </cell>
        </row>
        <row r="2805">
          <cell r="B2805" t="str">
            <v>室2-16</v>
          </cell>
          <cell r="C2805" t="str">
            <v>管道工程 灰土垫层暖气沟(宽×高) 1600×1200</v>
          </cell>
          <cell r="D2805" t="str">
            <v>m</v>
          </cell>
          <cell r="E2805">
            <v>923.88</v>
          </cell>
          <cell r="F2805">
            <v>308.17</v>
          </cell>
          <cell r="G2805">
            <v>395.29</v>
          </cell>
          <cell r="H2805">
            <v>23.12</v>
          </cell>
          <cell r="I2805">
            <v>726.58</v>
          </cell>
          <cell r="J2805">
            <v>2</v>
          </cell>
          <cell r="K2805">
            <v>728.58</v>
          </cell>
          <cell r="L2805">
            <v>21.86</v>
          </cell>
          <cell r="M2805">
            <v>750.44</v>
          </cell>
          <cell r="N2805">
            <v>84.61</v>
          </cell>
          <cell r="O2805">
            <v>58.45</v>
          </cell>
          <cell r="P2805">
            <v>30.38</v>
          </cell>
          <cell r="Q2805">
            <v>6.38</v>
          </cell>
        </row>
        <row r="2806">
          <cell r="B2806" t="str">
            <v>室2-17</v>
          </cell>
          <cell r="C2806" t="str">
            <v>管道工程 灰土垫层暖气沟(宽×高) 1600×1400</v>
          </cell>
          <cell r="D2806" t="str">
            <v>m</v>
          </cell>
          <cell r="E2806">
            <v>1169.8699999999999</v>
          </cell>
          <cell r="F2806">
            <v>374.41</v>
          </cell>
          <cell r="G2806">
            <v>520.29999999999995</v>
          </cell>
          <cell r="H2806">
            <v>25.58</v>
          </cell>
          <cell r="I2806">
            <v>920.29</v>
          </cell>
          <cell r="J2806">
            <v>2.27</v>
          </cell>
          <cell r="K2806">
            <v>922.56</v>
          </cell>
          <cell r="L2806">
            <v>27.68</v>
          </cell>
          <cell r="M2806">
            <v>950.24</v>
          </cell>
          <cell r="N2806">
            <v>107.14</v>
          </cell>
          <cell r="O2806">
            <v>74.02</v>
          </cell>
          <cell r="P2806">
            <v>38.47</v>
          </cell>
          <cell r="Q2806">
            <v>7.75</v>
          </cell>
        </row>
        <row r="2807">
          <cell r="B2807" t="str">
            <v>室2-18</v>
          </cell>
          <cell r="C2807" t="str">
            <v>管道工程 灰土垫层暖气沟(宽×高) 1600×1700</v>
          </cell>
          <cell r="D2807" t="str">
            <v>m</v>
          </cell>
          <cell r="E2807">
            <v>1303.1300000000001</v>
          </cell>
          <cell r="F2807">
            <v>417.78</v>
          </cell>
          <cell r="G2807">
            <v>580.76</v>
          </cell>
          <cell r="H2807">
            <v>26.73</v>
          </cell>
          <cell r="I2807">
            <v>1025.27</v>
          </cell>
          <cell r="J2807">
            <v>2.39</v>
          </cell>
          <cell r="K2807">
            <v>1027.6600000000001</v>
          </cell>
          <cell r="L2807">
            <v>30.83</v>
          </cell>
          <cell r="M2807">
            <v>1058.49</v>
          </cell>
          <cell r="N2807">
            <v>119.34</v>
          </cell>
          <cell r="O2807">
            <v>82.45</v>
          </cell>
          <cell r="P2807">
            <v>42.85</v>
          </cell>
          <cell r="Q2807">
            <v>8.64</v>
          </cell>
        </row>
        <row r="2808">
          <cell r="B2808" t="str">
            <v>室2-19</v>
          </cell>
          <cell r="C2808" t="str">
            <v>管道工程 砼垫层暖气沟(宽×高) 400×400</v>
          </cell>
          <cell r="D2808" t="str">
            <v>m</v>
          </cell>
          <cell r="E2808">
            <v>308.24</v>
          </cell>
          <cell r="F2808">
            <v>134.16999999999999</v>
          </cell>
          <cell r="G2808">
            <v>100.82</v>
          </cell>
          <cell r="H2808">
            <v>7.44</v>
          </cell>
          <cell r="I2808">
            <v>242.43</v>
          </cell>
          <cell r="J2808">
            <v>0.65</v>
          </cell>
          <cell r="K2808">
            <v>243.08</v>
          </cell>
          <cell r="L2808">
            <v>7.29</v>
          </cell>
          <cell r="M2808">
            <v>250.37</v>
          </cell>
          <cell r="N2808">
            <v>28.23</v>
          </cell>
          <cell r="O2808">
            <v>19.5</v>
          </cell>
          <cell r="P2808">
            <v>10.14</v>
          </cell>
          <cell r="Q2808">
            <v>2.78</v>
          </cell>
        </row>
        <row r="2809">
          <cell r="B2809" t="str">
            <v>室2-20</v>
          </cell>
          <cell r="C2809" t="str">
            <v>管道工程 砼垫层暖气沟(宽×高) 800×1000</v>
          </cell>
          <cell r="D2809" t="str">
            <v>m</v>
          </cell>
          <cell r="E2809">
            <v>788.91</v>
          </cell>
          <cell r="F2809">
            <v>269.07</v>
          </cell>
          <cell r="G2809">
            <v>332.59</v>
          </cell>
          <cell r="H2809">
            <v>18.809999999999999</v>
          </cell>
          <cell r="I2809">
            <v>620.47</v>
          </cell>
          <cell r="J2809">
            <v>1.68</v>
          </cell>
          <cell r="K2809">
            <v>622.15</v>
          </cell>
          <cell r="L2809">
            <v>18.66</v>
          </cell>
          <cell r="M2809">
            <v>640.80999999999995</v>
          </cell>
          <cell r="N2809">
            <v>72.25</v>
          </cell>
          <cell r="O2809">
            <v>49.91</v>
          </cell>
          <cell r="P2809">
            <v>25.94</v>
          </cell>
          <cell r="Q2809">
            <v>5.57</v>
          </cell>
        </row>
        <row r="2810">
          <cell r="B2810" t="str">
            <v>室2-21</v>
          </cell>
          <cell r="C2810" t="str">
            <v>管道工程 砼垫层暖气沟(宽×高) 1000×1000</v>
          </cell>
          <cell r="D2810" t="str">
            <v>m</v>
          </cell>
          <cell r="E2810">
            <v>820.65</v>
          </cell>
          <cell r="F2810">
            <v>283.24</v>
          </cell>
          <cell r="G2810">
            <v>342.6</v>
          </cell>
          <cell r="H2810">
            <v>19.579999999999998</v>
          </cell>
          <cell r="I2810">
            <v>645.41999999999996</v>
          </cell>
          <cell r="J2810">
            <v>1.75</v>
          </cell>
          <cell r="K2810">
            <v>647.16999999999996</v>
          </cell>
          <cell r="L2810">
            <v>19.420000000000002</v>
          </cell>
          <cell r="M2810">
            <v>666.59</v>
          </cell>
          <cell r="N2810">
            <v>75.16</v>
          </cell>
          <cell r="O2810">
            <v>51.92</v>
          </cell>
          <cell r="P2810">
            <v>26.98</v>
          </cell>
          <cell r="Q2810">
            <v>5.86</v>
          </cell>
        </row>
        <row r="2811">
          <cell r="B2811" t="str">
            <v>室2-22</v>
          </cell>
          <cell r="C2811" t="str">
            <v>管道工程 砼垫层暖气沟(宽×高) 1000×1200</v>
          </cell>
          <cell r="D2811" t="str">
            <v>m</v>
          </cell>
          <cell r="E2811">
            <v>909.2</v>
          </cell>
          <cell r="F2811">
            <v>312.13</v>
          </cell>
          <cell r="G2811">
            <v>382.61</v>
          </cell>
          <cell r="H2811">
            <v>20.420000000000002</v>
          </cell>
          <cell r="I2811">
            <v>715.16</v>
          </cell>
          <cell r="J2811">
            <v>1.84</v>
          </cell>
          <cell r="K2811">
            <v>717</v>
          </cell>
          <cell r="L2811">
            <v>21.51</v>
          </cell>
          <cell r="M2811">
            <v>738.51</v>
          </cell>
          <cell r="N2811">
            <v>83.27</v>
          </cell>
          <cell r="O2811">
            <v>57.52</v>
          </cell>
          <cell r="P2811">
            <v>29.9</v>
          </cell>
          <cell r="Q2811">
            <v>6.46</v>
          </cell>
        </row>
        <row r="2812">
          <cell r="B2812" t="str">
            <v>室2-23</v>
          </cell>
          <cell r="C2812" t="str">
            <v>管道工程 砼垫层暖气沟(宽×高) 1000×1400</v>
          </cell>
          <cell r="D2812" t="str">
            <v>m</v>
          </cell>
          <cell r="E2812">
            <v>1140.1600000000001</v>
          </cell>
          <cell r="F2812">
            <v>376.26</v>
          </cell>
          <cell r="G2812">
            <v>497.96</v>
          </cell>
          <cell r="H2812">
            <v>22.82</v>
          </cell>
          <cell r="I2812">
            <v>897.04</v>
          </cell>
          <cell r="J2812">
            <v>2.1</v>
          </cell>
          <cell r="K2812">
            <v>899.14</v>
          </cell>
          <cell r="L2812">
            <v>26.97</v>
          </cell>
          <cell r="M2812">
            <v>926.11</v>
          </cell>
          <cell r="N2812">
            <v>104.42</v>
          </cell>
          <cell r="O2812">
            <v>72.14</v>
          </cell>
          <cell r="P2812">
            <v>37.49</v>
          </cell>
          <cell r="Q2812">
            <v>7.79</v>
          </cell>
        </row>
        <row r="2813">
          <cell r="B2813" t="str">
            <v>室2-24</v>
          </cell>
          <cell r="C2813" t="str">
            <v>管道工程 砼垫层暖气沟(宽×高) 1200×1000</v>
          </cell>
          <cell r="D2813" t="str">
            <v>m</v>
          </cell>
          <cell r="E2813">
            <v>844.54</v>
          </cell>
          <cell r="F2813">
            <v>296.95</v>
          </cell>
          <cell r="G2813">
            <v>347.3</v>
          </cell>
          <cell r="H2813">
            <v>19.97</v>
          </cell>
          <cell r="I2813">
            <v>664.22</v>
          </cell>
          <cell r="J2813">
            <v>1.79</v>
          </cell>
          <cell r="K2813">
            <v>666.01</v>
          </cell>
          <cell r="L2813">
            <v>19.98</v>
          </cell>
          <cell r="M2813">
            <v>685.99</v>
          </cell>
          <cell r="N2813">
            <v>77.349999999999994</v>
          </cell>
          <cell r="O2813">
            <v>53.43</v>
          </cell>
          <cell r="P2813">
            <v>27.77</v>
          </cell>
          <cell r="Q2813">
            <v>6.15</v>
          </cell>
        </row>
        <row r="2814">
          <cell r="B2814" t="str">
            <v>室2-25</v>
          </cell>
          <cell r="C2814" t="str">
            <v>管道工程 砼垫层暖气沟(宽×高) 1200×1200</v>
          </cell>
          <cell r="D2814" t="str">
            <v>m</v>
          </cell>
          <cell r="E2814">
            <v>912.96</v>
          </cell>
          <cell r="F2814">
            <v>323.89999999999998</v>
          </cell>
          <cell r="G2814">
            <v>373.61</v>
          </cell>
          <cell r="H2814">
            <v>20.61</v>
          </cell>
          <cell r="I2814">
            <v>718.12</v>
          </cell>
          <cell r="J2814">
            <v>1.85</v>
          </cell>
          <cell r="K2814">
            <v>719.97</v>
          </cell>
          <cell r="L2814">
            <v>21.6</v>
          </cell>
          <cell r="M2814">
            <v>741.57</v>
          </cell>
          <cell r="N2814">
            <v>83.61</v>
          </cell>
          <cell r="O2814">
            <v>57.76</v>
          </cell>
          <cell r="P2814">
            <v>30.02</v>
          </cell>
          <cell r="Q2814">
            <v>6.71</v>
          </cell>
        </row>
        <row r="2815">
          <cell r="B2815" t="str">
            <v>室2-26</v>
          </cell>
          <cell r="C2815" t="str">
            <v>管道工程 砼垫层暖气沟(宽×高) 1200×1400</v>
          </cell>
          <cell r="D2815" t="str">
            <v>m</v>
          </cell>
          <cell r="E2815">
            <v>1206.32</v>
          </cell>
          <cell r="F2815">
            <v>396.5</v>
          </cell>
          <cell r="G2815">
            <v>527.82000000000005</v>
          </cell>
          <cell r="H2815">
            <v>24.69</v>
          </cell>
          <cell r="I2815">
            <v>949.01</v>
          </cell>
          <cell r="J2815">
            <v>2.2999999999999998</v>
          </cell>
          <cell r="K2815">
            <v>951.31</v>
          </cell>
          <cell r="L2815">
            <v>28.54</v>
          </cell>
          <cell r="M2815">
            <v>979.85</v>
          </cell>
          <cell r="N2815">
            <v>110.48</v>
          </cell>
          <cell r="O2815">
            <v>76.319999999999993</v>
          </cell>
          <cell r="P2815">
            <v>39.67</v>
          </cell>
          <cell r="Q2815">
            <v>8.2100000000000009</v>
          </cell>
        </row>
        <row r="2816">
          <cell r="B2816" t="str">
            <v>室2-27</v>
          </cell>
          <cell r="C2816" t="str">
            <v>管道工程 砼垫层暖气沟(宽×高) 1400×1000</v>
          </cell>
          <cell r="D2816" t="str">
            <v>m</v>
          </cell>
          <cell r="E2816">
            <v>980.54</v>
          </cell>
          <cell r="F2816">
            <v>320.35000000000002</v>
          </cell>
          <cell r="G2816">
            <v>425.43</v>
          </cell>
          <cell r="H2816">
            <v>25.2</v>
          </cell>
          <cell r="I2816">
            <v>770.98</v>
          </cell>
          <cell r="J2816">
            <v>2.2799999999999998</v>
          </cell>
          <cell r="K2816">
            <v>773.26</v>
          </cell>
          <cell r="L2816">
            <v>23.2</v>
          </cell>
          <cell r="M2816">
            <v>796.46</v>
          </cell>
          <cell r="N2816">
            <v>89.8</v>
          </cell>
          <cell r="O2816">
            <v>62.04</v>
          </cell>
          <cell r="P2816">
            <v>32.24</v>
          </cell>
          <cell r="Q2816">
            <v>6.63</v>
          </cell>
        </row>
        <row r="2817">
          <cell r="B2817" t="str">
            <v>室2-28</v>
          </cell>
          <cell r="C2817" t="str">
            <v>管道工程 砼垫层暖气沟(宽×高) 1400×1200</v>
          </cell>
          <cell r="D2817" t="str">
            <v>m</v>
          </cell>
          <cell r="E2817">
            <v>1050.55</v>
          </cell>
          <cell r="F2817">
            <v>348.35</v>
          </cell>
          <cell r="G2817">
            <v>451.95</v>
          </cell>
          <cell r="H2817">
            <v>25.84</v>
          </cell>
          <cell r="I2817">
            <v>826.14</v>
          </cell>
          <cell r="J2817">
            <v>2.34</v>
          </cell>
          <cell r="K2817">
            <v>828.48</v>
          </cell>
          <cell r="L2817">
            <v>24.85</v>
          </cell>
          <cell r="M2817">
            <v>853.33</v>
          </cell>
          <cell r="N2817">
            <v>96.21</v>
          </cell>
          <cell r="O2817">
            <v>66.47</v>
          </cell>
          <cell r="P2817">
            <v>34.54</v>
          </cell>
          <cell r="Q2817">
            <v>7.21</v>
          </cell>
        </row>
        <row r="2818">
          <cell r="B2818" t="str">
            <v>室2-29</v>
          </cell>
          <cell r="C2818" t="str">
            <v>管道工程 砼垫层暖气沟(宽×高) 1400×1400</v>
          </cell>
          <cell r="D2818" t="str">
            <v>m</v>
          </cell>
          <cell r="E2818">
            <v>1310.3</v>
          </cell>
          <cell r="F2818">
            <v>418.17</v>
          </cell>
          <cell r="G2818">
            <v>583.86</v>
          </cell>
          <cell r="H2818">
            <v>28.63</v>
          </cell>
          <cell r="I2818">
            <v>1030.6600000000001</v>
          </cell>
          <cell r="J2818">
            <v>2.65</v>
          </cell>
          <cell r="K2818">
            <v>1033.31</v>
          </cell>
          <cell r="L2818">
            <v>31</v>
          </cell>
          <cell r="M2818">
            <v>1064.31</v>
          </cell>
          <cell r="N2818">
            <v>120</v>
          </cell>
          <cell r="O2818">
            <v>82.9</v>
          </cell>
          <cell r="P2818">
            <v>43.09</v>
          </cell>
          <cell r="Q2818">
            <v>8.65</v>
          </cell>
        </row>
        <row r="2819">
          <cell r="B2819" t="str">
            <v>室2-30</v>
          </cell>
          <cell r="C2819" t="str">
            <v>管道工程 砼垫层暖气沟(宽×高) 1500×1000</v>
          </cell>
          <cell r="D2819" t="str">
            <v>m</v>
          </cell>
          <cell r="E2819">
            <v>995.44</v>
          </cell>
          <cell r="F2819">
            <v>327.52</v>
          </cell>
          <cell r="G2819">
            <v>429.67</v>
          </cell>
          <cell r="H2819">
            <v>25.51</v>
          </cell>
          <cell r="I2819">
            <v>782.7</v>
          </cell>
          <cell r="J2819">
            <v>2.31</v>
          </cell>
          <cell r="K2819">
            <v>785.01</v>
          </cell>
          <cell r="L2819">
            <v>23.55</v>
          </cell>
          <cell r="M2819">
            <v>808.56</v>
          </cell>
          <cell r="N2819">
            <v>91.17</v>
          </cell>
          <cell r="O2819">
            <v>62.98</v>
          </cell>
          <cell r="P2819">
            <v>32.729999999999997</v>
          </cell>
          <cell r="Q2819">
            <v>6.78</v>
          </cell>
        </row>
        <row r="2820">
          <cell r="B2820" t="str">
            <v>室2-31</v>
          </cell>
          <cell r="C2820" t="str">
            <v>管道工程 砼垫层暖气沟(宽×高) 1500×1200</v>
          </cell>
          <cell r="D2820" t="str">
            <v>m</v>
          </cell>
          <cell r="E2820">
            <v>1066.1300000000001</v>
          </cell>
          <cell r="F2820">
            <v>356.05</v>
          </cell>
          <cell r="G2820">
            <v>456.19</v>
          </cell>
          <cell r="H2820">
            <v>26.15</v>
          </cell>
          <cell r="I2820">
            <v>838.39</v>
          </cell>
          <cell r="J2820">
            <v>2.37</v>
          </cell>
          <cell r="K2820">
            <v>840.76</v>
          </cell>
          <cell r="L2820">
            <v>25.22</v>
          </cell>
          <cell r="M2820">
            <v>865.98</v>
          </cell>
          <cell r="N2820">
            <v>97.64</v>
          </cell>
          <cell r="O2820">
            <v>67.45</v>
          </cell>
          <cell r="P2820">
            <v>35.06</v>
          </cell>
          <cell r="Q2820">
            <v>7.37</v>
          </cell>
        </row>
        <row r="2821">
          <cell r="B2821" t="str">
            <v>室2-32</v>
          </cell>
          <cell r="C2821" t="str">
            <v>管道工程 砼垫层暖气沟(宽×高) 1500×1400</v>
          </cell>
          <cell r="D2821" t="str">
            <v>m</v>
          </cell>
          <cell r="E2821">
            <v>1325.07</v>
          </cell>
          <cell r="F2821">
            <v>426.25</v>
          </cell>
          <cell r="G2821">
            <v>587.15</v>
          </cell>
          <cell r="H2821">
            <v>28.88</v>
          </cell>
          <cell r="I2821">
            <v>1042.28</v>
          </cell>
          <cell r="J2821">
            <v>2.68</v>
          </cell>
          <cell r="K2821">
            <v>1044.96</v>
          </cell>
          <cell r="L2821">
            <v>31.35</v>
          </cell>
          <cell r="M2821">
            <v>1076.31</v>
          </cell>
          <cell r="N2821">
            <v>121.35</v>
          </cell>
          <cell r="O2821">
            <v>83.84</v>
          </cell>
          <cell r="P2821">
            <v>43.57</v>
          </cell>
          <cell r="Q2821">
            <v>8.82</v>
          </cell>
        </row>
        <row r="2822">
          <cell r="B2822" t="str">
            <v>室2-33</v>
          </cell>
          <cell r="C2822" t="str">
            <v>管道工程 砼垫层暖气沟(宽×高) 1600×1000</v>
          </cell>
          <cell r="D2822" t="str">
            <v>m</v>
          </cell>
          <cell r="E2822">
            <v>995.96</v>
          </cell>
          <cell r="F2822">
            <v>332.97</v>
          </cell>
          <cell r="G2822">
            <v>424.87</v>
          </cell>
          <cell r="H2822">
            <v>25.31</v>
          </cell>
          <cell r="I2822">
            <v>783.15</v>
          </cell>
          <cell r="J2822">
            <v>2.2799999999999998</v>
          </cell>
          <cell r="K2822">
            <v>785.43</v>
          </cell>
          <cell r="L2822">
            <v>23.56</v>
          </cell>
          <cell r="M2822">
            <v>808.99</v>
          </cell>
          <cell r="N2822">
            <v>91.21</v>
          </cell>
          <cell r="O2822">
            <v>63.01</v>
          </cell>
          <cell r="P2822">
            <v>32.75</v>
          </cell>
          <cell r="Q2822">
            <v>6.89</v>
          </cell>
        </row>
        <row r="2823">
          <cell r="B2823" t="str">
            <v>室2-34</v>
          </cell>
          <cell r="C2823" t="str">
            <v>管道工程 砼垫层暖气沟(宽×高) 1600×1200</v>
          </cell>
          <cell r="D2823" t="str">
            <v>m</v>
          </cell>
          <cell r="E2823">
            <v>1070.6600000000001</v>
          </cell>
          <cell r="F2823">
            <v>362.38</v>
          </cell>
          <cell r="G2823">
            <v>453.51</v>
          </cell>
          <cell r="H2823">
            <v>26.08</v>
          </cell>
          <cell r="I2823">
            <v>841.97</v>
          </cell>
          <cell r="J2823">
            <v>2.36</v>
          </cell>
          <cell r="K2823">
            <v>844.33</v>
          </cell>
          <cell r="L2823">
            <v>25.33</v>
          </cell>
          <cell r="M2823">
            <v>869.66</v>
          </cell>
          <cell r="N2823">
            <v>98.05</v>
          </cell>
          <cell r="O2823">
            <v>67.739999999999995</v>
          </cell>
          <cell r="P2823">
            <v>35.21</v>
          </cell>
          <cell r="Q2823">
            <v>7.5</v>
          </cell>
        </row>
        <row r="2824">
          <cell r="B2824" t="str">
            <v>室2-35</v>
          </cell>
          <cell r="C2824" t="str">
            <v>管道工程 砼垫层暖气沟(宽×高) 1600×1400</v>
          </cell>
          <cell r="D2824" t="str">
            <v>m</v>
          </cell>
          <cell r="E2824">
            <v>1343.82</v>
          </cell>
          <cell r="F2824">
            <v>434.55</v>
          </cell>
          <cell r="G2824">
            <v>593.16999999999996</v>
          </cell>
          <cell r="H2824">
            <v>29.31</v>
          </cell>
          <cell r="I2824">
            <v>1057.03</v>
          </cell>
          <cell r="J2824">
            <v>2.72</v>
          </cell>
          <cell r="K2824">
            <v>1059.75</v>
          </cell>
          <cell r="L2824">
            <v>31.79</v>
          </cell>
          <cell r="M2824">
            <v>1091.54</v>
          </cell>
          <cell r="N2824">
            <v>123.07</v>
          </cell>
          <cell r="O2824">
            <v>85.02</v>
          </cell>
          <cell r="P2824">
            <v>44.19</v>
          </cell>
          <cell r="Q2824">
            <v>8.99</v>
          </cell>
        </row>
        <row r="2825">
          <cell r="B2825" t="str">
            <v>室2-36</v>
          </cell>
          <cell r="C2825" t="str">
            <v>管道工程 暖气沟进人孔</v>
          </cell>
          <cell r="D2825" t="str">
            <v>个</v>
          </cell>
          <cell r="E2825">
            <v>676.45</v>
          </cell>
          <cell r="F2825">
            <v>82.97</v>
          </cell>
          <cell r="G2825">
            <v>428.97</v>
          </cell>
          <cell r="H2825">
            <v>19.52</v>
          </cell>
          <cell r="I2825">
            <v>531.46</v>
          </cell>
          <cell r="J2825">
            <v>2</v>
          </cell>
          <cell r="K2825">
            <v>533.46</v>
          </cell>
          <cell r="L2825">
            <v>16</v>
          </cell>
          <cell r="M2825">
            <v>549.46</v>
          </cell>
          <cell r="N2825">
            <v>61.95</v>
          </cell>
          <cell r="O2825">
            <v>42.8</v>
          </cell>
          <cell r="P2825">
            <v>22.24</v>
          </cell>
          <cell r="Q2825">
            <v>1.67</v>
          </cell>
        </row>
        <row r="2826">
          <cell r="B2826" t="str">
            <v>室2-37</v>
          </cell>
          <cell r="C2826" t="str">
            <v>管道工程 暖气沟沟高每增0.1m</v>
          </cell>
          <cell r="D2826" t="str">
            <v>个</v>
          </cell>
          <cell r="E2826">
            <v>31.65</v>
          </cell>
          <cell r="F2826">
            <v>11.48</v>
          </cell>
          <cell r="G2826">
            <v>13.26</v>
          </cell>
          <cell r="H2826">
            <v>0.2</v>
          </cell>
          <cell r="I2826">
            <v>24.94</v>
          </cell>
          <cell r="J2826">
            <v>0.02</v>
          </cell>
          <cell r="K2826">
            <v>24.96</v>
          </cell>
          <cell r="L2826">
            <v>0.75</v>
          </cell>
          <cell r="M2826">
            <v>25.71</v>
          </cell>
          <cell r="N2826">
            <v>2.9</v>
          </cell>
          <cell r="O2826">
            <v>2</v>
          </cell>
          <cell r="P2826">
            <v>1.04</v>
          </cell>
          <cell r="Q2826">
            <v>0.24</v>
          </cell>
        </row>
        <row r="2827">
          <cell r="B2827" t="str">
            <v>室2-38</v>
          </cell>
          <cell r="C2827" t="str">
            <v>管道工程 暖气沟沟内抹防水砂浆</v>
          </cell>
          <cell r="D2827" t="str">
            <v>m2</v>
          </cell>
          <cell r="E2827">
            <v>20.07</v>
          </cell>
          <cell r="F2827">
            <v>8.23</v>
          </cell>
          <cell r="G2827">
            <v>7.03</v>
          </cell>
          <cell r="H2827">
            <v>0.52</v>
          </cell>
          <cell r="I2827">
            <v>15.78</v>
          </cell>
          <cell r="J2827">
            <v>0.05</v>
          </cell>
          <cell r="K2827">
            <v>15.83</v>
          </cell>
          <cell r="L2827">
            <v>0.47</v>
          </cell>
          <cell r="M2827">
            <v>16.3</v>
          </cell>
          <cell r="N2827">
            <v>1.84</v>
          </cell>
          <cell r="O2827">
            <v>1.27</v>
          </cell>
          <cell r="P2827">
            <v>0.66</v>
          </cell>
          <cell r="Q2827">
            <v>0.17</v>
          </cell>
        </row>
        <row r="2828">
          <cell r="B2828" t="str">
            <v>室2-39</v>
          </cell>
          <cell r="C2828" t="str">
            <v>管道土方 钢管、铸铁管、塑料管 管径D70以内 槽深( m) 1</v>
          </cell>
          <cell r="D2828" t="str">
            <v>m</v>
          </cell>
          <cell r="E2828">
            <v>29.83</v>
          </cell>
          <cell r="F2828">
            <v>23.04</v>
          </cell>
          <cell r="G2828">
            <v>0</v>
          </cell>
          <cell r="H2828">
            <v>0.45</v>
          </cell>
          <cell r="I2828">
            <v>23.49</v>
          </cell>
          <cell r="J2828">
            <v>0.03</v>
          </cell>
          <cell r="K2828">
            <v>23.52</v>
          </cell>
          <cell r="L2828">
            <v>0.71</v>
          </cell>
          <cell r="M2828">
            <v>24.23</v>
          </cell>
          <cell r="N2828">
            <v>2.73</v>
          </cell>
          <cell r="O2828">
            <v>1.89</v>
          </cell>
          <cell r="P2828">
            <v>0.98</v>
          </cell>
          <cell r="Q2828">
            <v>0.48</v>
          </cell>
        </row>
        <row r="2829">
          <cell r="B2829" t="str">
            <v>室2-40</v>
          </cell>
          <cell r="C2829" t="str">
            <v>管道土方 钢管、铸铁管、塑料管 管径D70以内 槽深( m) 1.5</v>
          </cell>
          <cell r="D2829" t="str">
            <v>m</v>
          </cell>
          <cell r="E2829">
            <v>88.47</v>
          </cell>
          <cell r="F2829">
            <v>68.349999999999994</v>
          </cell>
          <cell r="G2829">
            <v>0</v>
          </cell>
          <cell r="H2829">
            <v>1.33</v>
          </cell>
          <cell r="I2829">
            <v>69.680000000000007</v>
          </cell>
          <cell r="J2829">
            <v>0.09</v>
          </cell>
          <cell r="K2829">
            <v>69.77</v>
          </cell>
          <cell r="L2829">
            <v>2.09</v>
          </cell>
          <cell r="M2829">
            <v>71.86</v>
          </cell>
          <cell r="N2829">
            <v>8.1</v>
          </cell>
          <cell r="O2829">
            <v>5.6</v>
          </cell>
          <cell r="P2829">
            <v>2.91</v>
          </cell>
          <cell r="Q2829">
            <v>1.42</v>
          </cell>
        </row>
        <row r="2830">
          <cell r="B2830" t="str">
            <v>室2-41</v>
          </cell>
          <cell r="C2830" t="str">
            <v>管道土方 钢管、铸铁管、塑料管 管径D70以内 槽深( m) 2</v>
          </cell>
          <cell r="D2830" t="str">
            <v>m</v>
          </cell>
          <cell r="E2830">
            <v>118.28</v>
          </cell>
          <cell r="F2830">
            <v>91.39</v>
          </cell>
          <cell r="G2830">
            <v>0</v>
          </cell>
          <cell r="H2830">
            <v>1.77</v>
          </cell>
          <cell r="I2830">
            <v>93.16</v>
          </cell>
          <cell r="J2830">
            <v>0.12</v>
          </cell>
          <cell r="K2830">
            <v>93.28</v>
          </cell>
          <cell r="L2830">
            <v>2.8</v>
          </cell>
          <cell r="M2830">
            <v>96.08</v>
          </cell>
          <cell r="N2830">
            <v>10.83</v>
          </cell>
          <cell r="O2830">
            <v>7.48</v>
          </cell>
          <cell r="P2830">
            <v>3.89</v>
          </cell>
          <cell r="Q2830">
            <v>1.9</v>
          </cell>
        </row>
        <row r="2831">
          <cell r="B2831" t="str">
            <v>室2-42</v>
          </cell>
          <cell r="C2831" t="str">
            <v>管道土方 钢管、铸铁管、塑料管 管径D70以内 槽深( m) 2.5</v>
          </cell>
          <cell r="D2831" t="str">
            <v>m</v>
          </cell>
          <cell r="E2831">
            <v>177.94</v>
          </cell>
          <cell r="F2831">
            <v>137.47</v>
          </cell>
          <cell r="G2831">
            <v>0</v>
          </cell>
          <cell r="H2831">
            <v>2.67</v>
          </cell>
          <cell r="I2831">
            <v>140.13999999999999</v>
          </cell>
          <cell r="J2831">
            <v>0.18</v>
          </cell>
          <cell r="K2831">
            <v>140.32</v>
          </cell>
          <cell r="L2831">
            <v>4.21</v>
          </cell>
          <cell r="M2831">
            <v>144.53</v>
          </cell>
          <cell r="N2831">
            <v>16.3</v>
          </cell>
          <cell r="O2831">
            <v>11.26</v>
          </cell>
          <cell r="P2831">
            <v>5.85</v>
          </cell>
          <cell r="Q2831">
            <v>2.86</v>
          </cell>
        </row>
        <row r="2832">
          <cell r="B2832" t="str">
            <v>室2-43</v>
          </cell>
          <cell r="C2832" t="str">
            <v>管道土方 钢管、铸铁管、塑料管 管径D70以内 槽深( m) 3</v>
          </cell>
          <cell r="D2832" t="str">
            <v>m</v>
          </cell>
          <cell r="E2832">
            <v>213.23</v>
          </cell>
          <cell r="F2832">
            <v>164.74</v>
          </cell>
          <cell r="G2832">
            <v>0</v>
          </cell>
          <cell r="H2832">
            <v>3.2</v>
          </cell>
          <cell r="I2832">
            <v>167.94</v>
          </cell>
          <cell r="J2832">
            <v>0.22</v>
          </cell>
          <cell r="K2832">
            <v>168.16</v>
          </cell>
          <cell r="L2832">
            <v>5.04</v>
          </cell>
          <cell r="M2832">
            <v>173.2</v>
          </cell>
          <cell r="N2832">
            <v>19.53</v>
          </cell>
          <cell r="O2832">
            <v>13.49</v>
          </cell>
          <cell r="P2832">
            <v>7.01</v>
          </cell>
          <cell r="Q2832">
            <v>3.43</v>
          </cell>
        </row>
        <row r="2833">
          <cell r="B2833" t="str">
            <v>室2-44</v>
          </cell>
          <cell r="C2833" t="str">
            <v>管道土方 钢管、铸铁管、塑料管 管径D70以内 槽深( m) 3.5</v>
          </cell>
          <cell r="D2833" t="str">
            <v>m</v>
          </cell>
          <cell r="E2833">
            <v>248.99</v>
          </cell>
          <cell r="F2833">
            <v>192.38</v>
          </cell>
          <cell r="G2833">
            <v>0</v>
          </cell>
          <cell r="H2833">
            <v>3.73</v>
          </cell>
          <cell r="I2833">
            <v>196.11</v>
          </cell>
          <cell r="J2833">
            <v>0.25</v>
          </cell>
          <cell r="K2833">
            <v>196.36</v>
          </cell>
          <cell r="L2833">
            <v>5.89</v>
          </cell>
          <cell r="M2833">
            <v>202.25</v>
          </cell>
          <cell r="N2833">
            <v>22.8</v>
          </cell>
          <cell r="O2833">
            <v>15.75</v>
          </cell>
          <cell r="P2833">
            <v>8.19</v>
          </cell>
          <cell r="Q2833">
            <v>4.01</v>
          </cell>
        </row>
        <row r="2834">
          <cell r="B2834" t="str">
            <v>室2-45</v>
          </cell>
          <cell r="C2834" t="str">
            <v>管道土方 钢管、铸铁管、塑料管 管径D70以内 槽深( m) 4</v>
          </cell>
          <cell r="D2834" t="str">
            <v>m</v>
          </cell>
          <cell r="E2834">
            <v>284.31</v>
          </cell>
          <cell r="F2834">
            <v>219.65</v>
          </cell>
          <cell r="G2834">
            <v>0</v>
          </cell>
          <cell r="H2834">
            <v>4.26</v>
          </cell>
          <cell r="I2834">
            <v>223.91</v>
          </cell>
          <cell r="J2834">
            <v>0.28999999999999998</v>
          </cell>
          <cell r="K2834">
            <v>224.2</v>
          </cell>
          <cell r="L2834">
            <v>6.73</v>
          </cell>
          <cell r="M2834">
            <v>230.93</v>
          </cell>
          <cell r="N2834">
            <v>26.04</v>
          </cell>
          <cell r="O2834">
            <v>17.989999999999998</v>
          </cell>
          <cell r="P2834">
            <v>9.35</v>
          </cell>
          <cell r="Q2834">
            <v>4.58</v>
          </cell>
        </row>
        <row r="2835">
          <cell r="B2835" t="str">
            <v>室2-46</v>
          </cell>
          <cell r="C2835" t="str">
            <v>管道土方 钢管、铸铁管、塑料管 管径D70以内 槽深( m) 4.5</v>
          </cell>
          <cell r="D2835" t="str">
            <v>m</v>
          </cell>
          <cell r="E2835">
            <v>320.07</v>
          </cell>
          <cell r="F2835">
            <v>247.3</v>
          </cell>
          <cell r="G2835">
            <v>0</v>
          </cell>
          <cell r="H2835">
            <v>4.8</v>
          </cell>
          <cell r="I2835">
            <v>252.1</v>
          </cell>
          <cell r="J2835">
            <v>0.32</v>
          </cell>
          <cell r="K2835">
            <v>252.42</v>
          </cell>
          <cell r="L2835">
            <v>7.57</v>
          </cell>
          <cell r="M2835">
            <v>259.99</v>
          </cell>
          <cell r="N2835">
            <v>29.31</v>
          </cell>
          <cell r="O2835">
            <v>20.25</v>
          </cell>
          <cell r="P2835">
            <v>10.52</v>
          </cell>
          <cell r="Q2835">
            <v>5.15</v>
          </cell>
        </row>
        <row r="2836">
          <cell r="B2836" t="str">
            <v>室2-47</v>
          </cell>
          <cell r="C2836" t="str">
            <v>管道土方 钢管、铸铁管、塑料管 管径D70以内 槽深( m) 5</v>
          </cell>
          <cell r="D2836" t="str">
            <v>m</v>
          </cell>
          <cell r="E2836">
            <v>355.38</v>
          </cell>
          <cell r="F2836">
            <v>274.56</v>
          </cell>
          <cell r="G2836">
            <v>0</v>
          </cell>
          <cell r="H2836">
            <v>5.33</v>
          </cell>
          <cell r="I2836">
            <v>279.89</v>
          </cell>
          <cell r="J2836">
            <v>0.36</v>
          </cell>
          <cell r="K2836">
            <v>280.25</v>
          </cell>
          <cell r="L2836">
            <v>8.41</v>
          </cell>
          <cell r="M2836">
            <v>288.66000000000003</v>
          </cell>
          <cell r="N2836">
            <v>32.549999999999997</v>
          </cell>
          <cell r="O2836">
            <v>22.48</v>
          </cell>
          <cell r="P2836">
            <v>11.69</v>
          </cell>
          <cell r="Q2836">
            <v>5.72</v>
          </cell>
        </row>
        <row r="2837">
          <cell r="B2837" t="str">
            <v>室2-48</v>
          </cell>
          <cell r="C2837" t="str">
            <v>管道土方 钢管、铸铁管、塑料管 管径D150以内 槽深( m) 1</v>
          </cell>
          <cell r="D2837" t="str">
            <v>m</v>
          </cell>
          <cell r="E2837">
            <v>34.78</v>
          </cell>
          <cell r="F2837">
            <v>26.88</v>
          </cell>
          <cell r="G2837">
            <v>0</v>
          </cell>
          <cell r="H2837">
            <v>0.52</v>
          </cell>
          <cell r="I2837">
            <v>27.4</v>
          </cell>
          <cell r="J2837">
            <v>0.03</v>
          </cell>
          <cell r="K2837">
            <v>27.43</v>
          </cell>
          <cell r="L2837">
            <v>0.82</v>
          </cell>
          <cell r="M2837">
            <v>28.25</v>
          </cell>
          <cell r="N2837">
            <v>3.19</v>
          </cell>
          <cell r="O2837">
            <v>2.2000000000000002</v>
          </cell>
          <cell r="P2837">
            <v>1.1399999999999999</v>
          </cell>
          <cell r="Q2837">
            <v>0.56000000000000005</v>
          </cell>
        </row>
        <row r="2838">
          <cell r="B2838" t="str">
            <v>室2-49</v>
          </cell>
          <cell r="C2838" t="str">
            <v>管道土方 钢管、铸铁管、塑料管 管径D150以内 槽深( m) 1.5</v>
          </cell>
          <cell r="D2838" t="str">
            <v>m</v>
          </cell>
          <cell r="E2838">
            <v>96.43</v>
          </cell>
          <cell r="F2838">
            <v>74.5</v>
          </cell>
          <cell r="G2838">
            <v>0</v>
          </cell>
          <cell r="H2838">
            <v>1.45</v>
          </cell>
          <cell r="I2838">
            <v>75.95</v>
          </cell>
          <cell r="J2838">
            <v>0.1</v>
          </cell>
          <cell r="K2838">
            <v>76.05</v>
          </cell>
          <cell r="L2838">
            <v>2.2799999999999998</v>
          </cell>
          <cell r="M2838">
            <v>78.33</v>
          </cell>
          <cell r="N2838">
            <v>8.83</v>
          </cell>
          <cell r="O2838">
            <v>6.1</v>
          </cell>
          <cell r="P2838">
            <v>3.17</v>
          </cell>
          <cell r="Q2838">
            <v>1.55</v>
          </cell>
        </row>
        <row r="2839">
          <cell r="B2839" t="str">
            <v>室2-50</v>
          </cell>
          <cell r="C2839" t="str">
            <v>管道土方 钢管、铸铁管、塑料管 管径D150以内 槽深( m) 2</v>
          </cell>
          <cell r="D2839" t="str">
            <v>m</v>
          </cell>
          <cell r="E2839">
            <v>128.22</v>
          </cell>
          <cell r="F2839">
            <v>99.07</v>
          </cell>
          <cell r="G2839">
            <v>0</v>
          </cell>
          <cell r="H2839">
            <v>1.92</v>
          </cell>
          <cell r="I2839">
            <v>100.99</v>
          </cell>
          <cell r="J2839">
            <v>0.13</v>
          </cell>
          <cell r="K2839">
            <v>101.12</v>
          </cell>
          <cell r="L2839">
            <v>3.03</v>
          </cell>
          <cell r="M2839">
            <v>104.15</v>
          </cell>
          <cell r="N2839">
            <v>11.74</v>
          </cell>
          <cell r="O2839">
            <v>8.11</v>
          </cell>
          <cell r="P2839">
            <v>4.22</v>
          </cell>
          <cell r="Q2839">
            <v>2.06</v>
          </cell>
        </row>
        <row r="2840">
          <cell r="B2840" t="str">
            <v>室2-51</v>
          </cell>
          <cell r="C2840" t="str">
            <v>管道土方 钢管、铸铁管、塑料管 管径D150以内 槽深( m) 2.5</v>
          </cell>
          <cell r="D2840" t="str">
            <v>m</v>
          </cell>
          <cell r="E2840">
            <v>190.34</v>
          </cell>
          <cell r="F2840">
            <v>147.07</v>
          </cell>
          <cell r="G2840">
            <v>0</v>
          </cell>
          <cell r="H2840">
            <v>2.85</v>
          </cell>
          <cell r="I2840">
            <v>149.91999999999999</v>
          </cell>
          <cell r="J2840">
            <v>0.19</v>
          </cell>
          <cell r="K2840">
            <v>150.11000000000001</v>
          </cell>
          <cell r="L2840">
            <v>4.5</v>
          </cell>
          <cell r="M2840">
            <v>154.61000000000001</v>
          </cell>
          <cell r="N2840">
            <v>17.43</v>
          </cell>
          <cell r="O2840">
            <v>12.04</v>
          </cell>
          <cell r="P2840">
            <v>6.26</v>
          </cell>
          <cell r="Q2840">
            <v>3.06</v>
          </cell>
        </row>
        <row r="2841">
          <cell r="B2841" t="str">
            <v>室2-52</v>
          </cell>
          <cell r="C2841" t="str">
            <v>管道土方 钢管、铸铁管、塑料管 管径D150以内 槽深( m) 3</v>
          </cell>
          <cell r="D2841" t="str">
            <v>m</v>
          </cell>
          <cell r="E2841">
            <v>228.13</v>
          </cell>
          <cell r="F2841">
            <v>176.26</v>
          </cell>
          <cell r="G2841">
            <v>0</v>
          </cell>
          <cell r="H2841">
            <v>3.42</v>
          </cell>
          <cell r="I2841">
            <v>179.68</v>
          </cell>
          <cell r="J2841">
            <v>0.23</v>
          </cell>
          <cell r="K2841">
            <v>179.91</v>
          </cell>
          <cell r="L2841">
            <v>5.4</v>
          </cell>
          <cell r="M2841">
            <v>185.31</v>
          </cell>
          <cell r="N2841">
            <v>20.89</v>
          </cell>
          <cell r="O2841">
            <v>14.43</v>
          </cell>
          <cell r="P2841">
            <v>7.5</v>
          </cell>
          <cell r="Q2841">
            <v>3.67</v>
          </cell>
        </row>
        <row r="2842">
          <cell r="B2842" t="str">
            <v>室2-53</v>
          </cell>
          <cell r="C2842" t="str">
            <v>管道土方 钢管、铸铁管、塑料管 管径D150以内 槽深( m) 3.5</v>
          </cell>
          <cell r="D2842" t="str">
            <v>m</v>
          </cell>
          <cell r="E2842">
            <v>266.39</v>
          </cell>
          <cell r="F2842">
            <v>205.82</v>
          </cell>
          <cell r="G2842">
            <v>0</v>
          </cell>
          <cell r="H2842">
            <v>3.99</v>
          </cell>
          <cell r="I2842">
            <v>209.81</v>
          </cell>
          <cell r="J2842">
            <v>0.27</v>
          </cell>
          <cell r="K2842">
            <v>210.08</v>
          </cell>
          <cell r="L2842">
            <v>6.3</v>
          </cell>
          <cell r="M2842">
            <v>216.38</v>
          </cell>
          <cell r="N2842">
            <v>24.4</v>
          </cell>
          <cell r="O2842">
            <v>16.850000000000001</v>
          </cell>
          <cell r="P2842">
            <v>8.76</v>
          </cell>
          <cell r="Q2842">
            <v>4.29</v>
          </cell>
        </row>
        <row r="2843">
          <cell r="B2843" t="str">
            <v>室2-54</v>
          </cell>
          <cell r="C2843" t="str">
            <v>管道土方 钢管、铸铁管、塑料管 管径D150以内 槽深( m) 4</v>
          </cell>
          <cell r="D2843" t="str">
            <v>m</v>
          </cell>
          <cell r="E2843">
            <v>304.19</v>
          </cell>
          <cell r="F2843">
            <v>235.01</v>
          </cell>
          <cell r="G2843">
            <v>0</v>
          </cell>
          <cell r="H2843">
            <v>4.5599999999999996</v>
          </cell>
          <cell r="I2843">
            <v>239.57</v>
          </cell>
          <cell r="J2843">
            <v>0.31</v>
          </cell>
          <cell r="K2843">
            <v>239.88</v>
          </cell>
          <cell r="L2843">
            <v>7.2</v>
          </cell>
          <cell r="M2843">
            <v>247.08</v>
          </cell>
          <cell r="N2843">
            <v>27.86</v>
          </cell>
          <cell r="O2843">
            <v>19.25</v>
          </cell>
          <cell r="P2843">
            <v>10</v>
          </cell>
          <cell r="Q2843">
            <v>4.9000000000000004</v>
          </cell>
        </row>
        <row r="2844">
          <cell r="B2844" t="str">
            <v>室2-55</v>
          </cell>
          <cell r="C2844" t="str">
            <v>管道土方 钢管、铸铁管、塑料管 管径D150以内 槽深( m) 4.5</v>
          </cell>
          <cell r="D2844" t="str">
            <v>m</v>
          </cell>
          <cell r="E2844">
            <v>342.44</v>
          </cell>
          <cell r="F2844">
            <v>264.58</v>
          </cell>
          <cell r="G2844">
            <v>0</v>
          </cell>
          <cell r="H2844">
            <v>5.13</v>
          </cell>
          <cell r="I2844">
            <v>269.70999999999998</v>
          </cell>
          <cell r="J2844">
            <v>0.34</v>
          </cell>
          <cell r="K2844">
            <v>270.05</v>
          </cell>
          <cell r="L2844">
            <v>8.1</v>
          </cell>
          <cell r="M2844">
            <v>278.14999999999998</v>
          </cell>
          <cell r="N2844">
            <v>31.36</v>
          </cell>
          <cell r="O2844">
            <v>21.67</v>
          </cell>
          <cell r="P2844">
            <v>11.26</v>
          </cell>
          <cell r="Q2844">
            <v>5.51</v>
          </cell>
        </row>
        <row r="2845">
          <cell r="B2845" t="str">
            <v>室2-56</v>
          </cell>
          <cell r="C2845" t="str">
            <v>管道土方 钢管、铸铁管、塑料管 管径D150以内 槽深( m) 5</v>
          </cell>
          <cell r="D2845" t="str">
            <v>m</v>
          </cell>
          <cell r="E2845">
            <v>380.22</v>
          </cell>
          <cell r="F2845">
            <v>293.76</v>
          </cell>
          <cell r="G2845">
            <v>0</v>
          </cell>
          <cell r="H2845">
            <v>5.7</v>
          </cell>
          <cell r="I2845">
            <v>299.45999999999998</v>
          </cell>
          <cell r="J2845">
            <v>0.38</v>
          </cell>
          <cell r="K2845">
            <v>299.83999999999997</v>
          </cell>
          <cell r="L2845">
            <v>9</v>
          </cell>
          <cell r="M2845">
            <v>308.83999999999997</v>
          </cell>
          <cell r="N2845">
            <v>34.82</v>
          </cell>
          <cell r="O2845">
            <v>24.06</v>
          </cell>
          <cell r="P2845">
            <v>12.5</v>
          </cell>
          <cell r="Q2845">
            <v>6.12</v>
          </cell>
        </row>
        <row r="2846">
          <cell r="B2846" t="str">
            <v>室2-57</v>
          </cell>
          <cell r="C2846" t="str">
            <v>管道土方 钢管、铸铁管、塑料管 管径D250以内 槽深( m) 1</v>
          </cell>
          <cell r="D2846" t="str">
            <v>m</v>
          </cell>
          <cell r="E2846">
            <v>39.770000000000003</v>
          </cell>
          <cell r="F2846">
            <v>30.72</v>
          </cell>
          <cell r="G2846">
            <v>0</v>
          </cell>
          <cell r="H2846">
            <v>0.6</v>
          </cell>
          <cell r="I2846">
            <v>31.32</v>
          </cell>
          <cell r="J2846">
            <v>0.04</v>
          </cell>
          <cell r="K2846">
            <v>31.36</v>
          </cell>
          <cell r="L2846">
            <v>0.94</v>
          </cell>
          <cell r="M2846">
            <v>32.299999999999997</v>
          </cell>
          <cell r="N2846">
            <v>3.64</v>
          </cell>
          <cell r="O2846">
            <v>2.52</v>
          </cell>
          <cell r="P2846">
            <v>1.31</v>
          </cell>
          <cell r="Q2846">
            <v>0.64</v>
          </cell>
        </row>
        <row r="2847">
          <cell r="B2847" t="str">
            <v>室2-58</v>
          </cell>
          <cell r="C2847" t="str">
            <v>管道土方 钢管、铸铁管、塑料管 管径D250以内 槽深( m) 1.5</v>
          </cell>
          <cell r="D2847" t="str">
            <v>m</v>
          </cell>
          <cell r="E2847">
            <v>103.88</v>
          </cell>
          <cell r="F2847">
            <v>80.260000000000005</v>
          </cell>
          <cell r="G2847">
            <v>0</v>
          </cell>
          <cell r="H2847">
            <v>1.56</v>
          </cell>
          <cell r="I2847">
            <v>81.819999999999993</v>
          </cell>
          <cell r="J2847">
            <v>0.1</v>
          </cell>
          <cell r="K2847">
            <v>81.92</v>
          </cell>
          <cell r="L2847">
            <v>2.46</v>
          </cell>
          <cell r="M2847">
            <v>84.38</v>
          </cell>
          <cell r="N2847">
            <v>9.51</v>
          </cell>
          <cell r="O2847">
            <v>6.57</v>
          </cell>
          <cell r="P2847">
            <v>3.42</v>
          </cell>
          <cell r="Q2847">
            <v>1.67</v>
          </cell>
        </row>
        <row r="2848">
          <cell r="B2848" t="str">
            <v>室2-59</v>
          </cell>
          <cell r="C2848" t="str">
            <v>管道土方 钢管、铸铁管、塑料管 管径D250以内 槽深( m) 2</v>
          </cell>
          <cell r="D2848" t="str">
            <v>m</v>
          </cell>
          <cell r="E2848">
            <v>138.16</v>
          </cell>
          <cell r="F2848">
            <v>106.75</v>
          </cell>
          <cell r="G2848">
            <v>0</v>
          </cell>
          <cell r="H2848">
            <v>2.0699999999999998</v>
          </cell>
          <cell r="I2848">
            <v>108.82</v>
          </cell>
          <cell r="J2848">
            <v>0.14000000000000001</v>
          </cell>
          <cell r="K2848">
            <v>108.96</v>
          </cell>
          <cell r="L2848">
            <v>3.27</v>
          </cell>
          <cell r="M2848">
            <v>112.23</v>
          </cell>
          <cell r="N2848">
            <v>12.65</v>
          </cell>
          <cell r="O2848">
            <v>8.74</v>
          </cell>
          <cell r="P2848">
            <v>4.54</v>
          </cell>
          <cell r="Q2848">
            <v>2.2200000000000002</v>
          </cell>
        </row>
        <row r="2849">
          <cell r="B2849" t="str">
            <v>室2-60</v>
          </cell>
          <cell r="C2849" t="str">
            <v>管道土方 钢管、铸铁管、塑料管 管径D250以内 槽深( m) 2.5</v>
          </cell>
          <cell r="D2849" t="str">
            <v>m</v>
          </cell>
          <cell r="E2849">
            <v>202.78</v>
          </cell>
          <cell r="F2849">
            <v>156.66999999999999</v>
          </cell>
          <cell r="G2849">
            <v>0</v>
          </cell>
          <cell r="H2849">
            <v>3.04</v>
          </cell>
          <cell r="I2849">
            <v>159.71</v>
          </cell>
          <cell r="J2849">
            <v>0.2</v>
          </cell>
          <cell r="K2849">
            <v>159.91</v>
          </cell>
          <cell r="L2849">
            <v>4.8</v>
          </cell>
          <cell r="M2849">
            <v>164.71</v>
          </cell>
          <cell r="N2849">
            <v>18.57</v>
          </cell>
          <cell r="O2849">
            <v>12.83</v>
          </cell>
          <cell r="P2849">
            <v>6.67</v>
          </cell>
          <cell r="Q2849">
            <v>3.26</v>
          </cell>
        </row>
        <row r="2850">
          <cell r="B2850" t="str">
            <v>室2-61</v>
          </cell>
          <cell r="C2850" t="str">
            <v>管道土方 钢管、铸铁管、塑料管 管径D250以内 槽深( m) 3</v>
          </cell>
          <cell r="D2850" t="str">
            <v>m</v>
          </cell>
          <cell r="E2850">
            <v>243.04</v>
          </cell>
          <cell r="F2850">
            <v>187.78</v>
          </cell>
          <cell r="G2850">
            <v>0</v>
          </cell>
          <cell r="H2850">
            <v>3.64</v>
          </cell>
          <cell r="I2850">
            <v>191.42</v>
          </cell>
          <cell r="J2850">
            <v>0.24</v>
          </cell>
          <cell r="K2850">
            <v>191.66</v>
          </cell>
          <cell r="L2850">
            <v>5.75</v>
          </cell>
          <cell r="M2850">
            <v>197.41</v>
          </cell>
          <cell r="N2850">
            <v>22.26</v>
          </cell>
          <cell r="O2850">
            <v>15.38</v>
          </cell>
          <cell r="P2850">
            <v>7.99</v>
          </cell>
          <cell r="Q2850">
            <v>3.91</v>
          </cell>
        </row>
        <row r="2851">
          <cell r="B2851" t="str">
            <v>室2-62</v>
          </cell>
          <cell r="C2851" t="str">
            <v>管道土方 钢管、铸铁管、塑料管 管径D250以内 槽深( m) 3.5</v>
          </cell>
          <cell r="D2851" t="str">
            <v>m</v>
          </cell>
          <cell r="E2851">
            <v>283.8</v>
          </cell>
          <cell r="F2851">
            <v>219.26</v>
          </cell>
          <cell r="G2851">
            <v>0</v>
          </cell>
          <cell r="H2851">
            <v>4.26</v>
          </cell>
          <cell r="I2851">
            <v>223.52</v>
          </cell>
          <cell r="J2851">
            <v>0.28999999999999998</v>
          </cell>
          <cell r="K2851">
            <v>223.81</v>
          </cell>
          <cell r="L2851">
            <v>6.71</v>
          </cell>
          <cell r="M2851">
            <v>230.52</v>
          </cell>
          <cell r="N2851">
            <v>25.99</v>
          </cell>
          <cell r="O2851">
            <v>17.96</v>
          </cell>
          <cell r="P2851">
            <v>9.33</v>
          </cell>
          <cell r="Q2851">
            <v>4.57</v>
          </cell>
        </row>
        <row r="2852">
          <cell r="B2852" t="str">
            <v>室2-63</v>
          </cell>
          <cell r="C2852" t="str">
            <v>管道土方 钢管、铸铁管、塑料管 管径D250以内 槽深( m) 4</v>
          </cell>
          <cell r="D2852" t="str">
            <v>m</v>
          </cell>
          <cell r="E2852">
            <v>324.07</v>
          </cell>
          <cell r="F2852">
            <v>250.37</v>
          </cell>
          <cell r="G2852">
            <v>0</v>
          </cell>
          <cell r="H2852">
            <v>4.8600000000000003</v>
          </cell>
          <cell r="I2852">
            <v>255.23</v>
          </cell>
          <cell r="J2852">
            <v>0.33</v>
          </cell>
          <cell r="K2852">
            <v>255.56</v>
          </cell>
          <cell r="L2852">
            <v>7.67</v>
          </cell>
          <cell r="M2852">
            <v>263.23</v>
          </cell>
          <cell r="N2852">
            <v>29.68</v>
          </cell>
          <cell r="O2852">
            <v>20.5</v>
          </cell>
          <cell r="P2852">
            <v>10.66</v>
          </cell>
          <cell r="Q2852">
            <v>5.22</v>
          </cell>
        </row>
        <row r="2853">
          <cell r="B2853" t="str">
            <v>室2-64</v>
          </cell>
          <cell r="C2853" t="str">
            <v>管道土方 钢管、铸铁管、塑料管 管径D250以内 槽深( m) 4.5</v>
          </cell>
          <cell r="D2853" t="str">
            <v>m</v>
          </cell>
          <cell r="E2853">
            <v>364.82</v>
          </cell>
          <cell r="F2853">
            <v>281.86</v>
          </cell>
          <cell r="G2853">
            <v>0</v>
          </cell>
          <cell r="H2853">
            <v>5.47</v>
          </cell>
          <cell r="I2853">
            <v>287.33</v>
          </cell>
          <cell r="J2853">
            <v>0.37</v>
          </cell>
          <cell r="K2853">
            <v>287.7</v>
          </cell>
          <cell r="L2853">
            <v>8.6300000000000008</v>
          </cell>
          <cell r="M2853">
            <v>296.33</v>
          </cell>
          <cell r="N2853">
            <v>33.409999999999997</v>
          </cell>
          <cell r="O2853">
            <v>23.08</v>
          </cell>
          <cell r="P2853">
            <v>12</v>
          </cell>
          <cell r="Q2853">
            <v>5.87</v>
          </cell>
        </row>
        <row r="2854">
          <cell r="B2854" t="str">
            <v>室2-65</v>
          </cell>
          <cell r="C2854" t="str">
            <v>管道土方 钢管、铸铁管、塑料管 管径D250以内 槽深( m) 5</v>
          </cell>
          <cell r="D2854" t="str">
            <v>m</v>
          </cell>
          <cell r="E2854">
            <v>405.07</v>
          </cell>
          <cell r="F2854">
            <v>312.95999999999998</v>
          </cell>
          <cell r="G2854">
            <v>0</v>
          </cell>
          <cell r="H2854">
            <v>6.07</v>
          </cell>
          <cell r="I2854">
            <v>319.02999999999997</v>
          </cell>
          <cell r="J2854">
            <v>0.41</v>
          </cell>
          <cell r="K2854">
            <v>319.44</v>
          </cell>
          <cell r="L2854">
            <v>9.58</v>
          </cell>
          <cell r="M2854">
            <v>329.02</v>
          </cell>
          <cell r="N2854">
            <v>37.1</v>
          </cell>
          <cell r="O2854">
            <v>25.63</v>
          </cell>
          <cell r="P2854">
            <v>13.32</v>
          </cell>
          <cell r="Q2854">
            <v>6.52</v>
          </cell>
        </row>
        <row r="2855">
          <cell r="B2855" t="str">
            <v>室2-66</v>
          </cell>
          <cell r="C2855" t="str">
            <v>管道土方 钢管、铸铁管、塑料管 多管土方增加费</v>
          </cell>
          <cell r="D2855" t="str">
            <v>m3</v>
          </cell>
          <cell r="E2855">
            <v>49.67</v>
          </cell>
          <cell r="F2855">
            <v>38.4</v>
          </cell>
          <cell r="G2855">
            <v>0</v>
          </cell>
          <cell r="H2855">
            <v>0.72</v>
          </cell>
          <cell r="I2855">
            <v>39.119999999999997</v>
          </cell>
          <cell r="J2855">
            <v>0.05</v>
          </cell>
          <cell r="K2855">
            <v>39.17</v>
          </cell>
          <cell r="L2855">
            <v>1.18</v>
          </cell>
          <cell r="M2855">
            <v>40.35</v>
          </cell>
          <cell r="N2855">
            <v>4.55</v>
          </cell>
          <cell r="O2855">
            <v>3.14</v>
          </cell>
          <cell r="P2855">
            <v>1.63</v>
          </cell>
          <cell r="Q2855">
            <v>0.8</v>
          </cell>
        </row>
        <row r="2856">
          <cell r="B2856" t="str">
            <v>室2-67</v>
          </cell>
          <cell r="C2856" t="str">
            <v>管道土方 混凝土管 管径D200以内 槽深( m) 1</v>
          </cell>
          <cell r="D2856" t="str">
            <v>m</v>
          </cell>
          <cell r="E2856">
            <v>44.74</v>
          </cell>
          <cell r="F2856">
            <v>34.56</v>
          </cell>
          <cell r="G2856">
            <v>0</v>
          </cell>
          <cell r="H2856">
            <v>0.67</v>
          </cell>
          <cell r="I2856">
            <v>35.229999999999997</v>
          </cell>
          <cell r="J2856">
            <v>0.05</v>
          </cell>
          <cell r="K2856">
            <v>35.28</v>
          </cell>
          <cell r="L2856">
            <v>1.06</v>
          </cell>
          <cell r="M2856">
            <v>36.340000000000003</v>
          </cell>
          <cell r="N2856">
            <v>4.0999999999999996</v>
          </cell>
          <cell r="O2856">
            <v>2.83</v>
          </cell>
          <cell r="P2856">
            <v>1.47</v>
          </cell>
          <cell r="Q2856">
            <v>0.72</v>
          </cell>
        </row>
        <row r="2857">
          <cell r="B2857" t="str">
            <v>室2-68</v>
          </cell>
          <cell r="C2857" t="str">
            <v>管道土方 混凝土管 管径D200以内 槽深( m) 1.5</v>
          </cell>
          <cell r="D2857" t="str">
            <v>m</v>
          </cell>
          <cell r="E2857">
            <v>111.33</v>
          </cell>
          <cell r="F2857">
            <v>86.02</v>
          </cell>
          <cell r="G2857">
            <v>0</v>
          </cell>
          <cell r="H2857">
            <v>1.67</v>
          </cell>
          <cell r="I2857">
            <v>87.69</v>
          </cell>
          <cell r="J2857">
            <v>0.11</v>
          </cell>
          <cell r="K2857">
            <v>87.8</v>
          </cell>
          <cell r="L2857">
            <v>2.63</v>
          </cell>
          <cell r="M2857">
            <v>90.43</v>
          </cell>
          <cell r="N2857">
            <v>10.199999999999999</v>
          </cell>
          <cell r="O2857">
            <v>7.04</v>
          </cell>
          <cell r="P2857">
            <v>3.66</v>
          </cell>
          <cell r="Q2857">
            <v>1.79</v>
          </cell>
        </row>
        <row r="2858">
          <cell r="B2858" t="str">
            <v>室2-69</v>
          </cell>
          <cell r="C2858" t="str">
            <v>管道土方 混凝土管 管径D200以内 槽深( m) 2</v>
          </cell>
          <cell r="D2858" t="str">
            <v>m</v>
          </cell>
          <cell r="E2858">
            <v>148.1</v>
          </cell>
          <cell r="F2858">
            <v>114.43</v>
          </cell>
          <cell r="G2858">
            <v>0</v>
          </cell>
          <cell r="H2858">
            <v>2.2200000000000002</v>
          </cell>
          <cell r="I2858">
            <v>116.65</v>
          </cell>
          <cell r="J2858">
            <v>0.15</v>
          </cell>
          <cell r="K2858">
            <v>116.8</v>
          </cell>
          <cell r="L2858">
            <v>3.5</v>
          </cell>
          <cell r="M2858">
            <v>120.3</v>
          </cell>
          <cell r="N2858">
            <v>13.56</v>
          </cell>
          <cell r="O2858">
            <v>9.3699999999999992</v>
          </cell>
          <cell r="P2858">
            <v>4.87</v>
          </cell>
          <cell r="Q2858">
            <v>2.38</v>
          </cell>
        </row>
        <row r="2859">
          <cell r="B2859" t="str">
            <v>室2-70</v>
          </cell>
          <cell r="C2859" t="str">
            <v>管道土方 混凝土管 管径D200以内 槽深( m) 2.5</v>
          </cell>
          <cell r="D2859" t="str">
            <v>m</v>
          </cell>
          <cell r="E2859">
            <v>215.22</v>
          </cell>
          <cell r="F2859">
            <v>166.27</v>
          </cell>
          <cell r="G2859">
            <v>0</v>
          </cell>
          <cell r="H2859">
            <v>3.23</v>
          </cell>
          <cell r="I2859">
            <v>169.5</v>
          </cell>
          <cell r="J2859">
            <v>0.22</v>
          </cell>
          <cell r="K2859">
            <v>169.72</v>
          </cell>
          <cell r="L2859">
            <v>5.09</v>
          </cell>
          <cell r="M2859">
            <v>174.81</v>
          </cell>
          <cell r="N2859">
            <v>19.71</v>
          </cell>
          <cell r="O2859">
            <v>13.62</v>
          </cell>
          <cell r="P2859">
            <v>7.08</v>
          </cell>
          <cell r="Q2859">
            <v>3.46</v>
          </cell>
        </row>
        <row r="2860">
          <cell r="B2860" t="str">
            <v>室2-71</v>
          </cell>
          <cell r="C2860" t="str">
            <v>管道土方 混凝土管 管径D200以内 槽深( m) 3</v>
          </cell>
          <cell r="D2860" t="str">
            <v>m</v>
          </cell>
          <cell r="E2860">
            <v>257.95</v>
          </cell>
          <cell r="F2860">
            <v>199.3</v>
          </cell>
          <cell r="G2860">
            <v>0</v>
          </cell>
          <cell r="H2860">
            <v>3.87</v>
          </cell>
          <cell r="I2860">
            <v>203.17</v>
          </cell>
          <cell r="J2860">
            <v>0.26</v>
          </cell>
          <cell r="K2860">
            <v>203.43</v>
          </cell>
          <cell r="L2860">
            <v>6.1</v>
          </cell>
          <cell r="M2860">
            <v>209.53</v>
          </cell>
          <cell r="N2860">
            <v>23.62</v>
          </cell>
          <cell r="O2860">
            <v>16.32</v>
          </cell>
          <cell r="P2860">
            <v>8.48</v>
          </cell>
          <cell r="Q2860">
            <v>4.1500000000000004</v>
          </cell>
        </row>
        <row r="2861">
          <cell r="B2861" t="str">
            <v>室2-72</v>
          </cell>
          <cell r="C2861" t="str">
            <v>管道土方 混凝土管 管径D200以内 槽深( m) 3.5</v>
          </cell>
          <cell r="D2861" t="str">
            <v>m</v>
          </cell>
          <cell r="E2861">
            <v>301.19</v>
          </cell>
          <cell r="F2861">
            <v>232.7</v>
          </cell>
          <cell r="G2861">
            <v>0</v>
          </cell>
          <cell r="H2861">
            <v>4.5199999999999996</v>
          </cell>
          <cell r="I2861">
            <v>237.22</v>
          </cell>
          <cell r="J2861">
            <v>0.3</v>
          </cell>
          <cell r="K2861">
            <v>237.52</v>
          </cell>
          <cell r="L2861">
            <v>7.13</v>
          </cell>
          <cell r="M2861">
            <v>244.65</v>
          </cell>
          <cell r="N2861">
            <v>27.58</v>
          </cell>
          <cell r="O2861">
            <v>19.059999999999999</v>
          </cell>
          <cell r="P2861">
            <v>9.9</v>
          </cell>
          <cell r="Q2861">
            <v>4.8499999999999996</v>
          </cell>
        </row>
        <row r="2862">
          <cell r="B2862" t="str">
            <v>室2-73</v>
          </cell>
          <cell r="C2862" t="str">
            <v>管道土方 混凝土管 管径D200以内 槽深( m) 4</v>
          </cell>
          <cell r="D2862" t="str">
            <v>m</v>
          </cell>
          <cell r="E2862">
            <v>343.95</v>
          </cell>
          <cell r="F2862">
            <v>265.73</v>
          </cell>
          <cell r="G2862">
            <v>0</v>
          </cell>
          <cell r="H2862">
            <v>5.16</v>
          </cell>
          <cell r="I2862">
            <v>270.89</v>
          </cell>
          <cell r="J2862">
            <v>0.35</v>
          </cell>
          <cell r="K2862">
            <v>271.24</v>
          </cell>
          <cell r="L2862">
            <v>8.14</v>
          </cell>
          <cell r="M2862">
            <v>279.38</v>
          </cell>
          <cell r="N2862">
            <v>31.5</v>
          </cell>
          <cell r="O2862">
            <v>21.76</v>
          </cell>
          <cell r="P2862">
            <v>11.31</v>
          </cell>
          <cell r="Q2862">
            <v>5.54</v>
          </cell>
        </row>
        <row r="2863">
          <cell r="B2863" t="str">
            <v>室2-74</v>
          </cell>
          <cell r="C2863" t="str">
            <v>管道土方 混凝土管 管径D200以内 槽深( m) 4.5</v>
          </cell>
          <cell r="D2863" t="str">
            <v>m</v>
          </cell>
          <cell r="E2863">
            <v>387.19</v>
          </cell>
          <cell r="F2863">
            <v>299.14</v>
          </cell>
          <cell r="G2863">
            <v>0</v>
          </cell>
          <cell r="H2863">
            <v>5.81</v>
          </cell>
          <cell r="I2863">
            <v>304.95</v>
          </cell>
          <cell r="J2863">
            <v>0.39</v>
          </cell>
          <cell r="K2863">
            <v>305.33999999999997</v>
          </cell>
          <cell r="L2863">
            <v>9.16</v>
          </cell>
          <cell r="M2863">
            <v>314.5</v>
          </cell>
          <cell r="N2863">
            <v>35.46</v>
          </cell>
          <cell r="O2863">
            <v>24.5</v>
          </cell>
          <cell r="P2863">
            <v>12.73</v>
          </cell>
          <cell r="Q2863">
            <v>6.23</v>
          </cell>
        </row>
        <row r="2864">
          <cell r="B2864" t="str">
            <v>室2-75</v>
          </cell>
          <cell r="C2864" t="str">
            <v>管道土方 混凝土管 管径D200以内 槽深( m) 5</v>
          </cell>
          <cell r="D2864" t="str">
            <v>m</v>
          </cell>
          <cell r="E2864">
            <v>429.92</v>
          </cell>
          <cell r="F2864">
            <v>332.16</v>
          </cell>
          <cell r="G2864">
            <v>0</v>
          </cell>
          <cell r="H2864">
            <v>6.45</v>
          </cell>
          <cell r="I2864">
            <v>338.61</v>
          </cell>
          <cell r="J2864">
            <v>0.43</v>
          </cell>
          <cell r="K2864">
            <v>339.04</v>
          </cell>
          <cell r="L2864">
            <v>10.17</v>
          </cell>
          <cell r="M2864">
            <v>349.21</v>
          </cell>
          <cell r="N2864">
            <v>39.369999999999997</v>
          </cell>
          <cell r="O2864">
            <v>27.2</v>
          </cell>
          <cell r="P2864">
            <v>14.14</v>
          </cell>
          <cell r="Q2864">
            <v>6.92</v>
          </cell>
        </row>
        <row r="2865">
          <cell r="B2865" t="str">
            <v>室2-76</v>
          </cell>
          <cell r="C2865" t="str">
            <v>管道土方 混凝土管 管径D350以内 槽深( m) 1.5</v>
          </cell>
          <cell r="D2865" t="str">
            <v>m</v>
          </cell>
          <cell r="E2865">
            <v>116.3</v>
          </cell>
          <cell r="F2865">
            <v>89.86</v>
          </cell>
          <cell r="G2865">
            <v>0</v>
          </cell>
          <cell r="H2865">
            <v>1.74</v>
          </cell>
          <cell r="I2865">
            <v>91.6</v>
          </cell>
          <cell r="J2865">
            <v>0.12</v>
          </cell>
          <cell r="K2865">
            <v>91.72</v>
          </cell>
          <cell r="L2865">
            <v>2.75</v>
          </cell>
          <cell r="M2865">
            <v>94.47</v>
          </cell>
          <cell r="N2865">
            <v>10.65</v>
          </cell>
          <cell r="O2865">
            <v>7.36</v>
          </cell>
          <cell r="P2865">
            <v>3.82</v>
          </cell>
          <cell r="Q2865">
            <v>1.87</v>
          </cell>
        </row>
        <row r="2866">
          <cell r="B2866" t="str">
            <v>室2-77</v>
          </cell>
          <cell r="C2866" t="str">
            <v>管道土方 混凝土管 管径D350以内 槽深( m) 2</v>
          </cell>
          <cell r="D2866" t="str">
            <v>m</v>
          </cell>
          <cell r="E2866">
            <v>155.08000000000001</v>
          </cell>
          <cell r="F2866">
            <v>119.81</v>
          </cell>
          <cell r="G2866">
            <v>0</v>
          </cell>
          <cell r="H2866">
            <v>2.33</v>
          </cell>
          <cell r="I2866">
            <v>122.14</v>
          </cell>
          <cell r="J2866">
            <v>0.16</v>
          </cell>
          <cell r="K2866">
            <v>122.3</v>
          </cell>
          <cell r="L2866">
            <v>3.67</v>
          </cell>
          <cell r="M2866">
            <v>125.97</v>
          </cell>
          <cell r="N2866">
            <v>14.2</v>
          </cell>
          <cell r="O2866">
            <v>9.81</v>
          </cell>
          <cell r="P2866">
            <v>5.0999999999999996</v>
          </cell>
          <cell r="Q2866">
            <v>2.5</v>
          </cell>
        </row>
        <row r="2867">
          <cell r="B2867" t="str">
            <v>室2-78</v>
          </cell>
          <cell r="C2867" t="str">
            <v>管道土方 混凝土管 管径D350以内 槽深( m) 2.5</v>
          </cell>
          <cell r="D2867" t="str">
            <v>m</v>
          </cell>
          <cell r="E2867">
            <v>227.64</v>
          </cell>
          <cell r="F2867">
            <v>175.87</v>
          </cell>
          <cell r="G2867">
            <v>0</v>
          </cell>
          <cell r="H2867">
            <v>3.41</v>
          </cell>
          <cell r="I2867">
            <v>179.28</v>
          </cell>
          <cell r="J2867">
            <v>0.23</v>
          </cell>
          <cell r="K2867">
            <v>179.51</v>
          </cell>
          <cell r="L2867">
            <v>5.39</v>
          </cell>
          <cell r="M2867">
            <v>184.9</v>
          </cell>
          <cell r="N2867">
            <v>20.85</v>
          </cell>
          <cell r="O2867">
            <v>14.4</v>
          </cell>
          <cell r="P2867">
            <v>7.49</v>
          </cell>
          <cell r="Q2867">
            <v>3.66</v>
          </cell>
        </row>
        <row r="2868">
          <cell r="B2868" t="str">
            <v>室2-79</v>
          </cell>
          <cell r="C2868" t="str">
            <v>管道土方 混凝土管 管径D350以内 槽深( m) 3</v>
          </cell>
          <cell r="D2868" t="str">
            <v>m</v>
          </cell>
          <cell r="E2868">
            <v>272.86</v>
          </cell>
          <cell r="F2868">
            <v>210.82</v>
          </cell>
          <cell r="G2868">
            <v>0</v>
          </cell>
          <cell r="H2868">
            <v>4.09</v>
          </cell>
          <cell r="I2868">
            <v>214.91</v>
          </cell>
          <cell r="J2868">
            <v>0.27</v>
          </cell>
          <cell r="K2868">
            <v>215.18</v>
          </cell>
          <cell r="L2868">
            <v>6.46</v>
          </cell>
          <cell r="M2868">
            <v>221.64</v>
          </cell>
          <cell r="N2868">
            <v>24.99</v>
          </cell>
          <cell r="O2868">
            <v>17.260000000000002</v>
          </cell>
          <cell r="P2868">
            <v>8.9700000000000006</v>
          </cell>
          <cell r="Q2868">
            <v>4.3899999999999997</v>
          </cell>
        </row>
        <row r="2869">
          <cell r="B2869" t="str">
            <v>室2-80</v>
          </cell>
          <cell r="C2869" t="str">
            <v>管道土方 混凝土管 管径D350以内 槽深( m) 3.5</v>
          </cell>
          <cell r="D2869" t="str">
            <v>m</v>
          </cell>
          <cell r="E2869">
            <v>318.60000000000002</v>
          </cell>
          <cell r="F2869">
            <v>246.14</v>
          </cell>
          <cell r="G2869">
            <v>0</v>
          </cell>
          <cell r="H2869">
            <v>4.78</v>
          </cell>
          <cell r="I2869">
            <v>250.92</v>
          </cell>
          <cell r="J2869">
            <v>0.32</v>
          </cell>
          <cell r="K2869">
            <v>251.24</v>
          </cell>
          <cell r="L2869">
            <v>7.54</v>
          </cell>
          <cell r="M2869">
            <v>258.77999999999997</v>
          </cell>
          <cell r="N2869">
            <v>29.18</v>
          </cell>
          <cell r="O2869">
            <v>20.16</v>
          </cell>
          <cell r="P2869">
            <v>10.48</v>
          </cell>
          <cell r="Q2869">
            <v>5.13</v>
          </cell>
        </row>
        <row r="2870">
          <cell r="B2870" t="str">
            <v>室2-81</v>
          </cell>
          <cell r="C2870" t="str">
            <v>管道土方 混凝土管 管径D350以内 槽深( m) 4</v>
          </cell>
          <cell r="D2870" t="str">
            <v>m</v>
          </cell>
          <cell r="E2870">
            <v>363.82</v>
          </cell>
          <cell r="F2870">
            <v>281.08999999999997</v>
          </cell>
          <cell r="G2870">
            <v>0</v>
          </cell>
          <cell r="H2870">
            <v>5.45</v>
          </cell>
          <cell r="I2870">
            <v>286.54000000000002</v>
          </cell>
          <cell r="J2870">
            <v>0.37</v>
          </cell>
          <cell r="K2870">
            <v>286.91000000000003</v>
          </cell>
          <cell r="L2870">
            <v>8.61</v>
          </cell>
          <cell r="M2870">
            <v>295.52</v>
          </cell>
          <cell r="N2870">
            <v>33.32</v>
          </cell>
          <cell r="O2870">
            <v>23.02</v>
          </cell>
          <cell r="P2870">
            <v>11.96</v>
          </cell>
          <cell r="Q2870">
            <v>5.86</v>
          </cell>
        </row>
        <row r="2871">
          <cell r="B2871" t="str">
            <v>室2-82</v>
          </cell>
          <cell r="C2871" t="str">
            <v>管道土方 混凝土管 管径D350以内 槽深( m) 4.5</v>
          </cell>
          <cell r="D2871" t="str">
            <v>m</v>
          </cell>
          <cell r="E2871">
            <v>409.55</v>
          </cell>
          <cell r="F2871">
            <v>316.42</v>
          </cell>
          <cell r="G2871">
            <v>0</v>
          </cell>
          <cell r="H2871">
            <v>6.14</v>
          </cell>
          <cell r="I2871">
            <v>322.56</v>
          </cell>
          <cell r="J2871">
            <v>0.41</v>
          </cell>
          <cell r="K2871">
            <v>322.97000000000003</v>
          </cell>
          <cell r="L2871">
            <v>9.69</v>
          </cell>
          <cell r="M2871">
            <v>332.66</v>
          </cell>
          <cell r="N2871">
            <v>37.51</v>
          </cell>
          <cell r="O2871">
            <v>25.91</v>
          </cell>
          <cell r="P2871">
            <v>13.47</v>
          </cell>
          <cell r="Q2871">
            <v>6.59</v>
          </cell>
        </row>
        <row r="2872">
          <cell r="B2872" t="str">
            <v>室2-83</v>
          </cell>
          <cell r="C2872" t="str">
            <v>管道土方 混凝土管 管径D350以内 槽深( m) 5</v>
          </cell>
          <cell r="D2872" t="str">
            <v>m</v>
          </cell>
          <cell r="E2872">
            <v>454.77</v>
          </cell>
          <cell r="F2872">
            <v>351.36</v>
          </cell>
          <cell r="G2872">
            <v>0</v>
          </cell>
          <cell r="H2872">
            <v>6.82</v>
          </cell>
          <cell r="I2872">
            <v>358.18</v>
          </cell>
          <cell r="J2872">
            <v>0.46</v>
          </cell>
          <cell r="K2872">
            <v>358.64</v>
          </cell>
          <cell r="L2872">
            <v>10.76</v>
          </cell>
          <cell r="M2872">
            <v>369.4</v>
          </cell>
          <cell r="N2872">
            <v>41.65</v>
          </cell>
          <cell r="O2872">
            <v>28.77</v>
          </cell>
          <cell r="P2872">
            <v>14.95</v>
          </cell>
          <cell r="Q2872">
            <v>7.32</v>
          </cell>
        </row>
        <row r="2873">
          <cell r="B2873" t="str">
            <v>室2-84</v>
          </cell>
          <cell r="C2873" t="str">
            <v>管道土方 混凝土管 管径D350以内 槽深( m) 5.5</v>
          </cell>
          <cell r="D2873" t="str">
            <v>m</v>
          </cell>
          <cell r="E2873">
            <v>498.67</v>
          </cell>
          <cell r="F2873">
            <v>385.25</v>
          </cell>
          <cell r="G2873">
            <v>0</v>
          </cell>
          <cell r="H2873">
            <v>7.5</v>
          </cell>
          <cell r="I2873">
            <v>392.75</v>
          </cell>
          <cell r="J2873">
            <v>0.5</v>
          </cell>
          <cell r="K2873">
            <v>393.25</v>
          </cell>
          <cell r="L2873">
            <v>11.8</v>
          </cell>
          <cell r="M2873">
            <v>405.05</v>
          </cell>
          <cell r="N2873">
            <v>45.67</v>
          </cell>
          <cell r="O2873">
            <v>31.55</v>
          </cell>
          <cell r="P2873">
            <v>16.399999999999999</v>
          </cell>
          <cell r="Q2873">
            <v>8.0299999999999994</v>
          </cell>
        </row>
        <row r="2874">
          <cell r="B2874" t="str">
            <v>室2-85</v>
          </cell>
          <cell r="C2874" t="str">
            <v>管道土方 混凝土管 管径D400以内 槽深( m) 1.5</v>
          </cell>
          <cell r="D2874" t="str">
            <v>m</v>
          </cell>
          <cell r="E2874">
            <v>141.16</v>
          </cell>
          <cell r="F2874">
            <v>109.06</v>
          </cell>
          <cell r="G2874">
            <v>0</v>
          </cell>
          <cell r="H2874">
            <v>2.12</v>
          </cell>
          <cell r="I2874">
            <v>111.18</v>
          </cell>
          <cell r="J2874">
            <v>0.14000000000000001</v>
          </cell>
          <cell r="K2874">
            <v>111.32</v>
          </cell>
          <cell r="L2874">
            <v>3.34</v>
          </cell>
          <cell r="M2874">
            <v>114.66</v>
          </cell>
          <cell r="N2874">
            <v>12.93</v>
          </cell>
          <cell r="O2874">
            <v>8.93</v>
          </cell>
          <cell r="P2874">
            <v>4.6399999999999997</v>
          </cell>
          <cell r="Q2874">
            <v>2.27</v>
          </cell>
        </row>
        <row r="2875">
          <cell r="B2875" t="str">
            <v>室2-86</v>
          </cell>
          <cell r="C2875" t="str">
            <v>管道土方 混凝土管 管径D400以内 槽深( m) 2</v>
          </cell>
          <cell r="D2875" t="str">
            <v>m</v>
          </cell>
          <cell r="E2875">
            <v>187.88</v>
          </cell>
          <cell r="F2875">
            <v>145.15</v>
          </cell>
          <cell r="G2875">
            <v>0</v>
          </cell>
          <cell r="H2875">
            <v>2.82</v>
          </cell>
          <cell r="I2875">
            <v>147.97</v>
          </cell>
          <cell r="J2875">
            <v>0.19</v>
          </cell>
          <cell r="K2875">
            <v>148.16</v>
          </cell>
          <cell r="L2875">
            <v>4.4400000000000004</v>
          </cell>
          <cell r="M2875">
            <v>152.6</v>
          </cell>
          <cell r="N2875">
            <v>17.21</v>
          </cell>
          <cell r="O2875">
            <v>11.89</v>
          </cell>
          <cell r="P2875">
            <v>6.18</v>
          </cell>
          <cell r="Q2875">
            <v>3.02</v>
          </cell>
        </row>
        <row r="2876">
          <cell r="B2876" t="str">
            <v>室2-87</v>
          </cell>
          <cell r="C2876" t="str">
            <v>管道土方 混凝土管 管径D400以内 槽深( m) 2.5</v>
          </cell>
          <cell r="D2876" t="str">
            <v>m</v>
          </cell>
          <cell r="E2876">
            <v>264.91000000000003</v>
          </cell>
          <cell r="F2876">
            <v>204.67</v>
          </cell>
          <cell r="G2876">
            <v>0</v>
          </cell>
          <cell r="H2876">
            <v>3.97</v>
          </cell>
          <cell r="I2876">
            <v>208.64</v>
          </cell>
          <cell r="J2876">
            <v>0.27</v>
          </cell>
          <cell r="K2876">
            <v>208.91</v>
          </cell>
          <cell r="L2876">
            <v>6.27</v>
          </cell>
          <cell r="M2876">
            <v>215.18</v>
          </cell>
          <cell r="N2876">
            <v>24.26</v>
          </cell>
          <cell r="O2876">
            <v>16.760000000000002</v>
          </cell>
          <cell r="P2876">
            <v>8.7100000000000009</v>
          </cell>
          <cell r="Q2876">
            <v>4.26</v>
          </cell>
        </row>
        <row r="2877">
          <cell r="B2877" t="str">
            <v>室2-88</v>
          </cell>
          <cell r="C2877" t="str">
            <v>管道土方 混凝土管 管径D400以内 槽深( m) 3</v>
          </cell>
          <cell r="D2877" t="str">
            <v>m</v>
          </cell>
          <cell r="E2877">
            <v>317.58999999999997</v>
          </cell>
          <cell r="F2877">
            <v>245.38</v>
          </cell>
          <cell r="G2877">
            <v>0</v>
          </cell>
          <cell r="H2877">
            <v>4.76</v>
          </cell>
          <cell r="I2877">
            <v>250.14</v>
          </cell>
          <cell r="J2877">
            <v>0.32</v>
          </cell>
          <cell r="K2877">
            <v>250.46</v>
          </cell>
          <cell r="L2877">
            <v>7.51</v>
          </cell>
          <cell r="M2877">
            <v>257.97000000000003</v>
          </cell>
          <cell r="N2877">
            <v>29.09</v>
          </cell>
          <cell r="O2877">
            <v>20.09</v>
          </cell>
          <cell r="P2877">
            <v>10.44</v>
          </cell>
          <cell r="Q2877">
            <v>5.1100000000000003</v>
          </cell>
        </row>
        <row r="2878">
          <cell r="B2878" t="str">
            <v>室2-89</v>
          </cell>
          <cell r="C2878" t="str">
            <v>管道土方 混凝土管 管径D400以内 槽深( m) 3.5</v>
          </cell>
          <cell r="D2878" t="str">
            <v>m</v>
          </cell>
          <cell r="E2878">
            <v>370.77</v>
          </cell>
          <cell r="F2878">
            <v>286.45999999999998</v>
          </cell>
          <cell r="G2878">
            <v>0</v>
          </cell>
          <cell r="H2878">
            <v>5.56</v>
          </cell>
          <cell r="I2878">
            <v>292.02</v>
          </cell>
          <cell r="J2878">
            <v>0.37</v>
          </cell>
          <cell r="K2878">
            <v>292.39</v>
          </cell>
          <cell r="L2878">
            <v>8.77</v>
          </cell>
          <cell r="M2878">
            <v>301.16000000000003</v>
          </cell>
          <cell r="N2878">
            <v>33.96</v>
          </cell>
          <cell r="O2878">
            <v>23.46</v>
          </cell>
          <cell r="P2878">
            <v>12.19</v>
          </cell>
          <cell r="Q2878">
            <v>5.97</v>
          </cell>
        </row>
        <row r="2879">
          <cell r="B2879" t="str">
            <v>室2-90</v>
          </cell>
          <cell r="C2879" t="str">
            <v>管道土方 混凝土管 管径D400以内 槽深( m) 4</v>
          </cell>
          <cell r="D2879" t="str">
            <v>m</v>
          </cell>
          <cell r="E2879">
            <v>423.46</v>
          </cell>
          <cell r="F2879">
            <v>327.17</v>
          </cell>
          <cell r="G2879">
            <v>0</v>
          </cell>
          <cell r="H2879">
            <v>6.35</v>
          </cell>
          <cell r="I2879">
            <v>333.52</v>
          </cell>
          <cell r="J2879">
            <v>0.43</v>
          </cell>
          <cell r="K2879">
            <v>333.95</v>
          </cell>
          <cell r="L2879">
            <v>10.02</v>
          </cell>
          <cell r="M2879">
            <v>343.97</v>
          </cell>
          <cell r="N2879">
            <v>38.78</v>
          </cell>
          <cell r="O2879">
            <v>26.79</v>
          </cell>
          <cell r="P2879">
            <v>13.92</v>
          </cell>
          <cell r="Q2879">
            <v>6.82</v>
          </cell>
        </row>
        <row r="2880">
          <cell r="B2880" t="str">
            <v>室2-91</v>
          </cell>
          <cell r="C2880" t="str">
            <v>管道土方 混凝土管 管径D400以内 槽深( m) 4.5</v>
          </cell>
          <cell r="D2880" t="str">
            <v>m</v>
          </cell>
          <cell r="E2880">
            <v>476.65</v>
          </cell>
          <cell r="F2880">
            <v>368.26</v>
          </cell>
          <cell r="G2880">
            <v>0</v>
          </cell>
          <cell r="H2880">
            <v>7.15</v>
          </cell>
          <cell r="I2880">
            <v>375.41</v>
          </cell>
          <cell r="J2880">
            <v>0.48</v>
          </cell>
          <cell r="K2880">
            <v>375.89</v>
          </cell>
          <cell r="L2880">
            <v>11.28</v>
          </cell>
          <cell r="M2880">
            <v>387.17</v>
          </cell>
          <cell r="N2880">
            <v>43.65</v>
          </cell>
          <cell r="O2880">
            <v>30.16</v>
          </cell>
          <cell r="P2880">
            <v>15.67</v>
          </cell>
          <cell r="Q2880">
            <v>7.67</v>
          </cell>
        </row>
        <row r="2881">
          <cell r="B2881" t="str">
            <v>室2-92</v>
          </cell>
          <cell r="C2881" t="str">
            <v>管道土方 混凝土管 管径D400以内 槽深( m) 5</v>
          </cell>
          <cell r="D2881" t="str">
            <v>m</v>
          </cell>
          <cell r="E2881">
            <v>529.33000000000004</v>
          </cell>
          <cell r="F2881">
            <v>408.96</v>
          </cell>
          <cell r="G2881">
            <v>0</v>
          </cell>
          <cell r="H2881">
            <v>7.94</v>
          </cell>
          <cell r="I2881">
            <v>416.9</v>
          </cell>
          <cell r="J2881">
            <v>0.53</v>
          </cell>
          <cell r="K2881">
            <v>417.43</v>
          </cell>
          <cell r="L2881">
            <v>12.52</v>
          </cell>
          <cell r="M2881">
            <v>429.95</v>
          </cell>
          <cell r="N2881">
            <v>48.48</v>
          </cell>
          <cell r="O2881">
            <v>33.49</v>
          </cell>
          <cell r="P2881">
            <v>17.41</v>
          </cell>
          <cell r="Q2881">
            <v>8.52</v>
          </cell>
        </row>
        <row r="2882">
          <cell r="B2882" t="str">
            <v>室2-93</v>
          </cell>
          <cell r="C2882" t="str">
            <v>管道土方 混凝土管 管径D400以内 槽深( m) 5.5</v>
          </cell>
          <cell r="D2882" t="str">
            <v>m</v>
          </cell>
          <cell r="E2882">
            <v>582.51</v>
          </cell>
          <cell r="F2882">
            <v>450.05</v>
          </cell>
          <cell r="G2882">
            <v>0</v>
          </cell>
          <cell r="H2882">
            <v>8.73</v>
          </cell>
          <cell r="I2882">
            <v>458.78</v>
          </cell>
          <cell r="J2882">
            <v>0.59</v>
          </cell>
          <cell r="K2882">
            <v>459.37</v>
          </cell>
          <cell r="L2882">
            <v>13.78</v>
          </cell>
          <cell r="M2882">
            <v>473.15</v>
          </cell>
          <cell r="N2882">
            <v>53.35</v>
          </cell>
          <cell r="O2882">
            <v>36.86</v>
          </cell>
          <cell r="P2882">
            <v>19.149999999999999</v>
          </cell>
          <cell r="Q2882">
            <v>9.3800000000000008</v>
          </cell>
        </row>
        <row r="2883">
          <cell r="B2883" t="str">
            <v>室2-94</v>
          </cell>
          <cell r="C2883" t="str">
            <v>管道土方 混凝土管 多管土方增加费</v>
          </cell>
          <cell r="D2883" t="str">
            <v>m3</v>
          </cell>
          <cell r="E2883">
            <v>49.67</v>
          </cell>
          <cell r="F2883">
            <v>38.4</v>
          </cell>
          <cell r="G2883">
            <v>0</v>
          </cell>
          <cell r="H2883">
            <v>0.72</v>
          </cell>
          <cell r="I2883">
            <v>39.119999999999997</v>
          </cell>
          <cell r="J2883">
            <v>0.05</v>
          </cell>
          <cell r="K2883">
            <v>39.17</v>
          </cell>
          <cell r="L2883">
            <v>1.18</v>
          </cell>
          <cell r="M2883">
            <v>40.35</v>
          </cell>
          <cell r="N2883">
            <v>4.55</v>
          </cell>
          <cell r="O2883">
            <v>3.14</v>
          </cell>
          <cell r="P2883">
            <v>1.63</v>
          </cell>
          <cell r="Q2883">
            <v>0.8</v>
          </cell>
        </row>
        <row r="2884">
          <cell r="B2884" t="str">
            <v>室2-95</v>
          </cell>
          <cell r="C2884" t="str">
            <v>室外管道 低压镀锌钢管安装 公称直径(mm以内) 15</v>
          </cell>
          <cell r="D2884" t="str">
            <v>m</v>
          </cell>
          <cell r="E2884">
            <v>21.33</v>
          </cell>
          <cell r="F2884">
            <v>5.0999999999999996</v>
          </cell>
          <cell r="G2884">
            <v>10.87</v>
          </cell>
          <cell r="H2884">
            <v>0.76</v>
          </cell>
          <cell r="I2884">
            <v>16.73</v>
          </cell>
          <cell r="J2884">
            <v>0.1</v>
          </cell>
          <cell r="K2884">
            <v>16.829999999999998</v>
          </cell>
          <cell r="L2884">
            <v>0.5</v>
          </cell>
          <cell r="M2884">
            <v>17.329999999999998</v>
          </cell>
          <cell r="N2884">
            <v>1.95</v>
          </cell>
          <cell r="O2884">
            <v>1.35</v>
          </cell>
          <cell r="P2884">
            <v>0.7</v>
          </cell>
          <cell r="Q2884">
            <v>0.11</v>
          </cell>
        </row>
        <row r="2885">
          <cell r="B2885" t="str">
            <v>室2-96</v>
          </cell>
          <cell r="C2885" t="str">
            <v>室外管道 低压镀锌钢管安装 公称直径(mm以内) 20</v>
          </cell>
          <cell r="D2885" t="str">
            <v>m</v>
          </cell>
          <cell r="E2885">
            <v>24.02</v>
          </cell>
          <cell r="F2885">
            <v>5.0999999999999996</v>
          </cell>
          <cell r="G2885">
            <v>12.98</v>
          </cell>
          <cell r="H2885">
            <v>0.76</v>
          </cell>
          <cell r="I2885">
            <v>18.84</v>
          </cell>
          <cell r="J2885">
            <v>0.1</v>
          </cell>
          <cell r="K2885">
            <v>18.940000000000001</v>
          </cell>
          <cell r="L2885">
            <v>0.56999999999999995</v>
          </cell>
          <cell r="M2885">
            <v>19.510000000000002</v>
          </cell>
          <cell r="N2885">
            <v>2.2000000000000002</v>
          </cell>
          <cell r="O2885">
            <v>1.52</v>
          </cell>
          <cell r="P2885">
            <v>0.79</v>
          </cell>
          <cell r="Q2885">
            <v>0.11</v>
          </cell>
        </row>
        <row r="2886">
          <cell r="B2886" t="str">
            <v>室2-97</v>
          </cell>
          <cell r="C2886" t="str">
            <v>室外管道 低压镀锌钢管安装 公称直径(mm以内) 25</v>
          </cell>
          <cell r="D2886" t="str">
            <v>m</v>
          </cell>
          <cell r="E2886">
            <v>30.16</v>
          </cell>
          <cell r="F2886">
            <v>5.48</v>
          </cell>
          <cell r="G2886">
            <v>17.38</v>
          </cell>
          <cell r="H2886">
            <v>0.82</v>
          </cell>
          <cell r="I2886">
            <v>23.68</v>
          </cell>
          <cell r="J2886">
            <v>0.11</v>
          </cell>
          <cell r="K2886">
            <v>23.79</v>
          </cell>
          <cell r="L2886">
            <v>0.71</v>
          </cell>
          <cell r="M2886">
            <v>24.5</v>
          </cell>
          <cell r="N2886">
            <v>2.76</v>
          </cell>
          <cell r="O2886">
            <v>1.91</v>
          </cell>
          <cell r="P2886">
            <v>0.99</v>
          </cell>
          <cell r="Q2886">
            <v>0.11</v>
          </cell>
        </row>
        <row r="2887">
          <cell r="B2887" t="str">
            <v>室2-98</v>
          </cell>
          <cell r="C2887" t="str">
            <v>室外管道 低压镀锌钢管安装 公称直径(mm以内) 32</v>
          </cell>
          <cell r="D2887" t="str">
            <v>m</v>
          </cell>
          <cell r="E2887">
            <v>37.9</v>
          </cell>
          <cell r="F2887">
            <v>6.21</v>
          </cell>
          <cell r="G2887">
            <v>22.48</v>
          </cell>
          <cell r="H2887">
            <v>1.04</v>
          </cell>
          <cell r="I2887">
            <v>29.73</v>
          </cell>
          <cell r="J2887">
            <v>0.15</v>
          </cell>
          <cell r="K2887">
            <v>29.88</v>
          </cell>
          <cell r="L2887">
            <v>0.9</v>
          </cell>
          <cell r="M2887">
            <v>30.78</v>
          </cell>
          <cell r="N2887">
            <v>3.47</v>
          </cell>
          <cell r="O2887">
            <v>2.4</v>
          </cell>
          <cell r="P2887">
            <v>1.25</v>
          </cell>
          <cell r="Q2887">
            <v>0.13</v>
          </cell>
        </row>
        <row r="2888">
          <cell r="B2888" t="str">
            <v>室2-99</v>
          </cell>
          <cell r="C2888" t="str">
            <v>室外管道 低压镀锌钢管安装 公称直径(mm以内) 40</v>
          </cell>
          <cell r="D2888" t="str">
            <v>m</v>
          </cell>
          <cell r="E2888">
            <v>43.28</v>
          </cell>
          <cell r="F2888">
            <v>6.45</v>
          </cell>
          <cell r="G2888">
            <v>26.48</v>
          </cell>
          <cell r="H2888">
            <v>1.05</v>
          </cell>
          <cell r="I2888">
            <v>33.979999999999997</v>
          </cell>
          <cell r="J2888">
            <v>0.16</v>
          </cell>
          <cell r="K2888">
            <v>34.14</v>
          </cell>
          <cell r="L2888">
            <v>1.02</v>
          </cell>
          <cell r="M2888">
            <v>35.159999999999997</v>
          </cell>
          <cell r="N2888">
            <v>3.96</v>
          </cell>
          <cell r="O2888">
            <v>2.74</v>
          </cell>
          <cell r="P2888">
            <v>1.42</v>
          </cell>
          <cell r="Q2888">
            <v>0.13</v>
          </cell>
        </row>
        <row r="2889">
          <cell r="B2889" t="str">
            <v>室2-100</v>
          </cell>
          <cell r="C2889" t="str">
            <v>室外管道 低压镀锌钢管安装 公称直径(mm以内) 50</v>
          </cell>
          <cell r="D2889" t="str">
            <v>m</v>
          </cell>
          <cell r="E2889">
            <v>54.08</v>
          </cell>
          <cell r="F2889">
            <v>7.72</v>
          </cell>
          <cell r="G2889">
            <v>33.450000000000003</v>
          </cell>
          <cell r="H2889">
            <v>1.28</v>
          </cell>
          <cell r="I2889">
            <v>42.45</v>
          </cell>
          <cell r="J2889">
            <v>0.2</v>
          </cell>
          <cell r="K2889">
            <v>42.65</v>
          </cell>
          <cell r="L2889">
            <v>1.28</v>
          </cell>
          <cell r="M2889">
            <v>43.93</v>
          </cell>
          <cell r="N2889">
            <v>4.95</v>
          </cell>
          <cell r="O2889">
            <v>3.42</v>
          </cell>
          <cell r="P2889">
            <v>1.78</v>
          </cell>
          <cell r="Q2889">
            <v>0.16</v>
          </cell>
        </row>
        <row r="2890">
          <cell r="B2890" t="str">
            <v>室2-101</v>
          </cell>
          <cell r="C2890" t="str">
            <v>室外管道 低压镀锌钢管安装 公称直径(mm以内) 70</v>
          </cell>
          <cell r="D2890" t="str">
            <v>m</v>
          </cell>
          <cell r="E2890">
            <v>71.11</v>
          </cell>
          <cell r="F2890">
            <v>9.0299999999999994</v>
          </cell>
          <cell r="G2890">
            <v>45.21</v>
          </cell>
          <cell r="H2890">
            <v>1.57</v>
          </cell>
          <cell r="I2890">
            <v>55.81</v>
          </cell>
          <cell r="J2890">
            <v>0.27</v>
          </cell>
          <cell r="K2890">
            <v>56.08</v>
          </cell>
          <cell r="L2890">
            <v>1.68</v>
          </cell>
          <cell r="M2890">
            <v>57.76</v>
          </cell>
          <cell r="N2890">
            <v>6.51</v>
          </cell>
          <cell r="O2890">
            <v>4.5</v>
          </cell>
          <cell r="P2890">
            <v>2.34</v>
          </cell>
          <cell r="Q2890">
            <v>0.19</v>
          </cell>
        </row>
        <row r="2891">
          <cell r="B2891" t="str">
            <v>室2-102</v>
          </cell>
          <cell r="C2891" t="str">
            <v>室外管道 低压镀锌钢管安装 公称直径(mm以内) 80</v>
          </cell>
          <cell r="D2891" t="str">
            <v>m</v>
          </cell>
          <cell r="E2891">
            <v>84.08</v>
          </cell>
          <cell r="F2891">
            <v>9.36</v>
          </cell>
          <cell r="G2891">
            <v>55.04</v>
          </cell>
          <cell r="H2891">
            <v>1.6</v>
          </cell>
          <cell r="I2891">
            <v>66</v>
          </cell>
          <cell r="J2891">
            <v>0.31</v>
          </cell>
          <cell r="K2891">
            <v>66.31</v>
          </cell>
          <cell r="L2891">
            <v>1.99</v>
          </cell>
          <cell r="M2891">
            <v>68.3</v>
          </cell>
          <cell r="N2891">
            <v>7.7</v>
          </cell>
          <cell r="O2891">
            <v>5.32</v>
          </cell>
          <cell r="P2891">
            <v>2.76</v>
          </cell>
          <cell r="Q2891">
            <v>0.19</v>
          </cell>
        </row>
        <row r="2892">
          <cell r="B2892" t="str">
            <v>室2-103</v>
          </cell>
          <cell r="C2892" t="str">
            <v>室外管道 低压镀锌钢管安装 公称直径(mm以内) 100</v>
          </cell>
          <cell r="D2892" t="str">
            <v>m</v>
          </cell>
          <cell r="E2892">
            <v>110.59</v>
          </cell>
          <cell r="F2892">
            <v>12.03</v>
          </cell>
          <cell r="G2892">
            <v>72.430000000000007</v>
          </cell>
          <cell r="H2892">
            <v>2.29</v>
          </cell>
          <cell r="I2892">
            <v>86.75</v>
          </cell>
          <cell r="J2892">
            <v>0.45</v>
          </cell>
          <cell r="K2892">
            <v>87.2</v>
          </cell>
          <cell r="L2892">
            <v>2.62</v>
          </cell>
          <cell r="M2892">
            <v>89.82</v>
          </cell>
          <cell r="N2892">
            <v>10.130000000000001</v>
          </cell>
          <cell r="O2892">
            <v>7</v>
          </cell>
          <cell r="P2892">
            <v>3.64</v>
          </cell>
          <cell r="Q2892">
            <v>0.25</v>
          </cell>
        </row>
        <row r="2893">
          <cell r="B2893" t="str">
            <v>室2-104</v>
          </cell>
          <cell r="C2893" t="str">
            <v>室外管道 低压镀锌钢管安装 公称直径(mm以内) 125</v>
          </cell>
          <cell r="D2893" t="str">
            <v>m</v>
          </cell>
          <cell r="E2893">
            <v>143.03</v>
          </cell>
          <cell r="F2893">
            <v>13.54</v>
          </cell>
          <cell r="G2893">
            <v>95.28</v>
          </cell>
          <cell r="H2893">
            <v>3.45</v>
          </cell>
          <cell r="I2893">
            <v>112.27</v>
          </cell>
          <cell r="J2893">
            <v>0.53</v>
          </cell>
          <cell r="K2893">
            <v>112.8</v>
          </cell>
          <cell r="L2893">
            <v>3.38</v>
          </cell>
          <cell r="M2893">
            <v>116.18</v>
          </cell>
          <cell r="N2893">
            <v>13.1</v>
          </cell>
          <cell r="O2893">
            <v>9.0500000000000007</v>
          </cell>
          <cell r="P2893">
            <v>4.7</v>
          </cell>
          <cell r="Q2893">
            <v>0.28000000000000003</v>
          </cell>
        </row>
        <row r="2894">
          <cell r="B2894" t="str">
            <v>室2-105</v>
          </cell>
          <cell r="C2894" t="str">
            <v>室外管道 低压镀锌钢管安装 公称直径(mm以内) 150</v>
          </cell>
          <cell r="D2894" t="str">
            <v>m</v>
          </cell>
          <cell r="E2894">
            <v>171.13</v>
          </cell>
          <cell r="F2894">
            <v>15.97</v>
          </cell>
          <cell r="G2894">
            <v>113.84</v>
          </cell>
          <cell r="H2894">
            <v>4.4400000000000004</v>
          </cell>
          <cell r="I2894">
            <v>134.25</v>
          </cell>
          <cell r="J2894">
            <v>0.7</v>
          </cell>
          <cell r="K2894">
            <v>134.94999999999999</v>
          </cell>
          <cell r="L2894">
            <v>4.05</v>
          </cell>
          <cell r="M2894">
            <v>139</v>
          </cell>
          <cell r="N2894">
            <v>15.67</v>
          </cell>
          <cell r="O2894">
            <v>10.83</v>
          </cell>
          <cell r="P2894">
            <v>5.63</v>
          </cell>
          <cell r="Q2894">
            <v>0.33</v>
          </cell>
        </row>
        <row r="2895">
          <cell r="B2895" t="str">
            <v>室2-106</v>
          </cell>
          <cell r="C2895" t="str">
            <v>室外管道 低压焊接钢管安装 公称直径(mm以内) 15</v>
          </cell>
          <cell r="D2895" t="str">
            <v>m</v>
          </cell>
          <cell r="E2895">
            <v>18.71</v>
          </cell>
          <cell r="F2895">
            <v>5.0999999999999996</v>
          </cell>
          <cell r="G2895">
            <v>8.8000000000000007</v>
          </cell>
          <cell r="H2895">
            <v>0.76</v>
          </cell>
          <cell r="I2895">
            <v>14.66</v>
          </cell>
          <cell r="J2895">
            <v>0.1</v>
          </cell>
          <cell r="K2895">
            <v>14.76</v>
          </cell>
          <cell r="L2895">
            <v>0.44</v>
          </cell>
          <cell r="M2895">
            <v>15.2</v>
          </cell>
          <cell r="N2895">
            <v>1.71</v>
          </cell>
          <cell r="O2895">
            <v>1.18</v>
          </cell>
          <cell r="P2895">
            <v>0.62</v>
          </cell>
          <cell r="Q2895">
            <v>0.11</v>
          </cell>
        </row>
        <row r="2896">
          <cell r="B2896" t="str">
            <v>室2-107</v>
          </cell>
          <cell r="C2896" t="str">
            <v>室外管道 低压焊接钢管安装 公称直径(mm以内) 20</v>
          </cell>
          <cell r="D2896" t="str">
            <v>m</v>
          </cell>
          <cell r="E2896">
            <v>20.62</v>
          </cell>
          <cell r="F2896">
            <v>5.0999999999999996</v>
          </cell>
          <cell r="G2896">
            <v>10.3</v>
          </cell>
          <cell r="H2896">
            <v>0.76</v>
          </cell>
          <cell r="I2896">
            <v>16.16</v>
          </cell>
          <cell r="J2896">
            <v>0.1</v>
          </cell>
          <cell r="K2896">
            <v>16.260000000000002</v>
          </cell>
          <cell r="L2896">
            <v>0.49</v>
          </cell>
          <cell r="M2896">
            <v>16.75</v>
          </cell>
          <cell r="N2896">
            <v>1.89</v>
          </cell>
          <cell r="O2896">
            <v>1.3</v>
          </cell>
          <cell r="P2896">
            <v>0.68</v>
          </cell>
          <cell r="Q2896">
            <v>0.11</v>
          </cell>
        </row>
        <row r="2897">
          <cell r="B2897" t="str">
            <v>室2-108</v>
          </cell>
          <cell r="C2897" t="str">
            <v>室外管道 低压焊接钢管安装 公称直径(mm以内) 25</v>
          </cell>
          <cell r="D2897" t="str">
            <v>m</v>
          </cell>
          <cell r="E2897">
            <v>25.14</v>
          </cell>
          <cell r="F2897">
            <v>5.48</v>
          </cell>
          <cell r="G2897">
            <v>13.42</v>
          </cell>
          <cell r="H2897">
            <v>0.82</v>
          </cell>
          <cell r="I2897">
            <v>19.72</v>
          </cell>
          <cell r="J2897">
            <v>0.11</v>
          </cell>
          <cell r="K2897">
            <v>19.829999999999998</v>
          </cell>
          <cell r="L2897">
            <v>0.59</v>
          </cell>
          <cell r="M2897">
            <v>20.420000000000002</v>
          </cell>
          <cell r="N2897">
            <v>2.2999999999999998</v>
          </cell>
          <cell r="O2897">
            <v>1.59</v>
          </cell>
          <cell r="P2897">
            <v>0.83</v>
          </cell>
          <cell r="Q2897">
            <v>0.11</v>
          </cell>
        </row>
        <row r="2898">
          <cell r="B2898" t="str">
            <v>室2-109</v>
          </cell>
          <cell r="C2898" t="str">
            <v>室外管道 低压焊接钢管安装 公称直径(mm以内) 32</v>
          </cell>
          <cell r="D2898" t="str">
            <v>m</v>
          </cell>
          <cell r="E2898">
            <v>31.32</v>
          </cell>
          <cell r="F2898">
            <v>6.21</v>
          </cell>
          <cell r="G2898">
            <v>17.309999999999999</v>
          </cell>
          <cell r="H2898">
            <v>1.04</v>
          </cell>
          <cell r="I2898">
            <v>24.56</v>
          </cell>
          <cell r="J2898">
            <v>0.14000000000000001</v>
          </cell>
          <cell r="K2898">
            <v>24.7</v>
          </cell>
          <cell r="L2898">
            <v>0.74</v>
          </cell>
          <cell r="M2898">
            <v>25.44</v>
          </cell>
          <cell r="N2898">
            <v>2.87</v>
          </cell>
          <cell r="O2898">
            <v>1.98</v>
          </cell>
          <cell r="P2898">
            <v>1.03</v>
          </cell>
          <cell r="Q2898">
            <v>0.13</v>
          </cell>
        </row>
        <row r="2899">
          <cell r="B2899" t="str">
            <v>室2-110</v>
          </cell>
          <cell r="C2899" t="str">
            <v>室外管道 低压焊接钢管安装 公称直径(mm以内) 40</v>
          </cell>
          <cell r="D2899" t="str">
            <v>m</v>
          </cell>
          <cell r="E2899">
            <v>34.909999999999997</v>
          </cell>
          <cell r="F2899">
            <v>6.31</v>
          </cell>
          <cell r="G2899">
            <v>19.96</v>
          </cell>
          <cell r="H2899">
            <v>1.1100000000000001</v>
          </cell>
          <cell r="I2899">
            <v>27.38</v>
          </cell>
          <cell r="J2899">
            <v>0.14000000000000001</v>
          </cell>
          <cell r="K2899">
            <v>27.52</v>
          </cell>
          <cell r="L2899">
            <v>0.83</v>
          </cell>
          <cell r="M2899">
            <v>28.35</v>
          </cell>
          <cell r="N2899">
            <v>3.2</v>
          </cell>
          <cell r="O2899">
            <v>2.21</v>
          </cell>
          <cell r="P2899">
            <v>1.1499999999999999</v>
          </cell>
          <cell r="Q2899">
            <v>0.13</v>
          </cell>
        </row>
        <row r="2900">
          <cell r="B2900" t="str">
            <v>室2-111</v>
          </cell>
          <cell r="C2900" t="str">
            <v>室外管道 低压焊接钢管安装 公称直径(mm以内) 50</v>
          </cell>
          <cell r="D2900" t="str">
            <v>m</v>
          </cell>
          <cell r="E2900">
            <v>43.65</v>
          </cell>
          <cell r="F2900">
            <v>7.38</v>
          </cell>
          <cell r="G2900">
            <v>25.52</v>
          </cell>
          <cell r="H2900">
            <v>1.32</v>
          </cell>
          <cell r="I2900">
            <v>34.22</v>
          </cell>
          <cell r="J2900">
            <v>0.2</v>
          </cell>
          <cell r="K2900">
            <v>34.42</v>
          </cell>
          <cell r="L2900">
            <v>1.03</v>
          </cell>
          <cell r="M2900">
            <v>35.450000000000003</v>
          </cell>
          <cell r="N2900">
            <v>4</v>
          </cell>
          <cell r="O2900">
            <v>2.76</v>
          </cell>
          <cell r="P2900">
            <v>1.44</v>
          </cell>
          <cell r="Q2900">
            <v>0.15</v>
          </cell>
        </row>
        <row r="2901">
          <cell r="B2901" t="str">
            <v>室2-112</v>
          </cell>
          <cell r="C2901" t="str">
            <v>室外管道 低压焊接钢管安装 公称直径(mm以内) 70</v>
          </cell>
          <cell r="D2901" t="str">
            <v>m</v>
          </cell>
          <cell r="E2901">
            <v>59.49</v>
          </cell>
          <cell r="F2901">
            <v>9.41</v>
          </cell>
          <cell r="G2901">
            <v>34.270000000000003</v>
          </cell>
          <cell r="H2901">
            <v>2.89</v>
          </cell>
          <cell r="I2901">
            <v>46.57</v>
          </cell>
          <cell r="J2901">
            <v>0.34</v>
          </cell>
          <cell r="K2901">
            <v>46.91</v>
          </cell>
          <cell r="L2901">
            <v>1.41</v>
          </cell>
          <cell r="M2901">
            <v>48.32</v>
          </cell>
          <cell r="N2901">
            <v>5.45</v>
          </cell>
          <cell r="O2901">
            <v>3.76</v>
          </cell>
          <cell r="P2901">
            <v>1.96</v>
          </cell>
          <cell r="Q2901">
            <v>0.19</v>
          </cell>
        </row>
        <row r="2902">
          <cell r="B2902" t="str">
            <v>室2-113</v>
          </cell>
          <cell r="C2902" t="str">
            <v>室外管道 低压焊接钢管安装 公称直径(mm以内) 80</v>
          </cell>
          <cell r="D2902" t="str">
            <v>m</v>
          </cell>
          <cell r="E2902">
            <v>68.67</v>
          </cell>
          <cell r="F2902">
            <v>10.14</v>
          </cell>
          <cell r="G2902">
            <v>40.76</v>
          </cell>
          <cell r="H2902">
            <v>2.91</v>
          </cell>
          <cell r="I2902">
            <v>53.81</v>
          </cell>
          <cell r="J2902">
            <v>0.35</v>
          </cell>
          <cell r="K2902">
            <v>54.16</v>
          </cell>
          <cell r="L2902">
            <v>1.62</v>
          </cell>
          <cell r="M2902">
            <v>55.78</v>
          </cell>
          <cell r="N2902">
            <v>6.29</v>
          </cell>
          <cell r="O2902">
            <v>4.34</v>
          </cell>
          <cell r="P2902">
            <v>2.2599999999999998</v>
          </cell>
          <cell r="Q2902">
            <v>0.21</v>
          </cell>
        </row>
        <row r="2903">
          <cell r="B2903" t="str">
            <v>室2-114</v>
          </cell>
          <cell r="C2903" t="str">
            <v>室外管道 低压焊接钢管安装 公称直径(mm以内) 100</v>
          </cell>
          <cell r="D2903" t="str">
            <v>m</v>
          </cell>
          <cell r="E2903">
            <v>87.99</v>
          </cell>
          <cell r="F2903">
            <v>12.28</v>
          </cell>
          <cell r="G2903">
            <v>53.43</v>
          </cell>
          <cell r="H2903">
            <v>3.26</v>
          </cell>
          <cell r="I2903">
            <v>68.97</v>
          </cell>
          <cell r="J2903">
            <v>0.42</v>
          </cell>
          <cell r="K2903">
            <v>69.39</v>
          </cell>
          <cell r="L2903">
            <v>2.08</v>
          </cell>
          <cell r="M2903">
            <v>71.47</v>
          </cell>
          <cell r="N2903">
            <v>8.06</v>
          </cell>
          <cell r="O2903">
            <v>5.57</v>
          </cell>
          <cell r="P2903">
            <v>2.89</v>
          </cell>
          <cell r="Q2903">
            <v>0.25</v>
          </cell>
        </row>
        <row r="2904">
          <cell r="B2904" t="str">
            <v>室2-115</v>
          </cell>
          <cell r="C2904" t="str">
            <v>室外管道 低压焊接钢管安装 公称直径(mm以内) 125</v>
          </cell>
          <cell r="D2904" t="str">
            <v>m</v>
          </cell>
          <cell r="E2904">
            <v>111.71</v>
          </cell>
          <cell r="F2904">
            <v>13.54</v>
          </cell>
          <cell r="G2904">
            <v>70.599999999999994</v>
          </cell>
          <cell r="H2904">
            <v>3.45</v>
          </cell>
          <cell r="I2904">
            <v>87.59</v>
          </cell>
          <cell r="J2904">
            <v>0.51</v>
          </cell>
          <cell r="K2904">
            <v>88.1</v>
          </cell>
          <cell r="L2904">
            <v>2.64</v>
          </cell>
          <cell r="M2904">
            <v>90.74</v>
          </cell>
          <cell r="N2904">
            <v>10.23</v>
          </cell>
          <cell r="O2904">
            <v>7.07</v>
          </cell>
          <cell r="P2904">
            <v>3.67</v>
          </cell>
          <cell r="Q2904">
            <v>0.28000000000000003</v>
          </cell>
        </row>
        <row r="2905">
          <cell r="B2905" t="str">
            <v>室2-116</v>
          </cell>
          <cell r="C2905" t="str">
            <v>室外管道 低压焊接钢管安装 公称直径(mm以内) 150</v>
          </cell>
          <cell r="D2905" t="str">
            <v>m</v>
          </cell>
          <cell r="E2905">
            <v>133.28</v>
          </cell>
          <cell r="F2905">
            <v>15.88</v>
          </cell>
          <cell r="G2905">
            <v>84.14</v>
          </cell>
          <cell r="H2905">
            <v>4.4400000000000004</v>
          </cell>
          <cell r="I2905">
            <v>104.46</v>
          </cell>
          <cell r="J2905">
            <v>0.65</v>
          </cell>
          <cell r="K2905">
            <v>105.11</v>
          </cell>
          <cell r="L2905">
            <v>3.15</v>
          </cell>
          <cell r="M2905">
            <v>108.26</v>
          </cell>
          <cell r="N2905">
            <v>12.21</v>
          </cell>
          <cell r="O2905">
            <v>8.43</v>
          </cell>
          <cell r="P2905">
            <v>4.38</v>
          </cell>
          <cell r="Q2905">
            <v>0.33</v>
          </cell>
        </row>
        <row r="2906">
          <cell r="B2906" t="str">
            <v>室2-117</v>
          </cell>
          <cell r="C2906" t="str">
            <v>室外管道 低压无缝钢管安装 管外径(mm以内) 20</v>
          </cell>
          <cell r="D2906" t="str">
            <v>m</v>
          </cell>
          <cell r="E2906">
            <v>19.46</v>
          </cell>
          <cell r="F2906">
            <v>4.8</v>
          </cell>
          <cell r="G2906">
            <v>9.5500000000000007</v>
          </cell>
          <cell r="H2906">
            <v>0.9</v>
          </cell>
          <cell r="I2906">
            <v>15.25</v>
          </cell>
          <cell r="J2906">
            <v>0.1</v>
          </cell>
          <cell r="K2906">
            <v>15.35</v>
          </cell>
          <cell r="L2906">
            <v>0.46</v>
          </cell>
          <cell r="M2906">
            <v>15.81</v>
          </cell>
          <cell r="N2906">
            <v>1.78</v>
          </cell>
          <cell r="O2906">
            <v>1.23</v>
          </cell>
          <cell r="P2906">
            <v>0.64</v>
          </cell>
          <cell r="Q2906">
            <v>0.1</v>
          </cell>
        </row>
        <row r="2907">
          <cell r="B2907" t="str">
            <v>室2-118</v>
          </cell>
          <cell r="C2907" t="str">
            <v>室外管道 低压无缝钢管安装 管外径(mm以内) 25</v>
          </cell>
          <cell r="D2907" t="str">
            <v>m</v>
          </cell>
          <cell r="E2907">
            <v>23.44</v>
          </cell>
          <cell r="F2907">
            <v>5.0999999999999996</v>
          </cell>
          <cell r="G2907">
            <v>12.38</v>
          </cell>
          <cell r="H2907">
            <v>0.91</v>
          </cell>
          <cell r="I2907">
            <v>18.39</v>
          </cell>
          <cell r="J2907">
            <v>0.1</v>
          </cell>
          <cell r="K2907">
            <v>18.489999999999998</v>
          </cell>
          <cell r="L2907">
            <v>0.55000000000000004</v>
          </cell>
          <cell r="M2907">
            <v>19.04</v>
          </cell>
          <cell r="N2907">
            <v>2.15</v>
          </cell>
          <cell r="O2907">
            <v>1.48</v>
          </cell>
          <cell r="P2907">
            <v>0.77</v>
          </cell>
          <cell r="Q2907">
            <v>0.11</v>
          </cell>
        </row>
        <row r="2908">
          <cell r="B2908" t="str">
            <v>室2-119</v>
          </cell>
          <cell r="C2908" t="str">
            <v>室外管道 低压无缝钢管安装 管外径(mm以内) 32</v>
          </cell>
          <cell r="D2908" t="str">
            <v>m</v>
          </cell>
          <cell r="E2908">
            <v>29.49</v>
          </cell>
          <cell r="F2908">
            <v>5.88</v>
          </cell>
          <cell r="G2908">
            <v>16.14</v>
          </cell>
          <cell r="H2908">
            <v>1.1000000000000001</v>
          </cell>
          <cell r="I2908">
            <v>23.12</v>
          </cell>
          <cell r="J2908">
            <v>0.13</v>
          </cell>
          <cell r="K2908">
            <v>23.25</v>
          </cell>
          <cell r="L2908">
            <v>0.7</v>
          </cell>
          <cell r="M2908">
            <v>23.95</v>
          </cell>
          <cell r="N2908">
            <v>2.7</v>
          </cell>
          <cell r="O2908">
            <v>1.87</v>
          </cell>
          <cell r="P2908">
            <v>0.97</v>
          </cell>
          <cell r="Q2908">
            <v>0.12</v>
          </cell>
        </row>
        <row r="2909">
          <cell r="B2909" t="str">
            <v>室2-120</v>
          </cell>
          <cell r="C2909" t="str">
            <v>室外管道 低压无缝钢管安装 管外径(mm以内) 38</v>
          </cell>
          <cell r="D2909" t="str">
            <v>m</v>
          </cell>
          <cell r="E2909">
            <v>32.93</v>
          </cell>
          <cell r="F2909">
            <v>6.31</v>
          </cell>
          <cell r="G2909">
            <v>18.420000000000002</v>
          </cell>
          <cell r="H2909">
            <v>1.1100000000000001</v>
          </cell>
          <cell r="I2909">
            <v>25.84</v>
          </cell>
          <cell r="J2909">
            <v>0.13</v>
          </cell>
          <cell r="K2909">
            <v>25.97</v>
          </cell>
          <cell r="L2909">
            <v>0.78</v>
          </cell>
          <cell r="M2909">
            <v>26.75</v>
          </cell>
          <cell r="N2909">
            <v>3.02</v>
          </cell>
          <cell r="O2909">
            <v>2.08</v>
          </cell>
          <cell r="P2909">
            <v>1.08</v>
          </cell>
          <cell r="Q2909">
            <v>0.13</v>
          </cell>
        </row>
        <row r="2910">
          <cell r="B2910" t="str">
            <v>室2-121</v>
          </cell>
          <cell r="C2910" t="str">
            <v>室外管道 低压无缝钢管安装 管外径(mm以内) 57</v>
          </cell>
          <cell r="D2910" t="str">
            <v>m</v>
          </cell>
          <cell r="E2910">
            <v>49.93</v>
          </cell>
          <cell r="F2910">
            <v>7.38</v>
          </cell>
          <cell r="G2910">
            <v>30.49</v>
          </cell>
          <cell r="H2910">
            <v>1.32</v>
          </cell>
          <cell r="I2910">
            <v>39.19</v>
          </cell>
          <cell r="J2910">
            <v>0.19</v>
          </cell>
          <cell r="K2910">
            <v>39.380000000000003</v>
          </cell>
          <cell r="L2910">
            <v>1.18</v>
          </cell>
          <cell r="M2910">
            <v>40.56</v>
          </cell>
          <cell r="N2910">
            <v>4.57</v>
          </cell>
          <cell r="O2910">
            <v>3.16</v>
          </cell>
          <cell r="P2910">
            <v>1.64</v>
          </cell>
          <cell r="Q2910">
            <v>0.15</v>
          </cell>
        </row>
        <row r="2911">
          <cell r="B2911" t="str">
            <v>室2-122</v>
          </cell>
          <cell r="C2911" t="str">
            <v>室外管道 低压无缝钢管安装 管外径(mm以内) 76</v>
          </cell>
          <cell r="D2911" t="str">
            <v>m</v>
          </cell>
          <cell r="E2911">
            <v>67.89</v>
          </cell>
          <cell r="F2911">
            <v>9.41</v>
          </cell>
          <cell r="G2911">
            <v>40.9</v>
          </cell>
          <cell r="H2911">
            <v>2.89</v>
          </cell>
          <cell r="I2911">
            <v>53.2</v>
          </cell>
          <cell r="J2911">
            <v>0.33</v>
          </cell>
          <cell r="K2911">
            <v>53.53</v>
          </cell>
          <cell r="L2911">
            <v>1.61</v>
          </cell>
          <cell r="M2911">
            <v>55.14</v>
          </cell>
          <cell r="N2911">
            <v>6.22</v>
          </cell>
          <cell r="O2911">
            <v>4.3</v>
          </cell>
          <cell r="P2911">
            <v>2.23</v>
          </cell>
          <cell r="Q2911">
            <v>0.19</v>
          </cell>
        </row>
        <row r="2912">
          <cell r="B2912" t="str">
            <v>室2-123</v>
          </cell>
          <cell r="C2912" t="str">
            <v>室外管道 低压无缝钢管安装 管外径(mm以内) 89</v>
          </cell>
          <cell r="D2912" t="str">
            <v>m</v>
          </cell>
          <cell r="E2912">
            <v>82.76</v>
          </cell>
          <cell r="F2912">
            <v>10.14</v>
          </cell>
          <cell r="G2912">
            <v>51.87</v>
          </cell>
          <cell r="H2912">
            <v>2.91</v>
          </cell>
          <cell r="I2912">
            <v>64.92</v>
          </cell>
          <cell r="J2912">
            <v>0.34</v>
          </cell>
          <cell r="K2912">
            <v>65.260000000000005</v>
          </cell>
          <cell r="L2912">
            <v>1.96</v>
          </cell>
          <cell r="M2912">
            <v>67.22</v>
          </cell>
          <cell r="N2912">
            <v>7.58</v>
          </cell>
          <cell r="O2912">
            <v>5.24</v>
          </cell>
          <cell r="P2912">
            <v>2.72</v>
          </cell>
          <cell r="Q2912">
            <v>0.21</v>
          </cell>
        </row>
        <row r="2913">
          <cell r="B2913" t="str">
            <v>室2-124</v>
          </cell>
          <cell r="C2913" t="str">
            <v>室外管道 低压无缝钢管安装 管外径(mm以内) 108</v>
          </cell>
          <cell r="D2913" t="str">
            <v>m</v>
          </cell>
          <cell r="E2913">
            <v>109.85</v>
          </cell>
          <cell r="F2913">
            <v>12.28</v>
          </cell>
          <cell r="G2913">
            <v>70.69</v>
          </cell>
          <cell r="H2913">
            <v>3.26</v>
          </cell>
          <cell r="I2913">
            <v>86.23</v>
          </cell>
          <cell r="J2913">
            <v>0.4</v>
          </cell>
          <cell r="K2913">
            <v>86.63</v>
          </cell>
          <cell r="L2913">
            <v>2.6</v>
          </cell>
          <cell r="M2913">
            <v>89.23</v>
          </cell>
          <cell r="N2913">
            <v>10.06</v>
          </cell>
          <cell r="O2913">
            <v>6.95</v>
          </cell>
          <cell r="P2913">
            <v>3.61</v>
          </cell>
          <cell r="Q2913">
            <v>0.25</v>
          </cell>
        </row>
        <row r="2914">
          <cell r="B2914" t="str">
            <v>室2-125</v>
          </cell>
          <cell r="C2914" t="str">
            <v>室外管道 低压无缝钢管安装 管外径(mm以内) 133</v>
          </cell>
          <cell r="D2914" t="str">
            <v>m</v>
          </cell>
          <cell r="E2914">
            <v>131.16999999999999</v>
          </cell>
          <cell r="F2914">
            <v>13.54</v>
          </cell>
          <cell r="G2914">
            <v>85.98</v>
          </cell>
          <cell r="H2914">
            <v>3.45</v>
          </cell>
          <cell r="I2914">
            <v>102.97</v>
          </cell>
          <cell r="J2914">
            <v>0.48</v>
          </cell>
          <cell r="K2914">
            <v>103.45</v>
          </cell>
          <cell r="L2914">
            <v>3.1</v>
          </cell>
          <cell r="M2914">
            <v>106.55</v>
          </cell>
          <cell r="N2914">
            <v>12.01</v>
          </cell>
          <cell r="O2914">
            <v>8.3000000000000007</v>
          </cell>
          <cell r="P2914">
            <v>4.3099999999999996</v>
          </cell>
          <cell r="Q2914">
            <v>0.28000000000000003</v>
          </cell>
        </row>
        <row r="2915">
          <cell r="B2915" t="str">
            <v>室2-126</v>
          </cell>
          <cell r="C2915" t="str">
            <v>室外管道 低压无缝钢管安装 管外径(mm以内) 159</v>
          </cell>
          <cell r="D2915" t="str">
            <v>m</v>
          </cell>
          <cell r="E2915">
            <v>193.69</v>
          </cell>
          <cell r="F2915">
            <v>15.88</v>
          </cell>
          <cell r="G2915">
            <v>131.82</v>
          </cell>
          <cell r="H2915">
            <v>4.4400000000000004</v>
          </cell>
          <cell r="I2915">
            <v>152.13999999999999</v>
          </cell>
          <cell r="J2915">
            <v>0.61</v>
          </cell>
          <cell r="K2915">
            <v>152.75</v>
          </cell>
          <cell r="L2915">
            <v>4.58</v>
          </cell>
          <cell r="M2915">
            <v>157.33000000000001</v>
          </cell>
          <cell r="N2915">
            <v>17.739999999999998</v>
          </cell>
          <cell r="O2915">
            <v>12.25</v>
          </cell>
          <cell r="P2915">
            <v>6.37</v>
          </cell>
          <cell r="Q2915">
            <v>0.33</v>
          </cell>
        </row>
        <row r="2916">
          <cell r="B2916" t="str">
            <v>室2-127</v>
          </cell>
          <cell r="C2916" t="str">
            <v>室外管道 PVC-U给水管埋设 管外径(mm以内) 20</v>
          </cell>
          <cell r="D2916" t="str">
            <v>m</v>
          </cell>
          <cell r="E2916">
            <v>16.690000000000001</v>
          </cell>
          <cell r="F2916">
            <v>2.77</v>
          </cell>
          <cell r="G2916">
            <v>10.29</v>
          </cell>
          <cell r="H2916">
            <v>0.08</v>
          </cell>
          <cell r="I2916">
            <v>13.14</v>
          </cell>
          <cell r="J2916">
            <v>0.02</v>
          </cell>
          <cell r="K2916">
            <v>13.16</v>
          </cell>
          <cell r="L2916">
            <v>0.39</v>
          </cell>
          <cell r="M2916">
            <v>13.55</v>
          </cell>
          <cell r="N2916">
            <v>1.53</v>
          </cell>
          <cell r="O2916">
            <v>1.06</v>
          </cell>
          <cell r="P2916">
            <v>0.55000000000000004</v>
          </cell>
          <cell r="Q2916">
            <v>0.06</v>
          </cell>
        </row>
        <row r="2917">
          <cell r="B2917" t="str">
            <v>室2-128</v>
          </cell>
          <cell r="C2917" t="str">
            <v>室外管道 PVC-U给水管埋设 管外径(mm以内) 25</v>
          </cell>
          <cell r="D2917" t="str">
            <v>m</v>
          </cell>
          <cell r="E2917">
            <v>17.98</v>
          </cell>
          <cell r="F2917">
            <v>2.77</v>
          </cell>
          <cell r="G2917">
            <v>11.29</v>
          </cell>
          <cell r="H2917">
            <v>0.08</v>
          </cell>
          <cell r="I2917">
            <v>14.14</v>
          </cell>
          <cell r="J2917">
            <v>0.03</v>
          </cell>
          <cell r="K2917">
            <v>14.17</v>
          </cell>
          <cell r="L2917">
            <v>0.43</v>
          </cell>
          <cell r="M2917">
            <v>14.6</v>
          </cell>
          <cell r="N2917">
            <v>1.65</v>
          </cell>
          <cell r="O2917">
            <v>1.1399999999999999</v>
          </cell>
          <cell r="P2917">
            <v>0.59</v>
          </cell>
          <cell r="Q2917">
            <v>0.06</v>
          </cell>
        </row>
        <row r="2918">
          <cell r="B2918" t="str">
            <v>室2-129</v>
          </cell>
          <cell r="C2918" t="str">
            <v>室外管道 PVC-U给水管埋设 管外径(mm以内) 32</v>
          </cell>
          <cell r="D2918" t="str">
            <v>m</v>
          </cell>
          <cell r="E2918">
            <v>20.21</v>
          </cell>
          <cell r="F2918">
            <v>3.11</v>
          </cell>
          <cell r="G2918">
            <v>12.71</v>
          </cell>
          <cell r="H2918">
            <v>0.09</v>
          </cell>
          <cell r="I2918">
            <v>15.91</v>
          </cell>
          <cell r="J2918">
            <v>0.03</v>
          </cell>
          <cell r="K2918">
            <v>15.94</v>
          </cell>
          <cell r="L2918">
            <v>0.48</v>
          </cell>
          <cell r="M2918">
            <v>16.420000000000002</v>
          </cell>
          <cell r="N2918">
            <v>1.85</v>
          </cell>
          <cell r="O2918">
            <v>1.28</v>
          </cell>
          <cell r="P2918">
            <v>0.66</v>
          </cell>
          <cell r="Q2918">
            <v>0.06</v>
          </cell>
        </row>
        <row r="2919">
          <cell r="B2919" t="str">
            <v>室2-130</v>
          </cell>
          <cell r="C2919" t="str">
            <v>室外管道 PVC-U给水管埋设 管外径(mm以内) 40</v>
          </cell>
          <cell r="D2919" t="str">
            <v>m</v>
          </cell>
          <cell r="E2919">
            <v>22.16</v>
          </cell>
          <cell r="F2919">
            <v>3.11</v>
          </cell>
          <cell r="G2919">
            <v>14.23</v>
          </cell>
          <cell r="H2919">
            <v>0.09</v>
          </cell>
          <cell r="I2919">
            <v>17.43</v>
          </cell>
          <cell r="J2919">
            <v>0.05</v>
          </cell>
          <cell r="K2919">
            <v>17.48</v>
          </cell>
          <cell r="L2919">
            <v>0.52</v>
          </cell>
          <cell r="M2919">
            <v>18</v>
          </cell>
          <cell r="N2919">
            <v>2.0299999999999998</v>
          </cell>
          <cell r="O2919">
            <v>1.4</v>
          </cell>
          <cell r="P2919">
            <v>0.73</v>
          </cell>
          <cell r="Q2919">
            <v>0.06</v>
          </cell>
        </row>
        <row r="2920">
          <cell r="B2920" t="str">
            <v>室2-131</v>
          </cell>
          <cell r="C2920" t="str">
            <v>室外管道 PVC-U给水管埋设 管外径(mm以内) 50</v>
          </cell>
          <cell r="D2920" t="str">
            <v>m</v>
          </cell>
          <cell r="E2920">
            <v>26.87</v>
          </cell>
          <cell r="F2920">
            <v>3.35</v>
          </cell>
          <cell r="G2920">
            <v>17.670000000000002</v>
          </cell>
          <cell r="H2920">
            <v>0.1</v>
          </cell>
          <cell r="I2920">
            <v>21.12</v>
          </cell>
          <cell r="J2920">
            <v>7.0000000000000007E-2</v>
          </cell>
          <cell r="K2920">
            <v>21.19</v>
          </cell>
          <cell r="L2920">
            <v>0.64</v>
          </cell>
          <cell r="M2920">
            <v>21.83</v>
          </cell>
          <cell r="N2920">
            <v>2.46</v>
          </cell>
          <cell r="O2920">
            <v>1.7</v>
          </cell>
          <cell r="P2920">
            <v>0.88</v>
          </cell>
          <cell r="Q2920">
            <v>7.0000000000000007E-2</v>
          </cell>
        </row>
        <row r="2921">
          <cell r="B2921" t="str">
            <v>室2-132</v>
          </cell>
          <cell r="C2921" t="str">
            <v>室外管道 PVC-U给水管埋设 管外径(mm以内) 63</v>
          </cell>
          <cell r="D2921" t="str">
            <v>m</v>
          </cell>
          <cell r="E2921">
            <v>33.99</v>
          </cell>
          <cell r="F2921">
            <v>3.78</v>
          </cell>
          <cell r="G2921">
            <v>22.81</v>
          </cell>
          <cell r="H2921">
            <v>0.11</v>
          </cell>
          <cell r="I2921">
            <v>26.7</v>
          </cell>
          <cell r="J2921">
            <v>0.11</v>
          </cell>
          <cell r="K2921">
            <v>26.81</v>
          </cell>
          <cell r="L2921">
            <v>0.8</v>
          </cell>
          <cell r="M2921">
            <v>27.61</v>
          </cell>
          <cell r="N2921">
            <v>3.11</v>
          </cell>
          <cell r="O2921">
            <v>2.15</v>
          </cell>
          <cell r="P2921">
            <v>1.1200000000000001</v>
          </cell>
          <cell r="Q2921">
            <v>0.08</v>
          </cell>
        </row>
        <row r="2922">
          <cell r="B2922" t="str">
            <v>室2-133</v>
          </cell>
          <cell r="C2922" t="str">
            <v>室外管道 PVC-U给水管埋设 管外径(mm以内) 75</v>
          </cell>
          <cell r="D2922" t="str">
            <v>m</v>
          </cell>
          <cell r="E2922">
            <v>46.83</v>
          </cell>
          <cell r="F2922">
            <v>4.13</v>
          </cell>
          <cell r="G2922">
            <v>32.520000000000003</v>
          </cell>
          <cell r="H2922">
            <v>0.12</v>
          </cell>
          <cell r="I2922">
            <v>36.770000000000003</v>
          </cell>
          <cell r="J2922">
            <v>0.16</v>
          </cell>
          <cell r="K2922">
            <v>36.93</v>
          </cell>
          <cell r="L2922">
            <v>1.1100000000000001</v>
          </cell>
          <cell r="M2922">
            <v>38.04</v>
          </cell>
          <cell r="N2922">
            <v>4.29</v>
          </cell>
          <cell r="O2922">
            <v>2.96</v>
          </cell>
          <cell r="P2922">
            <v>1.54</v>
          </cell>
          <cell r="Q2922">
            <v>0.09</v>
          </cell>
        </row>
        <row r="2923">
          <cell r="B2923" t="str">
            <v>室2-134</v>
          </cell>
          <cell r="C2923" t="str">
            <v>室外管道 PVC-U给水管埋设 管外径(mm以内) 90</v>
          </cell>
          <cell r="D2923" t="str">
            <v>m</v>
          </cell>
          <cell r="E2923">
            <v>58.84</v>
          </cell>
          <cell r="F2923">
            <v>4.42</v>
          </cell>
          <cell r="G2923">
            <v>41.63</v>
          </cell>
          <cell r="H2923">
            <v>0.13</v>
          </cell>
          <cell r="I2923">
            <v>46.18</v>
          </cell>
          <cell r="J2923">
            <v>0.23</v>
          </cell>
          <cell r="K2923">
            <v>46.41</v>
          </cell>
          <cell r="L2923">
            <v>1.39</v>
          </cell>
          <cell r="M2923">
            <v>47.8</v>
          </cell>
          <cell r="N2923">
            <v>5.39</v>
          </cell>
          <cell r="O2923">
            <v>3.72</v>
          </cell>
          <cell r="P2923">
            <v>1.93</v>
          </cell>
          <cell r="Q2923">
            <v>0.09</v>
          </cell>
        </row>
        <row r="2924">
          <cell r="B2924" t="str">
            <v>室2-135</v>
          </cell>
          <cell r="C2924" t="str">
            <v>室外管道 PVC-U给水管埋设 管外径(mm以内) 110</v>
          </cell>
          <cell r="D2924" t="str">
            <v>m</v>
          </cell>
          <cell r="E2924">
            <v>79.02</v>
          </cell>
          <cell r="F2924">
            <v>5.2</v>
          </cell>
          <cell r="G2924">
            <v>56.59</v>
          </cell>
          <cell r="H2924">
            <v>0.15</v>
          </cell>
          <cell r="I2924">
            <v>61.94</v>
          </cell>
          <cell r="J2924">
            <v>0.37</v>
          </cell>
          <cell r="K2924">
            <v>62.31</v>
          </cell>
          <cell r="L2924">
            <v>1.87</v>
          </cell>
          <cell r="M2924">
            <v>64.180000000000007</v>
          </cell>
          <cell r="N2924">
            <v>7.24</v>
          </cell>
          <cell r="O2924">
            <v>5</v>
          </cell>
          <cell r="P2924">
            <v>2.6</v>
          </cell>
          <cell r="Q2924">
            <v>0.11</v>
          </cell>
        </row>
        <row r="2925">
          <cell r="B2925" t="str">
            <v>室2-136</v>
          </cell>
          <cell r="C2925" t="str">
            <v>室外管道 PVC-U给水管埋设 管外径(mm以内) 140</v>
          </cell>
          <cell r="D2925" t="str">
            <v>m</v>
          </cell>
          <cell r="E2925">
            <v>150.29</v>
          </cell>
          <cell r="F2925">
            <v>6.55</v>
          </cell>
          <cell r="G2925">
            <v>110.72</v>
          </cell>
          <cell r="H2925">
            <v>0.18</v>
          </cell>
          <cell r="I2925">
            <v>117.45</v>
          </cell>
          <cell r="J2925">
            <v>1.07</v>
          </cell>
          <cell r="K2925">
            <v>118.52</v>
          </cell>
          <cell r="L2925">
            <v>3.56</v>
          </cell>
          <cell r="M2925">
            <v>122.08</v>
          </cell>
          <cell r="N2925">
            <v>13.76</v>
          </cell>
          <cell r="O2925">
            <v>9.51</v>
          </cell>
          <cell r="P2925">
            <v>4.9400000000000004</v>
          </cell>
          <cell r="Q2925">
            <v>0.14000000000000001</v>
          </cell>
        </row>
        <row r="2926">
          <cell r="B2926" t="str">
            <v>室2-137</v>
          </cell>
          <cell r="C2926" t="str">
            <v>室外管道 PVC-U给水管埋设 管外径(mm以内) 160</v>
          </cell>
          <cell r="D2926" t="str">
            <v>m</v>
          </cell>
          <cell r="E2926">
            <v>169.83</v>
          </cell>
          <cell r="F2926">
            <v>7.04</v>
          </cell>
          <cell r="G2926">
            <v>125.43</v>
          </cell>
          <cell r="H2926">
            <v>0.2</v>
          </cell>
          <cell r="I2926">
            <v>132.66999999999999</v>
          </cell>
          <cell r="J2926">
            <v>1.26</v>
          </cell>
          <cell r="K2926">
            <v>133.93</v>
          </cell>
          <cell r="L2926">
            <v>4.0199999999999996</v>
          </cell>
          <cell r="M2926">
            <v>137.94999999999999</v>
          </cell>
          <cell r="N2926">
            <v>15.55</v>
          </cell>
          <cell r="O2926">
            <v>10.75</v>
          </cell>
          <cell r="P2926">
            <v>5.58</v>
          </cell>
          <cell r="Q2926">
            <v>0.15</v>
          </cell>
        </row>
        <row r="2927">
          <cell r="B2927" t="str">
            <v>室2-138</v>
          </cell>
          <cell r="C2927" t="str">
            <v>室外管道 PE燃气管埋设 管外径(mm以内) 32</v>
          </cell>
          <cell r="D2927" t="str">
            <v>m</v>
          </cell>
          <cell r="E2927">
            <v>19.84</v>
          </cell>
          <cell r="F2927">
            <v>3.24</v>
          </cell>
          <cell r="G2927">
            <v>11.9</v>
          </cell>
          <cell r="H2927">
            <v>0.46</v>
          </cell>
          <cell r="I2927">
            <v>15.6</v>
          </cell>
          <cell r="J2927">
            <v>0.04</v>
          </cell>
          <cell r="K2927">
            <v>15.64</v>
          </cell>
          <cell r="L2927">
            <v>0.47</v>
          </cell>
          <cell r="M2927">
            <v>16.11</v>
          </cell>
          <cell r="N2927">
            <v>1.82</v>
          </cell>
          <cell r="O2927">
            <v>1.26</v>
          </cell>
          <cell r="P2927">
            <v>0.65</v>
          </cell>
          <cell r="Q2927">
            <v>7.0000000000000007E-2</v>
          </cell>
        </row>
        <row r="2928">
          <cell r="B2928" t="str">
            <v>室2-139</v>
          </cell>
          <cell r="C2928" t="str">
            <v>室外管道 PE燃气管埋设 管外径(mm以内) 63</v>
          </cell>
          <cell r="D2928" t="str">
            <v>m</v>
          </cell>
          <cell r="E2928">
            <v>21.03</v>
          </cell>
          <cell r="F2928">
            <v>4.01</v>
          </cell>
          <cell r="G2928">
            <v>12.01</v>
          </cell>
          <cell r="H2928">
            <v>0.51</v>
          </cell>
          <cell r="I2928">
            <v>16.53</v>
          </cell>
          <cell r="J2928">
            <v>0.05</v>
          </cell>
          <cell r="K2928">
            <v>16.579999999999998</v>
          </cell>
          <cell r="L2928">
            <v>0.5</v>
          </cell>
          <cell r="M2928">
            <v>17.079999999999998</v>
          </cell>
          <cell r="N2928">
            <v>1.93</v>
          </cell>
          <cell r="O2928">
            <v>1.33</v>
          </cell>
          <cell r="P2928">
            <v>0.69</v>
          </cell>
          <cell r="Q2928">
            <v>0.08</v>
          </cell>
        </row>
        <row r="2929">
          <cell r="B2929" t="str">
            <v>室2-140</v>
          </cell>
          <cell r="C2929" t="str">
            <v>室外管道 PE燃气管埋设 管外径(mm以内) 90</v>
          </cell>
          <cell r="D2929" t="str">
            <v>m</v>
          </cell>
          <cell r="E2929">
            <v>23.73</v>
          </cell>
          <cell r="F2929">
            <v>4.8899999999999997</v>
          </cell>
          <cell r="G2929">
            <v>13.18</v>
          </cell>
          <cell r="H2929">
            <v>0.59</v>
          </cell>
          <cell r="I2929">
            <v>18.66</v>
          </cell>
          <cell r="J2929">
            <v>0.06</v>
          </cell>
          <cell r="K2929">
            <v>18.72</v>
          </cell>
          <cell r="L2929">
            <v>0.56000000000000005</v>
          </cell>
          <cell r="M2929">
            <v>19.28</v>
          </cell>
          <cell r="N2929">
            <v>2.17</v>
          </cell>
          <cell r="O2929">
            <v>1.5</v>
          </cell>
          <cell r="P2929">
            <v>0.78</v>
          </cell>
          <cell r="Q2929">
            <v>0.1</v>
          </cell>
        </row>
        <row r="2930">
          <cell r="B2930" t="str">
            <v>室2-141</v>
          </cell>
          <cell r="C2930" t="str">
            <v>室外管道 PE燃气管埋设 管外径(mm以内) 110</v>
          </cell>
          <cell r="D2930" t="str">
            <v>m</v>
          </cell>
          <cell r="E2930">
            <v>31.41</v>
          </cell>
          <cell r="F2930">
            <v>9.5399999999999991</v>
          </cell>
          <cell r="G2930">
            <v>13.64</v>
          </cell>
          <cell r="H2930">
            <v>1.46</v>
          </cell>
          <cell r="I2930">
            <v>24.64</v>
          </cell>
          <cell r="J2930">
            <v>0.13</v>
          </cell>
          <cell r="K2930">
            <v>24.77</v>
          </cell>
          <cell r="L2930">
            <v>0.74</v>
          </cell>
          <cell r="M2930">
            <v>25.51</v>
          </cell>
          <cell r="N2930">
            <v>2.88</v>
          </cell>
          <cell r="O2930">
            <v>1.99</v>
          </cell>
          <cell r="P2930">
            <v>1.03</v>
          </cell>
          <cell r="Q2930">
            <v>0.2</v>
          </cell>
        </row>
        <row r="2931">
          <cell r="B2931" t="str">
            <v>室2-142</v>
          </cell>
          <cell r="C2931" t="str">
            <v>室外管道 PE燃气管埋设 管外径(mm以内) 160</v>
          </cell>
          <cell r="D2931" t="str">
            <v>m</v>
          </cell>
          <cell r="E2931">
            <v>34.049999999999997</v>
          </cell>
          <cell r="F2931">
            <v>10.98</v>
          </cell>
          <cell r="G2931">
            <v>13.64</v>
          </cell>
          <cell r="H2931">
            <v>2.06</v>
          </cell>
          <cell r="I2931">
            <v>26.68</v>
          </cell>
          <cell r="J2931">
            <v>0.17</v>
          </cell>
          <cell r="K2931">
            <v>26.85</v>
          </cell>
          <cell r="L2931">
            <v>0.81</v>
          </cell>
          <cell r="M2931">
            <v>27.66</v>
          </cell>
          <cell r="N2931">
            <v>3.12</v>
          </cell>
          <cell r="O2931">
            <v>2.15</v>
          </cell>
          <cell r="P2931">
            <v>1.1200000000000001</v>
          </cell>
          <cell r="Q2931">
            <v>0.23</v>
          </cell>
        </row>
        <row r="2932">
          <cell r="B2932" t="str">
            <v>室2-143</v>
          </cell>
          <cell r="C2932" t="str">
            <v>室外管道 给水铁铸管(石棉水泥接口)埋设 公称直径(mm以内) 75</v>
          </cell>
          <cell r="D2932" t="str">
            <v>m</v>
          </cell>
          <cell r="E2932">
            <v>102.97</v>
          </cell>
          <cell r="F2932">
            <v>5.48</v>
          </cell>
          <cell r="G2932">
            <v>74.86</v>
          </cell>
          <cell r="H2932">
            <v>0.16</v>
          </cell>
          <cell r="I2932">
            <v>80.5</v>
          </cell>
          <cell r="J2932">
            <v>0.7</v>
          </cell>
          <cell r="K2932">
            <v>81.2</v>
          </cell>
          <cell r="L2932">
            <v>2.44</v>
          </cell>
          <cell r="M2932">
            <v>83.64</v>
          </cell>
          <cell r="N2932">
            <v>9.43</v>
          </cell>
          <cell r="O2932">
            <v>6.51</v>
          </cell>
          <cell r="P2932">
            <v>3.39</v>
          </cell>
          <cell r="Q2932">
            <v>0.11</v>
          </cell>
        </row>
        <row r="2933">
          <cell r="B2933" t="str">
            <v>室2-144</v>
          </cell>
          <cell r="C2933" t="str">
            <v>室外管道 给水铁铸管(石棉水泥接口)埋设 公称直径(mm以内) 100</v>
          </cell>
          <cell r="D2933" t="str">
            <v>m</v>
          </cell>
          <cell r="E2933">
            <v>128.52000000000001</v>
          </cell>
          <cell r="F2933">
            <v>5.97</v>
          </cell>
          <cell r="G2933">
            <v>94.31</v>
          </cell>
          <cell r="H2933">
            <v>0.17</v>
          </cell>
          <cell r="I2933">
            <v>100.45</v>
          </cell>
          <cell r="J2933">
            <v>0.9</v>
          </cell>
          <cell r="K2933">
            <v>101.35</v>
          </cell>
          <cell r="L2933">
            <v>3.04</v>
          </cell>
          <cell r="M2933">
            <v>104.39</v>
          </cell>
          <cell r="N2933">
            <v>11.77</v>
          </cell>
          <cell r="O2933">
            <v>8.1300000000000008</v>
          </cell>
          <cell r="P2933">
            <v>4.2300000000000004</v>
          </cell>
          <cell r="Q2933">
            <v>0.12</v>
          </cell>
        </row>
        <row r="2934">
          <cell r="B2934" t="str">
            <v>室2-145</v>
          </cell>
          <cell r="C2934" t="str">
            <v>室外管道 给水铁铸管(石棉水泥接口)埋设 公称直径(mm以内) 125</v>
          </cell>
          <cell r="D2934" t="str">
            <v>m</v>
          </cell>
          <cell r="E2934">
            <v>155.81</v>
          </cell>
          <cell r="F2934">
            <v>6.65</v>
          </cell>
          <cell r="G2934">
            <v>114.93</v>
          </cell>
          <cell r="H2934">
            <v>0.19</v>
          </cell>
          <cell r="I2934">
            <v>121.77</v>
          </cell>
          <cell r="J2934">
            <v>1.1000000000000001</v>
          </cell>
          <cell r="K2934">
            <v>122.87</v>
          </cell>
          <cell r="L2934">
            <v>3.69</v>
          </cell>
          <cell r="M2934">
            <v>126.56</v>
          </cell>
          <cell r="N2934">
            <v>14.27</v>
          </cell>
          <cell r="O2934">
            <v>9.86</v>
          </cell>
          <cell r="P2934">
            <v>5.12</v>
          </cell>
          <cell r="Q2934">
            <v>0.14000000000000001</v>
          </cell>
        </row>
        <row r="2935">
          <cell r="B2935" t="str">
            <v>室2-146</v>
          </cell>
          <cell r="C2935" t="str">
            <v>室外管道 给水铁铸管(石棉水泥接口)埋设 公称直径(mm以内) 150</v>
          </cell>
          <cell r="D2935" t="str">
            <v>m</v>
          </cell>
          <cell r="E2935">
            <v>183.4</v>
          </cell>
          <cell r="F2935">
            <v>7.47</v>
          </cell>
          <cell r="G2935">
            <v>135.66</v>
          </cell>
          <cell r="H2935">
            <v>0.33</v>
          </cell>
          <cell r="I2935">
            <v>143.46</v>
          </cell>
          <cell r="J2935">
            <v>1.17</v>
          </cell>
          <cell r="K2935">
            <v>144.63</v>
          </cell>
          <cell r="L2935">
            <v>4.34</v>
          </cell>
          <cell r="M2935">
            <v>148.97</v>
          </cell>
          <cell r="N2935">
            <v>16.8</v>
          </cell>
          <cell r="O2935">
            <v>11.6</v>
          </cell>
          <cell r="P2935">
            <v>6.03</v>
          </cell>
          <cell r="Q2935">
            <v>0.15</v>
          </cell>
        </row>
        <row r="2936">
          <cell r="B2936" t="str">
            <v>室2-147</v>
          </cell>
          <cell r="C2936" t="str">
            <v>室外管道 给水铁铸管(石棉水泥接口)埋设 公称直径(mm以内) 200</v>
          </cell>
          <cell r="D2936" t="str">
            <v>m</v>
          </cell>
          <cell r="E2936">
            <v>253.2</v>
          </cell>
          <cell r="F2936">
            <v>8.15</v>
          </cell>
          <cell r="G2936">
            <v>185.71</v>
          </cell>
          <cell r="H2936">
            <v>3.87</v>
          </cell>
          <cell r="I2936">
            <v>197.73</v>
          </cell>
          <cell r="J2936">
            <v>1.94</v>
          </cell>
          <cell r="K2936">
            <v>199.67</v>
          </cell>
          <cell r="L2936">
            <v>5.99</v>
          </cell>
          <cell r="M2936">
            <v>205.66</v>
          </cell>
          <cell r="N2936">
            <v>23.19</v>
          </cell>
          <cell r="O2936">
            <v>16.02</v>
          </cell>
          <cell r="P2936">
            <v>8.33</v>
          </cell>
          <cell r="Q2936">
            <v>0.17</v>
          </cell>
        </row>
        <row r="2937">
          <cell r="B2937" t="str">
            <v>室2-148</v>
          </cell>
          <cell r="C2937" t="str">
            <v>室外管道 给水铁铸管(石棉水泥接口)埋设 公称直径(mm以内) 250</v>
          </cell>
          <cell r="D2937" t="str">
            <v>m</v>
          </cell>
          <cell r="E2937">
            <v>331.96</v>
          </cell>
          <cell r="F2937">
            <v>12.04</v>
          </cell>
          <cell r="G2937">
            <v>243.36</v>
          </cell>
          <cell r="H2937">
            <v>3.98</v>
          </cell>
          <cell r="I2937">
            <v>259.38</v>
          </cell>
          <cell r="J2937">
            <v>2.41</v>
          </cell>
          <cell r="K2937">
            <v>261.79000000000002</v>
          </cell>
          <cell r="L2937">
            <v>7.85</v>
          </cell>
          <cell r="M2937">
            <v>269.64</v>
          </cell>
          <cell r="N2937">
            <v>30.4</v>
          </cell>
          <cell r="O2937">
            <v>21</v>
          </cell>
          <cell r="P2937">
            <v>10.92</v>
          </cell>
          <cell r="Q2937">
            <v>0.25</v>
          </cell>
        </row>
        <row r="2938">
          <cell r="B2938" t="str">
            <v>室2-149</v>
          </cell>
          <cell r="C2938" t="str">
            <v>室外管道 给水铸铁管(胶圈接口)埋设 公称直径(mm以内) 75</v>
          </cell>
          <cell r="D2938" t="str">
            <v>m</v>
          </cell>
          <cell r="E2938">
            <v>104.2</v>
          </cell>
          <cell r="F2938">
            <v>5.48</v>
          </cell>
          <cell r="G2938">
            <v>75.86</v>
          </cell>
          <cell r="H2938">
            <v>0.16</v>
          </cell>
          <cell r="I2938">
            <v>81.5</v>
          </cell>
          <cell r="J2938">
            <v>0.67</v>
          </cell>
          <cell r="K2938">
            <v>82.17</v>
          </cell>
          <cell r="L2938">
            <v>2.4700000000000002</v>
          </cell>
          <cell r="M2938">
            <v>84.64</v>
          </cell>
          <cell r="N2938">
            <v>9.5399999999999991</v>
          </cell>
          <cell r="O2938">
            <v>6.59</v>
          </cell>
          <cell r="P2938">
            <v>3.43</v>
          </cell>
          <cell r="Q2938">
            <v>0.11</v>
          </cell>
        </row>
        <row r="2939">
          <cell r="B2939" t="str">
            <v>室2-150</v>
          </cell>
          <cell r="C2939" t="str">
            <v>室外管道 给水铸铁管(胶圈接口)埋设 公称直径(mm以内) 100</v>
          </cell>
          <cell r="D2939" t="str">
            <v>m</v>
          </cell>
          <cell r="E2939">
            <v>130</v>
          </cell>
          <cell r="F2939">
            <v>6.17</v>
          </cell>
          <cell r="G2939">
            <v>95.31</v>
          </cell>
          <cell r="H2939">
            <v>0.17</v>
          </cell>
          <cell r="I2939">
            <v>101.65</v>
          </cell>
          <cell r="J2939">
            <v>0.86</v>
          </cell>
          <cell r="K2939">
            <v>102.51</v>
          </cell>
          <cell r="L2939">
            <v>3.08</v>
          </cell>
          <cell r="M2939">
            <v>105.59</v>
          </cell>
          <cell r="N2939">
            <v>11.91</v>
          </cell>
          <cell r="O2939">
            <v>8.23</v>
          </cell>
          <cell r="P2939">
            <v>4.2699999999999996</v>
          </cell>
          <cell r="Q2939">
            <v>0.13</v>
          </cell>
        </row>
        <row r="2940">
          <cell r="B2940" t="str">
            <v>室2-151</v>
          </cell>
          <cell r="C2940" t="str">
            <v>室外管道 给水铸铁管(胶圈接口)埋设 公称直径(mm以内) 125</v>
          </cell>
          <cell r="D2940" t="str">
            <v>m</v>
          </cell>
          <cell r="E2940">
            <v>158.11000000000001</v>
          </cell>
          <cell r="F2940">
            <v>7.14</v>
          </cell>
          <cell r="G2940">
            <v>116.28</v>
          </cell>
          <cell r="H2940">
            <v>0.2</v>
          </cell>
          <cell r="I2940">
            <v>123.62</v>
          </cell>
          <cell r="J2940">
            <v>1.07</v>
          </cell>
          <cell r="K2940">
            <v>124.69</v>
          </cell>
          <cell r="L2940">
            <v>3.74</v>
          </cell>
          <cell r="M2940">
            <v>128.43</v>
          </cell>
          <cell r="N2940">
            <v>14.48</v>
          </cell>
          <cell r="O2940">
            <v>10</v>
          </cell>
          <cell r="P2940">
            <v>5.2</v>
          </cell>
          <cell r="Q2940">
            <v>0.15</v>
          </cell>
        </row>
        <row r="2941">
          <cell r="B2941" t="str">
            <v>室2-152</v>
          </cell>
          <cell r="C2941" t="str">
            <v>室外管道 给水铸铁管(胶圈接口)埋设 公称直径(mm以内) 150</v>
          </cell>
          <cell r="D2941" t="str">
            <v>m</v>
          </cell>
          <cell r="E2941">
            <v>187.11</v>
          </cell>
          <cell r="F2941">
            <v>8.25</v>
          </cell>
          <cell r="G2941">
            <v>137.80000000000001</v>
          </cell>
          <cell r="H2941">
            <v>0.36</v>
          </cell>
          <cell r="I2941">
            <v>146.41</v>
          </cell>
          <cell r="J2941">
            <v>1.1399999999999999</v>
          </cell>
          <cell r="K2941">
            <v>147.55000000000001</v>
          </cell>
          <cell r="L2941">
            <v>4.43</v>
          </cell>
          <cell r="M2941">
            <v>151.97999999999999</v>
          </cell>
          <cell r="N2941">
            <v>17.14</v>
          </cell>
          <cell r="O2941">
            <v>11.84</v>
          </cell>
          <cell r="P2941">
            <v>6.15</v>
          </cell>
          <cell r="Q2941">
            <v>0.17</v>
          </cell>
        </row>
        <row r="2942">
          <cell r="B2942" t="str">
            <v>室2-153</v>
          </cell>
          <cell r="C2942" t="str">
            <v>室外管道 给水铸铁管(胶圈接口)埋设 公称直径(mm以内) 200</v>
          </cell>
          <cell r="D2942" t="str">
            <v>m</v>
          </cell>
          <cell r="E2942">
            <v>260.86</v>
          </cell>
          <cell r="F2942">
            <v>9.89</v>
          </cell>
          <cell r="G2942">
            <v>190.02</v>
          </cell>
          <cell r="H2942">
            <v>3.92</v>
          </cell>
          <cell r="I2942">
            <v>203.83</v>
          </cell>
          <cell r="J2942">
            <v>1.89</v>
          </cell>
          <cell r="K2942">
            <v>205.72</v>
          </cell>
          <cell r="L2942">
            <v>6.17</v>
          </cell>
          <cell r="M2942">
            <v>211.89</v>
          </cell>
          <cell r="N2942">
            <v>23.89</v>
          </cell>
          <cell r="O2942">
            <v>16.5</v>
          </cell>
          <cell r="P2942">
            <v>8.58</v>
          </cell>
          <cell r="Q2942">
            <v>0.2</v>
          </cell>
        </row>
        <row r="2943">
          <cell r="B2943" t="str">
            <v>室2-154</v>
          </cell>
          <cell r="C2943" t="str">
            <v>室外管道 给水铸铁管(胶圈接口)埋设 公称直径(mm以内) 250</v>
          </cell>
          <cell r="D2943" t="str">
            <v>m</v>
          </cell>
          <cell r="E2943">
            <v>338.55</v>
          </cell>
          <cell r="F2943">
            <v>12.14</v>
          </cell>
          <cell r="G2943">
            <v>248.55</v>
          </cell>
          <cell r="H2943">
            <v>3.98</v>
          </cell>
          <cell r="I2943">
            <v>264.67</v>
          </cell>
          <cell r="J2943">
            <v>2.31</v>
          </cell>
          <cell r="K2943">
            <v>266.98</v>
          </cell>
          <cell r="L2943">
            <v>8.01</v>
          </cell>
          <cell r="M2943">
            <v>274.99</v>
          </cell>
          <cell r="N2943">
            <v>31.01</v>
          </cell>
          <cell r="O2943">
            <v>21.42</v>
          </cell>
          <cell r="P2943">
            <v>11.13</v>
          </cell>
          <cell r="Q2943">
            <v>0.25</v>
          </cell>
        </row>
        <row r="2944">
          <cell r="B2944" t="str">
            <v>室2-155</v>
          </cell>
          <cell r="C2944" t="str">
            <v>室外管道 排水铸铁管(水泥接口)埋设 公称直径(mm以内) 50</v>
          </cell>
          <cell r="D2944" t="str">
            <v>m</v>
          </cell>
          <cell r="E2944">
            <v>52.6</v>
          </cell>
          <cell r="F2944">
            <v>5.05</v>
          </cell>
          <cell r="G2944">
            <v>35.549999999999997</v>
          </cell>
          <cell r="H2944">
            <v>0.14000000000000001</v>
          </cell>
          <cell r="I2944">
            <v>40.74</v>
          </cell>
          <cell r="J2944">
            <v>0.74</v>
          </cell>
          <cell r="K2944">
            <v>41.48</v>
          </cell>
          <cell r="L2944">
            <v>1.24</v>
          </cell>
          <cell r="M2944">
            <v>42.72</v>
          </cell>
          <cell r="N2944">
            <v>4.82</v>
          </cell>
          <cell r="O2944">
            <v>3.33</v>
          </cell>
          <cell r="P2944">
            <v>1.73</v>
          </cell>
          <cell r="Q2944">
            <v>0.1</v>
          </cell>
        </row>
        <row r="2945">
          <cell r="B2945" t="str">
            <v>室2-156</v>
          </cell>
          <cell r="C2945" t="str">
            <v>室外管道 排水铸铁管(水泥接口)埋设 公称直径(mm以内) 75</v>
          </cell>
          <cell r="D2945" t="str">
            <v>m</v>
          </cell>
          <cell r="E2945">
            <v>61.17</v>
          </cell>
          <cell r="F2945">
            <v>6.02</v>
          </cell>
          <cell r="G2945">
            <v>41.13</v>
          </cell>
          <cell r="H2945">
            <v>0.17</v>
          </cell>
          <cell r="I2945">
            <v>47.32</v>
          </cell>
          <cell r="J2945">
            <v>0.92</v>
          </cell>
          <cell r="K2945">
            <v>48.24</v>
          </cell>
          <cell r="L2945">
            <v>1.45</v>
          </cell>
          <cell r="M2945">
            <v>49.69</v>
          </cell>
          <cell r="N2945">
            <v>5.6</v>
          </cell>
          <cell r="O2945">
            <v>3.87</v>
          </cell>
          <cell r="P2945">
            <v>2.0099999999999998</v>
          </cell>
          <cell r="Q2945">
            <v>0.12</v>
          </cell>
        </row>
        <row r="2946">
          <cell r="B2946" t="str">
            <v>室2-157</v>
          </cell>
          <cell r="C2946" t="str">
            <v>室外管道 排水铸铁管(水泥接口)埋设 公称直径(mm以内) 100</v>
          </cell>
          <cell r="D2946" t="str">
            <v>m</v>
          </cell>
          <cell r="E2946">
            <v>76.97</v>
          </cell>
          <cell r="F2946">
            <v>7.28</v>
          </cell>
          <cell r="G2946">
            <v>51.97</v>
          </cell>
          <cell r="H2946">
            <v>0.2</v>
          </cell>
          <cell r="I2946">
            <v>59.45</v>
          </cell>
          <cell r="J2946">
            <v>1.25</v>
          </cell>
          <cell r="K2946">
            <v>60.7</v>
          </cell>
          <cell r="L2946">
            <v>1.82</v>
          </cell>
          <cell r="M2946">
            <v>62.52</v>
          </cell>
          <cell r="N2946">
            <v>7.05</v>
          </cell>
          <cell r="O2946">
            <v>4.87</v>
          </cell>
          <cell r="P2946">
            <v>2.5299999999999998</v>
          </cell>
          <cell r="Q2946">
            <v>0.15</v>
          </cell>
        </row>
        <row r="2947">
          <cell r="B2947" t="str">
            <v>室2-158</v>
          </cell>
          <cell r="C2947" t="str">
            <v>室外管道 排水铸铁管(水泥接口)埋设 公称直径(mm以内) 125</v>
          </cell>
          <cell r="D2947" t="str">
            <v>m</v>
          </cell>
          <cell r="E2947">
            <v>116.53</v>
          </cell>
          <cell r="F2947">
            <v>8.15</v>
          </cell>
          <cell r="G2947">
            <v>81.19</v>
          </cell>
          <cell r="H2947">
            <v>0.23</v>
          </cell>
          <cell r="I2947">
            <v>89.57</v>
          </cell>
          <cell r="J2947">
            <v>2.33</v>
          </cell>
          <cell r="K2947">
            <v>91.9</v>
          </cell>
          <cell r="L2947">
            <v>2.76</v>
          </cell>
          <cell r="M2947">
            <v>94.66</v>
          </cell>
          <cell r="N2947">
            <v>10.67</v>
          </cell>
          <cell r="O2947">
            <v>7.37</v>
          </cell>
          <cell r="P2947">
            <v>3.83</v>
          </cell>
          <cell r="Q2947">
            <v>0.17</v>
          </cell>
        </row>
        <row r="2948">
          <cell r="B2948" t="str">
            <v>室2-159</v>
          </cell>
          <cell r="C2948" t="str">
            <v>室外管道 排水铸铁管(水泥接口)埋设 公称直径(mm以内) 150</v>
          </cell>
          <cell r="D2948" t="str">
            <v>m</v>
          </cell>
          <cell r="E2948">
            <v>135.78</v>
          </cell>
          <cell r="F2948">
            <v>8.39</v>
          </cell>
          <cell r="G2948">
            <v>95.61</v>
          </cell>
          <cell r="H2948">
            <v>0.24</v>
          </cell>
          <cell r="I2948">
            <v>104.24</v>
          </cell>
          <cell r="J2948">
            <v>2.84</v>
          </cell>
          <cell r="K2948">
            <v>107.08</v>
          </cell>
          <cell r="L2948">
            <v>3.21</v>
          </cell>
          <cell r="M2948">
            <v>110.29</v>
          </cell>
          <cell r="N2948">
            <v>12.44</v>
          </cell>
          <cell r="O2948">
            <v>8.59</v>
          </cell>
          <cell r="P2948">
            <v>4.46</v>
          </cell>
          <cell r="Q2948">
            <v>0.17</v>
          </cell>
        </row>
        <row r="2949">
          <cell r="B2949" t="str">
            <v>室2-160</v>
          </cell>
          <cell r="C2949" t="str">
            <v>室外管道 排水铸铁管(水泥接口)埋设 公称直径(mm以内) 200</v>
          </cell>
          <cell r="D2949" t="str">
            <v>m</v>
          </cell>
          <cell r="E2949">
            <v>191.41</v>
          </cell>
          <cell r="F2949">
            <v>9.84</v>
          </cell>
          <cell r="G2949">
            <v>136.97</v>
          </cell>
          <cell r="H2949">
            <v>0.28000000000000003</v>
          </cell>
          <cell r="I2949">
            <v>147.09</v>
          </cell>
          <cell r="J2949">
            <v>3.86</v>
          </cell>
          <cell r="K2949">
            <v>150.94999999999999</v>
          </cell>
          <cell r="L2949">
            <v>4.53</v>
          </cell>
          <cell r="M2949">
            <v>155.47999999999999</v>
          </cell>
          <cell r="N2949">
            <v>17.53</v>
          </cell>
          <cell r="O2949">
            <v>12.11</v>
          </cell>
          <cell r="P2949">
            <v>6.29</v>
          </cell>
          <cell r="Q2949">
            <v>0.2</v>
          </cell>
        </row>
        <row r="2950">
          <cell r="B2950" t="str">
            <v>室2-161</v>
          </cell>
          <cell r="C2950" t="str">
            <v>室外管道 低压保温钢管(焊接)埋设 公称直径(mm以内) 20</v>
          </cell>
          <cell r="D2950" t="str">
            <v>m</v>
          </cell>
          <cell r="E2950">
            <v>21.5</v>
          </cell>
          <cell r="F2950">
            <v>7.76</v>
          </cell>
          <cell r="G2950">
            <v>8.86</v>
          </cell>
          <cell r="H2950">
            <v>0.28000000000000003</v>
          </cell>
          <cell r="I2950">
            <v>16.899999999999999</v>
          </cell>
          <cell r="J2950">
            <v>0.05</v>
          </cell>
          <cell r="K2950">
            <v>16.95</v>
          </cell>
          <cell r="L2950">
            <v>0.51</v>
          </cell>
          <cell r="M2950">
            <v>17.46</v>
          </cell>
          <cell r="N2950">
            <v>1.97</v>
          </cell>
          <cell r="O2950">
            <v>1.36</v>
          </cell>
          <cell r="P2950">
            <v>0.71</v>
          </cell>
          <cell r="Q2950">
            <v>0.16</v>
          </cell>
        </row>
        <row r="2951">
          <cell r="B2951" t="str">
            <v>室2-162</v>
          </cell>
          <cell r="C2951" t="str">
            <v>室外管道 低压保温钢管(焊接)埋设 公称直径(mm以内) 25</v>
          </cell>
          <cell r="D2951" t="str">
            <v>m</v>
          </cell>
          <cell r="E2951">
            <v>23.05</v>
          </cell>
          <cell r="F2951">
            <v>8.49</v>
          </cell>
          <cell r="G2951">
            <v>9.33</v>
          </cell>
          <cell r="H2951">
            <v>0.3</v>
          </cell>
          <cell r="I2951">
            <v>18.12</v>
          </cell>
          <cell r="J2951">
            <v>0.05</v>
          </cell>
          <cell r="K2951">
            <v>18.170000000000002</v>
          </cell>
          <cell r="L2951">
            <v>0.55000000000000004</v>
          </cell>
          <cell r="M2951">
            <v>18.72</v>
          </cell>
          <cell r="N2951">
            <v>2.11</v>
          </cell>
          <cell r="O2951">
            <v>1.46</v>
          </cell>
          <cell r="P2951">
            <v>0.76</v>
          </cell>
          <cell r="Q2951">
            <v>0.18</v>
          </cell>
        </row>
        <row r="2952">
          <cell r="B2952" t="str">
            <v>室2-163</v>
          </cell>
          <cell r="C2952" t="str">
            <v>室外管道 低压保温钢管(焊接)埋设 公称直径(mm以内) 32</v>
          </cell>
          <cell r="D2952" t="str">
            <v>m</v>
          </cell>
          <cell r="E2952">
            <v>23.84</v>
          </cell>
          <cell r="F2952">
            <v>9.08</v>
          </cell>
          <cell r="G2952">
            <v>9.35</v>
          </cell>
          <cell r="H2952">
            <v>0.32</v>
          </cell>
          <cell r="I2952">
            <v>18.75</v>
          </cell>
          <cell r="J2952">
            <v>0.06</v>
          </cell>
          <cell r="K2952">
            <v>18.809999999999999</v>
          </cell>
          <cell r="L2952">
            <v>0.56000000000000005</v>
          </cell>
          <cell r="M2952">
            <v>19.37</v>
          </cell>
          <cell r="N2952">
            <v>2.1800000000000002</v>
          </cell>
          <cell r="O2952">
            <v>1.51</v>
          </cell>
          <cell r="P2952">
            <v>0.78</v>
          </cell>
          <cell r="Q2952">
            <v>0.19</v>
          </cell>
        </row>
        <row r="2953">
          <cell r="B2953" t="str">
            <v>室2-164</v>
          </cell>
          <cell r="C2953" t="str">
            <v>室外管道 低压保温钢管(焊接)埋设 公称直径(mm以内) 40</v>
          </cell>
          <cell r="D2953" t="str">
            <v>m</v>
          </cell>
          <cell r="E2953">
            <v>25.67</v>
          </cell>
          <cell r="F2953">
            <v>9.85</v>
          </cell>
          <cell r="G2953">
            <v>9.9499999999999993</v>
          </cell>
          <cell r="H2953">
            <v>0.38</v>
          </cell>
          <cell r="I2953">
            <v>20.18</v>
          </cell>
          <cell r="J2953">
            <v>7.0000000000000007E-2</v>
          </cell>
          <cell r="K2953">
            <v>20.25</v>
          </cell>
          <cell r="L2953">
            <v>0.61</v>
          </cell>
          <cell r="M2953">
            <v>20.86</v>
          </cell>
          <cell r="N2953">
            <v>2.35</v>
          </cell>
          <cell r="O2953">
            <v>1.62</v>
          </cell>
          <cell r="P2953">
            <v>0.84</v>
          </cell>
          <cell r="Q2953">
            <v>0.2</v>
          </cell>
        </row>
        <row r="2954">
          <cell r="B2954" t="str">
            <v>室2-165</v>
          </cell>
          <cell r="C2954" t="str">
            <v>室外管道 低压保温钢管(焊接)埋设 公称直径(mm以内) 50</v>
          </cell>
          <cell r="D2954" t="str">
            <v>m</v>
          </cell>
          <cell r="E2954">
            <v>27</v>
          </cell>
          <cell r="F2954">
            <v>10.34</v>
          </cell>
          <cell r="G2954">
            <v>10.45</v>
          </cell>
          <cell r="H2954">
            <v>0.39</v>
          </cell>
          <cell r="I2954">
            <v>21.18</v>
          </cell>
          <cell r="J2954">
            <v>0.11</v>
          </cell>
          <cell r="K2954">
            <v>21.29</v>
          </cell>
          <cell r="L2954">
            <v>0.64</v>
          </cell>
          <cell r="M2954">
            <v>21.93</v>
          </cell>
          <cell r="N2954">
            <v>2.4700000000000002</v>
          </cell>
          <cell r="O2954">
            <v>1.71</v>
          </cell>
          <cell r="P2954">
            <v>0.89</v>
          </cell>
          <cell r="Q2954">
            <v>0.21</v>
          </cell>
        </row>
        <row r="2955">
          <cell r="B2955" t="str">
            <v>室2-166</v>
          </cell>
          <cell r="C2955" t="str">
            <v>室外管道 低压保温钢管(焊接)埋设 公称直径(mm以内) 70</v>
          </cell>
          <cell r="D2955" t="str">
            <v>m</v>
          </cell>
          <cell r="E2955">
            <v>41.08</v>
          </cell>
          <cell r="F2955">
            <v>15.24</v>
          </cell>
          <cell r="G2955">
            <v>14.97</v>
          </cell>
          <cell r="H2955">
            <v>1.91</v>
          </cell>
          <cell r="I2955">
            <v>32.119999999999997</v>
          </cell>
          <cell r="J2955">
            <v>0.28000000000000003</v>
          </cell>
          <cell r="K2955">
            <v>32.4</v>
          </cell>
          <cell r="L2955">
            <v>0.97</v>
          </cell>
          <cell r="M2955">
            <v>33.369999999999997</v>
          </cell>
          <cell r="N2955">
            <v>3.76</v>
          </cell>
          <cell r="O2955">
            <v>2.6</v>
          </cell>
          <cell r="P2955">
            <v>1.35</v>
          </cell>
          <cell r="Q2955">
            <v>0.31</v>
          </cell>
        </row>
        <row r="2956">
          <cell r="B2956" t="str">
            <v>室2-167</v>
          </cell>
          <cell r="C2956" t="str">
            <v>室外管道 低压保温钢管(焊接)埋设 公称直径(mm以内) 80</v>
          </cell>
          <cell r="D2956" t="str">
            <v>m</v>
          </cell>
          <cell r="E2956">
            <v>43.31</v>
          </cell>
          <cell r="F2956">
            <v>16.07</v>
          </cell>
          <cell r="G2956">
            <v>15.88</v>
          </cell>
          <cell r="H2956">
            <v>1.93</v>
          </cell>
          <cell r="I2956">
            <v>33.880000000000003</v>
          </cell>
          <cell r="J2956">
            <v>0.28000000000000003</v>
          </cell>
          <cell r="K2956">
            <v>34.159999999999997</v>
          </cell>
          <cell r="L2956">
            <v>1.02</v>
          </cell>
          <cell r="M2956">
            <v>35.18</v>
          </cell>
          <cell r="N2956">
            <v>3.97</v>
          </cell>
          <cell r="O2956">
            <v>2.74</v>
          </cell>
          <cell r="P2956">
            <v>1.42</v>
          </cell>
          <cell r="Q2956">
            <v>0.33</v>
          </cell>
        </row>
        <row r="2957">
          <cell r="B2957" t="str">
            <v>室2-168</v>
          </cell>
          <cell r="C2957" t="str">
            <v>室外管道 低压保温钢管(焊接)埋设 公称直径(mm以内) 100</v>
          </cell>
          <cell r="D2957" t="str">
            <v>m</v>
          </cell>
          <cell r="E2957">
            <v>46.24</v>
          </cell>
          <cell r="F2957">
            <v>18.059999999999999</v>
          </cell>
          <cell r="G2957">
            <v>16.12</v>
          </cell>
          <cell r="H2957">
            <v>2</v>
          </cell>
          <cell r="I2957">
            <v>36.18</v>
          </cell>
          <cell r="J2957">
            <v>0.28999999999999998</v>
          </cell>
          <cell r="K2957">
            <v>36.47</v>
          </cell>
          <cell r="L2957">
            <v>1.0900000000000001</v>
          </cell>
          <cell r="M2957">
            <v>37.56</v>
          </cell>
          <cell r="N2957">
            <v>4.2300000000000004</v>
          </cell>
          <cell r="O2957">
            <v>2.93</v>
          </cell>
          <cell r="P2957">
            <v>1.52</v>
          </cell>
          <cell r="Q2957">
            <v>0.37</v>
          </cell>
        </row>
        <row r="2958">
          <cell r="B2958" t="str">
            <v>室2-169</v>
          </cell>
          <cell r="C2958" t="str">
            <v>室外管道 低压保温钢管(焊接)埋设 公称直径(mm以内) 125</v>
          </cell>
          <cell r="D2958" t="str">
            <v>m</v>
          </cell>
          <cell r="E2958">
            <v>57.68</v>
          </cell>
          <cell r="F2958">
            <v>23.06</v>
          </cell>
          <cell r="G2958">
            <v>19.649999999999999</v>
          </cell>
          <cell r="H2958">
            <v>2.37</v>
          </cell>
          <cell r="I2958">
            <v>45.08</v>
          </cell>
          <cell r="J2958">
            <v>0.41</v>
          </cell>
          <cell r="K2958">
            <v>45.49</v>
          </cell>
          <cell r="L2958">
            <v>1.36</v>
          </cell>
          <cell r="M2958">
            <v>46.85</v>
          </cell>
          <cell r="N2958">
            <v>5.28</v>
          </cell>
          <cell r="O2958">
            <v>3.65</v>
          </cell>
          <cell r="P2958">
            <v>1.9</v>
          </cell>
          <cell r="Q2958">
            <v>0.48</v>
          </cell>
        </row>
        <row r="2959">
          <cell r="B2959" t="str">
            <v>室2-170</v>
          </cell>
          <cell r="C2959" t="str">
            <v>室外管道 低压保温钢管(焊接)埋设 公称直径(mm以内) 150</v>
          </cell>
          <cell r="D2959" t="str">
            <v>m</v>
          </cell>
          <cell r="E2959">
            <v>62.43</v>
          </cell>
          <cell r="F2959">
            <v>23.68</v>
          </cell>
          <cell r="G2959">
            <v>22.15</v>
          </cell>
          <cell r="H2959">
            <v>2.91</v>
          </cell>
          <cell r="I2959">
            <v>48.74</v>
          </cell>
          <cell r="J2959">
            <v>0.49</v>
          </cell>
          <cell r="K2959">
            <v>49.23</v>
          </cell>
          <cell r="L2959">
            <v>1.48</v>
          </cell>
          <cell r="M2959">
            <v>50.71</v>
          </cell>
          <cell r="N2959">
            <v>5.72</v>
          </cell>
          <cell r="O2959">
            <v>3.95</v>
          </cell>
          <cell r="P2959">
            <v>2.0499999999999998</v>
          </cell>
          <cell r="Q2959">
            <v>0.49</v>
          </cell>
        </row>
        <row r="2960">
          <cell r="B2960" t="str">
            <v>室2-171</v>
          </cell>
          <cell r="C2960" t="str">
            <v>室外管道 混凝土管埋设 枕基C15 管径(mm以内) 200</v>
          </cell>
          <cell r="D2960" t="str">
            <v>m</v>
          </cell>
          <cell r="E2960">
            <v>51.41</v>
          </cell>
          <cell r="F2960">
            <v>6.1</v>
          </cell>
          <cell r="G2960">
            <v>33.57</v>
          </cell>
          <cell r="H2960">
            <v>0.77</v>
          </cell>
          <cell r="I2960">
            <v>40.44</v>
          </cell>
          <cell r="J2960">
            <v>0.1</v>
          </cell>
          <cell r="K2960">
            <v>40.54</v>
          </cell>
          <cell r="L2960">
            <v>1.22</v>
          </cell>
          <cell r="M2960">
            <v>41.76</v>
          </cell>
          <cell r="N2960">
            <v>4.71</v>
          </cell>
          <cell r="O2960">
            <v>3.25</v>
          </cell>
          <cell r="P2960">
            <v>1.69</v>
          </cell>
          <cell r="Q2960">
            <v>0.12</v>
          </cell>
        </row>
        <row r="2961">
          <cell r="B2961" t="str">
            <v>室2-172</v>
          </cell>
          <cell r="C2961" t="str">
            <v>室外管道 混凝土管埋设 枕基C15 管径(mm以内) 300</v>
          </cell>
          <cell r="D2961" t="str">
            <v>m</v>
          </cell>
          <cell r="E2961">
            <v>62.88</v>
          </cell>
          <cell r="F2961">
            <v>10.18</v>
          </cell>
          <cell r="G2961">
            <v>38.28</v>
          </cell>
          <cell r="H2961">
            <v>1</v>
          </cell>
          <cell r="I2961">
            <v>49.46</v>
          </cell>
          <cell r="J2961">
            <v>0.12</v>
          </cell>
          <cell r="K2961">
            <v>49.58</v>
          </cell>
          <cell r="L2961">
            <v>1.49</v>
          </cell>
          <cell r="M2961">
            <v>51.07</v>
          </cell>
          <cell r="N2961">
            <v>5.76</v>
          </cell>
          <cell r="O2961">
            <v>3.98</v>
          </cell>
          <cell r="P2961">
            <v>2.0699999999999998</v>
          </cell>
          <cell r="Q2961">
            <v>0.21</v>
          </cell>
        </row>
        <row r="2962">
          <cell r="B2962" t="str">
            <v>室2-173</v>
          </cell>
          <cell r="C2962" t="str">
            <v>室外管道 混凝土管埋设 枕基C15 管径(mm以内) 400</v>
          </cell>
          <cell r="D2962" t="str">
            <v>m</v>
          </cell>
          <cell r="E2962">
            <v>84.25</v>
          </cell>
          <cell r="F2962">
            <v>15.07</v>
          </cell>
          <cell r="G2962">
            <v>49.88</v>
          </cell>
          <cell r="H2962">
            <v>1.33</v>
          </cell>
          <cell r="I2962">
            <v>66.28</v>
          </cell>
          <cell r="J2962">
            <v>0.16</v>
          </cell>
          <cell r="K2962">
            <v>66.44</v>
          </cell>
          <cell r="L2962">
            <v>1.99</v>
          </cell>
          <cell r="M2962">
            <v>68.430000000000007</v>
          </cell>
          <cell r="N2962">
            <v>7.72</v>
          </cell>
          <cell r="O2962">
            <v>5.33</v>
          </cell>
          <cell r="P2962">
            <v>2.77</v>
          </cell>
          <cell r="Q2962">
            <v>0.31</v>
          </cell>
        </row>
        <row r="2963">
          <cell r="B2963" t="str">
            <v>室2-174</v>
          </cell>
          <cell r="C2963" t="str">
            <v>室外管道 混凝土管埋设 枕基C20 管径(mm以内) 200</v>
          </cell>
          <cell r="D2963" t="str">
            <v>m</v>
          </cell>
          <cell r="E2963">
            <v>51.67</v>
          </cell>
          <cell r="F2963">
            <v>6.1</v>
          </cell>
          <cell r="G2963">
            <v>33.770000000000003</v>
          </cell>
          <cell r="H2963">
            <v>0.78</v>
          </cell>
          <cell r="I2963">
            <v>40.65</v>
          </cell>
          <cell r="J2963">
            <v>0.1</v>
          </cell>
          <cell r="K2963">
            <v>40.75</v>
          </cell>
          <cell r="L2963">
            <v>1.22</v>
          </cell>
          <cell r="M2963">
            <v>41.97</v>
          </cell>
          <cell r="N2963">
            <v>4.7300000000000004</v>
          </cell>
          <cell r="O2963">
            <v>3.27</v>
          </cell>
          <cell r="P2963">
            <v>1.7</v>
          </cell>
          <cell r="Q2963">
            <v>0.12</v>
          </cell>
        </row>
        <row r="2964">
          <cell r="B2964" t="str">
            <v>室2-175</v>
          </cell>
          <cell r="C2964" t="str">
            <v>室外管道 混凝土管埋设 枕基C20 管径(mm以内) 300</v>
          </cell>
          <cell r="D2964" t="str">
            <v>m</v>
          </cell>
          <cell r="E2964">
            <v>63.31</v>
          </cell>
          <cell r="F2964">
            <v>10.18</v>
          </cell>
          <cell r="G2964">
            <v>38.61</v>
          </cell>
          <cell r="H2964">
            <v>1.01</v>
          </cell>
          <cell r="I2964">
            <v>49.8</v>
          </cell>
          <cell r="J2964">
            <v>0.12</v>
          </cell>
          <cell r="K2964">
            <v>49.92</v>
          </cell>
          <cell r="L2964">
            <v>1.5</v>
          </cell>
          <cell r="M2964">
            <v>51.42</v>
          </cell>
          <cell r="N2964">
            <v>5.8</v>
          </cell>
          <cell r="O2964">
            <v>4.01</v>
          </cell>
          <cell r="P2964">
            <v>2.08</v>
          </cell>
          <cell r="Q2964">
            <v>0.21</v>
          </cell>
        </row>
        <row r="2965">
          <cell r="B2965" t="str">
            <v>室2-176</v>
          </cell>
          <cell r="C2965" t="str">
            <v>室外管道 混凝土管埋设 枕基C20 管径(mm以内) 400</v>
          </cell>
          <cell r="D2965" t="str">
            <v>m</v>
          </cell>
          <cell r="E2965">
            <v>84.87</v>
          </cell>
          <cell r="F2965">
            <v>15.08</v>
          </cell>
          <cell r="G2965">
            <v>50.35</v>
          </cell>
          <cell r="H2965">
            <v>1.34</v>
          </cell>
          <cell r="I2965">
            <v>66.77</v>
          </cell>
          <cell r="J2965">
            <v>0.16</v>
          </cell>
          <cell r="K2965">
            <v>66.930000000000007</v>
          </cell>
          <cell r="L2965">
            <v>2.0099999999999998</v>
          </cell>
          <cell r="M2965">
            <v>68.94</v>
          </cell>
          <cell r="N2965">
            <v>7.77</v>
          </cell>
          <cell r="O2965">
            <v>5.37</v>
          </cell>
          <cell r="P2965">
            <v>2.79</v>
          </cell>
          <cell r="Q2965">
            <v>0.31</v>
          </cell>
        </row>
        <row r="2966">
          <cell r="B2966" t="str">
            <v>室2-177</v>
          </cell>
          <cell r="C2966" t="str">
            <v>室外管道 混凝土管埋设 通基C15 管径(mm以内) 200</v>
          </cell>
          <cell r="D2966" t="str">
            <v>m</v>
          </cell>
          <cell r="E2966">
            <v>80.06</v>
          </cell>
          <cell r="F2966">
            <v>10.67</v>
          </cell>
          <cell r="G2966">
            <v>50.31</v>
          </cell>
          <cell r="H2966">
            <v>1.96</v>
          </cell>
          <cell r="I2966">
            <v>62.94</v>
          </cell>
          <cell r="J2966">
            <v>0.2</v>
          </cell>
          <cell r="K2966">
            <v>63.14</v>
          </cell>
          <cell r="L2966">
            <v>1.89</v>
          </cell>
          <cell r="M2966">
            <v>65.03</v>
          </cell>
          <cell r="N2966">
            <v>7.33</v>
          </cell>
          <cell r="O2966">
            <v>5.07</v>
          </cell>
          <cell r="P2966">
            <v>2.63</v>
          </cell>
          <cell r="Q2966">
            <v>0.22</v>
          </cell>
        </row>
        <row r="2967">
          <cell r="B2967" t="str">
            <v>室2-178</v>
          </cell>
          <cell r="C2967" t="str">
            <v>室外管道 混凝土管埋设 通基C15 管径(mm以内) 300</v>
          </cell>
          <cell r="D2967" t="str">
            <v>m</v>
          </cell>
          <cell r="E2967">
            <v>96.44</v>
          </cell>
          <cell r="F2967">
            <v>15.35</v>
          </cell>
          <cell r="G2967">
            <v>58.06</v>
          </cell>
          <cell r="H2967">
            <v>2.4</v>
          </cell>
          <cell r="I2967">
            <v>75.81</v>
          </cell>
          <cell r="J2967">
            <v>0.25</v>
          </cell>
          <cell r="K2967">
            <v>76.06</v>
          </cell>
          <cell r="L2967">
            <v>2.2799999999999998</v>
          </cell>
          <cell r="M2967">
            <v>78.34</v>
          </cell>
          <cell r="N2967">
            <v>8.83</v>
          </cell>
          <cell r="O2967">
            <v>6.1</v>
          </cell>
          <cell r="P2967">
            <v>3.17</v>
          </cell>
          <cell r="Q2967">
            <v>0.31</v>
          </cell>
        </row>
        <row r="2968">
          <cell r="B2968" t="str">
            <v>室2-179</v>
          </cell>
          <cell r="C2968" t="str">
            <v>室外管道 混凝土管埋设 通基C15 管径(mm以内) 400</v>
          </cell>
          <cell r="D2968" t="str">
            <v>m</v>
          </cell>
          <cell r="E2968">
            <v>127.01</v>
          </cell>
          <cell r="F2968">
            <v>21.09</v>
          </cell>
          <cell r="G2968">
            <v>75.66</v>
          </cell>
          <cell r="H2968">
            <v>3.09</v>
          </cell>
          <cell r="I2968">
            <v>99.84</v>
          </cell>
          <cell r="J2968">
            <v>0.32</v>
          </cell>
          <cell r="K2968">
            <v>100.16</v>
          </cell>
          <cell r="L2968">
            <v>3</v>
          </cell>
          <cell r="M2968">
            <v>103.16</v>
          </cell>
          <cell r="N2968">
            <v>11.63</v>
          </cell>
          <cell r="O2968">
            <v>8.0399999999999991</v>
          </cell>
          <cell r="P2968">
            <v>4.18</v>
          </cell>
          <cell r="Q2968">
            <v>0.43</v>
          </cell>
        </row>
        <row r="2969">
          <cell r="B2969" t="str">
            <v>室2-180</v>
          </cell>
          <cell r="C2969" t="str">
            <v>室外管道 混凝土管埋设 通基C20 管径(mm以内) 200</v>
          </cell>
          <cell r="D2969" t="str">
            <v>m</v>
          </cell>
          <cell r="E2969">
            <v>81.67</v>
          </cell>
          <cell r="F2969">
            <v>10.68</v>
          </cell>
          <cell r="G2969">
            <v>51.55</v>
          </cell>
          <cell r="H2969">
            <v>1.97</v>
          </cell>
          <cell r="I2969">
            <v>64.2</v>
          </cell>
          <cell r="J2969">
            <v>0.2</v>
          </cell>
          <cell r="K2969">
            <v>64.400000000000006</v>
          </cell>
          <cell r="L2969">
            <v>1.93</v>
          </cell>
          <cell r="M2969">
            <v>66.33</v>
          </cell>
          <cell r="N2969">
            <v>7.48</v>
          </cell>
          <cell r="O2969">
            <v>5.17</v>
          </cell>
          <cell r="P2969">
            <v>2.69</v>
          </cell>
          <cell r="Q2969">
            <v>0.22</v>
          </cell>
        </row>
        <row r="2970">
          <cell r="B2970" t="str">
            <v>室2-181</v>
          </cell>
          <cell r="C2970" t="str">
            <v>室外管道 混凝土管埋设 通基C20管径(mm以内) 300</v>
          </cell>
          <cell r="D2970" t="str">
            <v>m</v>
          </cell>
          <cell r="E2970">
            <v>98.52</v>
          </cell>
          <cell r="F2970">
            <v>15.36</v>
          </cell>
          <cell r="G2970">
            <v>59.67</v>
          </cell>
          <cell r="H2970">
            <v>2.42</v>
          </cell>
          <cell r="I2970">
            <v>77.45</v>
          </cell>
          <cell r="J2970">
            <v>0.25</v>
          </cell>
          <cell r="K2970">
            <v>77.7</v>
          </cell>
          <cell r="L2970">
            <v>2.33</v>
          </cell>
          <cell r="M2970">
            <v>80.03</v>
          </cell>
          <cell r="N2970">
            <v>9.02</v>
          </cell>
          <cell r="O2970">
            <v>6.23</v>
          </cell>
          <cell r="P2970">
            <v>3.24</v>
          </cell>
          <cell r="Q2970">
            <v>0.31</v>
          </cell>
        </row>
        <row r="2971">
          <cell r="B2971" t="str">
            <v>室2-182</v>
          </cell>
          <cell r="C2971" t="str">
            <v>室外管道 混凝土管埋设 通基C20 管径(mm以内) 400</v>
          </cell>
          <cell r="D2971" t="str">
            <v>m</v>
          </cell>
          <cell r="E2971">
            <v>129.81</v>
          </cell>
          <cell r="F2971">
            <v>21.1</v>
          </cell>
          <cell r="G2971">
            <v>77.83</v>
          </cell>
          <cell r="H2971">
            <v>3.12</v>
          </cell>
          <cell r="I2971">
            <v>102.05</v>
          </cell>
          <cell r="J2971">
            <v>0.32</v>
          </cell>
          <cell r="K2971">
            <v>102.37</v>
          </cell>
          <cell r="L2971">
            <v>3.07</v>
          </cell>
          <cell r="M2971">
            <v>105.44</v>
          </cell>
          <cell r="N2971">
            <v>11.89</v>
          </cell>
          <cell r="O2971">
            <v>8.2100000000000009</v>
          </cell>
          <cell r="P2971">
            <v>4.2699999999999996</v>
          </cell>
          <cell r="Q2971">
            <v>0.43</v>
          </cell>
        </row>
        <row r="2972">
          <cell r="B2972" t="str">
            <v>室2-183</v>
          </cell>
          <cell r="C2972" t="str">
            <v>消火栓 地下式 1.0MPa Ⅰ型</v>
          </cell>
          <cell r="D2972" t="str">
            <v>套</v>
          </cell>
          <cell r="E2972">
            <v>53.24</v>
          </cell>
          <cell r="F2972">
            <v>37.380000000000003</v>
          </cell>
          <cell r="G2972">
            <v>3.26</v>
          </cell>
          <cell r="H2972">
            <v>1.04</v>
          </cell>
          <cell r="I2972">
            <v>41.68</v>
          </cell>
          <cell r="J2972">
            <v>0.3</v>
          </cell>
          <cell r="K2972">
            <v>41.98</v>
          </cell>
          <cell r="L2972">
            <v>1.26</v>
          </cell>
          <cell r="M2972">
            <v>43.24</v>
          </cell>
          <cell r="N2972">
            <v>4.88</v>
          </cell>
          <cell r="O2972">
            <v>3.37</v>
          </cell>
          <cell r="P2972">
            <v>1.75</v>
          </cell>
          <cell r="Q2972">
            <v>0.77</v>
          </cell>
        </row>
        <row r="2973">
          <cell r="B2973" t="str">
            <v>室2-184</v>
          </cell>
          <cell r="C2973" t="str">
            <v>消火栓 地下式 1.0MPa Ⅱ型</v>
          </cell>
          <cell r="D2973" t="str">
            <v>套</v>
          </cell>
          <cell r="E2973">
            <v>71.84</v>
          </cell>
          <cell r="F2973">
            <v>37.380000000000003</v>
          </cell>
          <cell r="G2973">
            <v>16.989999999999998</v>
          </cell>
          <cell r="H2973">
            <v>1.04</v>
          </cell>
          <cell r="I2973">
            <v>55.41</v>
          </cell>
          <cell r="J2973">
            <v>1.24</v>
          </cell>
          <cell r="K2973">
            <v>56.65</v>
          </cell>
          <cell r="L2973">
            <v>1.7</v>
          </cell>
          <cell r="M2973">
            <v>58.35</v>
          </cell>
          <cell r="N2973">
            <v>6.58</v>
          </cell>
          <cell r="O2973">
            <v>4.55</v>
          </cell>
          <cell r="P2973">
            <v>2.36</v>
          </cell>
          <cell r="Q2973">
            <v>0.77</v>
          </cell>
        </row>
        <row r="2974">
          <cell r="B2974" t="str">
            <v>室2-185</v>
          </cell>
          <cell r="C2974" t="str">
            <v>消火栓 地下式 1.6MPaⅠ 型</v>
          </cell>
          <cell r="D2974" t="str">
            <v>套</v>
          </cell>
          <cell r="E2974">
            <v>157.57</v>
          </cell>
          <cell r="F2974">
            <v>43.34</v>
          </cell>
          <cell r="G2974">
            <v>68.47</v>
          </cell>
          <cell r="H2974">
            <v>7.32</v>
          </cell>
          <cell r="I2974">
            <v>119.13</v>
          </cell>
          <cell r="J2974">
            <v>5.13</v>
          </cell>
          <cell r="K2974">
            <v>124.26</v>
          </cell>
          <cell r="L2974">
            <v>3.73</v>
          </cell>
          <cell r="M2974">
            <v>127.99</v>
          </cell>
          <cell r="N2974">
            <v>14.43</v>
          </cell>
          <cell r="O2974">
            <v>9.9700000000000006</v>
          </cell>
          <cell r="P2974">
            <v>5.18</v>
          </cell>
          <cell r="Q2974">
            <v>0.89</v>
          </cell>
        </row>
        <row r="2975">
          <cell r="B2975" t="str">
            <v>室2-186</v>
          </cell>
          <cell r="C2975" t="str">
            <v>消火栓 地下式 1.6MPa Ⅱ型</v>
          </cell>
          <cell r="D2975" t="str">
            <v>套</v>
          </cell>
          <cell r="E2975">
            <v>157.57</v>
          </cell>
          <cell r="F2975">
            <v>43.34</v>
          </cell>
          <cell r="G2975">
            <v>68.47</v>
          </cell>
          <cell r="H2975">
            <v>7.32</v>
          </cell>
          <cell r="I2975">
            <v>119.13</v>
          </cell>
          <cell r="J2975">
            <v>5.13</v>
          </cell>
          <cell r="K2975">
            <v>124.26</v>
          </cell>
          <cell r="L2975">
            <v>3.73</v>
          </cell>
          <cell r="M2975">
            <v>127.99</v>
          </cell>
          <cell r="N2975">
            <v>14.43</v>
          </cell>
          <cell r="O2975">
            <v>9.9700000000000006</v>
          </cell>
          <cell r="P2975">
            <v>5.18</v>
          </cell>
          <cell r="Q2975">
            <v>0.89</v>
          </cell>
        </row>
        <row r="2976">
          <cell r="B2976" t="str">
            <v>室2-187</v>
          </cell>
          <cell r="C2976" t="str">
            <v>消防水泵接合器 地下式 公称直径(mm)100</v>
          </cell>
          <cell r="D2976" t="str">
            <v>套</v>
          </cell>
          <cell r="E2976">
            <v>202.32</v>
          </cell>
          <cell r="F2976">
            <v>57.13</v>
          </cell>
          <cell r="G2976">
            <v>90.7</v>
          </cell>
          <cell r="H2976">
            <v>7.03</v>
          </cell>
          <cell r="I2976">
            <v>154.86000000000001</v>
          </cell>
          <cell r="J2976">
            <v>4.6900000000000004</v>
          </cell>
          <cell r="K2976">
            <v>159.55000000000001</v>
          </cell>
          <cell r="L2976">
            <v>4.79</v>
          </cell>
          <cell r="M2976">
            <v>164.34</v>
          </cell>
          <cell r="N2976">
            <v>18.53</v>
          </cell>
          <cell r="O2976">
            <v>12.8</v>
          </cell>
          <cell r="P2976">
            <v>6.65</v>
          </cell>
          <cell r="Q2976">
            <v>1.18</v>
          </cell>
        </row>
        <row r="2977">
          <cell r="B2977" t="str">
            <v>室2-188</v>
          </cell>
          <cell r="C2977" t="str">
            <v>消防水泵接合器 地下式 公称直径(mm)150</v>
          </cell>
          <cell r="D2977" t="str">
            <v>套</v>
          </cell>
          <cell r="E2977">
            <v>281.13</v>
          </cell>
          <cell r="F2977">
            <v>69.41</v>
          </cell>
          <cell r="G2977">
            <v>134.38999999999999</v>
          </cell>
          <cell r="H2977">
            <v>10.06</v>
          </cell>
          <cell r="I2977">
            <v>213.86</v>
          </cell>
          <cell r="J2977">
            <v>7.84</v>
          </cell>
          <cell r="K2977">
            <v>221.7</v>
          </cell>
          <cell r="L2977">
            <v>6.65</v>
          </cell>
          <cell r="M2977">
            <v>228.35</v>
          </cell>
          <cell r="N2977">
            <v>25.75</v>
          </cell>
          <cell r="O2977">
            <v>17.79</v>
          </cell>
          <cell r="P2977">
            <v>9.24</v>
          </cell>
          <cell r="Q2977">
            <v>1.43</v>
          </cell>
        </row>
        <row r="2978">
          <cell r="B2978" t="str">
            <v>室2-189</v>
          </cell>
          <cell r="C2978" t="str">
            <v>消防水泵接合器 地上式 公称直径(mm)100</v>
          </cell>
          <cell r="D2978" t="str">
            <v>套</v>
          </cell>
          <cell r="E2978">
            <v>229.96</v>
          </cell>
          <cell r="F2978">
            <v>67.47</v>
          </cell>
          <cell r="G2978">
            <v>101.14</v>
          </cell>
          <cell r="H2978">
            <v>7.32</v>
          </cell>
          <cell r="I2978">
            <v>175.93</v>
          </cell>
          <cell r="J2978">
            <v>5.42</v>
          </cell>
          <cell r="K2978">
            <v>181.35</v>
          </cell>
          <cell r="L2978">
            <v>5.44</v>
          </cell>
          <cell r="M2978">
            <v>186.79</v>
          </cell>
          <cell r="N2978">
            <v>21.06</v>
          </cell>
          <cell r="O2978">
            <v>14.55</v>
          </cell>
          <cell r="P2978">
            <v>7.56</v>
          </cell>
          <cell r="Q2978">
            <v>1.39</v>
          </cell>
        </row>
        <row r="2979">
          <cell r="B2979" t="str">
            <v>室2-190</v>
          </cell>
          <cell r="C2979" t="str">
            <v>消防水泵接合器 地上式 公称直径(mm)150</v>
          </cell>
          <cell r="D2979" t="str">
            <v>套</v>
          </cell>
          <cell r="E2979">
            <v>319.8</v>
          </cell>
          <cell r="F2979">
            <v>78.44</v>
          </cell>
          <cell r="G2979">
            <v>154.24</v>
          </cell>
          <cell r="H2979">
            <v>10.31</v>
          </cell>
          <cell r="I2979">
            <v>242.99</v>
          </cell>
          <cell r="J2979">
            <v>9.1999999999999993</v>
          </cell>
          <cell r="K2979">
            <v>252.19</v>
          </cell>
          <cell r="L2979">
            <v>7.57</v>
          </cell>
          <cell r="M2979">
            <v>259.76</v>
          </cell>
          <cell r="N2979">
            <v>29.29</v>
          </cell>
          <cell r="O2979">
            <v>20.23</v>
          </cell>
          <cell r="P2979">
            <v>10.52</v>
          </cell>
          <cell r="Q2979">
            <v>1.62</v>
          </cell>
        </row>
        <row r="2980">
          <cell r="B2980" t="str">
            <v>室2-191</v>
          </cell>
          <cell r="C2980" t="str">
            <v>消防水泵接合器 墙壁式 公称直径(mm)100</v>
          </cell>
          <cell r="D2980" t="str">
            <v>套</v>
          </cell>
          <cell r="E2980">
            <v>260.38</v>
          </cell>
          <cell r="F2980">
            <v>77.13</v>
          </cell>
          <cell r="G2980">
            <v>114.29</v>
          </cell>
          <cell r="H2980">
            <v>7.59</v>
          </cell>
          <cell r="I2980">
            <v>199.01</v>
          </cell>
          <cell r="J2980">
            <v>6.33</v>
          </cell>
          <cell r="K2980">
            <v>205.34</v>
          </cell>
          <cell r="L2980">
            <v>6.16</v>
          </cell>
          <cell r="M2980">
            <v>211.5</v>
          </cell>
          <cell r="N2980">
            <v>23.85</v>
          </cell>
          <cell r="O2980">
            <v>16.47</v>
          </cell>
          <cell r="P2980">
            <v>8.56</v>
          </cell>
          <cell r="Q2980">
            <v>1.59</v>
          </cell>
        </row>
        <row r="2981">
          <cell r="B2981" t="str">
            <v>室2-192</v>
          </cell>
          <cell r="C2981" t="str">
            <v>消防水泵接合器 墙壁式 公称直径(mm)150</v>
          </cell>
          <cell r="D2981" t="str">
            <v>套</v>
          </cell>
          <cell r="E2981">
            <v>361.79</v>
          </cell>
          <cell r="F2981">
            <v>96.83</v>
          </cell>
          <cell r="G2981">
            <v>167.51</v>
          </cell>
          <cell r="H2981">
            <v>10.83</v>
          </cell>
          <cell r="I2981">
            <v>275.17</v>
          </cell>
          <cell r="J2981">
            <v>10.14</v>
          </cell>
          <cell r="K2981">
            <v>285.31</v>
          </cell>
          <cell r="L2981">
            <v>8.56</v>
          </cell>
          <cell r="M2981">
            <v>293.87</v>
          </cell>
          <cell r="N2981">
            <v>33.130000000000003</v>
          </cell>
          <cell r="O2981">
            <v>22.89</v>
          </cell>
          <cell r="P2981">
            <v>11.9</v>
          </cell>
          <cell r="Q2981">
            <v>2</v>
          </cell>
        </row>
        <row r="2982">
          <cell r="B2982" t="str">
            <v>室2-193</v>
          </cell>
          <cell r="C2982" t="str">
            <v>丝接水表 公称直径(mm)以内 25</v>
          </cell>
          <cell r="D2982" t="str">
            <v>组</v>
          </cell>
          <cell r="E2982">
            <v>173.65</v>
          </cell>
          <cell r="F2982">
            <v>28.98</v>
          </cell>
          <cell r="G2982">
            <v>106.68</v>
          </cell>
          <cell r="H2982">
            <v>0.84</v>
          </cell>
          <cell r="I2982">
            <v>136.5</v>
          </cell>
          <cell r="J2982">
            <v>0.44</v>
          </cell>
          <cell r="K2982">
            <v>136.94</v>
          </cell>
          <cell r="L2982">
            <v>4.1100000000000003</v>
          </cell>
          <cell r="M2982">
            <v>141.05000000000001</v>
          </cell>
          <cell r="N2982">
            <v>15.9</v>
          </cell>
          <cell r="O2982">
            <v>10.99</v>
          </cell>
          <cell r="P2982">
            <v>5.71</v>
          </cell>
          <cell r="Q2982">
            <v>0.6</v>
          </cell>
        </row>
        <row r="2983">
          <cell r="B2983" t="str">
            <v>室2-194</v>
          </cell>
          <cell r="C2983" t="str">
            <v>丝接水表 公称直径(mm)以内 32</v>
          </cell>
          <cell r="D2983" t="str">
            <v>组</v>
          </cell>
          <cell r="E2983">
            <v>247.09</v>
          </cell>
          <cell r="F2983">
            <v>34.020000000000003</v>
          </cell>
          <cell r="G2983">
            <v>159.26</v>
          </cell>
          <cell r="H2983">
            <v>1</v>
          </cell>
          <cell r="I2983">
            <v>194.28</v>
          </cell>
          <cell r="J2983">
            <v>0.57999999999999996</v>
          </cell>
          <cell r="K2983">
            <v>194.86</v>
          </cell>
          <cell r="L2983">
            <v>5.85</v>
          </cell>
          <cell r="M2983">
            <v>200.71</v>
          </cell>
          <cell r="N2983">
            <v>22.63</v>
          </cell>
          <cell r="O2983">
            <v>15.63</v>
          </cell>
          <cell r="P2983">
            <v>8.1199999999999992</v>
          </cell>
          <cell r="Q2983">
            <v>0.7</v>
          </cell>
        </row>
        <row r="2984">
          <cell r="B2984" t="str">
            <v>室2-195</v>
          </cell>
          <cell r="C2984" t="str">
            <v>丝接水表 公称直径(mm)以内 40</v>
          </cell>
          <cell r="D2984" t="str">
            <v>组</v>
          </cell>
          <cell r="E2984">
            <v>325.83999999999997</v>
          </cell>
          <cell r="F2984">
            <v>44.18</v>
          </cell>
          <cell r="G2984">
            <v>210.71</v>
          </cell>
          <cell r="H2984">
            <v>1.29</v>
          </cell>
          <cell r="I2984">
            <v>256.18</v>
          </cell>
          <cell r="J2984">
            <v>0.78</v>
          </cell>
          <cell r="K2984">
            <v>256.95999999999998</v>
          </cell>
          <cell r="L2984">
            <v>7.71</v>
          </cell>
          <cell r="M2984">
            <v>264.67</v>
          </cell>
          <cell r="N2984">
            <v>29.84</v>
          </cell>
          <cell r="O2984">
            <v>20.62</v>
          </cell>
          <cell r="P2984">
            <v>10.71</v>
          </cell>
          <cell r="Q2984">
            <v>0.91</v>
          </cell>
        </row>
        <row r="2985">
          <cell r="B2985" t="str">
            <v>室2-196</v>
          </cell>
          <cell r="C2985" t="str">
            <v>丝接水表 公称直径(mm)以内 50</v>
          </cell>
          <cell r="D2985" t="str">
            <v>组</v>
          </cell>
          <cell r="E2985">
            <v>442.01</v>
          </cell>
          <cell r="F2985">
            <v>49.7</v>
          </cell>
          <cell r="G2985">
            <v>296.43</v>
          </cell>
          <cell r="H2985">
            <v>1.46</v>
          </cell>
          <cell r="I2985">
            <v>347.59</v>
          </cell>
          <cell r="J2985">
            <v>0.98</v>
          </cell>
          <cell r="K2985">
            <v>348.57</v>
          </cell>
          <cell r="L2985">
            <v>10.46</v>
          </cell>
          <cell r="M2985">
            <v>359.03</v>
          </cell>
          <cell r="N2985">
            <v>40.479999999999997</v>
          </cell>
          <cell r="O2985">
            <v>27.97</v>
          </cell>
          <cell r="P2985">
            <v>14.53</v>
          </cell>
          <cell r="Q2985">
            <v>1.02</v>
          </cell>
        </row>
        <row r="2986">
          <cell r="B2986" t="str">
            <v>室2-197</v>
          </cell>
          <cell r="C2986" t="str">
            <v>法兰式水表(不带旁通管) 公称直径(mm以内) 50</v>
          </cell>
          <cell r="D2986" t="str">
            <v>组</v>
          </cell>
          <cell r="E2986">
            <v>962.75</v>
          </cell>
          <cell r="F2986">
            <v>37.81</v>
          </cell>
          <cell r="G2986">
            <v>706.87</v>
          </cell>
          <cell r="H2986">
            <v>9.75</v>
          </cell>
          <cell r="I2986">
            <v>754.43</v>
          </cell>
          <cell r="J2986">
            <v>4.8</v>
          </cell>
          <cell r="K2986">
            <v>759.23</v>
          </cell>
          <cell r="L2986">
            <v>22.78</v>
          </cell>
          <cell r="M2986">
            <v>782.01</v>
          </cell>
          <cell r="N2986">
            <v>88.17</v>
          </cell>
          <cell r="O2986">
            <v>60.91</v>
          </cell>
          <cell r="P2986">
            <v>31.66</v>
          </cell>
          <cell r="Q2986">
            <v>0.78</v>
          </cell>
        </row>
        <row r="2987">
          <cell r="B2987" t="str">
            <v>室2-198</v>
          </cell>
          <cell r="C2987" t="str">
            <v>法兰式水表(不带旁通管) 公称直径(mm以内) 80</v>
          </cell>
          <cell r="D2987" t="str">
            <v>组</v>
          </cell>
          <cell r="E2987">
            <v>1563.28</v>
          </cell>
          <cell r="F2987">
            <v>78.87</v>
          </cell>
          <cell r="G2987">
            <v>1129.6600000000001</v>
          </cell>
          <cell r="H2987">
            <v>17.579999999999998</v>
          </cell>
          <cell r="I2987">
            <v>1226.1099999999999</v>
          </cell>
          <cell r="J2987">
            <v>6.71</v>
          </cell>
          <cell r="K2987">
            <v>1232.82</v>
          </cell>
          <cell r="L2987">
            <v>36.979999999999997</v>
          </cell>
          <cell r="M2987">
            <v>1269.8</v>
          </cell>
          <cell r="N2987">
            <v>143.16999999999999</v>
          </cell>
          <cell r="O2987">
            <v>98.91</v>
          </cell>
          <cell r="P2987">
            <v>51.4</v>
          </cell>
          <cell r="Q2987">
            <v>1.63</v>
          </cell>
        </row>
        <row r="2988">
          <cell r="B2988" t="str">
            <v>室2-199</v>
          </cell>
          <cell r="C2988" t="str">
            <v>法兰式水表(不带旁通管) 公称直径(mm以内) 100</v>
          </cell>
          <cell r="D2988" t="str">
            <v>组</v>
          </cell>
          <cell r="E2988">
            <v>1926.03</v>
          </cell>
          <cell r="F2988">
            <v>88.53</v>
          </cell>
          <cell r="G2988">
            <v>1400.41</v>
          </cell>
          <cell r="H2988">
            <v>20.52</v>
          </cell>
          <cell r="I2988">
            <v>1509.46</v>
          </cell>
          <cell r="J2988">
            <v>9.42</v>
          </cell>
          <cell r="K2988">
            <v>1518.88</v>
          </cell>
          <cell r="L2988">
            <v>45.57</v>
          </cell>
          <cell r="M2988">
            <v>1564.45</v>
          </cell>
          <cell r="N2988">
            <v>176.39</v>
          </cell>
          <cell r="O2988">
            <v>121.86</v>
          </cell>
          <cell r="P2988">
            <v>63.33</v>
          </cell>
          <cell r="Q2988">
            <v>1.82</v>
          </cell>
        </row>
        <row r="2989">
          <cell r="B2989" t="str">
            <v>室2-200</v>
          </cell>
          <cell r="C2989" t="str">
            <v>法兰式水表(不带旁通管) 公称直径(mm以内) 150</v>
          </cell>
          <cell r="D2989" t="str">
            <v>组</v>
          </cell>
          <cell r="E2989">
            <v>3732.67</v>
          </cell>
          <cell r="F2989">
            <v>118.05</v>
          </cell>
          <cell r="G2989">
            <v>2786.94</v>
          </cell>
          <cell r="H2989">
            <v>23.35</v>
          </cell>
          <cell r="I2989">
            <v>2928.34</v>
          </cell>
          <cell r="J2989">
            <v>15.27</v>
          </cell>
          <cell r="K2989">
            <v>2943.61</v>
          </cell>
          <cell r="L2989">
            <v>88.31</v>
          </cell>
          <cell r="M2989">
            <v>3031.92</v>
          </cell>
          <cell r="N2989">
            <v>341.85</v>
          </cell>
          <cell r="O2989">
            <v>236.16</v>
          </cell>
          <cell r="P2989">
            <v>122.74</v>
          </cell>
          <cell r="Q2989">
            <v>2.4300000000000002</v>
          </cell>
        </row>
        <row r="2990">
          <cell r="B2990" t="str">
            <v>室2-201</v>
          </cell>
          <cell r="C2990" t="str">
            <v>法兰式水表(带旁通管) 公称直径(mm以内) 50</v>
          </cell>
          <cell r="D2990" t="str">
            <v>组</v>
          </cell>
          <cell r="E2990">
            <v>1477.81</v>
          </cell>
          <cell r="F2990">
            <v>72.38</v>
          </cell>
          <cell r="G2990">
            <v>1074.1300000000001</v>
          </cell>
          <cell r="H2990">
            <v>11.07</v>
          </cell>
          <cell r="I2990">
            <v>1157.58</v>
          </cell>
          <cell r="J2990">
            <v>7.84</v>
          </cell>
          <cell r="K2990">
            <v>1165.42</v>
          </cell>
          <cell r="L2990">
            <v>34.96</v>
          </cell>
          <cell r="M2990">
            <v>1200.3800000000001</v>
          </cell>
          <cell r="N2990">
            <v>135.34</v>
          </cell>
          <cell r="O2990">
            <v>93.5</v>
          </cell>
          <cell r="P2990">
            <v>48.59</v>
          </cell>
          <cell r="Q2990">
            <v>1.49</v>
          </cell>
        </row>
        <row r="2991">
          <cell r="B2991" t="str">
            <v>室2-202</v>
          </cell>
          <cell r="C2991" t="str">
            <v>法兰式水表(带旁通管) 公称直径(mm以内) 80</v>
          </cell>
          <cell r="D2991" t="str">
            <v>组</v>
          </cell>
          <cell r="E2991">
            <v>2372.2399999999998</v>
          </cell>
          <cell r="F2991">
            <v>139.24</v>
          </cell>
          <cell r="G2991">
            <v>1700.39</v>
          </cell>
          <cell r="H2991">
            <v>19.7</v>
          </cell>
          <cell r="I2991">
            <v>1859.33</v>
          </cell>
          <cell r="J2991">
            <v>11.44</v>
          </cell>
          <cell r="K2991">
            <v>1870.77</v>
          </cell>
          <cell r="L2991">
            <v>56.12</v>
          </cell>
          <cell r="M2991">
            <v>1926.89</v>
          </cell>
          <cell r="N2991">
            <v>217.26</v>
          </cell>
          <cell r="O2991">
            <v>150.09</v>
          </cell>
          <cell r="P2991">
            <v>78</v>
          </cell>
          <cell r="Q2991">
            <v>2.87</v>
          </cell>
        </row>
        <row r="2992">
          <cell r="B2992" t="str">
            <v>室2-203</v>
          </cell>
          <cell r="C2992" t="str">
            <v>法兰式水表(带旁通管) 公称直径(mm以内) 100</v>
          </cell>
          <cell r="D2992" t="str">
            <v>组</v>
          </cell>
          <cell r="E2992">
            <v>2978.36</v>
          </cell>
          <cell r="F2992">
            <v>189.43</v>
          </cell>
          <cell r="G2992">
            <v>2119.5300000000002</v>
          </cell>
          <cell r="H2992">
            <v>24.44</v>
          </cell>
          <cell r="I2992">
            <v>2333.4</v>
          </cell>
          <cell r="J2992">
            <v>15.36</v>
          </cell>
          <cell r="K2992">
            <v>2348.7600000000002</v>
          </cell>
          <cell r="L2992">
            <v>70.459999999999994</v>
          </cell>
          <cell r="M2992">
            <v>2419.2199999999998</v>
          </cell>
          <cell r="N2992">
            <v>272.77</v>
          </cell>
          <cell r="O2992">
            <v>188.44</v>
          </cell>
          <cell r="P2992">
            <v>97.93</v>
          </cell>
          <cell r="Q2992">
            <v>3.9</v>
          </cell>
        </row>
        <row r="2993">
          <cell r="B2993" t="str">
            <v>室2-204</v>
          </cell>
          <cell r="C2993" t="str">
            <v>法兰式水表(带旁通管) 公称直径(mm以内) 150</v>
          </cell>
          <cell r="D2993" t="str">
            <v>组</v>
          </cell>
          <cell r="E2993">
            <v>5685.27</v>
          </cell>
          <cell r="F2993">
            <v>212.06</v>
          </cell>
          <cell r="G2993">
            <v>4198.1400000000003</v>
          </cell>
          <cell r="H2993">
            <v>44.97</v>
          </cell>
          <cell r="I2993">
            <v>4455.17</v>
          </cell>
          <cell r="J2993">
            <v>28.29</v>
          </cell>
          <cell r="K2993">
            <v>4483.46</v>
          </cell>
          <cell r="L2993">
            <v>134.5</v>
          </cell>
          <cell r="M2993">
            <v>4617.96</v>
          </cell>
          <cell r="N2993">
            <v>520.66999999999996</v>
          </cell>
          <cell r="O2993">
            <v>359.7</v>
          </cell>
          <cell r="P2993">
            <v>186.94</v>
          </cell>
          <cell r="Q2993">
            <v>4.37</v>
          </cell>
        </row>
        <row r="2994">
          <cell r="B2994" t="str">
            <v>室2-205</v>
          </cell>
          <cell r="C2994" t="str">
            <v>管道刷漆 防锈漆 第一遍</v>
          </cell>
          <cell r="D2994" t="str">
            <v>m2</v>
          </cell>
          <cell r="E2994">
            <v>8.56</v>
          </cell>
          <cell r="F2994">
            <v>4.5199999999999996</v>
          </cell>
          <cell r="G2994">
            <v>2.1</v>
          </cell>
          <cell r="H2994">
            <v>0.12</v>
          </cell>
          <cell r="I2994">
            <v>6.74</v>
          </cell>
          <cell r="J2994">
            <v>0.02</v>
          </cell>
          <cell r="K2994">
            <v>6.76</v>
          </cell>
          <cell r="L2994">
            <v>0.2</v>
          </cell>
          <cell r="M2994">
            <v>6.96</v>
          </cell>
          <cell r="N2994">
            <v>0.78</v>
          </cell>
          <cell r="O2994">
            <v>0.54</v>
          </cell>
          <cell r="P2994">
            <v>0.28000000000000003</v>
          </cell>
          <cell r="Q2994">
            <v>0.09</v>
          </cell>
        </row>
        <row r="2995">
          <cell r="B2995" t="str">
            <v>室2-206</v>
          </cell>
          <cell r="C2995" t="str">
            <v>管道刷漆 防锈漆 第二遍</v>
          </cell>
          <cell r="D2995" t="str">
            <v>m2</v>
          </cell>
          <cell r="E2995">
            <v>5.1100000000000003</v>
          </cell>
          <cell r="F2995">
            <v>2.13</v>
          </cell>
          <cell r="G2995">
            <v>1.83</v>
          </cell>
          <cell r="H2995">
            <v>0.06</v>
          </cell>
          <cell r="I2995">
            <v>4.0199999999999996</v>
          </cell>
          <cell r="J2995">
            <v>0.01</v>
          </cell>
          <cell r="K2995">
            <v>4.03</v>
          </cell>
          <cell r="L2995">
            <v>0.12</v>
          </cell>
          <cell r="M2995">
            <v>4.1500000000000004</v>
          </cell>
          <cell r="N2995">
            <v>0.47</v>
          </cell>
          <cell r="O2995">
            <v>0.32</v>
          </cell>
          <cell r="P2995">
            <v>0.17</v>
          </cell>
          <cell r="Q2995">
            <v>0.04</v>
          </cell>
        </row>
        <row r="2996">
          <cell r="B2996" t="str">
            <v>室2-207</v>
          </cell>
          <cell r="C2996" t="str">
            <v>管道刷漆 沥青漆 第一遍</v>
          </cell>
          <cell r="D2996" t="str">
            <v>m2</v>
          </cell>
          <cell r="E2996">
            <v>8.1</v>
          </cell>
          <cell r="F2996">
            <v>4.5199999999999996</v>
          </cell>
          <cell r="G2996">
            <v>1.72</v>
          </cell>
          <cell r="H2996">
            <v>0.12</v>
          </cell>
          <cell r="I2996">
            <v>6.36</v>
          </cell>
          <cell r="J2996">
            <v>0.03</v>
          </cell>
          <cell r="K2996">
            <v>6.39</v>
          </cell>
          <cell r="L2996">
            <v>0.19</v>
          </cell>
          <cell r="M2996">
            <v>6.58</v>
          </cell>
          <cell r="N2996">
            <v>0.74</v>
          </cell>
          <cell r="O2996">
            <v>0.51</v>
          </cell>
          <cell r="P2996">
            <v>0.27</v>
          </cell>
          <cell r="Q2996">
            <v>0.09</v>
          </cell>
        </row>
        <row r="2997">
          <cell r="B2997" t="str">
            <v>室2-208</v>
          </cell>
          <cell r="C2997" t="str">
            <v>管道刷漆 沥青漆 第二遍</v>
          </cell>
          <cell r="D2997" t="str">
            <v>m2</v>
          </cell>
          <cell r="E2997">
            <v>4.6500000000000004</v>
          </cell>
          <cell r="F2997">
            <v>2.13</v>
          </cell>
          <cell r="G2997">
            <v>1.46</v>
          </cell>
          <cell r="H2997">
            <v>0.06</v>
          </cell>
          <cell r="I2997">
            <v>3.65</v>
          </cell>
          <cell r="J2997">
            <v>0.02</v>
          </cell>
          <cell r="K2997">
            <v>3.67</v>
          </cell>
          <cell r="L2997">
            <v>0.11</v>
          </cell>
          <cell r="M2997">
            <v>3.78</v>
          </cell>
          <cell r="N2997">
            <v>0.43</v>
          </cell>
          <cell r="O2997">
            <v>0.28999999999999998</v>
          </cell>
          <cell r="P2997">
            <v>0.15</v>
          </cell>
          <cell r="Q2997">
            <v>0.04</v>
          </cell>
        </row>
        <row r="2998">
          <cell r="B2998" t="str">
            <v>室2-209</v>
          </cell>
          <cell r="C2998" t="str">
            <v>管道刷漆 耐酸漆 第一遍</v>
          </cell>
          <cell r="D2998" t="str">
            <v>m2</v>
          </cell>
          <cell r="E2998">
            <v>7.22</v>
          </cell>
          <cell r="F2998">
            <v>4.5199999999999996</v>
          </cell>
          <cell r="G2998">
            <v>1.03</v>
          </cell>
          <cell r="H2998">
            <v>0.12</v>
          </cell>
          <cell r="I2998">
            <v>5.67</v>
          </cell>
          <cell r="J2998">
            <v>0.02</v>
          </cell>
          <cell r="K2998">
            <v>5.69</v>
          </cell>
          <cell r="L2998">
            <v>0.17</v>
          </cell>
          <cell r="M2998">
            <v>5.86</v>
          </cell>
          <cell r="N2998">
            <v>0.66</v>
          </cell>
          <cell r="O2998">
            <v>0.46</v>
          </cell>
          <cell r="P2998">
            <v>0.24</v>
          </cell>
          <cell r="Q2998">
            <v>0.09</v>
          </cell>
        </row>
        <row r="2999">
          <cell r="B2999" t="str">
            <v>室2-210</v>
          </cell>
          <cell r="C2999" t="str">
            <v>管道刷漆 耐酸漆 第二遍</v>
          </cell>
          <cell r="D2999" t="str">
            <v>m2</v>
          </cell>
          <cell r="E2999">
            <v>3.92</v>
          </cell>
          <cell r="F2999">
            <v>2.13</v>
          </cell>
          <cell r="G2999">
            <v>0.89</v>
          </cell>
          <cell r="H2999">
            <v>0.06</v>
          </cell>
          <cell r="I2999">
            <v>3.08</v>
          </cell>
          <cell r="J2999">
            <v>0.01</v>
          </cell>
          <cell r="K2999">
            <v>3.09</v>
          </cell>
          <cell r="L2999">
            <v>0.09</v>
          </cell>
          <cell r="M2999">
            <v>3.18</v>
          </cell>
          <cell r="N2999">
            <v>0.36</v>
          </cell>
          <cell r="O2999">
            <v>0.25</v>
          </cell>
          <cell r="P2999">
            <v>0.13</v>
          </cell>
          <cell r="Q2999">
            <v>0.04</v>
          </cell>
        </row>
        <row r="3000">
          <cell r="B3000" t="str">
            <v>室2-211</v>
          </cell>
          <cell r="C3000" t="str">
            <v>管道刷漆 银粉 第一遍</v>
          </cell>
          <cell r="D3000" t="str">
            <v>m2</v>
          </cell>
          <cell r="E3000">
            <v>4.9000000000000004</v>
          </cell>
          <cell r="F3000">
            <v>2.86</v>
          </cell>
          <cell r="G3000">
            <v>0.87</v>
          </cell>
          <cell r="H3000">
            <v>0.08</v>
          </cell>
          <cell r="I3000">
            <v>3.81</v>
          </cell>
          <cell r="J3000">
            <v>0.05</v>
          </cell>
          <cell r="K3000">
            <v>3.86</v>
          </cell>
          <cell r="L3000">
            <v>0.12</v>
          </cell>
          <cell r="M3000">
            <v>3.98</v>
          </cell>
          <cell r="N3000">
            <v>0.45</v>
          </cell>
          <cell r="O3000">
            <v>0.31</v>
          </cell>
          <cell r="P3000">
            <v>0.16</v>
          </cell>
          <cell r="Q3000">
            <v>0.06</v>
          </cell>
        </row>
        <row r="3001">
          <cell r="B3001" t="str">
            <v>室2-212</v>
          </cell>
          <cell r="C3001" t="str">
            <v>管道刷漆 银粉 第二遍</v>
          </cell>
          <cell r="D3001" t="str">
            <v>m2</v>
          </cell>
          <cell r="E3001">
            <v>3.83</v>
          </cell>
          <cell r="F3001">
            <v>2.13</v>
          </cell>
          <cell r="G3001">
            <v>0.78</v>
          </cell>
          <cell r="H3001">
            <v>0.06</v>
          </cell>
          <cell r="I3001">
            <v>2.97</v>
          </cell>
          <cell r="J3001">
            <v>0.05</v>
          </cell>
          <cell r="K3001">
            <v>3.02</v>
          </cell>
          <cell r="L3001">
            <v>0.09</v>
          </cell>
          <cell r="M3001">
            <v>3.11</v>
          </cell>
          <cell r="N3001">
            <v>0.35</v>
          </cell>
          <cell r="O3001">
            <v>0.24</v>
          </cell>
          <cell r="P3001">
            <v>0.13</v>
          </cell>
          <cell r="Q3001">
            <v>0.04</v>
          </cell>
        </row>
        <row r="3002">
          <cell r="B3002" t="str">
            <v>室2-213</v>
          </cell>
          <cell r="C3002" t="str">
            <v>管道刷漆 调和漆 第一遍</v>
          </cell>
          <cell r="D3002" t="str">
            <v>m2</v>
          </cell>
          <cell r="E3002">
            <v>5.57</v>
          </cell>
          <cell r="F3002">
            <v>2.86</v>
          </cell>
          <cell r="G3002">
            <v>1.45</v>
          </cell>
          <cell r="H3002">
            <v>0.08</v>
          </cell>
          <cell r="I3002">
            <v>4.3899999999999997</v>
          </cell>
          <cell r="J3002">
            <v>0.01</v>
          </cell>
          <cell r="K3002">
            <v>4.4000000000000004</v>
          </cell>
          <cell r="L3002">
            <v>0.13</v>
          </cell>
          <cell r="M3002">
            <v>4.53</v>
          </cell>
          <cell r="N3002">
            <v>0.51</v>
          </cell>
          <cell r="O3002">
            <v>0.35</v>
          </cell>
          <cell r="P3002">
            <v>0.18</v>
          </cell>
          <cell r="Q3002">
            <v>0.06</v>
          </cell>
        </row>
        <row r="3003">
          <cell r="B3003" t="str">
            <v>室2-214</v>
          </cell>
          <cell r="C3003" t="str">
            <v>管道刷漆 调和漆 第二遍</v>
          </cell>
          <cell r="D3003" t="str">
            <v>m2</v>
          </cell>
          <cell r="E3003">
            <v>4.4000000000000004</v>
          </cell>
          <cell r="F3003">
            <v>2.13</v>
          </cell>
          <cell r="G3003">
            <v>1.28</v>
          </cell>
          <cell r="H3003">
            <v>0.06</v>
          </cell>
          <cell r="I3003">
            <v>3.47</v>
          </cell>
          <cell r="J3003">
            <v>0.01</v>
          </cell>
          <cell r="K3003">
            <v>3.48</v>
          </cell>
          <cell r="L3003">
            <v>0.1</v>
          </cell>
          <cell r="M3003">
            <v>3.58</v>
          </cell>
          <cell r="N3003">
            <v>0.4</v>
          </cell>
          <cell r="O3003">
            <v>0.28000000000000003</v>
          </cell>
          <cell r="P3003">
            <v>0.14000000000000001</v>
          </cell>
          <cell r="Q3003">
            <v>0.04</v>
          </cell>
        </row>
        <row r="3004">
          <cell r="B3004" t="str">
            <v>室2-215</v>
          </cell>
          <cell r="C3004" t="str">
            <v>管道刷漆 厚漆 第一遍</v>
          </cell>
          <cell r="D3004" t="str">
            <v>m2</v>
          </cell>
          <cell r="E3004">
            <v>5.48</v>
          </cell>
          <cell r="F3004">
            <v>2.86</v>
          </cell>
          <cell r="G3004">
            <v>1.33</v>
          </cell>
          <cell r="H3004">
            <v>0.08</v>
          </cell>
          <cell r="I3004">
            <v>4.2699999999999996</v>
          </cell>
          <cell r="J3004">
            <v>0.05</v>
          </cell>
          <cell r="K3004">
            <v>4.32</v>
          </cell>
          <cell r="L3004">
            <v>0.13</v>
          </cell>
          <cell r="M3004">
            <v>4.45</v>
          </cell>
          <cell r="N3004">
            <v>0.5</v>
          </cell>
          <cell r="O3004">
            <v>0.35</v>
          </cell>
          <cell r="P3004">
            <v>0.18</v>
          </cell>
          <cell r="Q3004">
            <v>0.06</v>
          </cell>
        </row>
        <row r="3005">
          <cell r="B3005" t="str">
            <v>室2-216</v>
          </cell>
          <cell r="C3005" t="str">
            <v>管道刷漆 厚漆 第二遍</v>
          </cell>
          <cell r="D3005" t="str">
            <v>m2</v>
          </cell>
          <cell r="E3005">
            <v>4.33</v>
          </cell>
          <cell r="F3005">
            <v>2.13</v>
          </cell>
          <cell r="G3005">
            <v>1.18</v>
          </cell>
          <cell r="H3005">
            <v>0.06</v>
          </cell>
          <cell r="I3005">
            <v>3.37</v>
          </cell>
          <cell r="J3005">
            <v>0.05</v>
          </cell>
          <cell r="K3005">
            <v>3.42</v>
          </cell>
          <cell r="L3005">
            <v>0.1</v>
          </cell>
          <cell r="M3005">
            <v>3.52</v>
          </cell>
          <cell r="N3005">
            <v>0.4</v>
          </cell>
          <cell r="O3005">
            <v>0.27</v>
          </cell>
          <cell r="P3005">
            <v>0.14000000000000001</v>
          </cell>
          <cell r="Q3005">
            <v>0.04</v>
          </cell>
        </row>
        <row r="3006">
          <cell r="B3006" t="str">
            <v>室2-217</v>
          </cell>
          <cell r="C3006" t="str">
            <v>管道布面刷漆 厚漆 第一遍</v>
          </cell>
          <cell r="D3006" t="str">
            <v>m2</v>
          </cell>
          <cell r="E3006">
            <v>6.96</v>
          </cell>
          <cell r="F3006">
            <v>4.22</v>
          </cell>
          <cell r="G3006">
            <v>1.1399999999999999</v>
          </cell>
          <cell r="H3006">
            <v>0.11</v>
          </cell>
          <cell r="I3006">
            <v>5.47</v>
          </cell>
          <cell r="J3006">
            <v>0.02</v>
          </cell>
          <cell r="K3006">
            <v>5.49</v>
          </cell>
          <cell r="L3006">
            <v>0.16</v>
          </cell>
          <cell r="M3006">
            <v>5.65</v>
          </cell>
          <cell r="N3006">
            <v>0.64</v>
          </cell>
          <cell r="O3006">
            <v>0.44</v>
          </cell>
          <cell r="P3006">
            <v>0.23</v>
          </cell>
          <cell r="Q3006">
            <v>0.09</v>
          </cell>
        </row>
        <row r="3007">
          <cell r="B3007" t="str">
            <v>室2-218</v>
          </cell>
          <cell r="C3007" t="str">
            <v>管道布面刷漆 厚漆 第二遍</v>
          </cell>
          <cell r="D3007" t="str">
            <v>m2</v>
          </cell>
          <cell r="E3007">
            <v>4.68</v>
          </cell>
          <cell r="F3007">
            <v>2.72</v>
          </cell>
          <cell r="G3007">
            <v>0.88</v>
          </cell>
          <cell r="H3007">
            <v>7.0000000000000007E-2</v>
          </cell>
          <cell r="I3007">
            <v>3.67</v>
          </cell>
          <cell r="J3007">
            <v>0.02</v>
          </cell>
          <cell r="K3007">
            <v>3.69</v>
          </cell>
          <cell r="L3007">
            <v>0.11</v>
          </cell>
          <cell r="M3007">
            <v>3.8</v>
          </cell>
          <cell r="N3007">
            <v>0.43</v>
          </cell>
          <cell r="O3007">
            <v>0.3</v>
          </cell>
          <cell r="P3007">
            <v>0.15</v>
          </cell>
          <cell r="Q3007">
            <v>0.06</v>
          </cell>
        </row>
        <row r="3008">
          <cell r="B3008" t="str">
            <v>室2-219</v>
          </cell>
          <cell r="C3008" t="str">
            <v>管道布面刷漆 调和漆 第一遍</v>
          </cell>
          <cell r="D3008" t="str">
            <v>m2</v>
          </cell>
          <cell r="E3008">
            <v>8.31</v>
          </cell>
          <cell r="F3008">
            <v>4.3099999999999996</v>
          </cell>
          <cell r="G3008">
            <v>2.1</v>
          </cell>
          <cell r="H3008">
            <v>0.12</v>
          </cell>
          <cell r="I3008">
            <v>6.53</v>
          </cell>
          <cell r="J3008">
            <v>0.02</v>
          </cell>
          <cell r="K3008">
            <v>6.55</v>
          </cell>
          <cell r="L3008">
            <v>0.2</v>
          </cell>
          <cell r="M3008">
            <v>6.75</v>
          </cell>
          <cell r="N3008">
            <v>0.76</v>
          </cell>
          <cell r="O3008">
            <v>0.53</v>
          </cell>
          <cell r="P3008">
            <v>0.27</v>
          </cell>
          <cell r="Q3008">
            <v>0.09</v>
          </cell>
        </row>
        <row r="3009">
          <cell r="B3009" t="str">
            <v>室2-220</v>
          </cell>
          <cell r="C3009" t="str">
            <v>管道布面刷漆 调和漆 第二遍</v>
          </cell>
          <cell r="D3009" t="str">
            <v>m2</v>
          </cell>
          <cell r="E3009">
            <v>5.56</v>
          </cell>
          <cell r="F3009">
            <v>2.72</v>
          </cell>
          <cell r="G3009">
            <v>1.59</v>
          </cell>
          <cell r="H3009">
            <v>7.0000000000000007E-2</v>
          </cell>
          <cell r="I3009">
            <v>4.38</v>
          </cell>
          <cell r="J3009">
            <v>0.01</v>
          </cell>
          <cell r="K3009">
            <v>4.3899999999999997</v>
          </cell>
          <cell r="L3009">
            <v>0.13</v>
          </cell>
          <cell r="M3009">
            <v>4.5199999999999996</v>
          </cell>
          <cell r="N3009">
            <v>0.51</v>
          </cell>
          <cell r="O3009">
            <v>0.35</v>
          </cell>
          <cell r="P3009">
            <v>0.18</v>
          </cell>
          <cell r="Q3009">
            <v>0.06</v>
          </cell>
        </row>
        <row r="3010">
          <cell r="B3010" t="str">
            <v>室2-221</v>
          </cell>
          <cell r="C3010" t="str">
            <v>管道布面刷漆 沥青漆 第一遍</v>
          </cell>
          <cell r="D3010" t="str">
            <v>m2</v>
          </cell>
          <cell r="E3010">
            <v>10.47</v>
          </cell>
          <cell r="F3010">
            <v>5.93</v>
          </cell>
          <cell r="G3010">
            <v>2.12</v>
          </cell>
          <cell r="H3010">
            <v>0.17</v>
          </cell>
          <cell r="I3010">
            <v>8.2200000000000006</v>
          </cell>
          <cell r="J3010">
            <v>0.04</v>
          </cell>
          <cell r="K3010">
            <v>8.26</v>
          </cell>
          <cell r="L3010">
            <v>0.25</v>
          </cell>
          <cell r="M3010">
            <v>8.51</v>
          </cell>
          <cell r="N3010">
            <v>0.96</v>
          </cell>
          <cell r="O3010">
            <v>0.66</v>
          </cell>
          <cell r="P3010">
            <v>0.34</v>
          </cell>
          <cell r="Q3010">
            <v>0.12</v>
          </cell>
        </row>
        <row r="3011">
          <cell r="B3011" t="str">
            <v>室2-222</v>
          </cell>
          <cell r="C3011" t="str">
            <v>管道布面刷漆 沥青漆 第二遍</v>
          </cell>
          <cell r="D3011" t="str">
            <v>m2</v>
          </cell>
          <cell r="E3011">
            <v>5.54</v>
          </cell>
          <cell r="F3011">
            <v>2.72</v>
          </cell>
          <cell r="G3011">
            <v>1.56</v>
          </cell>
          <cell r="H3011">
            <v>7.0000000000000007E-2</v>
          </cell>
          <cell r="I3011">
            <v>4.3499999999999996</v>
          </cell>
          <cell r="J3011">
            <v>0.02</v>
          </cell>
          <cell r="K3011">
            <v>4.37</v>
          </cell>
          <cell r="L3011">
            <v>0.13</v>
          </cell>
          <cell r="M3011">
            <v>4.5</v>
          </cell>
          <cell r="N3011">
            <v>0.51</v>
          </cell>
          <cell r="O3011">
            <v>0.35</v>
          </cell>
          <cell r="P3011">
            <v>0.18</v>
          </cell>
          <cell r="Q3011">
            <v>0.06</v>
          </cell>
        </row>
        <row r="3012">
          <cell r="B3012" t="str">
            <v>室2-223</v>
          </cell>
          <cell r="C3012" t="str">
            <v>管道保温 水泥珍珠岩保温瓦 管径57mm以内</v>
          </cell>
          <cell r="D3012" t="str">
            <v>m3</v>
          </cell>
          <cell r="E3012">
            <v>722.69</v>
          </cell>
          <cell r="F3012">
            <v>232.59</v>
          </cell>
          <cell r="G3012">
            <v>318.42</v>
          </cell>
          <cell r="H3012">
            <v>14.74</v>
          </cell>
          <cell r="I3012">
            <v>565.75</v>
          </cell>
          <cell r="J3012">
            <v>4.17</v>
          </cell>
          <cell r="K3012">
            <v>569.91999999999996</v>
          </cell>
          <cell r="L3012">
            <v>17.100000000000001</v>
          </cell>
          <cell r="M3012">
            <v>587.02</v>
          </cell>
          <cell r="N3012">
            <v>66.19</v>
          </cell>
          <cell r="O3012">
            <v>45.72</v>
          </cell>
          <cell r="P3012">
            <v>23.76</v>
          </cell>
          <cell r="Q3012">
            <v>4.79</v>
          </cell>
        </row>
        <row r="3013">
          <cell r="B3013" t="str">
            <v>室2-224</v>
          </cell>
          <cell r="C3013" t="str">
            <v>管道保温 水泥珍珠岩保温瓦 管径57mm以外</v>
          </cell>
          <cell r="D3013" t="str">
            <v>m3</v>
          </cell>
          <cell r="E3013">
            <v>526.84</v>
          </cell>
          <cell r="F3013">
            <v>101.1</v>
          </cell>
          <cell r="G3013">
            <v>300.01</v>
          </cell>
          <cell r="H3013">
            <v>11.08</v>
          </cell>
          <cell r="I3013">
            <v>412.19</v>
          </cell>
          <cell r="J3013">
            <v>3.29</v>
          </cell>
          <cell r="K3013">
            <v>415.48</v>
          </cell>
          <cell r="L3013">
            <v>12.46</v>
          </cell>
          <cell r="M3013">
            <v>427.94</v>
          </cell>
          <cell r="N3013">
            <v>48.25</v>
          </cell>
          <cell r="O3013">
            <v>33.33</v>
          </cell>
          <cell r="P3013">
            <v>17.32</v>
          </cell>
          <cell r="Q3013">
            <v>2.08</v>
          </cell>
        </row>
        <row r="3014">
          <cell r="B3014" t="str">
            <v>室2-225</v>
          </cell>
          <cell r="C3014" t="str">
            <v>管道保温 石棉灰保温瓦 管径57mm以内</v>
          </cell>
          <cell r="D3014" t="str">
            <v>m3</v>
          </cell>
          <cell r="E3014">
            <v>945.44</v>
          </cell>
          <cell r="F3014">
            <v>232.59</v>
          </cell>
          <cell r="G3014">
            <v>494.06</v>
          </cell>
          <cell r="H3014">
            <v>14.74</v>
          </cell>
          <cell r="I3014">
            <v>741.39</v>
          </cell>
          <cell r="J3014">
            <v>4.18</v>
          </cell>
          <cell r="K3014">
            <v>745.57</v>
          </cell>
          <cell r="L3014">
            <v>22.37</v>
          </cell>
          <cell r="M3014">
            <v>767.94</v>
          </cell>
          <cell r="N3014">
            <v>86.59</v>
          </cell>
          <cell r="O3014">
            <v>59.82</v>
          </cell>
          <cell r="P3014">
            <v>31.09</v>
          </cell>
          <cell r="Q3014">
            <v>4.79</v>
          </cell>
        </row>
        <row r="3015">
          <cell r="B3015" t="str">
            <v>室2-226</v>
          </cell>
          <cell r="C3015" t="str">
            <v>管道保温 石棉灰保温瓦 管径57mm以外</v>
          </cell>
          <cell r="D3015" t="str">
            <v>m3</v>
          </cell>
          <cell r="E3015">
            <v>740.57</v>
          </cell>
          <cell r="F3015">
            <v>101.1</v>
          </cell>
          <cell r="G3015">
            <v>468.54</v>
          </cell>
          <cell r="H3015">
            <v>11.08</v>
          </cell>
          <cell r="I3015">
            <v>580.72</v>
          </cell>
          <cell r="J3015">
            <v>3.3</v>
          </cell>
          <cell r="K3015">
            <v>584.02</v>
          </cell>
          <cell r="L3015">
            <v>17.52</v>
          </cell>
          <cell r="M3015">
            <v>601.54</v>
          </cell>
          <cell r="N3015">
            <v>67.819999999999993</v>
          </cell>
          <cell r="O3015">
            <v>46.86</v>
          </cell>
          <cell r="P3015">
            <v>24.35</v>
          </cell>
          <cell r="Q3015">
            <v>2.08</v>
          </cell>
        </row>
        <row r="3016">
          <cell r="B3016" t="str">
            <v>室2-227</v>
          </cell>
          <cell r="C3016" t="str">
            <v>管道保温 岩棉管壳 管径57mm以内</v>
          </cell>
          <cell r="D3016" t="str">
            <v>m3</v>
          </cell>
          <cell r="E3016">
            <v>589.57000000000005</v>
          </cell>
          <cell r="F3016">
            <v>179.1</v>
          </cell>
          <cell r="G3016">
            <v>270.02999999999997</v>
          </cell>
          <cell r="H3016">
            <v>13.25</v>
          </cell>
          <cell r="I3016">
            <v>462.38</v>
          </cell>
          <cell r="J3016">
            <v>2.56</v>
          </cell>
          <cell r="K3016">
            <v>464.94</v>
          </cell>
          <cell r="L3016">
            <v>13.95</v>
          </cell>
          <cell r="M3016">
            <v>478.89</v>
          </cell>
          <cell r="N3016">
            <v>53.99</v>
          </cell>
          <cell r="O3016">
            <v>37.299999999999997</v>
          </cell>
          <cell r="P3016">
            <v>19.39</v>
          </cell>
          <cell r="Q3016">
            <v>3.69</v>
          </cell>
        </row>
        <row r="3017">
          <cell r="B3017" t="str">
            <v>室2-228</v>
          </cell>
          <cell r="C3017" t="str">
            <v>管道保温 岩棉管壳 管径57mm以外</v>
          </cell>
          <cell r="D3017" t="str">
            <v>m3</v>
          </cell>
          <cell r="E3017">
            <v>447.59</v>
          </cell>
          <cell r="F3017">
            <v>77.760000000000005</v>
          </cell>
          <cell r="G3017">
            <v>262.95999999999998</v>
          </cell>
          <cell r="H3017">
            <v>10.43</v>
          </cell>
          <cell r="I3017">
            <v>351.15</v>
          </cell>
          <cell r="J3017">
            <v>1.82</v>
          </cell>
          <cell r="K3017">
            <v>352.97</v>
          </cell>
          <cell r="L3017">
            <v>10.59</v>
          </cell>
          <cell r="M3017">
            <v>363.56</v>
          </cell>
          <cell r="N3017">
            <v>40.99</v>
          </cell>
          <cell r="O3017">
            <v>28.32</v>
          </cell>
          <cell r="P3017">
            <v>14.72</v>
          </cell>
          <cell r="Q3017">
            <v>1.6</v>
          </cell>
        </row>
        <row r="3018">
          <cell r="B3018" t="str">
            <v>室2-229</v>
          </cell>
          <cell r="C3018" t="str">
            <v>管道保温 玻璃棉管壳 管径57mm以内</v>
          </cell>
          <cell r="D3018" t="str">
            <v>m3</v>
          </cell>
          <cell r="E3018">
            <v>1099.51</v>
          </cell>
          <cell r="F3018">
            <v>179.1</v>
          </cell>
          <cell r="G3018">
            <v>672.14</v>
          </cell>
          <cell r="H3018">
            <v>13.25</v>
          </cell>
          <cell r="I3018">
            <v>864.49</v>
          </cell>
          <cell r="J3018">
            <v>2.59</v>
          </cell>
          <cell r="K3018">
            <v>867.08</v>
          </cell>
          <cell r="L3018">
            <v>26.01</v>
          </cell>
          <cell r="M3018">
            <v>893.09</v>
          </cell>
          <cell r="N3018">
            <v>100.7</v>
          </cell>
          <cell r="O3018">
            <v>69.569999999999993</v>
          </cell>
          <cell r="P3018">
            <v>36.15</v>
          </cell>
          <cell r="Q3018">
            <v>3.69</v>
          </cell>
        </row>
        <row r="3019">
          <cell r="B3019" t="str">
            <v>室2-230</v>
          </cell>
          <cell r="C3019" t="str">
            <v>管道保温 玻璃棉管壳 管径57mm以外</v>
          </cell>
          <cell r="D3019" t="str">
            <v>m3</v>
          </cell>
          <cell r="E3019">
            <v>957.52</v>
          </cell>
          <cell r="F3019">
            <v>77.760000000000005</v>
          </cell>
          <cell r="G3019">
            <v>665.07</v>
          </cell>
          <cell r="H3019">
            <v>10.43</v>
          </cell>
          <cell r="I3019">
            <v>753.26</v>
          </cell>
          <cell r="J3019">
            <v>1.85</v>
          </cell>
          <cell r="K3019">
            <v>755.11</v>
          </cell>
          <cell r="L3019">
            <v>22.65</v>
          </cell>
          <cell r="M3019">
            <v>777.76</v>
          </cell>
          <cell r="N3019">
            <v>87.69</v>
          </cell>
          <cell r="O3019">
            <v>60.58</v>
          </cell>
          <cell r="P3019">
            <v>31.49</v>
          </cell>
          <cell r="Q3019">
            <v>1.6</v>
          </cell>
        </row>
        <row r="3020">
          <cell r="B3020" t="str">
            <v>室2-231</v>
          </cell>
          <cell r="C3020" t="str">
            <v>管道保温 聚苯已烯泡沫瓦 管径57mm以内</v>
          </cell>
          <cell r="D3020" t="str">
            <v>m3</v>
          </cell>
          <cell r="E3020">
            <v>1825.53</v>
          </cell>
          <cell r="F3020">
            <v>152.88999999999999</v>
          </cell>
          <cell r="G3020">
            <v>1227.95</v>
          </cell>
          <cell r="H3020">
            <v>12.52</v>
          </cell>
          <cell r="I3020">
            <v>1393.36</v>
          </cell>
          <cell r="J3020">
            <v>46.26</v>
          </cell>
          <cell r="K3020">
            <v>1439.62</v>
          </cell>
          <cell r="L3020">
            <v>43.19</v>
          </cell>
          <cell r="M3020">
            <v>1482.81</v>
          </cell>
          <cell r="N3020">
            <v>167.19</v>
          </cell>
          <cell r="O3020">
            <v>115.5</v>
          </cell>
          <cell r="P3020">
            <v>60.03</v>
          </cell>
          <cell r="Q3020">
            <v>3.15</v>
          </cell>
        </row>
        <row r="3021">
          <cell r="B3021" t="str">
            <v>室2-232</v>
          </cell>
          <cell r="C3021" t="str">
            <v>管道保温 聚苯已烯泡沫瓦 管径57mm以外</v>
          </cell>
          <cell r="D3021" t="str">
            <v>m3</v>
          </cell>
          <cell r="E3021">
            <v>1417</v>
          </cell>
          <cell r="F3021">
            <v>86.88</v>
          </cell>
          <cell r="G3021">
            <v>989.81</v>
          </cell>
          <cell r="H3021">
            <v>10.69</v>
          </cell>
          <cell r="I3021">
            <v>1087.3800000000001</v>
          </cell>
          <cell r="J3021">
            <v>30.09</v>
          </cell>
          <cell r="K3021">
            <v>1117.47</v>
          </cell>
          <cell r="L3021">
            <v>33.520000000000003</v>
          </cell>
          <cell r="M3021">
            <v>1150.99</v>
          </cell>
          <cell r="N3021">
            <v>129.77000000000001</v>
          </cell>
          <cell r="O3021">
            <v>89.65</v>
          </cell>
          <cell r="P3021">
            <v>46.59</v>
          </cell>
          <cell r="Q3021">
            <v>1.79</v>
          </cell>
        </row>
        <row r="3022">
          <cell r="B3022" t="str">
            <v>室2-233</v>
          </cell>
          <cell r="C3022" t="str">
            <v>管道保温 聚氨脂泡沫塑料瓦 管径57mm以内</v>
          </cell>
          <cell r="D3022" t="str">
            <v>m3</v>
          </cell>
          <cell r="E3022">
            <v>2887.21</v>
          </cell>
          <cell r="F3022">
            <v>152.88999999999999</v>
          </cell>
          <cell r="G3022">
            <v>2074.31</v>
          </cell>
          <cell r="H3022">
            <v>12.52</v>
          </cell>
          <cell r="I3022">
            <v>2239.7199999999998</v>
          </cell>
          <cell r="J3022">
            <v>37.15</v>
          </cell>
          <cell r="K3022">
            <v>2276.87</v>
          </cell>
          <cell r="L3022">
            <v>68.31</v>
          </cell>
          <cell r="M3022">
            <v>2345.1799999999998</v>
          </cell>
          <cell r="N3022">
            <v>264.42</v>
          </cell>
          <cell r="O3022">
            <v>182.67</v>
          </cell>
          <cell r="P3022">
            <v>94.94</v>
          </cell>
          <cell r="Q3022">
            <v>3.15</v>
          </cell>
        </row>
        <row r="3023">
          <cell r="B3023" t="str">
            <v>室2-234</v>
          </cell>
          <cell r="C3023" t="str">
            <v>管道保温 聚氨脂泡沫塑料瓦 管径57mm以外</v>
          </cell>
          <cell r="D3023" t="str">
            <v>m3</v>
          </cell>
          <cell r="E3023">
            <v>2471.8200000000002</v>
          </cell>
          <cell r="F3023">
            <v>86.88</v>
          </cell>
          <cell r="G3023">
            <v>1831.09</v>
          </cell>
          <cell r="H3023">
            <v>10.69</v>
          </cell>
          <cell r="I3023">
            <v>1928.66</v>
          </cell>
          <cell r="J3023">
            <v>20.63</v>
          </cell>
          <cell r="K3023">
            <v>1949.29</v>
          </cell>
          <cell r="L3023">
            <v>58.48</v>
          </cell>
          <cell r="M3023">
            <v>2007.77</v>
          </cell>
          <cell r="N3023">
            <v>226.38</v>
          </cell>
          <cell r="O3023">
            <v>156.38999999999999</v>
          </cell>
          <cell r="P3023">
            <v>81.28</v>
          </cell>
          <cell r="Q3023">
            <v>1.79</v>
          </cell>
        </row>
        <row r="3024">
          <cell r="B3024" t="str">
            <v>室2-235</v>
          </cell>
          <cell r="C3024" t="str">
            <v>管道保温 铅丝网石棉灰</v>
          </cell>
          <cell r="D3024" t="str">
            <v>m3</v>
          </cell>
          <cell r="E3024">
            <v>1796.16</v>
          </cell>
          <cell r="F3024">
            <v>149.88</v>
          </cell>
          <cell r="G3024">
            <v>1252.5999999999999</v>
          </cell>
          <cell r="H3024">
            <v>12.44</v>
          </cell>
          <cell r="I3024">
            <v>1414.92</v>
          </cell>
          <cell r="J3024">
            <v>1.55</v>
          </cell>
          <cell r="K3024">
            <v>1416.47</v>
          </cell>
          <cell r="L3024">
            <v>42.49</v>
          </cell>
          <cell r="M3024">
            <v>1458.96</v>
          </cell>
          <cell r="N3024">
            <v>164.5</v>
          </cell>
          <cell r="O3024">
            <v>113.64</v>
          </cell>
          <cell r="P3024">
            <v>59.06</v>
          </cell>
          <cell r="Q3024">
            <v>3.09</v>
          </cell>
        </row>
        <row r="3025">
          <cell r="B3025" t="str">
            <v>室2-236</v>
          </cell>
          <cell r="C3025" t="str">
            <v>管道保护层 麻刀白灰厚10mm</v>
          </cell>
          <cell r="D3025" t="str">
            <v>m2</v>
          </cell>
          <cell r="E3025">
            <v>13.94</v>
          </cell>
          <cell r="F3025">
            <v>6.21</v>
          </cell>
          <cell r="G3025">
            <v>4.53</v>
          </cell>
          <cell r="H3025">
            <v>0.18</v>
          </cell>
          <cell r="I3025">
            <v>10.92</v>
          </cell>
          <cell r="J3025">
            <v>7.0000000000000007E-2</v>
          </cell>
          <cell r="K3025">
            <v>10.99</v>
          </cell>
          <cell r="L3025">
            <v>0.33</v>
          </cell>
          <cell r="M3025">
            <v>11.32</v>
          </cell>
          <cell r="N3025">
            <v>1.28</v>
          </cell>
          <cell r="O3025">
            <v>0.88</v>
          </cell>
          <cell r="P3025">
            <v>0.46</v>
          </cell>
          <cell r="Q3025">
            <v>0.13</v>
          </cell>
        </row>
        <row r="3026">
          <cell r="B3026" t="str">
            <v>室2-237</v>
          </cell>
          <cell r="C3026" t="str">
            <v>管道保护层 麻刀白灰厚15mm</v>
          </cell>
          <cell r="D3026" t="str">
            <v>m2</v>
          </cell>
          <cell r="E3026">
            <v>20.07</v>
          </cell>
          <cell r="F3026">
            <v>8.69</v>
          </cell>
          <cell r="G3026">
            <v>6.8</v>
          </cell>
          <cell r="H3026">
            <v>0.24</v>
          </cell>
          <cell r="I3026">
            <v>15.73</v>
          </cell>
          <cell r="J3026">
            <v>0.1</v>
          </cell>
          <cell r="K3026">
            <v>15.83</v>
          </cell>
          <cell r="L3026">
            <v>0.47</v>
          </cell>
          <cell r="M3026">
            <v>16.3</v>
          </cell>
          <cell r="N3026">
            <v>1.84</v>
          </cell>
          <cell r="O3026">
            <v>1.27</v>
          </cell>
          <cell r="P3026">
            <v>0.66</v>
          </cell>
          <cell r="Q3026">
            <v>0.18</v>
          </cell>
        </row>
        <row r="3027">
          <cell r="B3027" t="str">
            <v>室2-238</v>
          </cell>
          <cell r="C3027" t="str">
            <v>管道保护层 麻刀白灰厚20mm</v>
          </cell>
          <cell r="D3027" t="str">
            <v>m2</v>
          </cell>
          <cell r="E3027">
            <v>27.4</v>
          </cell>
          <cell r="F3027">
            <v>12.08</v>
          </cell>
          <cell r="G3027">
            <v>9.07</v>
          </cell>
          <cell r="H3027">
            <v>0.33</v>
          </cell>
          <cell r="I3027">
            <v>21.48</v>
          </cell>
          <cell r="J3027">
            <v>0.13</v>
          </cell>
          <cell r="K3027">
            <v>21.61</v>
          </cell>
          <cell r="L3027">
            <v>0.65</v>
          </cell>
          <cell r="M3027">
            <v>22.26</v>
          </cell>
          <cell r="N3027">
            <v>2.5099999999999998</v>
          </cell>
          <cell r="O3027">
            <v>1.73</v>
          </cell>
          <cell r="P3027">
            <v>0.9</v>
          </cell>
          <cell r="Q3027">
            <v>0.25</v>
          </cell>
        </row>
        <row r="3028">
          <cell r="B3028" t="str">
            <v>室2-239</v>
          </cell>
          <cell r="C3028" t="str">
            <v>管道保护层 麻刀水泥石棉灰10mm</v>
          </cell>
          <cell r="D3028" t="str">
            <v>m2</v>
          </cell>
          <cell r="E3028">
            <v>22.28</v>
          </cell>
          <cell r="F3028">
            <v>6.21</v>
          </cell>
          <cell r="G3028">
            <v>11.12</v>
          </cell>
          <cell r="H3028">
            <v>0.18</v>
          </cell>
          <cell r="I3028">
            <v>17.510000000000002</v>
          </cell>
          <cell r="J3028">
            <v>0.06</v>
          </cell>
          <cell r="K3028">
            <v>17.57</v>
          </cell>
          <cell r="L3028">
            <v>0.53</v>
          </cell>
          <cell r="M3028">
            <v>18.100000000000001</v>
          </cell>
          <cell r="N3028">
            <v>2.04</v>
          </cell>
          <cell r="O3028">
            <v>1.41</v>
          </cell>
          <cell r="P3028">
            <v>0.73</v>
          </cell>
          <cell r="Q3028">
            <v>0.13</v>
          </cell>
        </row>
        <row r="3029">
          <cell r="B3029" t="str">
            <v>室2-240</v>
          </cell>
          <cell r="C3029" t="str">
            <v>管道保护层 麻刀水泥石棉灰15mm</v>
          </cell>
          <cell r="D3029" t="str">
            <v>m2</v>
          </cell>
          <cell r="E3029">
            <v>32.57</v>
          </cell>
          <cell r="F3029">
            <v>8.69</v>
          </cell>
          <cell r="G3029">
            <v>16.68</v>
          </cell>
          <cell r="H3029">
            <v>0.24</v>
          </cell>
          <cell r="I3029">
            <v>25.61</v>
          </cell>
          <cell r="J3029">
            <v>0.08</v>
          </cell>
          <cell r="K3029">
            <v>25.69</v>
          </cell>
          <cell r="L3029">
            <v>0.77</v>
          </cell>
          <cell r="M3029">
            <v>26.46</v>
          </cell>
          <cell r="N3029">
            <v>2.98</v>
          </cell>
          <cell r="O3029">
            <v>2.06</v>
          </cell>
          <cell r="P3029">
            <v>1.07</v>
          </cell>
          <cell r="Q3029">
            <v>0.18</v>
          </cell>
        </row>
        <row r="3030">
          <cell r="B3030" t="str">
            <v>室2-241</v>
          </cell>
          <cell r="C3030" t="str">
            <v>管道保护层 麻刀水泥石棉灰20mm</v>
          </cell>
          <cell r="D3030" t="str">
            <v>m2</v>
          </cell>
          <cell r="E3030">
            <v>44.1</v>
          </cell>
          <cell r="F3030">
            <v>12.08</v>
          </cell>
          <cell r="G3030">
            <v>22.26</v>
          </cell>
          <cell r="H3030">
            <v>0.33</v>
          </cell>
          <cell r="I3030">
            <v>34.67</v>
          </cell>
          <cell r="J3030">
            <v>0.11</v>
          </cell>
          <cell r="K3030">
            <v>34.78</v>
          </cell>
          <cell r="L3030">
            <v>1.04</v>
          </cell>
          <cell r="M3030">
            <v>35.82</v>
          </cell>
          <cell r="N3030">
            <v>4.04</v>
          </cell>
          <cell r="O3030">
            <v>2.79</v>
          </cell>
          <cell r="P3030">
            <v>1.45</v>
          </cell>
          <cell r="Q3030">
            <v>0.25</v>
          </cell>
        </row>
        <row r="3031">
          <cell r="B3031" t="str">
            <v>室2-242</v>
          </cell>
          <cell r="C3031" t="str">
            <v>管道保护层 包铅丝网</v>
          </cell>
          <cell r="D3031" t="str">
            <v>m2</v>
          </cell>
          <cell r="E3031">
            <v>17.88</v>
          </cell>
          <cell r="F3031">
            <v>5</v>
          </cell>
          <cell r="G3031">
            <v>8.94</v>
          </cell>
          <cell r="H3031">
            <v>0.13</v>
          </cell>
          <cell r="I3031">
            <v>14.07</v>
          </cell>
          <cell r="J3031">
            <v>0.03</v>
          </cell>
          <cell r="K3031">
            <v>14.1</v>
          </cell>
          <cell r="L3031">
            <v>0.42</v>
          </cell>
          <cell r="M3031">
            <v>14.52</v>
          </cell>
          <cell r="N3031">
            <v>1.64</v>
          </cell>
          <cell r="O3031">
            <v>1.1299999999999999</v>
          </cell>
          <cell r="P3031">
            <v>0.59</v>
          </cell>
          <cell r="Q3031">
            <v>0.1</v>
          </cell>
        </row>
        <row r="3032">
          <cell r="B3032" t="str">
            <v>室2-243</v>
          </cell>
          <cell r="C3032" t="str">
            <v>管道保护层 缠铝箔</v>
          </cell>
          <cell r="D3032" t="str">
            <v>m2</v>
          </cell>
          <cell r="E3032">
            <v>14.42</v>
          </cell>
          <cell r="F3032">
            <v>6.51</v>
          </cell>
          <cell r="G3032">
            <v>4.59</v>
          </cell>
          <cell r="H3032">
            <v>0.18</v>
          </cell>
          <cell r="I3032">
            <v>11.28</v>
          </cell>
          <cell r="J3032">
            <v>0.1</v>
          </cell>
          <cell r="K3032">
            <v>11.38</v>
          </cell>
          <cell r="L3032">
            <v>0.34</v>
          </cell>
          <cell r="M3032">
            <v>11.72</v>
          </cell>
          <cell r="N3032">
            <v>1.32</v>
          </cell>
          <cell r="O3032">
            <v>0.91</v>
          </cell>
          <cell r="P3032">
            <v>0.47</v>
          </cell>
          <cell r="Q3032">
            <v>0.13</v>
          </cell>
        </row>
        <row r="3033">
          <cell r="B3033" t="str">
            <v>室2-244</v>
          </cell>
          <cell r="C3033" t="str">
            <v>管道保护层 包金属皮</v>
          </cell>
          <cell r="D3033" t="str">
            <v>m2</v>
          </cell>
          <cell r="E3033">
            <v>18.96</v>
          </cell>
          <cell r="F3033">
            <v>10.29</v>
          </cell>
          <cell r="G3033">
            <v>0.43</v>
          </cell>
          <cell r="H3033">
            <v>3.93</v>
          </cell>
          <cell r="I3033">
            <v>14.65</v>
          </cell>
          <cell r="J3033">
            <v>0.3</v>
          </cell>
          <cell r="K3033">
            <v>14.95</v>
          </cell>
          <cell r="L3033">
            <v>0.45</v>
          </cell>
          <cell r="M3033">
            <v>15.4</v>
          </cell>
          <cell r="N3033">
            <v>1.74</v>
          </cell>
          <cell r="O3033">
            <v>1.2</v>
          </cell>
          <cell r="P3033">
            <v>0.62</v>
          </cell>
          <cell r="Q3033">
            <v>0.21</v>
          </cell>
        </row>
        <row r="3034">
          <cell r="B3034" t="str">
            <v>室2-245</v>
          </cell>
          <cell r="C3034" t="str">
            <v>管道保护层 缠玻璃丝布</v>
          </cell>
          <cell r="D3034" t="str">
            <v>m2</v>
          </cell>
          <cell r="E3034">
            <v>6.7</v>
          </cell>
          <cell r="F3034">
            <v>1.56</v>
          </cell>
          <cell r="G3034">
            <v>3.68</v>
          </cell>
          <cell r="H3034">
            <v>0.04</v>
          </cell>
          <cell r="I3034">
            <v>5.28</v>
          </cell>
          <cell r="J3034">
            <v>0.01</v>
          </cell>
          <cell r="K3034">
            <v>5.29</v>
          </cell>
          <cell r="L3034">
            <v>0.16</v>
          </cell>
          <cell r="M3034">
            <v>5.45</v>
          </cell>
          <cell r="N3034">
            <v>0.61</v>
          </cell>
          <cell r="O3034">
            <v>0.42</v>
          </cell>
          <cell r="P3034">
            <v>0.22</v>
          </cell>
          <cell r="Q3034">
            <v>0.03</v>
          </cell>
        </row>
        <row r="3035">
          <cell r="B3035" t="str">
            <v>室2-246</v>
          </cell>
          <cell r="C3035" t="str">
            <v>管道保护层 缠防火塑料布</v>
          </cell>
          <cell r="D3035" t="str">
            <v>m2</v>
          </cell>
          <cell r="E3035">
            <v>12.24</v>
          </cell>
          <cell r="F3035">
            <v>1.56</v>
          </cell>
          <cell r="G3035">
            <v>7.98</v>
          </cell>
          <cell r="H3035">
            <v>0.04</v>
          </cell>
          <cell r="I3035">
            <v>9.58</v>
          </cell>
          <cell r="J3035">
            <v>0.08</v>
          </cell>
          <cell r="K3035">
            <v>9.66</v>
          </cell>
          <cell r="L3035">
            <v>0.28999999999999998</v>
          </cell>
          <cell r="M3035">
            <v>9.9499999999999993</v>
          </cell>
          <cell r="N3035">
            <v>1.1200000000000001</v>
          </cell>
          <cell r="O3035">
            <v>0.77</v>
          </cell>
          <cell r="P3035">
            <v>0.4</v>
          </cell>
          <cell r="Q3035">
            <v>0.03</v>
          </cell>
        </row>
        <row r="3036">
          <cell r="B3036" t="str">
            <v>室2-247</v>
          </cell>
          <cell r="C3036" t="str">
            <v>管道安装附属工程 气压试验 公称直径( mm以内) 50</v>
          </cell>
          <cell r="D3036" t="str">
            <v>100m</v>
          </cell>
          <cell r="E3036">
            <v>245.46</v>
          </cell>
          <cell r="F3036">
            <v>162.79</v>
          </cell>
          <cell r="G3036">
            <v>7.65</v>
          </cell>
          <cell r="H3036">
            <v>21.24</v>
          </cell>
          <cell r="I3036">
            <v>191.68</v>
          </cell>
          <cell r="J3036">
            <v>1.89</v>
          </cell>
          <cell r="K3036">
            <v>193.57</v>
          </cell>
          <cell r="L3036">
            <v>5.81</v>
          </cell>
          <cell r="M3036">
            <v>199.38</v>
          </cell>
          <cell r="N3036">
            <v>22.48</v>
          </cell>
          <cell r="O3036">
            <v>15.53</v>
          </cell>
          <cell r="P3036">
            <v>8.07</v>
          </cell>
          <cell r="Q3036">
            <v>3.35</v>
          </cell>
        </row>
        <row r="3037">
          <cell r="B3037" t="str">
            <v>室2-248</v>
          </cell>
          <cell r="C3037" t="str">
            <v>管道安装附属工程 气压试验 公称直径( mm以内) 100</v>
          </cell>
          <cell r="D3037" t="str">
            <v>100m</v>
          </cell>
          <cell r="E3037">
            <v>300.83</v>
          </cell>
          <cell r="F3037">
            <v>193.67</v>
          </cell>
          <cell r="G3037">
            <v>17.579999999999998</v>
          </cell>
          <cell r="H3037">
            <v>23.76</v>
          </cell>
          <cell r="I3037">
            <v>235.01</v>
          </cell>
          <cell r="J3037">
            <v>2.23</v>
          </cell>
          <cell r="K3037">
            <v>237.24</v>
          </cell>
          <cell r="L3037">
            <v>7.12</v>
          </cell>
          <cell r="M3037">
            <v>244.36</v>
          </cell>
          <cell r="N3037">
            <v>27.55</v>
          </cell>
          <cell r="O3037">
            <v>19.03</v>
          </cell>
          <cell r="P3037">
            <v>9.89</v>
          </cell>
          <cell r="Q3037">
            <v>3.99</v>
          </cell>
        </row>
        <row r="3038">
          <cell r="B3038" t="str">
            <v>室2-249</v>
          </cell>
          <cell r="C3038" t="str">
            <v>管道安装附属工程 气压试验 公称直径( mm以内) 200</v>
          </cell>
          <cell r="D3038" t="str">
            <v>100m</v>
          </cell>
          <cell r="E3038">
            <v>393.89</v>
          </cell>
          <cell r="F3038">
            <v>240.26</v>
          </cell>
          <cell r="G3038">
            <v>41.03</v>
          </cell>
          <cell r="H3038">
            <v>26.69</v>
          </cell>
          <cell r="I3038">
            <v>307.98</v>
          </cell>
          <cell r="J3038">
            <v>2.65</v>
          </cell>
          <cell r="K3038">
            <v>310.63</v>
          </cell>
          <cell r="L3038">
            <v>9.32</v>
          </cell>
          <cell r="M3038">
            <v>319.95</v>
          </cell>
          <cell r="N3038">
            <v>36.07</v>
          </cell>
          <cell r="O3038">
            <v>24.92</v>
          </cell>
          <cell r="P3038">
            <v>12.95</v>
          </cell>
          <cell r="Q3038">
            <v>4.95</v>
          </cell>
        </row>
        <row r="3039">
          <cell r="B3039" t="str">
            <v>室2-250</v>
          </cell>
          <cell r="C3039" t="str">
            <v>管道安装附属工程 水冲洗 公称直径( mm以内) 50</v>
          </cell>
          <cell r="D3039" t="str">
            <v>100m</v>
          </cell>
          <cell r="E3039">
            <v>173.48</v>
          </cell>
          <cell r="F3039">
            <v>116.68</v>
          </cell>
          <cell r="G3039">
            <v>7.13</v>
          </cell>
          <cell r="H3039">
            <v>11.83</v>
          </cell>
          <cell r="I3039">
            <v>135.63999999999999</v>
          </cell>
          <cell r="J3039">
            <v>1.17</v>
          </cell>
          <cell r="K3039">
            <v>136.81</v>
          </cell>
          <cell r="L3039">
            <v>4.0999999999999996</v>
          </cell>
          <cell r="M3039">
            <v>140.91</v>
          </cell>
          <cell r="N3039">
            <v>15.89</v>
          </cell>
          <cell r="O3039">
            <v>10.98</v>
          </cell>
          <cell r="P3039">
            <v>5.7</v>
          </cell>
          <cell r="Q3039">
            <v>2.4</v>
          </cell>
        </row>
        <row r="3040">
          <cell r="B3040" t="str">
            <v>室2-251</v>
          </cell>
          <cell r="C3040" t="str">
            <v>管道安装附属工程 水冲洗 公称直径( mm以内) 100</v>
          </cell>
          <cell r="D3040" t="str">
            <v>100m</v>
          </cell>
          <cell r="E3040">
            <v>205.17</v>
          </cell>
          <cell r="F3040">
            <v>128.19</v>
          </cell>
          <cell r="G3040">
            <v>17.32</v>
          </cell>
          <cell r="H3040">
            <v>14.79</v>
          </cell>
          <cell r="I3040">
            <v>160.30000000000001</v>
          </cell>
          <cell r="J3040">
            <v>1.5</v>
          </cell>
          <cell r="K3040">
            <v>161.80000000000001</v>
          </cell>
          <cell r="L3040">
            <v>4.8499999999999996</v>
          </cell>
          <cell r="M3040">
            <v>166.65</v>
          </cell>
          <cell r="N3040">
            <v>18.79</v>
          </cell>
          <cell r="O3040">
            <v>12.98</v>
          </cell>
          <cell r="P3040">
            <v>6.75</v>
          </cell>
          <cell r="Q3040">
            <v>2.64</v>
          </cell>
        </row>
        <row r="3041">
          <cell r="B3041" t="str">
            <v>室2-252</v>
          </cell>
          <cell r="C3041" t="str">
            <v>管道安装附属工程 水冲洗 公称直径( mm以内) 200</v>
          </cell>
          <cell r="D3041" t="str">
            <v>100m</v>
          </cell>
          <cell r="E3041">
            <v>285.89</v>
          </cell>
          <cell r="F3041">
            <v>156.78</v>
          </cell>
          <cell r="G3041">
            <v>42.02</v>
          </cell>
          <cell r="H3041">
            <v>24.34</v>
          </cell>
          <cell r="I3041">
            <v>223.14</v>
          </cell>
          <cell r="J3041">
            <v>2.3199999999999998</v>
          </cell>
          <cell r="K3041">
            <v>225.46</v>
          </cell>
          <cell r="L3041">
            <v>6.76</v>
          </cell>
          <cell r="M3041">
            <v>232.22</v>
          </cell>
          <cell r="N3041">
            <v>26.18</v>
          </cell>
          <cell r="O3041">
            <v>18.09</v>
          </cell>
          <cell r="P3041">
            <v>9.4</v>
          </cell>
          <cell r="Q3041">
            <v>3.23</v>
          </cell>
        </row>
        <row r="3042">
          <cell r="B3042" t="str">
            <v>室2-253</v>
          </cell>
          <cell r="C3042" t="str">
            <v>管道安装附属工程 水冲洗 公称直径( mm以内) 300</v>
          </cell>
          <cell r="D3042" t="str">
            <v>100m</v>
          </cell>
          <cell r="E3042">
            <v>406</v>
          </cell>
          <cell r="F3042">
            <v>212.1</v>
          </cell>
          <cell r="G3042">
            <v>62.3</v>
          </cell>
          <cell r="H3042">
            <v>42.15</v>
          </cell>
          <cell r="I3042">
            <v>316.55</v>
          </cell>
          <cell r="J3042">
            <v>3.62</v>
          </cell>
          <cell r="K3042">
            <v>320.17</v>
          </cell>
          <cell r="L3042">
            <v>9.61</v>
          </cell>
          <cell r="M3042">
            <v>329.78</v>
          </cell>
          <cell r="N3042">
            <v>37.18</v>
          </cell>
          <cell r="O3042">
            <v>25.69</v>
          </cell>
          <cell r="P3042">
            <v>13.35</v>
          </cell>
          <cell r="Q3042">
            <v>4.37</v>
          </cell>
        </row>
        <row r="3043">
          <cell r="B3043" t="str">
            <v>室2-254</v>
          </cell>
          <cell r="C3043" t="str">
            <v>管道安装附属工程 压缩空气吹扫 公称直径( mm以内) 50</v>
          </cell>
          <cell r="D3043" t="str">
            <v>100m</v>
          </cell>
          <cell r="E3043">
            <v>115.65</v>
          </cell>
          <cell r="F3043">
            <v>66.88</v>
          </cell>
          <cell r="G3043">
            <v>6.45</v>
          </cell>
          <cell r="H3043">
            <v>16.47</v>
          </cell>
          <cell r="I3043">
            <v>89.8</v>
          </cell>
          <cell r="J3043">
            <v>1.4</v>
          </cell>
          <cell r="K3043">
            <v>91.2</v>
          </cell>
          <cell r="L3043">
            <v>2.74</v>
          </cell>
          <cell r="M3043">
            <v>93.94</v>
          </cell>
          <cell r="N3043">
            <v>10.59</v>
          </cell>
          <cell r="O3043">
            <v>7.32</v>
          </cell>
          <cell r="P3043">
            <v>3.8</v>
          </cell>
          <cell r="Q3043">
            <v>1.38</v>
          </cell>
        </row>
        <row r="3044">
          <cell r="B3044" t="str">
            <v>室2-255</v>
          </cell>
          <cell r="C3044" t="str">
            <v>管道安装附属工程 压缩空气吹扫 公称直径( mm以内) 100</v>
          </cell>
          <cell r="D3044" t="str">
            <v>100m</v>
          </cell>
          <cell r="E3044">
            <v>147.21</v>
          </cell>
          <cell r="F3044">
            <v>79.31</v>
          </cell>
          <cell r="G3044">
            <v>16.64</v>
          </cell>
          <cell r="H3044">
            <v>18.48</v>
          </cell>
          <cell r="I3044">
            <v>114.43</v>
          </cell>
          <cell r="J3044">
            <v>1.67</v>
          </cell>
          <cell r="K3044">
            <v>116.1</v>
          </cell>
          <cell r="L3044">
            <v>3.48</v>
          </cell>
          <cell r="M3044">
            <v>119.58</v>
          </cell>
          <cell r="N3044">
            <v>13.48</v>
          </cell>
          <cell r="O3044">
            <v>9.31</v>
          </cell>
          <cell r="P3044">
            <v>4.84</v>
          </cell>
          <cell r="Q3044">
            <v>1.63</v>
          </cell>
        </row>
        <row r="3045">
          <cell r="B3045" t="str">
            <v>室2-256</v>
          </cell>
          <cell r="C3045" t="str">
            <v>管道安装附属工程 压缩空气吹扫 公称直径( mm以内) 200</v>
          </cell>
          <cell r="D3045" t="str">
            <v>100m</v>
          </cell>
          <cell r="E3045">
            <v>204.86</v>
          </cell>
          <cell r="F3045">
            <v>97.75</v>
          </cell>
          <cell r="G3045">
            <v>41.2</v>
          </cell>
          <cell r="H3045">
            <v>20.63</v>
          </cell>
          <cell r="I3045">
            <v>159.58000000000001</v>
          </cell>
          <cell r="J3045">
            <v>1.97</v>
          </cell>
          <cell r="K3045">
            <v>161.55000000000001</v>
          </cell>
          <cell r="L3045">
            <v>4.8499999999999996</v>
          </cell>
          <cell r="M3045">
            <v>166.4</v>
          </cell>
          <cell r="N3045">
            <v>18.760000000000002</v>
          </cell>
          <cell r="O3045">
            <v>12.96</v>
          </cell>
          <cell r="P3045">
            <v>6.74</v>
          </cell>
          <cell r="Q3045">
            <v>2.0099999999999998</v>
          </cell>
        </row>
        <row r="3046">
          <cell r="B3046" t="str">
            <v>室2-257</v>
          </cell>
          <cell r="C3046" t="str">
            <v>管道安装附属工程 消毒冲洗公称进直径( mm以内) 50</v>
          </cell>
          <cell r="D3046" t="str">
            <v>100m</v>
          </cell>
          <cell r="E3046">
            <v>31.98</v>
          </cell>
          <cell r="F3046">
            <v>23.97</v>
          </cell>
          <cell r="G3046">
            <v>0.51</v>
          </cell>
          <cell r="H3046">
            <v>0.66</v>
          </cell>
          <cell r="I3046">
            <v>25.14</v>
          </cell>
          <cell r="J3046">
            <v>0.08</v>
          </cell>
          <cell r="K3046">
            <v>25.22</v>
          </cell>
          <cell r="L3046">
            <v>0.76</v>
          </cell>
          <cell r="M3046">
            <v>25.98</v>
          </cell>
          <cell r="N3046">
            <v>2.93</v>
          </cell>
          <cell r="O3046">
            <v>2.02</v>
          </cell>
          <cell r="P3046">
            <v>1.05</v>
          </cell>
          <cell r="Q3046">
            <v>0.49</v>
          </cell>
        </row>
        <row r="3047">
          <cell r="B3047" t="str">
            <v>室2-258</v>
          </cell>
          <cell r="C3047" t="str">
            <v>管道安装附属工程 消毒冲洗公称进直径( mm以内) 100</v>
          </cell>
          <cell r="D3047" t="str">
            <v>100m</v>
          </cell>
          <cell r="E3047">
            <v>41.91</v>
          </cell>
          <cell r="F3047">
            <v>31.36</v>
          </cell>
          <cell r="G3047">
            <v>0.71</v>
          </cell>
          <cell r="H3047">
            <v>0.87</v>
          </cell>
          <cell r="I3047">
            <v>32.94</v>
          </cell>
          <cell r="J3047">
            <v>0.11</v>
          </cell>
          <cell r="K3047">
            <v>33.049999999999997</v>
          </cell>
          <cell r="L3047">
            <v>0.99</v>
          </cell>
          <cell r="M3047">
            <v>34.04</v>
          </cell>
          <cell r="N3047">
            <v>3.84</v>
          </cell>
          <cell r="O3047">
            <v>2.65</v>
          </cell>
          <cell r="P3047">
            <v>1.38</v>
          </cell>
          <cell r="Q3047">
            <v>0.65</v>
          </cell>
        </row>
        <row r="3048">
          <cell r="B3048" t="str">
            <v>室2-259</v>
          </cell>
          <cell r="C3048" t="str">
            <v>管道安装附属工程 消毒冲洗公称进直径( mm以内) 200</v>
          </cell>
          <cell r="D3048" t="str">
            <v>100m</v>
          </cell>
          <cell r="E3048">
            <v>52.95</v>
          </cell>
          <cell r="F3048">
            <v>39.21</v>
          </cell>
          <cell r="G3048">
            <v>1.32</v>
          </cell>
          <cell r="H3048">
            <v>1.0900000000000001</v>
          </cell>
          <cell r="I3048">
            <v>41.62</v>
          </cell>
          <cell r="J3048">
            <v>0.14000000000000001</v>
          </cell>
          <cell r="K3048">
            <v>41.76</v>
          </cell>
          <cell r="L3048">
            <v>1.25</v>
          </cell>
          <cell r="M3048">
            <v>43.01</v>
          </cell>
          <cell r="N3048">
            <v>4.8499999999999996</v>
          </cell>
          <cell r="O3048">
            <v>3.35</v>
          </cell>
          <cell r="P3048">
            <v>1.74</v>
          </cell>
          <cell r="Q3048">
            <v>0.81</v>
          </cell>
        </row>
        <row r="3049">
          <cell r="B3049" t="str">
            <v>室2-260</v>
          </cell>
          <cell r="C3049" t="str">
            <v>管道安装附属工程 消毒冲洗公称进直径( mm以内) 300</v>
          </cell>
          <cell r="D3049" t="str">
            <v>100m</v>
          </cell>
          <cell r="E3049">
            <v>61.19</v>
          </cell>
          <cell r="F3049">
            <v>44.76</v>
          </cell>
          <cell r="G3049">
            <v>2.1</v>
          </cell>
          <cell r="H3049">
            <v>1.24</v>
          </cell>
          <cell r="I3049">
            <v>48.1</v>
          </cell>
          <cell r="J3049">
            <v>0.16</v>
          </cell>
          <cell r="K3049">
            <v>48.26</v>
          </cell>
          <cell r="L3049">
            <v>1.45</v>
          </cell>
          <cell r="M3049">
            <v>49.71</v>
          </cell>
          <cell r="N3049">
            <v>5.6</v>
          </cell>
          <cell r="O3049">
            <v>3.87</v>
          </cell>
          <cell r="P3049">
            <v>2.0099999999999998</v>
          </cell>
          <cell r="Q3049">
            <v>0.92</v>
          </cell>
        </row>
        <row r="3050">
          <cell r="B3050" t="str">
            <v>D.3</v>
          </cell>
          <cell r="C3050" t="str">
            <v>窨井、化粪池</v>
          </cell>
          <cell r="D3050">
            <v>0</v>
          </cell>
          <cell r="E3050">
            <v>0</v>
          </cell>
          <cell r="F3050">
            <v>0</v>
          </cell>
          <cell r="G3050">
            <v>0</v>
          </cell>
          <cell r="H3050">
            <v>0</v>
          </cell>
          <cell r="I3050">
            <v>0</v>
          </cell>
          <cell r="J3050">
            <v>0</v>
          </cell>
          <cell r="K3050">
            <v>0</v>
          </cell>
          <cell r="L3050">
            <v>0</v>
          </cell>
          <cell r="M3050">
            <v>0</v>
          </cell>
          <cell r="N3050">
            <v>0</v>
          </cell>
          <cell r="O3050">
            <v>0</v>
          </cell>
          <cell r="P3050">
            <v>0</v>
          </cell>
          <cell r="Q3050">
            <v>0</v>
          </cell>
        </row>
        <row r="3051">
          <cell r="B3051" t="str">
            <v>室3-1</v>
          </cell>
          <cell r="C3051" t="str">
            <v>给水阀门井 盖板式 深1.5m 卵石垫屋</v>
          </cell>
          <cell r="D3051" t="str">
            <v>座</v>
          </cell>
          <cell r="E3051">
            <v>2449.2800000000002</v>
          </cell>
          <cell r="F3051">
            <v>734.6</v>
          </cell>
          <cell r="G3051">
            <v>1101.42</v>
          </cell>
          <cell r="H3051">
            <v>84.81</v>
          </cell>
          <cell r="I3051">
            <v>1920.83</v>
          </cell>
          <cell r="J3051">
            <v>10.69</v>
          </cell>
          <cell r="K3051">
            <v>1931.52</v>
          </cell>
          <cell r="L3051">
            <v>57.95</v>
          </cell>
          <cell r="M3051">
            <v>1989.47</v>
          </cell>
          <cell r="N3051">
            <v>224.31</v>
          </cell>
          <cell r="O3051">
            <v>154.96</v>
          </cell>
          <cell r="P3051">
            <v>80.540000000000006</v>
          </cell>
          <cell r="Q3051">
            <v>15.16</v>
          </cell>
        </row>
        <row r="3052">
          <cell r="B3052" t="str">
            <v>室3-2</v>
          </cell>
          <cell r="C3052" t="str">
            <v>给水阀门井 盖板式 深1.5m 混凝土垫层</v>
          </cell>
          <cell r="D3052" t="str">
            <v>座</v>
          </cell>
          <cell r="E3052">
            <v>2474.9899999999998</v>
          </cell>
          <cell r="F3052">
            <v>698.28</v>
          </cell>
          <cell r="G3052">
            <v>1153.75</v>
          </cell>
          <cell r="H3052">
            <v>88.67</v>
          </cell>
          <cell r="I3052">
            <v>1940.7</v>
          </cell>
          <cell r="J3052">
            <v>11.1</v>
          </cell>
          <cell r="K3052">
            <v>1951.8</v>
          </cell>
          <cell r="L3052">
            <v>58.55</v>
          </cell>
          <cell r="M3052">
            <v>2010.35</v>
          </cell>
          <cell r="N3052">
            <v>226.67</v>
          </cell>
          <cell r="O3052">
            <v>156.59</v>
          </cell>
          <cell r="P3052">
            <v>81.38</v>
          </cell>
          <cell r="Q3052">
            <v>14.4</v>
          </cell>
        </row>
        <row r="3053">
          <cell r="B3053" t="str">
            <v>室3-3</v>
          </cell>
          <cell r="C3053" t="str">
            <v>给水阀门井 收口式 深1.5m 卵石垫层</v>
          </cell>
          <cell r="D3053" t="str">
            <v>座</v>
          </cell>
          <cell r="E3053">
            <v>2280.09</v>
          </cell>
          <cell r="F3053">
            <v>807.86</v>
          </cell>
          <cell r="G3053">
            <v>887.01</v>
          </cell>
          <cell r="H3053">
            <v>92.07</v>
          </cell>
          <cell r="I3053">
            <v>1786.94</v>
          </cell>
          <cell r="J3053">
            <v>11.16</v>
          </cell>
          <cell r="K3053">
            <v>1798.1</v>
          </cell>
          <cell r="L3053">
            <v>53.94</v>
          </cell>
          <cell r="M3053">
            <v>1852.04</v>
          </cell>
          <cell r="N3053">
            <v>208.82</v>
          </cell>
          <cell r="O3053">
            <v>144.26</v>
          </cell>
          <cell r="P3053">
            <v>74.97</v>
          </cell>
          <cell r="Q3053">
            <v>16.72</v>
          </cell>
        </row>
        <row r="3054">
          <cell r="B3054" t="str">
            <v>室3-4</v>
          </cell>
          <cell r="C3054" t="str">
            <v>给水阀门井 收口式 深1.5m 混凝土垫层</v>
          </cell>
          <cell r="D3054" t="str">
            <v>座</v>
          </cell>
          <cell r="E3054">
            <v>2396.65</v>
          </cell>
          <cell r="F3054">
            <v>834.73</v>
          </cell>
          <cell r="G3054">
            <v>947.06</v>
          </cell>
          <cell r="H3054">
            <v>96.59</v>
          </cell>
          <cell r="I3054">
            <v>1878.38</v>
          </cell>
          <cell r="J3054">
            <v>11.64</v>
          </cell>
          <cell r="K3054">
            <v>1890.02</v>
          </cell>
          <cell r="L3054">
            <v>56.7</v>
          </cell>
          <cell r="M3054">
            <v>1946.72</v>
          </cell>
          <cell r="N3054">
            <v>219.49</v>
          </cell>
          <cell r="O3054">
            <v>151.63</v>
          </cell>
          <cell r="P3054">
            <v>78.81</v>
          </cell>
          <cell r="Q3054">
            <v>17.27</v>
          </cell>
        </row>
        <row r="3055">
          <cell r="B3055" t="str">
            <v>室3-5</v>
          </cell>
          <cell r="C3055" t="str">
            <v>给水阀门井 高度增减0.1m</v>
          </cell>
          <cell r="D3055" t="str">
            <v>节</v>
          </cell>
          <cell r="E3055">
            <v>93.81</v>
          </cell>
          <cell r="F3055">
            <v>41.37</v>
          </cell>
          <cell r="G3055">
            <v>31.25</v>
          </cell>
          <cell r="H3055">
            <v>1.07</v>
          </cell>
          <cell r="I3055">
            <v>73.69</v>
          </cell>
          <cell r="J3055">
            <v>0.28999999999999998</v>
          </cell>
          <cell r="K3055">
            <v>73.98</v>
          </cell>
          <cell r="L3055">
            <v>2.2200000000000002</v>
          </cell>
          <cell r="M3055">
            <v>76.2</v>
          </cell>
          <cell r="N3055">
            <v>8.59</v>
          </cell>
          <cell r="O3055">
            <v>5.94</v>
          </cell>
          <cell r="P3055">
            <v>3.08</v>
          </cell>
          <cell r="Q3055">
            <v>0.86</v>
          </cell>
        </row>
        <row r="3056">
          <cell r="B3056" t="str">
            <v>室3-6</v>
          </cell>
          <cell r="C3056" t="str">
            <v>井口保温增加费</v>
          </cell>
          <cell r="D3056" t="str">
            <v>座</v>
          </cell>
          <cell r="E3056">
            <v>435.8</v>
          </cell>
          <cell r="F3056">
            <v>194.4</v>
          </cell>
          <cell r="G3056">
            <v>143.27000000000001</v>
          </cell>
          <cell r="H3056">
            <v>4.88</v>
          </cell>
          <cell r="I3056">
            <v>342.55</v>
          </cell>
          <cell r="J3056">
            <v>1.1299999999999999</v>
          </cell>
          <cell r="K3056">
            <v>343.68</v>
          </cell>
          <cell r="L3056">
            <v>10.31</v>
          </cell>
          <cell r="M3056">
            <v>353.99</v>
          </cell>
          <cell r="N3056">
            <v>39.909999999999997</v>
          </cell>
          <cell r="O3056">
            <v>27.57</v>
          </cell>
          <cell r="P3056">
            <v>14.33</v>
          </cell>
          <cell r="Q3056">
            <v>4.04</v>
          </cell>
        </row>
        <row r="3057">
          <cell r="B3057" t="str">
            <v>室3-7</v>
          </cell>
          <cell r="C3057" t="str">
            <v>矩形水表井 无旁通管 管表口径75/100 深2m</v>
          </cell>
          <cell r="D3057" t="str">
            <v>座</v>
          </cell>
          <cell r="E3057">
            <v>6127.49</v>
          </cell>
          <cell r="F3057">
            <v>1951.12</v>
          </cell>
          <cell r="G3057">
            <v>2600.2399999999998</v>
          </cell>
          <cell r="H3057">
            <v>251.1</v>
          </cell>
          <cell r="I3057">
            <v>4802.46</v>
          </cell>
          <cell r="J3057">
            <v>29.73</v>
          </cell>
          <cell r="K3057">
            <v>4832.1899999999996</v>
          </cell>
          <cell r="L3057">
            <v>144.97</v>
          </cell>
          <cell r="M3057">
            <v>4977.16</v>
          </cell>
          <cell r="N3057">
            <v>561.16999999999996</v>
          </cell>
          <cell r="O3057">
            <v>387.68</v>
          </cell>
          <cell r="P3057">
            <v>201.48</v>
          </cell>
          <cell r="Q3057">
            <v>40.32</v>
          </cell>
        </row>
        <row r="3058">
          <cell r="B3058" t="str">
            <v>室3-8</v>
          </cell>
          <cell r="C3058" t="str">
            <v>矩形水表井 无旁通管 管表口径75/100 深2.8m</v>
          </cell>
          <cell r="D3058" t="str">
            <v>座</v>
          </cell>
          <cell r="E3058">
            <v>9582.36</v>
          </cell>
          <cell r="F3058">
            <v>3545.2</v>
          </cell>
          <cell r="G3058">
            <v>3516.16</v>
          </cell>
          <cell r="H3058">
            <v>447.53</v>
          </cell>
          <cell r="I3058">
            <v>7508.89</v>
          </cell>
          <cell r="J3058">
            <v>47.83</v>
          </cell>
          <cell r="K3058">
            <v>7556.72</v>
          </cell>
          <cell r="L3058">
            <v>226.7</v>
          </cell>
          <cell r="M3058">
            <v>7783.42</v>
          </cell>
          <cell r="N3058">
            <v>877.58</v>
          </cell>
          <cell r="O3058">
            <v>606.27</v>
          </cell>
          <cell r="P3058">
            <v>315.08999999999997</v>
          </cell>
          <cell r="Q3058">
            <v>73.41</v>
          </cell>
        </row>
        <row r="3059">
          <cell r="B3059" t="str">
            <v>室3-9</v>
          </cell>
          <cell r="C3059" t="str">
            <v>矩形水表井 无旁通管 高度增减0.1m</v>
          </cell>
          <cell r="D3059" t="str">
            <v>节</v>
          </cell>
          <cell r="E3059">
            <v>270.7</v>
          </cell>
          <cell r="F3059">
            <v>113.29</v>
          </cell>
          <cell r="G3059">
            <v>85.49</v>
          </cell>
          <cell r="H3059">
            <v>13.37</v>
          </cell>
          <cell r="I3059">
            <v>212.15</v>
          </cell>
          <cell r="J3059">
            <v>1.33</v>
          </cell>
          <cell r="K3059">
            <v>213.48</v>
          </cell>
          <cell r="L3059">
            <v>6.4</v>
          </cell>
          <cell r="M3059">
            <v>219.88</v>
          </cell>
          <cell r="N3059">
            <v>24.79</v>
          </cell>
          <cell r="O3059">
            <v>17.13</v>
          </cell>
          <cell r="P3059">
            <v>8.9</v>
          </cell>
          <cell r="Q3059">
            <v>2.35</v>
          </cell>
        </row>
        <row r="3060">
          <cell r="B3060" t="str">
            <v>室3-10</v>
          </cell>
          <cell r="C3060" t="str">
            <v>矩形水表井 无旁通管 管表口径150/200深 2m</v>
          </cell>
          <cell r="D3060" t="str">
            <v>座</v>
          </cell>
          <cell r="E3060">
            <v>7841.34</v>
          </cell>
          <cell r="F3060">
            <v>2392.1</v>
          </cell>
          <cell r="G3060">
            <v>3383.7</v>
          </cell>
          <cell r="H3060">
            <v>366.99</v>
          </cell>
          <cell r="I3060">
            <v>6142.79</v>
          </cell>
          <cell r="J3060">
            <v>40.950000000000003</v>
          </cell>
          <cell r="K3060">
            <v>6183.74</v>
          </cell>
          <cell r="L3060">
            <v>185.51</v>
          </cell>
          <cell r="M3060">
            <v>6369.25</v>
          </cell>
          <cell r="N3060">
            <v>718.13</v>
          </cell>
          <cell r="O3060">
            <v>496.12</v>
          </cell>
          <cell r="P3060">
            <v>257.83999999999997</v>
          </cell>
          <cell r="Q3060">
            <v>49.4</v>
          </cell>
        </row>
        <row r="3061">
          <cell r="B3061" t="str">
            <v>室3-11</v>
          </cell>
          <cell r="C3061" t="str">
            <v>矩形水表井 无旁通管 管表口径150/200 深2.8m</v>
          </cell>
          <cell r="D3061" t="str">
            <v>座</v>
          </cell>
          <cell r="E3061">
            <v>15027.99</v>
          </cell>
          <cell r="F3061">
            <v>5068.37</v>
          </cell>
          <cell r="G3061">
            <v>6014.8</v>
          </cell>
          <cell r="H3061">
            <v>696.64</v>
          </cell>
          <cell r="I3061">
            <v>11779.81</v>
          </cell>
          <cell r="J3061">
            <v>71.37</v>
          </cell>
          <cell r="K3061">
            <v>11851.18</v>
          </cell>
          <cell r="L3061">
            <v>355.54</v>
          </cell>
          <cell r="M3061">
            <v>12206.72</v>
          </cell>
          <cell r="N3061">
            <v>1376.31</v>
          </cell>
          <cell r="O3061">
            <v>950.81</v>
          </cell>
          <cell r="P3061">
            <v>494.15</v>
          </cell>
          <cell r="Q3061">
            <v>104.86</v>
          </cell>
        </row>
        <row r="3062">
          <cell r="B3062" t="str">
            <v>室3-12</v>
          </cell>
          <cell r="C3062" t="str">
            <v>矩形水表井 高度增减0.1m</v>
          </cell>
          <cell r="D3062" t="str">
            <v>节</v>
          </cell>
          <cell r="E3062">
            <v>436.75</v>
          </cell>
          <cell r="F3062">
            <v>164.7</v>
          </cell>
          <cell r="G3062">
            <v>161.12</v>
          </cell>
          <cell r="H3062">
            <v>16.89</v>
          </cell>
          <cell r="I3062">
            <v>342.71</v>
          </cell>
          <cell r="J3062">
            <v>1.72</v>
          </cell>
          <cell r="K3062">
            <v>344.43</v>
          </cell>
          <cell r="L3062">
            <v>10.33</v>
          </cell>
          <cell r="M3062">
            <v>354.76</v>
          </cell>
          <cell r="N3062">
            <v>40</v>
          </cell>
          <cell r="O3062">
            <v>27.63</v>
          </cell>
          <cell r="P3062">
            <v>14.36</v>
          </cell>
          <cell r="Q3062">
            <v>3.41</v>
          </cell>
        </row>
        <row r="3063">
          <cell r="B3063" t="str">
            <v>室3-13</v>
          </cell>
          <cell r="C3063" t="str">
            <v>矩形水表井 有旁通管 管表口径75/100 深2m</v>
          </cell>
          <cell r="D3063" t="str">
            <v>座</v>
          </cell>
          <cell r="E3063">
            <v>7678.96</v>
          </cell>
          <cell r="F3063">
            <v>2344.8200000000002</v>
          </cell>
          <cell r="G3063">
            <v>3402.82</v>
          </cell>
          <cell r="H3063">
            <v>273.8</v>
          </cell>
          <cell r="I3063">
            <v>6021.44</v>
          </cell>
          <cell r="J3063">
            <v>34.25</v>
          </cell>
          <cell r="K3063">
            <v>6055.69</v>
          </cell>
          <cell r="L3063">
            <v>181.67</v>
          </cell>
          <cell r="M3063">
            <v>6237.36</v>
          </cell>
          <cell r="N3063">
            <v>703.26</v>
          </cell>
          <cell r="O3063">
            <v>485.84</v>
          </cell>
          <cell r="P3063">
            <v>252.5</v>
          </cell>
          <cell r="Q3063">
            <v>48.41</v>
          </cell>
        </row>
        <row r="3064">
          <cell r="B3064" t="str">
            <v>室3-14</v>
          </cell>
          <cell r="C3064" t="str">
            <v>矩形水表井 有旁通管 管表口径75/100 深2.8m</v>
          </cell>
          <cell r="D3064" t="str">
            <v>座</v>
          </cell>
          <cell r="E3064">
            <v>12894.03</v>
          </cell>
          <cell r="F3064">
            <v>4538</v>
          </cell>
          <cell r="G3064">
            <v>5085.33</v>
          </cell>
          <cell r="H3064">
            <v>489.46</v>
          </cell>
          <cell r="I3064">
            <v>10112.790000000001</v>
          </cell>
          <cell r="J3064">
            <v>55.54</v>
          </cell>
          <cell r="K3064">
            <v>10168.33</v>
          </cell>
          <cell r="L3064">
            <v>305.05</v>
          </cell>
          <cell r="M3064">
            <v>10473.379999999999</v>
          </cell>
          <cell r="N3064">
            <v>1180.8699999999999</v>
          </cell>
          <cell r="O3064">
            <v>815.8</v>
          </cell>
          <cell r="P3064">
            <v>423.98</v>
          </cell>
          <cell r="Q3064">
            <v>93.91</v>
          </cell>
        </row>
        <row r="3065">
          <cell r="B3065" t="str">
            <v>室3-15</v>
          </cell>
          <cell r="C3065" t="str">
            <v>矩形水表井 高度增减0.1m</v>
          </cell>
          <cell r="D3065" t="str">
            <v>节</v>
          </cell>
          <cell r="E3065">
            <v>373.8</v>
          </cell>
          <cell r="F3065">
            <v>146.87</v>
          </cell>
          <cell r="G3065">
            <v>126.87</v>
          </cell>
          <cell r="H3065">
            <v>19.22</v>
          </cell>
          <cell r="I3065">
            <v>292.95999999999998</v>
          </cell>
          <cell r="J3065">
            <v>1.83</v>
          </cell>
          <cell r="K3065">
            <v>294.79000000000002</v>
          </cell>
          <cell r="L3065">
            <v>8.84</v>
          </cell>
          <cell r="M3065">
            <v>303.63</v>
          </cell>
          <cell r="N3065">
            <v>34.229999999999997</v>
          </cell>
          <cell r="O3065">
            <v>23.65</v>
          </cell>
          <cell r="P3065">
            <v>12.29</v>
          </cell>
          <cell r="Q3065">
            <v>3.05</v>
          </cell>
        </row>
        <row r="3066">
          <cell r="B3066" t="str">
            <v>室3-16</v>
          </cell>
          <cell r="C3066" t="str">
            <v>矩形水表井 有旁通管 管表口径150/200 深2m</v>
          </cell>
          <cell r="D3066" t="str">
            <v>座</v>
          </cell>
          <cell r="E3066">
            <v>12188.09</v>
          </cell>
          <cell r="F3066">
            <v>3550.89</v>
          </cell>
          <cell r="G3066">
            <v>5582.53</v>
          </cell>
          <cell r="H3066">
            <v>427.67</v>
          </cell>
          <cell r="I3066">
            <v>9561.09</v>
          </cell>
          <cell r="J3066">
            <v>50.53</v>
          </cell>
          <cell r="K3066">
            <v>9611.6200000000008</v>
          </cell>
          <cell r="L3066">
            <v>288.35000000000002</v>
          </cell>
          <cell r="M3066">
            <v>9899.9699999999993</v>
          </cell>
          <cell r="N3066">
            <v>1116.22</v>
          </cell>
          <cell r="O3066">
            <v>771.13</v>
          </cell>
          <cell r="P3066">
            <v>400.77</v>
          </cell>
          <cell r="Q3066">
            <v>73.28</v>
          </cell>
        </row>
        <row r="3067">
          <cell r="B3067" t="str">
            <v>室3-17</v>
          </cell>
          <cell r="C3067" t="str">
            <v>矩形水表井 有旁通管 管表口径150/200 深2.8m</v>
          </cell>
          <cell r="D3067" t="str">
            <v>座</v>
          </cell>
          <cell r="E3067">
            <v>20455.63</v>
          </cell>
          <cell r="F3067">
            <v>6268.91</v>
          </cell>
          <cell r="G3067">
            <v>9009.09</v>
          </cell>
          <cell r="H3067">
            <v>770.73</v>
          </cell>
          <cell r="I3067">
            <v>16048.73</v>
          </cell>
          <cell r="J3067">
            <v>82.73</v>
          </cell>
          <cell r="K3067">
            <v>16131.46</v>
          </cell>
          <cell r="L3067">
            <v>483.94</v>
          </cell>
          <cell r="M3067">
            <v>16615.400000000001</v>
          </cell>
          <cell r="N3067">
            <v>1873.39</v>
          </cell>
          <cell r="O3067">
            <v>1294.22</v>
          </cell>
          <cell r="P3067">
            <v>672.62</v>
          </cell>
          <cell r="Q3067">
            <v>129.53</v>
          </cell>
        </row>
        <row r="3068">
          <cell r="B3068" t="str">
            <v>室3-18</v>
          </cell>
          <cell r="C3068" t="str">
            <v>矩形水表井 高度增减0.1m</v>
          </cell>
          <cell r="D3068" t="str">
            <v>节</v>
          </cell>
          <cell r="E3068">
            <v>461.81</v>
          </cell>
          <cell r="F3068">
            <v>164.43</v>
          </cell>
          <cell r="G3068">
            <v>170.35</v>
          </cell>
          <cell r="H3068">
            <v>26.92</v>
          </cell>
          <cell r="I3068">
            <v>361.7</v>
          </cell>
          <cell r="J3068">
            <v>2.48</v>
          </cell>
          <cell r="K3068">
            <v>364.18</v>
          </cell>
          <cell r="L3068">
            <v>10.93</v>
          </cell>
          <cell r="M3068">
            <v>375.11</v>
          </cell>
          <cell r="N3068">
            <v>42.29</v>
          </cell>
          <cell r="O3068">
            <v>29.22</v>
          </cell>
          <cell r="P3068">
            <v>15.19</v>
          </cell>
          <cell r="Q3068">
            <v>3.41</v>
          </cell>
        </row>
        <row r="3069">
          <cell r="B3069" t="str">
            <v>室3-19</v>
          </cell>
          <cell r="C3069" t="str">
            <v>圆形水表井 管表口径15～40 深1.3m</v>
          </cell>
          <cell r="D3069" t="str">
            <v>座</v>
          </cell>
          <cell r="E3069">
            <v>1472.54</v>
          </cell>
          <cell r="F3069">
            <v>479.98</v>
          </cell>
          <cell r="G3069">
            <v>618.45000000000005</v>
          </cell>
          <cell r="H3069">
            <v>57.31</v>
          </cell>
          <cell r="I3069">
            <v>1155.74</v>
          </cell>
          <cell r="J3069">
            <v>5.51</v>
          </cell>
          <cell r="K3069">
            <v>1161.25</v>
          </cell>
          <cell r="L3069">
            <v>34.840000000000003</v>
          </cell>
          <cell r="M3069">
            <v>1196.0899999999999</v>
          </cell>
          <cell r="N3069">
            <v>134.86000000000001</v>
          </cell>
          <cell r="O3069">
            <v>93.17</v>
          </cell>
          <cell r="P3069">
            <v>48.42</v>
          </cell>
          <cell r="Q3069">
            <v>9.92</v>
          </cell>
        </row>
        <row r="3070">
          <cell r="B3070" t="str">
            <v>室3-20</v>
          </cell>
          <cell r="C3070" t="str">
            <v>圆形水表井 高度增减0.1m</v>
          </cell>
          <cell r="D3070" t="str">
            <v>节</v>
          </cell>
          <cell r="E3070">
            <v>72.25</v>
          </cell>
          <cell r="F3070">
            <v>29.85</v>
          </cell>
          <cell r="G3070">
            <v>26.31</v>
          </cell>
          <cell r="H3070">
            <v>0.74</v>
          </cell>
          <cell r="I3070">
            <v>56.9</v>
          </cell>
          <cell r="J3070">
            <v>7.0000000000000007E-2</v>
          </cell>
          <cell r="K3070">
            <v>56.97</v>
          </cell>
          <cell r="L3070">
            <v>1.71</v>
          </cell>
          <cell r="M3070">
            <v>58.68</v>
          </cell>
          <cell r="N3070">
            <v>6.62</v>
          </cell>
          <cell r="O3070">
            <v>4.57</v>
          </cell>
          <cell r="P3070">
            <v>2.38</v>
          </cell>
          <cell r="Q3070">
            <v>0.62</v>
          </cell>
        </row>
        <row r="3071">
          <cell r="B3071" t="str">
            <v>室3-21</v>
          </cell>
          <cell r="C3071" t="str">
            <v>防冻给水井 方形 深1.2m</v>
          </cell>
          <cell r="D3071" t="str">
            <v>座</v>
          </cell>
          <cell r="E3071">
            <v>2809.08</v>
          </cell>
          <cell r="F3071">
            <v>929.63</v>
          </cell>
          <cell r="G3071">
            <v>1176.1199999999999</v>
          </cell>
          <cell r="H3071">
            <v>96.39</v>
          </cell>
          <cell r="I3071">
            <v>2202.14</v>
          </cell>
          <cell r="J3071">
            <v>13.12</v>
          </cell>
          <cell r="K3071">
            <v>2215.2600000000002</v>
          </cell>
          <cell r="L3071">
            <v>66.459999999999994</v>
          </cell>
          <cell r="M3071">
            <v>2281.7199999999998</v>
          </cell>
          <cell r="N3071">
            <v>257.26</v>
          </cell>
          <cell r="O3071">
            <v>177.73</v>
          </cell>
          <cell r="P3071">
            <v>92.37</v>
          </cell>
          <cell r="Q3071">
            <v>19.2</v>
          </cell>
        </row>
        <row r="3072">
          <cell r="B3072" t="str">
            <v>室3-22</v>
          </cell>
          <cell r="C3072" t="str">
            <v>防冻给水井 圆形 深1.2m</v>
          </cell>
          <cell r="D3072" t="str">
            <v>座</v>
          </cell>
          <cell r="E3072">
            <v>2233.09</v>
          </cell>
          <cell r="F3072">
            <v>607.42999999999995</v>
          </cell>
          <cell r="G3072">
            <v>1071.3699999999999</v>
          </cell>
          <cell r="H3072">
            <v>72.5</v>
          </cell>
          <cell r="I3072">
            <v>1751.3</v>
          </cell>
          <cell r="J3072">
            <v>9.73</v>
          </cell>
          <cell r="K3072">
            <v>1761.03</v>
          </cell>
          <cell r="L3072">
            <v>52.83</v>
          </cell>
          <cell r="M3072">
            <v>1813.86</v>
          </cell>
          <cell r="N3072">
            <v>204.51</v>
          </cell>
          <cell r="O3072">
            <v>141.29</v>
          </cell>
          <cell r="P3072">
            <v>73.430000000000007</v>
          </cell>
          <cell r="Q3072">
            <v>12.5</v>
          </cell>
        </row>
        <row r="3073">
          <cell r="B3073" t="str">
            <v>室3-23</v>
          </cell>
          <cell r="C3073" t="str">
            <v>防冻给水井 高度增减0.1m</v>
          </cell>
          <cell r="D3073" t="str">
            <v>节</v>
          </cell>
          <cell r="E3073">
            <v>93.81</v>
          </cell>
          <cell r="F3073">
            <v>41.37</v>
          </cell>
          <cell r="G3073">
            <v>31.25</v>
          </cell>
          <cell r="H3073">
            <v>1.07</v>
          </cell>
          <cell r="I3073">
            <v>73.69</v>
          </cell>
          <cell r="J3073">
            <v>0.28999999999999998</v>
          </cell>
          <cell r="K3073">
            <v>73.98</v>
          </cell>
          <cell r="L3073">
            <v>2.2200000000000002</v>
          </cell>
          <cell r="M3073">
            <v>76.2</v>
          </cell>
          <cell r="N3073">
            <v>8.59</v>
          </cell>
          <cell r="O3073">
            <v>5.94</v>
          </cell>
          <cell r="P3073">
            <v>3.08</v>
          </cell>
          <cell r="Q3073">
            <v>0.86</v>
          </cell>
        </row>
        <row r="3074">
          <cell r="B3074" t="str">
            <v>室3-24</v>
          </cell>
          <cell r="C3074" t="str">
            <v>矩形消防水泵接合井 管径100 深1.9m</v>
          </cell>
          <cell r="D3074" t="str">
            <v>座</v>
          </cell>
          <cell r="E3074">
            <v>4972.4399999999996</v>
          </cell>
          <cell r="F3074">
            <v>1615.12</v>
          </cell>
          <cell r="G3074">
            <v>2100.9299999999998</v>
          </cell>
          <cell r="H3074">
            <v>181.73</v>
          </cell>
          <cell r="I3074">
            <v>3897.78</v>
          </cell>
          <cell r="J3074">
            <v>23.53</v>
          </cell>
          <cell r="K3074">
            <v>3921.31</v>
          </cell>
          <cell r="L3074">
            <v>117.64</v>
          </cell>
          <cell r="M3074">
            <v>4038.95</v>
          </cell>
          <cell r="N3074">
            <v>455.39</v>
          </cell>
          <cell r="O3074">
            <v>314.60000000000002</v>
          </cell>
          <cell r="P3074">
            <v>163.5</v>
          </cell>
          <cell r="Q3074">
            <v>33.369999999999997</v>
          </cell>
        </row>
        <row r="3075">
          <cell r="B3075" t="str">
            <v>室3-25</v>
          </cell>
          <cell r="C3075" t="str">
            <v>矩形消防水泵接合井 管径100 深2.7m</v>
          </cell>
          <cell r="D3075" t="str">
            <v>座</v>
          </cell>
          <cell r="E3075">
            <v>6832.32</v>
          </cell>
          <cell r="F3075">
            <v>2598.1999999999998</v>
          </cell>
          <cell r="G3075">
            <v>2504.5300000000002</v>
          </cell>
          <cell r="H3075">
            <v>254.29</v>
          </cell>
          <cell r="I3075">
            <v>5357.02</v>
          </cell>
          <cell r="J3075">
            <v>31</v>
          </cell>
          <cell r="K3075">
            <v>5388.02</v>
          </cell>
          <cell r="L3075">
            <v>161.63999999999999</v>
          </cell>
          <cell r="M3075">
            <v>5549.66</v>
          </cell>
          <cell r="N3075">
            <v>625.72</v>
          </cell>
          <cell r="O3075">
            <v>432.28</v>
          </cell>
          <cell r="P3075">
            <v>224.66</v>
          </cell>
          <cell r="Q3075">
            <v>53.8</v>
          </cell>
        </row>
        <row r="3076">
          <cell r="B3076" t="str">
            <v>室3-26</v>
          </cell>
          <cell r="C3076" t="str">
            <v>洒水拴井 有地下水 深1m</v>
          </cell>
          <cell r="D3076" t="str">
            <v>座</v>
          </cell>
          <cell r="E3076">
            <v>1540.23</v>
          </cell>
          <cell r="F3076">
            <v>482.12</v>
          </cell>
          <cell r="G3076">
            <v>663.49</v>
          </cell>
          <cell r="H3076">
            <v>61.37</v>
          </cell>
          <cell r="I3076">
            <v>1206.98</v>
          </cell>
          <cell r="J3076">
            <v>7.65</v>
          </cell>
          <cell r="K3076">
            <v>1214.6300000000001</v>
          </cell>
          <cell r="L3076">
            <v>36.44</v>
          </cell>
          <cell r="M3076">
            <v>1251.07</v>
          </cell>
          <cell r="N3076">
            <v>141.06</v>
          </cell>
          <cell r="O3076">
            <v>97.45</v>
          </cell>
          <cell r="P3076">
            <v>50.65</v>
          </cell>
          <cell r="Q3076">
            <v>9.9600000000000009</v>
          </cell>
        </row>
        <row r="3077">
          <cell r="B3077" t="str">
            <v>室3-27</v>
          </cell>
          <cell r="C3077" t="str">
            <v>洒水拴井 无地下水 深1m</v>
          </cell>
          <cell r="D3077" t="str">
            <v>座</v>
          </cell>
          <cell r="E3077">
            <v>1434.08</v>
          </cell>
          <cell r="F3077">
            <v>448.1</v>
          </cell>
          <cell r="G3077">
            <v>617.21</v>
          </cell>
          <cell r="H3077">
            <v>59.84</v>
          </cell>
          <cell r="I3077">
            <v>1125.1500000000001</v>
          </cell>
          <cell r="J3077">
            <v>5.77</v>
          </cell>
          <cell r="K3077">
            <v>1130.92</v>
          </cell>
          <cell r="L3077">
            <v>33.93</v>
          </cell>
          <cell r="M3077">
            <v>1164.8499999999999</v>
          </cell>
          <cell r="N3077">
            <v>131.34</v>
          </cell>
          <cell r="O3077">
            <v>90.73</v>
          </cell>
          <cell r="P3077">
            <v>47.16</v>
          </cell>
          <cell r="Q3077">
            <v>9.26</v>
          </cell>
        </row>
        <row r="3078">
          <cell r="B3078" t="str">
            <v>室3-28</v>
          </cell>
          <cell r="C3078" t="str">
            <v>污水闸井 管径 200以内</v>
          </cell>
          <cell r="D3078" t="str">
            <v>座</v>
          </cell>
          <cell r="E3078">
            <v>6049.41</v>
          </cell>
          <cell r="F3078">
            <v>1833.02</v>
          </cell>
          <cell r="G3078">
            <v>2635.65</v>
          </cell>
          <cell r="H3078">
            <v>266.2</v>
          </cell>
          <cell r="I3078">
            <v>4734.87</v>
          </cell>
          <cell r="J3078">
            <v>35.74</v>
          </cell>
          <cell r="K3078">
            <v>4770.6099999999997</v>
          </cell>
          <cell r="L3078">
            <v>143.12</v>
          </cell>
          <cell r="M3078">
            <v>4913.7299999999996</v>
          </cell>
          <cell r="N3078">
            <v>554.02</v>
          </cell>
          <cell r="O3078">
            <v>382.74</v>
          </cell>
          <cell r="P3078">
            <v>198.92</v>
          </cell>
          <cell r="Q3078">
            <v>37.86</v>
          </cell>
        </row>
        <row r="3079">
          <cell r="B3079" t="str">
            <v>室3-29</v>
          </cell>
          <cell r="C3079" t="str">
            <v>污水闸井 管径 400以内</v>
          </cell>
          <cell r="D3079" t="str">
            <v>座</v>
          </cell>
          <cell r="E3079">
            <v>8856.31</v>
          </cell>
          <cell r="F3079">
            <v>2010.05</v>
          </cell>
          <cell r="G3079">
            <v>4644.0600000000004</v>
          </cell>
          <cell r="H3079">
            <v>288.06</v>
          </cell>
          <cell r="I3079">
            <v>6942.17</v>
          </cell>
          <cell r="J3079">
            <v>41.99</v>
          </cell>
          <cell r="K3079">
            <v>6984.16</v>
          </cell>
          <cell r="L3079">
            <v>209.52</v>
          </cell>
          <cell r="M3079">
            <v>7193.68</v>
          </cell>
          <cell r="N3079">
            <v>811.09</v>
          </cell>
          <cell r="O3079">
            <v>560.33000000000004</v>
          </cell>
          <cell r="P3079">
            <v>291.20999999999998</v>
          </cell>
          <cell r="Q3079">
            <v>41.37</v>
          </cell>
        </row>
        <row r="3080">
          <cell r="B3080" t="str">
            <v>室3-30</v>
          </cell>
          <cell r="C3080" t="str">
            <v>雨水连接井 无地下水</v>
          </cell>
          <cell r="D3080" t="str">
            <v>座</v>
          </cell>
          <cell r="E3080">
            <v>2120.59</v>
          </cell>
          <cell r="F3080">
            <v>637.79999999999995</v>
          </cell>
          <cell r="G3080">
            <v>917.75</v>
          </cell>
          <cell r="H3080">
            <v>103.07</v>
          </cell>
          <cell r="I3080">
            <v>1658.62</v>
          </cell>
          <cell r="J3080">
            <v>13.69</v>
          </cell>
          <cell r="K3080">
            <v>1672.31</v>
          </cell>
          <cell r="L3080">
            <v>50.17</v>
          </cell>
          <cell r="M3080">
            <v>1722.48</v>
          </cell>
          <cell r="N3080">
            <v>194.21</v>
          </cell>
          <cell r="O3080">
            <v>134.16999999999999</v>
          </cell>
          <cell r="P3080">
            <v>69.73</v>
          </cell>
          <cell r="Q3080">
            <v>13.17</v>
          </cell>
        </row>
        <row r="3081">
          <cell r="B3081" t="str">
            <v>室3-31</v>
          </cell>
          <cell r="C3081" t="str">
            <v>雨水连接井 有地下水</v>
          </cell>
          <cell r="D3081" t="str">
            <v>座</v>
          </cell>
          <cell r="E3081">
            <v>2148.14</v>
          </cell>
          <cell r="F3081">
            <v>646.97</v>
          </cell>
          <cell r="G3081">
            <v>930.13</v>
          </cell>
          <cell r="H3081">
            <v>103.24</v>
          </cell>
          <cell r="I3081">
            <v>1680.34</v>
          </cell>
          <cell r="J3081">
            <v>13.7</v>
          </cell>
          <cell r="K3081">
            <v>1694.04</v>
          </cell>
          <cell r="L3081">
            <v>50.82</v>
          </cell>
          <cell r="M3081">
            <v>1744.86</v>
          </cell>
          <cell r="N3081">
            <v>196.73</v>
          </cell>
          <cell r="O3081">
            <v>135.91</v>
          </cell>
          <cell r="P3081">
            <v>70.64</v>
          </cell>
          <cell r="Q3081">
            <v>13.36</v>
          </cell>
        </row>
        <row r="3082">
          <cell r="B3082" t="str">
            <v>室3-32</v>
          </cell>
          <cell r="C3082" t="str">
            <v>暗井 矩形</v>
          </cell>
          <cell r="D3082" t="str">
            <v>座</v>
          </cell>
          <cell r="E3082">
            <v>1827.73</v>
          </cell>
          <cell r="F3082">
            <v>692.03</v>
          </cell>
          <cell r="G3082">
            <v>663.67</v>
          </cell>
          <cell r="H3082">
            <v>75.319999999999993</v>
          </cell>
          <cell r="I3082">
            <v>1431.02</v>
          </cell>
          <cell r="J3082">
            <v>10.34</v>
          </cell>
          <cell r="K3082">
            <v>1441.36</v>
          </cell>
          <cell r="L3082">
            <v>43.24</v>
          </cell>
          <cell r="M3082">
            <v>1484.6</v>
          </cell>
          <cell r="N3082">
            <v>167.39</v>
          </cell>
          <cell r="O3082">
            <v>115.64</v>
          </cell>
          <cell r="P3082">
            <v>60.1</v>
          </cell>
          <cell r="Q3082">
            <v>14.33</v>
          </cell>
        </row>
        <row r="3083">
          <cell r="B3083" t="str">
            <v>室3-33</v>
          </cell>
          <cell r="C3083" t="str">
            <v>暗井 井顶覆土深每增0.5m</v>
          </cell>
          <cell r="D3083" t="str">
            <v>节</v>
          </cell>
          <cell r="E3083">
            <v>102.71</v>
          </cell>
          <cell r="F3083">
            <v>79.39</v>
          </cell>
          <cell r="G3083">
            <v>0</v>
          </cell>
          <cell r="H3083">
            <v>1.5</v>
          </cell>
          <cell r="I3083">
            <v>80.89</v>
          </cell>
          <cell r="J3083">
            <v>0.1</v>
          </cell>
          <cell r="K3083">
            <v>80.989999999999995</v>
          </cell>
          <cell r="L3083">
            <v>2.4300000000000002</v>
          </cell>
          <cell r="M3083">
            <v>83.42</v>
          </cell>
          <cell r="N3083">
            <v>9.41</v>
          </cell>
          <cell r="O3083">
            <v>6.5</v>
          </cell>
          <cell r="P3083">
            <v>3.38</v>
          </cell>
          <cell r="Q3083">
            <v>1.65</v>
          </cell>
        </row>
        <row r="3084">
          <cell r="B3084" t="str">
            <v>室3-34</v>
          </cell>
          <cell r="C3084" t="str">
            <v>排水检查井 圆形 井径=1m 井深=0.8m</v>
          </cell>
          <cell r="D3084" t="str">
            <v>座</v>
          </cell>
          <cell r="E3084">
            <v>1659.36</v>
          </cell>
          <cell r="F3084">
            <v>362.78</v>
          </cell>
          <cell r="G3084">
            <v>903.09</v>
          </cell>
          <cell r="H3084">
            <v>37.119999999999997</v>
          </cell>
          <cell r="I3084">
            <v>1302.99</v>
          </cell>
          <cell r="J3084">
            <v>5.59</v>
          </cell>
          <cell r="K3084">
            <v>1308.58</v>
          </cell>
          <cell r="L3084">
            <v>39.26</v>
          </cell>
          <cell r="M3084">
            <v>1347.84</v>
          </cell>
          <cell r="N3084">
            <v>151.97</v>
          </cell>
          <cell r="O3084">
            <v>104.99</v>
          </cell>
          <cell r="P3084">
            <v>54.56</v>
          </cell>
          <cell r="Q3084">
            <v>7.45</v>
          </cell>
        </row>
        <row r="3085">
          <cell r="B3085" t="str">
            <v>室3-35</v>
          </cell>
          <cell r="C3085" t="str">
            <v>排水检查井 圆形 井径=1m 井深=1.8m</v>
          </cell>
          <cell r="D3085" t="str">
            <v>座</v>
          </cell>
          <cell r="E3085">
            <v>2475.48</v>
          </cell>
          <cell r="F3085">
            <v>637.5</v>
          </cell>
          <cell r="G3085">
            <v>1260.69</v>
          </cell>
          <cell r="H3085">
            <v>45.76</v>
          </cell>
          <cell r="I3085">
            <v>1943.95</v>
          </cell>
          <cell r="J3085">
            <v>8.23</v>
          </cell>
          <cell r="K3085">
            <v>1952.18</v>
          </cell>
          <cell r="L3085">
            <v>58.57</v>
          </cell>
          <cell r="M3085">
            <v>2010.75</v>
          </cell>
          <cell r="N3085">
            <v>226.71</v>
          </cell>
          <cell r="O3085">
            <v>156.62</v>
          </cell>
          <cell r="P3085">
            <v>81.400000000000006</v>
          </cell>
          <cell r="Q3085">
            <v>13.13</v>
          </cell>
        </row>
        <row r="3086">
          <cell r="B3086" t="str">
            <v>室3-36</v>
          </cell>
          <cell r="C3086" t="str">
            <v>排水检查井 圆形 深每增减0.1m</v>
          </cell>
          <cell r="D3086" t="str">
            <v>节</v>
          </cell>
          <cell r="E3086">
            <v>171.35</v>
          </cell>
          <cell r="F3086">
            <v>43.26</v>
          </cell>
          <cell r="G3086">
            <v>83.19</v>
          </cell>
          <cell r="H3086">
            <v>7.91</v>
          </cell>
          <cell r="I3086">
            <v>134.36000000000001</v>
          </cell>
          <cell r="J3086">
            <v>0.78</v>
          </cell>
          <cell r="K3086">
            <v>135.13999999999999</v>
          </cell>
          <cell r="L3086">
            <v>4.05</v>
          </cell>
          <cell r="M3086">
            <v>139.19</v>
          </cell>
          <cell r="N3086">
            <v>15.69</v>
          </cell>
          <cell r="O3086">
            <v>10.84</v>
          </cell>
          <cell r="P3086">
            <v>5.63</v>
          </cell>
          <cell r="Q3086">
            <v>0.89</v>
          </cell>
        </row>
        <row r="3087">
          <cell r="B3087" t="str">
            <v>室3-37</v>
          </cell>
          <cell r="C3087" t="str">
            <v>排水检查井 矩形，井深1.0m 一侧交汇1100×1100</v>
          </cell>
          <cell r="D3087" t="str">
            <v>座</v>
          </cell>
          <cell r="E3087">
            <v>2214.81</v>
          </cell>
          <cell r="F3087">
            <v>484.35</v>
          </cell>
          <cell r="G3087">
            <v>1195.81</v>
          </cell>
          <cell r="H3087">
            <v>58.35</v>
          </cell>
          <cell r="I3087">
            <v>1738.51</v>
          </cell>
          <cell r="J3087">
            <v>8.1</v>
          </cell>
          <cell r="K3087">
            <v>1746.61</v>
          </cell>
          <cell r="L3087">
            <v>52.4</v>
          </cell>
          <cell r="M3087">
            <v>1799.01</v>
          </cell>
          <cell r="N3087">
            <v>202.84</v>
          </cell>
          <cell r="O3087">
            <v>140.13</v>
          </cell>
          <cell r="P3087">
            <v>72.83</v>
          </cell>
          <cell r="Q3087">
            <v>9.94</v>
          </cell>
        </row>
        <row r="3088">
          <cell r="B3088" t="str">
            <v>室3-38</v>
          </cell>
          <cell r="C3088" t="str">
            <v>排水检查井 一侧交汇深每增减0.1m</v>
          </cell>
          <cell r="D3088" t="str">
            <v>节</v>
          </cell>
          <cell r="E3088">
            <v>91.25</v>
          </cell>
          <cell r="F3088">
            <v>28.11</v>
          </cell>
          <cell r="G3088">
            <v>38.159999999999997</v>
          </cell>
          <cell r="H3088">
            <v>5.12</v>
          </cell>
          <cell r="I3088">
            <v>71.39</v>
          </cell>
          <cell r="J3088">
            <v>0.56999999999999995</v>
          </cell>
          <cell r="K3088">
            <v>71.959999999999994</v>
          </cell>
          <cell r="L3088">
            <v>2.16</v>
          </cell>
          <cell r="M3088">
            <v>74.12</v>
          </cell>
          <cell r="N3088">
            <v>8.36</v>
          </cell>
          <cell r="O3088">
            <v>5.77</v>
          </cell>
          <cell r="P3088">
            <v>3</v>
          </cell>
          <cell r="Q3088">
            <v>0.57999999999999996</v>
          </cell>
        </row>
        <row r="3089">
          <cell r="B3089" t="str">
            <v>室3-39</v>
          </cell>
          <cell r="C3089" t="str">
            <v>排水检查井 矩形，井深1.8m 二侧交汇 1400×1100</v>
          </cell>
          <cell r="D3089" t="str">
            <v>座</v>
          </cell>
          <cell r="E3089">
            <v>2872.14</v>
          </cell>
          <cell r="F3089">
            <v>723.26</v>
          </cell>
          <cell r="G3089">
            <v>1393.39</v>
          </cell>
          <cell r="H3089">
            <v>132.69999999999999</v>
          </cell>
          <cell r="I3089">
            <v>2249.35</v>
          </cell>
          <cell r="J3089">
            <v>15.64</v>
          </cell>
          <cell r="K3089">
            <v>2264.9899999999998</v>
          </cell>
          <cell r="L3089">
            <v>67.95</v>
          </cell>
          <cell r="M3089">
            <v>2332.94</v>
          </cell>
          <cell r="N3089">
            <v>263.04000000000002</v>
          </cell>
          <cell r="O3089">
            <v>181.72</v>
          </cell>
          <cell r="P3089">
            <v>94.44</v>
          </cell>
          <cell r="Q3089">
            <v>14.89</v>
          </cell>
        </row>
        <row r="3090">
          <cell r="B3090" t="str">
            <v>室3-40</v>
          </cell>
          <cell r="C3090" t="str">
            <v>排水检查井 二侧交汇 深每增减0.1m</v>
          </cell>
          <cell r="D3090" t="str">
            <v>节</v>
          </cell>
          <cell r="E3090">
            <v>102.73</v>
          </cell>
          <cell r="F3090">
            <v>31.78</v>
          </cell>
          <cell r="G3090">
            <v>43.08</v>
          </cell>
          <cell r="H3090">
            <v>5.57</v>
          </cell>
          <cell r="I3090">
            <v>80.430000000000007</v>
          </cell>
          <cell r="J3090">
            <v>0.57999999999999996</v>
          </cell>
          <cell r="K3090">
            <v>81.010000000000005</v>
          </cell>
          <cell r="L3090">
            <v>2.4300000000000002</v>
          </cell>
          <cell r="M3090">
            <v>83.44</v>
          </cell>
          <cell r="N3090">
            <v>9.41</v>
          </cell>
          <cell r="O3090">
            <v>6.5</v>
          </cell>
          <cell r="P3090">
            <v>3.38</v>
          </cell>
          <cell r="Q3090">
            <v>0.66</v>
          </cell>
        </row>
        <row r="3091">
          <cell r="B3091" t="str">
            <v>室3-41</v>
          </cell>
          <cell r="C3091" t="str">
            <v>排水检查井 有地下水增加费</v>
          </cell>
          <cell r="D3091" t="str">
            <v>座</v>
          </cell>
          <cell r="E3091">
            <v>496.97</v>
          </cell>
          <cell r="F3091">
            <v>106.5</v>
          </cell>
          <cell r="G3091">
            <v>276.89999999999998</v>
          </cell>
          <cell r="H3091">
            <v>5.52</v>
          </cell>
          <cell r="I3091">
            <v>388.92</v>
          </cell>
          <cell r="J3091">
            <v>3</v>
          </cell>
          <cell r="K3091">
            <v>391.92</v>
          </cell>
          <cell r="L3091">
            <v>11.76</v>
          </cell>
          <cell r="M3091">
            <v>403.68</v>
          </cell>
          <cell r="N3091">
            <v>45.51</v>
          </cell>
          <cell r="O3091">
            <v>31.44</v>
          </cell>
          <cell r="P3091">
            <v>16.34</v>
          </cell>
          <cell r="Q3091">
            <v>2.1800000000000002</v>
          </cell>
        </row>
        <row r="3092">
          <cell r="B3092" t="str">
            <v>室3-42</v>
          </cell>
          <cell r="C3092" t="str">
            <v>排水检查井 衬里 硫磺混凝土</v>
          </cell>
          <cell r="D3092" t="str">
            <v>座</v>
          </cell>
          <cell r="E3092">
            <v>562.87</v>
          </cell>
          <cell r="F3092">
            <v>33.4</v>
          </cell>
          <cell r="G3092">
            <v>384.79</v>
          </cell>
          <cell r="H3092">
            <v>2.19</v>
          </cell>
          <cell r="I3092">
            <v>420.38</v>
          </cell>
          <cell r="J3092">
            <v>23.5</v>
          </cell>
          <cell r="K3092">
            <v>443.88</v>
          </cell>
          <cell r="L3092">
            <v>13.32</v>
          </cell>
          <cell r="M3092">
            <v>457.2</v>
          </cell>
          <cell r="N3092">
            <v>51.55</v>
          </cell>
          <cell r="O3092">
            <v>35.61</v>
          </cell>
          <cell r="P3092">
            <v>18.510000000000002</v>
          </cell>
          <cell r="Q3092">
            <v>0.69</v>
          </cell>
        </row>
        <row r="3093">
          <cell r="B3093" t="str">
            <v>室3-43</v>
          </cell>
          <cell r="C3093" t="str">
            <v>排水检查井 衬里 瓷砖</v>
          </cell>
          <cell r="D3093" t="str">
            <v>座</v>
          </cell>
          <cell r="E3093">
            <v>380.93</v>
          </cell>
          <cell r="F3093">
            <v>33.4</v>
          </cell>
          <cell r="G3093">
            <v>252.52</v>
          </cell>
          <cell r="H3093">
            <v>2.19</v>
          </cell>
          <cell r="I3093">
            <v>288.11</v>
          </cell>
          <cell r="J3093">
            <v>12.29</v>
          </cell>
          <cell r="K3093">
            <v>300.39999999999998</v>
          </cell>
          <cell r="L3093">
            <v>9.01</v>
          </cell>
          <cell r="M3093">
            <v>309.41000000000003</v>
          </cell>
          <cell r="N3093">
            <v>34.89</v>
          </cell>
          <cell r="O3093">
            <v>24.1</v>
          </cell>
          <cell r="P3093">
            <v>12.53</v>
          </cell>
          <cell r="Q3093">
            <v>0.69</v>
          </cell>
        </row>
        <row r="3094">
          <cell r="B3094" t="str">
            <v>室3-44</v>
          </cell>
          <cell r="C3094" t="str">
            <v>排水检查井 衬里 玻璃钢</v>
          </cell>
          <cell r="D3094" t="str">
            <v>座</v>
          </cell>
          <cell r="E3094">
            <v>447.35</v>
          </cell>
          <cell r="F3094">
            <v>67.150000000000006</v>
          </cell>
          <cell r="G3094">
            <v>267.42</v>
          </cell>
          <cell r="H3094">
            <v>3.25</v>
          </cell>
          <cell r="I3094">
            <v>337.82</v>
          </cell>
          <cell r="J3094">
            <v>14.97</v>
          </cell>
          <cell r="K3094">
            <v>352.79</v>
          </cell>
          <cell r="L3094">
            <v>10.58</v>
          </cell>
          <cell r="M3094">
            <v>363.37</v>
          </cell>
          <cell r="N3094">
            <v>40.97</v>
          </cell>
          <cell r="O3094">
            <v>28.3</v>
          </cell>
          <cell r="P3094">
            <v>14.71</v>
          </cell>
          <cell r="Q3094">
            <v>1.38</v>
          </cell>
        </row>
        <row r="3095">
          <cell r="B3095" t="str">
            <v>室3-45</v>
          </cell>
          <cell r="C3095" t="str">
            <v>排水检查井 衬里 塑料板</v>
          </cell>
          <cell r="D3095" t="str">
            <v>座</v>
          </cell>
          <cell r="E3095">
            <v>230.95</v>
          </cell>
          <cell r="F3095">
            <v>33.4</v>
          </cell>
          <cell r="G3095">
            <v>140.05000000000001</v>
          </cell>
          <cell r="H3095">
            <v>2.19</v>
          </cell>
          <cell r="I3095">
            <v>175.64</v>
          </cell>
          <cell r="J3095">
            <v>6.5</v>
          </cell>
          <cell r="K3095">
            <v>182.14</v>
          </cell>
          <cell r="L3095">
            <v>5.46</v>
          </cell>
          <cell r="M3095">
            <v>187.6</v>
          </cell>
          <cell r="N3095">
            <v>21.15</v>
          </cell>
          <cell r="O3095">
            <v>14.61</v>
          </cell>
          <cell r="P3095">
            <v>7.59</v>
          </cell>
          <cell r="Q3095">
            <v>0.69</v>
          </cell>
        </row>
        <row r="3096">
          <cell r="B3096" t="str">
            <v>室3-46</v>
          </cell>
          <cell r="C3096" t="str">
            <v>排水检查井 衬里 涂料</v>
          </cell>
          <cell r="D3096" t="str">
            <v>座</v>
          </cell>
          <cell r="E3096">
            <v>170.57</v>
          </cell>
          <cell r="F3096">
            <v>38.11</v>
          </cell>
          <cell r="G3096">
            <v>92.11</v>
          </cell>
          <cell r="H3096">
            <v>2.73</v>
          </cell>
          <cell r="I3096">
            <v>132.94999999999999</v>
          </cell>
          <cell r="J3096">
            <v>1.56</v>
          </cell>
          <cell r="K3096">
            <v>134.51</v>
          </cell>
          <cell r="L3096">
            <v>4.04</v>
          </cell>
          <cell r="M3096">
            <v>138.55000000000001</v>
          </cell>
          <cell r="N3096">
            <v>15.62</v>
          </cell>
          <cell r="O3096">
            <v>10.79</v>
          </cell>
          <cell r="P3096">
            <v>5.61</v>
          </cell>
          <cell r="Q3096">
            <v>0.78</v>
          </cell>
        </row>
        <row r="3097">
          <cell r="B3097" t="str">
            <v>室3-47</v>
          </cell>
          <cell r="C3097" t="str">
            <v>跌水井 内跌 跌差在1m内</v>
          </cell>
          <cell r="D3097" t="str">
            <v>座</v>
          </cell>
          <cell r="E3097">
            <v>4198.05</v>
          </cell>
          <cell r="F3097">
            <v>1005.79</v>
          </cell>
          <cell r="G3097">
            <v>2171.79</v>
          </cell>
          <cell r="H3097">
            <v>115.52</v>
          </cell>
          <cell r="I3097">
            <v>3293.1</v>
          </cell>
          <cell r="J3097">
            <v>17.510000000000002</v>
          </cell>
          <cell r="K3097">
            <v>3310.61</v>
          </cell>
          <cell r="L3097">
            <v>99.32</v>
          </cell>
          <cell r="M3097">
            <v>3409.93</v>
          </cell>
          <cell r="N3097">
            <v>384.47</v>
          </cell>
          <cell r="O3097">
            <v>265.61</v>
          </cell>
          <cell r="P3097">
            <v>138.04</v>
          </cell>
          <cell r="Q3097">
            <v>20.69</v>
          </cell>
        </row>
        <row r="3098">
          <cell r="B3098" t="str">
            <v>室3-48</v>
          </cell>
          <cell r="C3098" t="str">
            <v>跌水井 内跌 跌差在2m内</v>
          </cell>
          <cell r="D3098" t="str">
            <v>座</v>
          </cell>
          <cell r="E3098">
            <v>5621.54</v>
          </cell>
          <cell r="F3098">
            <v>1388.33</v>
          </cell>
          <cell r="G3098">
            <v>2884.5</v>
          </cell>
          <cell r="H3098">
            <v>138.33000000000001</v>
          </cell>
          <cell r="I3098">
            <v>4411.16</v>
          </cell>
          <cell r="J3098">
            <v>22.02</v>
          </cell>
          <cell r="K3098">
            <v>4433.18</v>
          </cell>
          <cell r="L3098">
            <v>133</v>
          </cell>
          <cell r="M3098">
            <v>4566.18</v>
          </cell>
          <cell r="N3098">
            <v>514.84</v>
          </cell>
          <cell r="O3098">
            <v>355.67</v>
          </cell>
          <cell r="P3098">
            <v>184.85</v>
          </cell>
          <cell r="Q3098">
            <v>28.58</v>
          </cell>
        </row>
        <row r="3099">
          <cell r="B3099" t="str">
            <v>室3-49</v>
          </cell>
          <cell r="C3099" t="str">
            <v>内跌跌差在2m外 每增0.1m</v>
          </cell>
          <cell r="D3099" t="str">
            <v>节</v>
          </cell>
          <cell r="E3099">
            <v>125.71</v>
          </cell>
          <cell r="F3099">
            <v>33.4</v>
          </cell>
          <cell r="G3099">
            <v>64.53</v>
          </cell>
          <cell r="H3099">
            <v>1.0900000000000001</v>
          </cell>
          <cell r="I3099">
            <v>99.02</v>
          </cell>
          <cell r="J3099">
            <v>0.13</v>
          </cell>
          <cell r="K3099">
            <v>99.15</v>
          </cell>
          <cell r="L3099">
            <v>2.97</v>
          </cell>
          <cell r="M3099">
            <v>102.12</v>
          </cell>
          <cell r="N3099">
            <v>11.51</v>
          </cell>
          <cell r="O3099">
            <v>7.95</v>
          </cell>
          <cell r="P3099">
            <v>4.13</v>
          </cell>
          <cell r="Q3099">
            <v>0.69</v>
          </cell>
        </row>
        <row r="3100">
          <cell r="B3100" t="str">
            <v>室3-50</v>
          </cell>
          <cell r="C3100" t="str">
            <v>跌水井 外跌 跌差在1m内</v>
          </cell>
          <cell r="D3100" t="str">
            <v>座</v>
          </cell>
          <cell r="E3100">
            <v>7947.32</v>
          </cell>
          <cell r="F3100">
            <v>2074.21</v>
          </cell>
          <cell r="G3100">
            <v>3924.42</v>
          </cell>
          <cell r="H3100">
            <v>237.23</v>
          </cell>
          <cell r="I3100">
            <v>6235.86</v>
          </cell>
          <cell r="J3100">
            <v>31.46</v>
          </cell>
          <cell r="K3100">
            <v>6267.32</v>
          </cell>
          <cell r="L3100">
            <v>188.02</v>
          </cell>
          <cell r="M3100">
            <v>6455.34</v>
          </cell>
          <cell r="N3100">
            <v>727.84</v>
          </cell>
          <cell r="O3100">
            <v>502.82</v>
          </cell>
          <cell r="P3100">
            <v>261.32</v>
          </cell>
          <cell r="Q3100">
            <v>42.73</v>
          </cell>
        </row>
        <row r="3101">
          <cell r="B3101" t="str">
            <v>室3-51</v>
          </cell>
          <cell r="C3101" t="str">
            <v>跌水井 外跌 跌差在2m内</v>
          </cell>
          <cell r="D3101" t="str">
            <v>座</v>
          </cell>
          <cell r="E3101">
            <v>8318.1200000000008</v>
          </cell>
          <cell r="F3101">
            <v>2355.77</v>
          </cell>
          <cell r="G3101">
            <v>3845.11</v>
          </cell>
          <cell r="H3101">
            <v>328.23</v>
          </cell>
          <cell r="I3101">
            <v>6529.11</v>
          </cell>
          <cell r="J3101">
            <v>30.62</v>
          </cell>
          <cell r="K3101">
            <v>6559.73</v>
          </cell>
          <cell r="L3101">
            <v>196.79</v>
          </cell>
          <cell r="M3101">
            <v>6756.52</v>
          </cell>
          <cell r="N3101">
            <v>761.8</v>
          </cell>
          <cell r="O3101">
            <v>526.28</v>
          </cell>
          <cell r="P3101">
            <v>273.52</v>
          </cell>
          <cell r="Q3101">
            <v>48.62</v>
          </cell>
        </row>
        <row r="3102">
          <cell r="B3102" t="str">
            <v>室3-52</v>
          </cell>
          <cell r="C3102" t="str">
            <v>外跌跌差在2m外 每增0.1m</v>
          </cell>
          <cell r="D3102" t="str">
            <v>节</v>
          </cell>
          <cell r="E3102">
            <v>177.02</v>
          </cell>
          <cell r="F3102">
            <v>59.01</v>
          </cell>
          <cell r="G3102">
            <v>78.61</v>
          </cell>
          <cell r="H3102">
            <v>1.79</v>
          </cell>
          <cell r="I3102">
            <v>139.41</v>
          </cell>
          <cell r="J3102">
            <v>0.19</v>
          </cell>
          <cell r="K3102">
            <v>139.6</v>
          </cell>
          <cell r="L3102">
            <v>4.1900000000000004</v>
          </cell>
          <cell r="M3102">
            <v>143.79</v>
          </cell>
          <cell r="N3102">
            <v>16.21</v>
          </cell>
          <cell r="O3102">
            <v>11.2</v>
          </cell>
          <cell r="P3102">
            <v>5.82</v>
          </cell>
          <cell r="Q3102">
            <v>1.22</v>
          </cell>
        </row>
        <row r="3103">
          <cell r="B3103" t="str">
            <v>室3-53</v>
          </cell>
          <cell r="C3103" t="str">
            <v>水封井 砖砌 井深2m 进径1m</v>
          </cell>
          <cell r="D3103" t="str">
            <v>座</v>
          </cell>
          <cell r="E3103">
            <v>3008.43</v>
          </cell>
          <cell r="F3103">
            <v>1204.67</v>
          </cell>
          <cell r="G3103">
            <v>1050.1199999999999</v>
          </cell>
          <cell r="H3103">
            <v>105.77</v>
          </cell>
          <cell r="I3103">
            <v>2360.56</v>
          </cell>
          <cell r="J3103">
            <v>11.92</v>
          </cell>
          <cell r="K3103">
            <v>2372.48</v>
          </cell>
          <cell r="L3103">
            <v>71.17</v>
          </cell>
          <cell r="M3103">
            <v>2443.65</v>
          </cell>
          <cell r="N3103">
            <v>275.52</v>
          </cell>
          <cell r="O3103">
            <v>190.34</v>
          </cell>
          <cell r="P3103">
            <v>98.92</v>
          </cell>
          <cell r="Q3103">
            <v>24.97</v>
          </cell>
        </row>
        <row r="3104">
          <cell r="B3104" t="str">
            <v>室3-54</v>
          </cell>
          <cell r="C3104" t="str">
            <v>水封井 每增减0.1m</v>
          </cell>
          <cell r="D3104" t="str">
            <v>节</v>
          </cell>
          <cell r="E3104">
            <v>109.28</v>
          </cell>
          <cell r="F3104">
            <v>53.33</v>
          </cell>
          <cell r="G3104">
            <v>28.11</v>
          </cell>
          <cell r="H3104">
            <v>4.3099999999999996</v>
          </cell>
          <cell r="I3104">
            <v>85.75</v>
          </cell>
          <cell r="J3104">
            <v>0.43</v>
          </cell>
          <cell r="K3104">
            <v>86.18</v>
          </cell>
          <cell r="L3104">
            <v>2.59</v>
          </cell>
          <cell r="M3104">
            <v>88.77</v>
          </cell>
          <cell r="N3104">
            <v>10.01</v>
          </cell>
          <cell r="O3104">
            <v>6.91</v>
          </cell>
          <cell r="P3104">
            <v>3.59</v>
          </cell>
          <cell r="Q3104">
            <v>1.1100000000000001</v>
          </cell>
        </row>
        <row r="3105">
          <cell r="B3105" t="str">
            <v>室3-55</v>
          </cell>
          <cell r="C3105" t="str">
            <v>水封井 砖砌 井深2m 直径1.25m</v>
          </cell>
          <cell r="D3105" t="str">
            <v>座</v>
          </cell>
          <cell r="E3105">
            <v>3603.36</v>
          </cell>
          <cell r="F3105">
            <v>1387.92</v>
          </cell>
          <cell r="G3105">
            <v>1301.1300000000001</v>
          </cell>
          <cell r="H3105">
            <v>137.44</v>
          </cell>
          <cell r="I3105">
            <v>2826.49</v>
          </cell>
          <cell r="J3105">
            <v>15.14</v>
          </cell>
          <cell r="K3105">
            <v>2841.63</v>
          </cell>
          <cell r="L3105">
            <v>85.25</v>
          </cell>
          <cell r="M3105">
            <v>2926.88</v>
          </cell>
          <cell r="N3105">
            <v>330.01</v>
          </cell>
          <cell r="O3105">
            <v>227.98</v>
          </cell>
          <cell r="P3105">
            <v>118.49</v>
          </cell>
          <cell r="Q3105">
            <v>28.75</v>
          </cell>
        </row>
        <row r="3106">
          <cell r="B3106" t="str">
            <v>室3-56</v>
          </cell>
          <cell r="C3106" t="str">
            <v>窨井 每增减0.1m</v>
          </cell>
          <cell r="D3106" t="str">
            <v>节</v>
          </cell>
          <cell r="E3106">
            <v>129.04</v>
          </cell>
          <cell r="F3106">
            <v>61.25</v>
          </cell>
          <cell r="G3106">
            <v>34.39</v>
          </cell>
          <cell r="H3106">
            <v>5.58</v>
          </cell>
          <cell r="I3106">
            <v>101.22</v>
          </cell>
          <cell r="J3106">
            <v>0.55000000000000004</v>
          </cell>
          <cell r="K3106">
            <v>101.77</v>
          </cell>
          <cell r="L3106">
            <v>3.05</v>
          </cell>
          <cell r="M3106">
            <v>104.82</v>
          </cell>
          <cell r="N3106">
            <v>11.82</v>
          </cell>
          <cell r="O3106">
            <v>8.16</v>
          </cell>
          <cell r="P3106">
            <v>4.24</v>
          </cell>
          <cell r="Q3106">
            <v>1.27</v>
          </cell>
        </row>
        <row r="3107">
          <cell r="B3107" t="str">
            <v>室3-57</v>
          </cell>
          <cell r="C3107" t="str">
            <v>有地下水水封井 砖砌 井深2m 直径1m</v>
          </cell>
          <cell r="D3107" t="str">
            <v>座</v>
          </cell>
          <cell r="E3107">
            <v>3053.75</v>
          </cell>
          <cell r="F3107">
            <v>1206.1099999999999</v>
          </cell>
          <cell r="G3107">
            <v>1080.69</v>
          </cell>
          <cell r="H3107">
            <v>109.26</v>
          </cell>
          <cell r="I3107">
            <v>2396.06</v>
          </cell>
          <cell r="J3107">
            <v>12.15</v>
          </cell>
          <cell r="K3107">
            <v>2408.21</v>
          </cell>
          <cell r="L3107">
            <v>72.25</v>
          </cell>
          <cell r="M3107">
            <v>2480.46</v>
          </cell>
          <cell r="N3107">
            <v>279.67</v>
          </cell>
          <cell r="O3107">
            <v>193.21</v>
          </cell>
          <cell r="P3107">
            <v>100.41</v>
          </cell>
          <cell r="Q3107">
            <v>25</v>
          </cell>
        </row>
        <row r="3108">
          <cell r="B3108" t="str">
            <v>室3-58</v>
          </cell>
          <cell r="C3108" t="str">
            <v>有地下水水封井 每增减0.1m</v>
          </cell>
          <cell r="D3108" t="str">
            <v>节</v>
          </cell>
          <cell r="E3108">
            <v>116.65</v>
          </cell>
          <cell r="F3108">
            <v>54.73</v>
          </cell>
          <cell r="G3108">
            <v>28.11</v>
          </cell>
          <cell r="H3108">
            <v>8.44</v>
          </cell>
          <cell r="I3108">
            <v>91.28</v>
          </cell>
          <cell r="J3108">
            <v>0.71</v>
          </cell>
          <cell r="K3108">
            <v>91.99</v>
          </cell>
          <cell r="L3108">
            <v>2.76</v>
          </cell>
          <cell r="M3108">
            <v>94.75</v>
          </cell>
          <cell r="N3108">
            <v>10.68</v>
          </cell>
          <cell r="O3108">
            <v>7.38</v>
          </cell>
          <cell r="P3108">
            <v>3.84</v>
          </cell>
          <cell r="Q3108">
            <v>1.1399999999999999</v>
          </cell>
        </row>
        <row r="3109">
          <cell r="B3109" t="str">
            <v>室3-59</v>
          </cell>
          <cell r="C3109" t="str">
            <v>有地下水水封井 砖砌 井深2.1m 直径1.25m</v>
          </cell>
          <cell r="D3109" t="str">
            <v>座</v>
          </cell>
          <cell r="E3109">
            <v>3662.23</v>
          </cell>
          <cell r="F3109">
            <v>1389.75</v>
          </cell>
          <cell r="G3109">
            <v>1340.88</v>
          </cell>
          <cell r="H3109">
            <v>141.97999999999999</v>
          </cell>
          <cell r="I3109">
            <v>2872.61</v>
          </cell>
          <cell r="J3109">
            <v>15.45</v>
          </cell>
          <cell r="K3109">
            <v>2888.06</v>
          </cell>
          <cell r="L3109">
            <v>86.64</v>
          </cell>
          <cell r="M3109">
            <v>2974.7</v>
          </cell>
          <cell r="N3109">
            <v>335.4</v>
          </cell>
          <cell r="O3109">
            <v>231.71</v>
          </cell>
          <cell r="P3109">
            <v>120.42</v>
          </cell>
          <cell r="Q3109">
            <v>28.79</v>
          </cell>
        </row>
        <row r="3110">
          <cell r="B3110" t="str">
            <v>室3-60</v>
          </cell>
          <cell r="C3110" t="str">
            <v>有地下水水封井 每增减0.1m</v>
          </cell>
          <cell r="D3110" t="str">
            <v>节</v>
          </cell>
          <cell r="E3110">
            <v>138.97999999999999</v>
          </cell>
          <cell r="F3110">
            <v>63.12</v>
          </cell>
          <cell r="G3110">
            <v>34.39</v>
          </cell>
          <cell r="H3110">
            <v>11.16</v>
          </cell>
          <cell r="I3110">
            <v>108.67</v>
          </cell>
          <cell r="J3110">
            <v>0.93</v>
          </cell>
          <cell r="K3110">
            <v>109.6</v>
          </cell>
          <cell r="L3110">
            <v>3.29</v>
          </cell>
          <cell r="M3110">
            <v>112.89</v>
          </cell>
          <cell r="N3110">
            <v>12.73</v>
          </cell>
          <cell r="O3110">
            <v>8.7899999999999991</v>
          </cell>
          <cell r="P3110">
            <v>4.57</v>
          </cell>
          <cell r="Q3110">
            <v>1.31</v>
          </cell>
        </row>
        <row r="3111">
          <cell r="B3111" t="str">
            <v>室3-61</v>
          </cell>
          <cell r="C3111" t="str">
            <v>水封井 混凝土 井深1.8m 直径1m</v>
          </cell>
          <cell r="D3111" t="str">
            <v>座</v>
          </cell>
          <cell r="E3111">
            <v>3208.1</v>
          </cell>
          <cell r="F3111">
            <v>1191.24</v>
          </cell>
          <cell r="G3111">
            <v>1215.5999999999999</v>
          </cell>
          <cell r="H3111">
            <v>109.85</v>
          </cell>
          <cell r="I3111">
            <v>2516.69</v>
          </cell>
          <cell r="J3111">
            <v>13.24</v>
          </cell>
          <cell r="K3111">
            <v>2529.9299999999998</v>
          </cell>
          <cell r="L3111">
            <v>75.900000000000006</v>
          </cell>
          <cell r="M3111">
            <v>2605.83</v>
          </cell>
          <cell r="N3111">
            <v>293.81</v>
          </cell>
          <cell r="O3111">
            <v>202.97</v>
          </cell>
          <cell r="P3111">
            <v>105.49</v>
          </cell>
          <cell r="Q3111">
            <v>24.65</v>
          </cell>
        </row>
        <row r="3112">
          <cell r="B3112" t="str">
            <v>室3-62</v>
          </cell>
          <cell r="C3112" t="str">
            <v>水封井 每增加0.1m</v>
          </cell>
          <cell r="D3112" t="str">
            <v>节</v>
          </cell>
          <cell r="E3112">
            <v>128.51</v>
          </cell>
          <cell r="F3112">
            <v>63.31</v>
          </cell>
          <cell r="G3112">
            <v>31.57</v>
          </cell>
          <cell r="H3112">
            <v>5.83</v>
          </cell>
          <cell r="I3112">
            <v>100.71</v>
          </cell>
          <cell r="J3112">
            <v>0.63</v>
          </cell>
          <cell r="K3112">
            <v>101.34</v>
          </cell>
          <cell r="L3112">
            <v>3.04</v>
          </cell>
          <cell r="M3112">
            <v>104.38</v>
          </cell>
          <cell r="N3112">
            <v>11.77</v>
          </cell>
          <cell r="O3112">
            <v>8.1300000000000008</v>
          </cell>
          <cell r="P3112">
            <v>4.2300000000000004</v>
          </cell>
          <cell r="Q3112">
            <v>1.31</v>
          </cell>
        </row>
        <row r="3113">
          <cell r="B3113" t="str">
            <v>室3-63</v>
          </cell>
          <cell r="C3113" t="str">
            <v>水封井 混凝土 井深1.8m 直径1.25m</v>
          </cell>
          <cell r="D3113" t="str">
            <v>座</v>
          </cell>
          <cell r="E3113">
            <v>4518.13</v>
          </cell>
          <cell r="F3113">
            <v>1603.56</v>
          </cell>
          <cell r="G3113">
            <v>1777.52</v>
          </cell>
          <cell r="H3113">
            <v>162.19999999999999</v>
          </cell>
          <cell r="I3113">
            <v>3543.28</v>
          </cell>
          <cell r="J3113">
            <v>19.75</v>
          </cell>
          <cell r="K3113">
            <v>3563.03</v>
          </cell>
          <cell r="L3113">
            <v>106.89</v>
          </cell>
          <cell r="M3113">
            <v>3669.92</v>
          </cell>
          <cell r="N3113">
            <v>413.78</v>
          </cell>
          <cell r="O3113">
            <v>285.86</v>
          </cell>
          <cell r="P3113">
            <v>148.57</v>
          </cell>
          <cell r="Q3113">
            <v>33.14</v>
          </cell>
        </row>
        <row r="3114">
          <cell r="B3114" t="str">
            <v>室3-64</v>
          </cell>
          <cell r="C3114" t="str">
            <v>水封井 每增加0.1m</v>
          </cell>
          <cell r="D3114" t="str">
            <v>节</v>
          </cell>
          <cell r="E3114">
            <v>149.68</v>
          </cell>
          <cell r="F3114">
            <v>71.430000000000007</v>
          </cell>
          <cell r="G3114">
            <v>38.51</v>
          </cell>
          <cell r="H3114">
            <v>7.32</v>
          </cell>
          <cell r="I3114">
            <v>117.26</v>
          </cell>
          <cell r="J3114">
            <v>0.78</v>
          </cell>
          <cell r="K3114">
            <v>118.04</v>
          </cell>
          <cell r="L3114">
            <v>3.54</v>
          </cell>
          <cell r="M3114">
            <v>121.58</v>
          </cell>
          <cell r="N3114">
            <v>13.71</v>
          </cell>
          <cell r="O3114">
            <v>9.4700000000000006</v>
          </cell>
          <cell r="P3114">
            <v>4.92</v>
          </cell>
          <cell r="Q3114">
            <v>1.48</v>
          </cell>
        </row>
        <row r="3115">
          <cell r="B3115" t="str">
            <v>室3-65</v>
          </cell>
          <cell r="C3115" t="str">
            <v>有地下水水封井 混凝土 井深1.8m 直径1m</v>
          </cell>
          <cell r="D3115" t="str">
            <v>座</v>
          </cell>
          <cell r="E3115">
            <v>3258.49</v>
          </cell>
          <cell r="F3115">
            <v>1192.01</v>
          </cell>
          <cell r="G3115">
            <v>1252.95</v>
          </cell>
          <cell r="H3115">
            <v>111.35</v>
          </cell>
          <cell r="I3115">
            <v>2556.31</v>
          </cell>
          <cell r="J3115">
            <v>13.36</v>
          </cell>
          <cell r="K3115">
            <v>2569.67</v>
          </cell>
          <cell r="L3115">
            <v>77.09</v>
          </cell>
          <cell r="M3115">
            <v>2646.76</v>
          </cell>
          <cell r="N3115">
            <v>298.42</v>
          </cell>
          <cell r="O3115">
            <v>206.16</v>
          </cell>
          <cell r="P3115">
            <v>107.15</v>
          </cell>
          <cell r="Q3115">
            <v>24.66</v>
          </cell>
        </row>
        <row r="3116">
          <cell r="B3116" t="str">
            <v>室3-66</v>
          </cell>
          <cell r="C3116" t="str">
            <v>有地下水水封井 每增加0.1m</v>
          </cell>
          <cell r="D3116" t="str">
            <v>节</v>
          </cell>
          <cell r="E3116">
            <v>120.94</v>
          </cell>
          <cell r="F3116">
            <v>57.69</v>
          </cell>
          <cell r="G3116">
            <v>31.57</v>
          </cell>
          <cell r="H3116">
            <v>5.5</v>
          </cell>
          <cell r="I3116">
            <v>94.76</v>
          </cell>
          <cell r="J3116">
            <v>0.61</v>
          </cell>
          <cell r="K3116">
            <v>95.37</v>
          </cell>
          <cell r="L3116">
            <v>2.86</v>
          </cell>
          <cell r="M3116">
            <v>98.23</v>
          </cell>
          <cell r="N3116">
            <v>11.08</v>
          </cell>
          <cell r="O3116">
            <v>7.65</v>
          </cell>
          <cell r="P3116">
            <v>3.98</v>
          </cell>
          <cell r="Q3116">
            <v>1.2</v>
          </cell>
        </row>
        <row r="3117">
          <cell r="B3117" t="str">
            <v>室3-67</v>
          </cell>
          <cell r="C3117" t="str">
            <v>有地下水水封井 混凝土 井深1.8m 直径1.25m</v>
          </cell>
          <cell r="D3117" t="str">
            <v>座</v>
          </cell>
          <cell r="E3117">
            <v>4347.7299999999996</v>
          </cell>
          <cell r="F3117">
            <v>1568.77</v>
          </cell>
          <cell r="G3117">
            <v>1679.01</v>
          </cell>
          <cell r="H3117">
            <v>161.59</v>
          </cell>
          <cell r="I3117">
            <v>3409.37</v>
          </cell>
          <cell r="J3117">
            <v>19.28</v>
          </cell>
          <cell r="K3117">
            <v>3428.65</v>
          </cell>
          <cell r="L3117">
            <v>102.86</v>
          </cell>
          <cell r="M3117">
            <v>3531.51</v>
          </cell>
          <cell r="N3117">
            <v>398.18</v>
          </cell>
          <cell r="O3117">
            <v>275.08</v>
          </cell>
          <cell r="P3117">
            <v>142.96</v>
          </cell>
          <cell r="Q3117">
            <v>32.43</v>
          </cell>
        </row>
        <row r="3118">
          <cell r="B3118" t="str">
            <v>室3-68</v>
          </cell>
          <cell r="C3118" t="str">
            <v>有地下水水封井 每增加0.1m</v>
          </cell>
          <cell r="D3118" t="str">
            <v>节</v>
          </cell>
          <cell r="E3118">
            <v>149.68</v>
          </cell>
          <cell r="F3118">
            <v>71.430000000000007</v>
          </cell>
          <cell r="G3118">
            <v>38.51</v>
          </cell>
          <cell r="H3118">
            <v>7.32</v>
          </cell>
          <cell r="I3118">
            <v>117.26</v>
          </cell>
          <cell r="J3118">
            <v>0.78</v>
          </cell>
          <cell r="K3118">
            <v>118.04</v>
          </cell>
          <cell r="L3118">
            <v>3.54</v>
          </cell>
          <cell r="M3118">
            <v>121.58</v>
          </cell>
          <cell r="N3118">
            <v>13.71</v>
          </cell>
          <cell r="O3118">
            <v>9.4700000000000006</v>
          </cell>
          <cell r="P3118">
            <v>4.92</v>
          </cell>
          <cell r="Q3118">
            <v>1.48</v>
          </cell>
        </row>
        <row r="3119">
          <cell r="B3119" t="str">
            <v>室3-69</v>
          </cell>
          <cell r="C3119" t="str">
            <v>砖砌渗水井 井深2.3m 直径1m</v>
          </cell>
          <cell r="D3119" t="str">
            <v>座</v>
          </cell>
          <cell r="E3119">
            <v>7979.09</v>
          </cell>
          <cell r="F3119">
            <v>2686.13</v>
          </cell>
          <cell r="G3119">
            <v>3252.33</v>
          </cell>
          <cell r="H3119">
            <v>323.19</v>
          </cell>
          <cell r="I3119">
            <v>6261.65</v>
          </cell>
          <cell r="J3119">
            <v>30.72</v>
          </cell>
          <cell r="K3119">
            <v>6292.37</v>
          </cell>
          <cell r="L3119">
            <v>188.77</v>
          </cell>
          <cell r="M3119">
            <v>6481.14</v>
          </cell>
          <cell r="N3119">
            <v>730.75</v>
          </cell>
          <cell r="O3119">
            <v>504.83</v>
          </cell>
          <cell r="P3119">
            <v>262.37</v>
          </cell>
          <cell r="Q3119">
            <v>55.61</v>
          </cell>
        </row>
        <row r="3120">
          <cell r="B3120" t="str">
            <v>室3-70</v>
          </cell>
          <cell r="C3120" t="str">
            <v>砖砌渗水井 每增加0.1m</v>
          </cell>
          <cell r="D3120" t="str">
            <v>节</v>
          </cell>
          <cell r="E3120">
            <v>257.51</v>
          </cell>
          <cell r="F3120">
            <v>99.14</v>
          </cell>
          <cell r="G3120">
            <v>91.91</v>
          </cell>
          <cell r="H3120">
            <v>11.03</v>
          </cell>
          <cell r="I3120">
            <v>202.08</v>
          </cell>
          <cell r="J3120">
            <v>1</v>
          </cell>
          <cell r="K3120">
            <v>203.08</v>
          </cell>
          <cell r="L3120">
            <v>6.09</v>
          </cell>
          <cell r="M3120">
            <v>209.17</v>
          </cell>
          <cell r="N3120">
            <v>23.58</v>
          </cell>
          <cell r="O3120">
            <v>16.29</v>
          </cell>
          <cell r="P3120">
            <v>8.4700000000000006</v>
          </cell>
          <cell r="Q3120">
            <v>2.06</v>
          </cell>
        </row>
        <row r="3121">
          <cell r="B3121" t="str">
            <v>室3-71</v>
          </cell>
          <cell r="C3121" t="str">
            <v>砖砌渗水井 井深2.3m 直径1.25m</v>
          </cell>
          <cell r="D3121" t="str">
            <v>座</v>
          </cell>
          <cell r="E3121">
            <v>9980</v>
          </cell>
          <cell r="F3121">
            <v>3320.12</v>
          </cell>
          <cell r="G3121">
            <v>4061.97</v>
          </cell>
          <cell r="H3121">
            <v>446.58</v>
          </cell>
          <cell r="I3121">
            <v>7828.67</v>
          </cell>
          <cell r="J3121">
            <v>41.63</v>
          </cell>
          <cell r="K3121">
            <v>7870.3</v>
          </cell>
          <cell r="L3121">
            <v>236.11</v>
          </cell>
          <cell r="M3121">
            <v>8106.41</v>
          </cell>
          <cell r="N3121">
            <v>914</v>
          </cell>
          <cell r="O3121">
            <v>631.42999999999995</v>
          </cell>
          <cell r="P3121">
            <v>328.16</v>
          </cell>
          <cell r="Q3121">
            <v>68.72</v>
          </cell>
        </row>
        <row r="3122">
          <cell r="B3122" t="str">
            <v>室3-72</v>
          </cell>
          <cell r="C3122" t="str">
            <v>砖砌渗水井 每增加0.1m</v>
          </cell>
          <cell r="D3122" t="str">
            <v>节</v>
          </cell>
          <cell r="E3122">
            <v>323.41000000000003</v>
          </cell>
          <cell r="F3122">
            <v>124.84</v>
          </cell>
          <cell r="G3122">
            <v>113.14</v>
          </cell>
          <cell r="H3122">
            <v>15.68</v>
          </cell>
          <cell r="I3122">
            <v>253.66</v>
          </cell>
          <cell r="J3122">
            <v>1.39</v>
          </cell>
          <cell r="K3122">
            <v>255.05</v>
          </cell>
          <cell r="L3122">
            <v>7.65</v>
          </cell>
          <cell r="M3122">
            <v>262.7</v>
          </cell>
          <cell r="N3122">
            <v>29.62</v>
          </cell>
          <cell r="O3122">
            <v>20.46</v>
          </cell>
          <cell r="P3122">
            <v>10.63</v>
          </cell>
          <cell r="Q3122">
            <v>2.59</v>
          </cell>
        </row>
        <row r="3123">
          <cell r="B3123" t="str">
            <v>室3-73</v>
          </cell>
          <cell r="C3123" t="str">
            <v>片石渗水井 井深2.3m 直径1m</v>
          </cell>
          <cell r="D3123" t="str">
            <v>座</v>
          </cell>
          <cell r="E3123">
            <v>9300.64</v>
          </cell>
          <cell r="F3123">
            <v>3104.55</v>
          </cell>
          <cell r="G3123">
            <v>3848.28</v>
          </cell>
          <cell r="H3123">
            <v>348.34</v>
          </cell>
          <cell r="I3123">
            <v>7301.17</v>
          </cell>
          <cell r="J3123">
            <v>33.380000000000003</v>
          </cell>
          <cell r="K3123">
            <v>7334.55</v>
          </cell>
          <cell r="L3123">
            <v>220.04</v>
          </cell>
          <cell r="M3123">
            <v>7554.59</v>
          </cell>
          <cell r="N3123">
            <v>851.78</v>
          </cell>
          <cell r="O3123">
            <v>588.45000000000005</v>
          </cell>
          <cell r="P3123">
            <v>305.82</v>
          </cell>
          <cell r="Q3123">
            <v>64.209999999999994</v>
          </cell>
        </row>
        <row r="3124">
          <cell r="B3124" t="str">
            <v>室3-74</v>
          </cell>
          <cell r="C3124" t="str">
            <v>片石渗水井 每增加0.1m</v>
          </cell>
          <cell r="D3124" t="str">
            <v>节</v>
          </cell>
          <cell r="E3124">
            <v>257.51</v>
          </cell>
          <cell r="F3124">
            <v>99.14</v>
          </cell>
          <cell r="G3124">
            <v>91.91</v>
          </cell>
          <cell r="H3124">
            <v>11.03</v>
          </cell>
          <cell r="I3124">
            <v>202.08</v>
          </cell>
          <cell r="J3124">
            <v>1</v>
          </cell>
          <cell r="K3124">
            <v>203.08</v>
          </cell>
          <cell r="L3124">
            <v>6.09</v>
          </cell>
          <cell r="M3124">
            <v>209.17</v>
          </cell>
          <cell r="N3124">
            <v>23.58</v>
          </cell>
          <cell r="O3124">
            <v>16.29</v>
          </cell>
          <cell r="P3124">
            <v>8.4700000000000006</v>
          </cell>
          <cell r="Q3124">
            <v>2.06</v>
          </cell>
        </row>
        <row r="3125">
          <cell r="B3125" t="str">
            <v>室3-75</v>
          </cell>
          <cell r="C3125" t="str">
            <v>片石渗水井 井深2.3m 直径1.25m</v>
          </cell>
          <cell r="D3125" t="str">
            <v>座</v>
          </cell>
          <cell r="E3125">
            <v>11633.76</v>
          </cell>
          <cell r="F3125">
            <v>3843.82</v>
          </cell>
          <cell r="G3125">
            <v>4807.6400000000003</v>
          </cell>
          <cell r="H3125">
            <v>478.06</v>
          </cell>
          <cell r="I3125">
            <v>9129.52</v>
          </cell>
          <cell r="J3125">
            <v>44.96</v>
          </cell>
          <cell r="K3125">
            <v>9174.48</v>
          </cell>
          <cell r="L3125">
            <v>275.23</v>
          </cell>
          <cell r="M3125">
            <v>9449.7099999999991</v>
          </cell>
          <cell r="N3125">
            <v>1065.45</v>
          </cell>
          <cell r="O3125">
            <v>736.06</v>
          </cell>
          <cell r="P3125">
            <v>382.54</v>
          </cell>
          <cell r="Q3125">
            <v>79.489999999999995</v>
          </cell>
        </row>
        <row r="3126">
          <cell r="B3126" t="str">
            <v>室3-76</v>
          </cell>
          <cell r="C3126" t="str">
            <v>片石渗水井 每增加0.1m</v>
          </cell>
          <cell r="D3126" t="str">
            <v>节</v>
          </cell>
          <cell r="E3126">
            <v>323.41000000000003</v>
          </cell>
          <cell r="F3126">
            <v>124.84</v>
          </cell>
          <cell r="G3126">
            <v>113.14</v>
          </cell>
          <cell r="H3126">
            <v>15.68</v>
          </cell>
          <cell r="I3126">
            <v>253.66</v>
          </cell>
          <cell r="J3126">
            <v>1.39</v>
          </cell>
          <cell r="K3126">
            <v>255.05</v>
          </cell>
          <cell r="L3126">
            <v>7.65</v>
          </cell>
          <cell r="M3126">
            <v>262.7</v>
          </cell>
          <cell r="N3126">
            <v>29.62</v>
          </cell>
          <cell r="O3126">
            <v>20.46</v>
          </cell>
          <cell r="P3126">
            <v>10.63</v>
          </cell>
          <cell r="Q3126">
            <v>2.59</v>
          </cell>
        </row>
        <row r="3127">
          <cell r="B3127" t="str">
            <v>室3-77</v>
          </cell>
          <cell r="C3127" t="str">
            <v>砖砌隔油池 池深在1.5m以内</v>
          </cell>
          <cell r="D3127" t="str">
            <v>座</v>
          </cell>
          <cell r="E3127">
            <v>8879.6</v>
          </cell>
          <cell r="F3127">
            <v>2125.9699999999998</v>
          </cell>
          <cell r="G3127">
            <v>4536.12</v>
          </cell>
          <cell r="H3127">
            <v>302.75</v>
          </cell>
          <cell r="I3127">
            <v>6964.84</v>
          </cell>
          <cell r="J3127">
            <v>37.67</v>
          </cell>
          <cell r="K3127">
            <v>7002.51</v>
          </cell>
          <cell r="L3127">
            <v>210.08</v>
          </cell>
          <cell r="M3127">
            <v>7212.59</v>
          </cell>
          <cell r="N3127">
            <v>813.22</v>
          </cell>
          <cell r="O3127">
            <v>561.80999999999995</v>
          </cell>
          <cell r="P3127">
            <v>291.98</v>
          </cell>
          <cell r="Q3127">
            <v>43.74</v>
          </cell>
        </row>
        <row r="3128">
          <cell r="B3128" t="str">
            <v>室3-78</v>
          </cell>
          <cell r="C3128" t="str">
            <v>砖砌隔油池 池深在1.8m以内</v>
          </cell>
          <cell r="D3128" t="str">
            <v>座</v>
          </cell>
          <cell r="E3128">
            <v>9707.3799999999992</v>
          </cell>
          <cell r="F3128">
            <v>2426.46</v>
          </cell>
          <cell r="G3128">
            <v>4845.68</v>
          </cell>
          <cell r="H3128">
            <v>341.84</v>
          </cell>
          <cell r="I3128">
            <v>7613.98</v>
          </cell>
          <cell r="J3128">
            <v>41.33</v>
          </cell>
          <cell r="K3128">
            <v>7655.31</v>
          </cell>
          <cell r="L3128">
            <v>229.66</v>
          </cell>
          <cell r="M3128">
            <v>7884.97</v>
          </cell>
          <cell r="N3128">
            <v>889.03</v>
          </cell>
          <cell r="O3128">
            <v>614.17999999999995</v>
          </cell>
          <cell r="P3128">
            <v>319.2</v>
          </cell>
          <cell r="Q3128">
            <v>49.97</v>
          </cell>
        </row>
        <row r="3129">
          <cell r="B3129" t="str">
            <v>室3-79</v>
          </cell>
          <cell r="C3129" t="str">
            <v>砖砌隔油池 池深在1.8m以外每增0.1m</v>
          </cell>
          <cell r="D3129" t="str">
            <v>座</v>
          </cell>
          <cell r="E3129">
            <v>286.64999999999998</v>
          </cell>
          <cell r="F3129">
            <v>108.68</v>
          </cell>
          <cell r="G3129">
            <v>102.96</v>
          </cell>
          <cell r="H3129">
            <v>13.18</v>
          </cell>
          <cell r="I3129">
            <v>224.82</v>
          </cell>
          <cell r="J3129">
            <v>1.23</v>
          </cell>
          <cell r="K3129">
            <v>226.05</v>
          </cell>
          <cell r="L3129">
            <v>6.78</v>
          </cell>
          <cell r="M3129">
            <v>232.83</v>
          </cell>
          <cell r="N3129">
            <v>26.25</v>
          </cell>
          <cell r="O3129">
            <v>18.14</v>
          </cell>
          <cell r="P3129">
            <v>9.43</v>
          </cell>
          <cell r="Q3129">
            <v>2.25</v>
          </cell>
        </row>
        <row r="3130">
          <cell r="B3130" t="str">
            <v>室3-80</v>
          </cell>
          <cell r="C3130" t="str">
            <v>砖砌隔油池 有地下水增加费</v>
          </cell>
          <cell r="D3130" t="str">
            <v>座</v>
          </cell>
          <cell r="E3130">
            <v>640.41</v>
          </cell>
          <cell r="F3130">
            <v>177.02</v>
          </cell>
          <cell r="G3130">
            <v>313.55</v>
          </cell>
          <cell r="H3130">
            <v>9.1300000000000008</v>
          </cell>
          <cell r="I3130">
            <v>499.7</v>
          </cell>
          <cell r="J3130">
            <v>5.33</v>
          </cell>
          <cell r="K3130">
            <v>505.03</v>
          </cell>
          <cell r="L3130">
            <v>15.15</v>
          </cell>
          <cell r="M3130">
            <v>520.17999999999995</v>
          </cell>
          <cell r="N3130">
            <v>58.65</v>
          </cell>
          <cell r="O3130">
            <v>40.520000000000003</v>
          </cell>
          <cell r="P3130">
            <v>21.06</v>
          </cell>
          <cell r="Q3130">
            <v>3.65</v>
          </cell>
        </row>
        <row r="3131">
          <cell r="B3131" t="str">
            <v>室3-81</v>
          </cell>
          <cell r="C3131" t="str">
            <v>钢砼隔油池 池深在1.5m内 无地下水</v>
          </cell>
          <cell r="D3131" t="str">
            <v>座</v>
          </cell>
          <cell r="E3131">
            <v>6566.54</v>
          </cell>
          <cell r="F3131">
            <v>1667.49</v>
          </cell>
          <cell r="G3131">
            <v>3254.52</v>
          </cell>
          <cell r="H3131">
            <v>226.64</v>
          </cell>
          <cell r="I3131">
            <v>5148.6499999999996</v>
          </cell>
          <cell r="J3131">
            <v>29.78</v>
          </cell>
          <cell r="K3131">
            <v>5178.43</v>
          </cell>
          <cell r="L3131">
            <v>155.35</v>
          </cell>
          <cell r="M3131">
            <v>5333.78</v>
          </cell>
          <cell r="N3131">
            <v>601.38</v>
          </cell>
          <cell r="O3131">
            <v>415.46</v>
          </cell>
          <cell r="P3131">
            <v>215.92</v>
          </cell>
          <cell r="Q3131">
            <v>34.299999999999997</v>
          </cell>
        </row>
        <row r="3132">
          <cell r="B3132" t="str">
            <v>室3-82</v>
          </cell>
          <cell r="C3132" t="str">
            <v>钢砼隔油池 池深在1.5m内 有地下水</v>
          </cell>
          <cell r="D3132" t="str">
            <v>座</v>
          </cell>
          <cell r="E3132">
            <v>7481.92</v>
          </cell>
          <cell r="F3132">
            <v>1833.05</v>
          </cell>
          <cell r="G3132">
            <v>3756.13</v>
          </cell>
          <cell r="H3132">
            <v>276.92</v>
          </cell>
          <cell r="I3132">
            <v>5866.1</v>
          </cell>
          <cell r="J3132">
            <v>34.19</v>
          </cell>
          <cell r="K3132">
            <v>5900.29</v>
          </cell>
          <cell r="L3132">
            <v>177.01</v>
          </cell>
          <cell r="M3132">
            <v>6077.3</v>
          </cell>
          <cell r="N3132">
            <v>685.22</v>
          </cell>
          <cell r="O3132">
            <v>473.38</v>
          </cell>
          <cell r="P3132">
            <v>246.02</v>
          </cell>
          <cell r="Q3132">
            <v>37.69</v>
          </cell>
        </row>
        <row r="3133">
          <cell r="B3133" t="str">
            <v>室3-83</v>
          </cell>
          <cell r="C3133" t="str">
            <v>钢砼隔油池 池深增减0.1m</v>
          </cell>
          <cell r="D3133" t="str">
            <v>节</v>
          </cell>
          <cell r="E3133">
            <v>235.53</v>
          </cell>
          <cell r="F3133">
            <v>98.48</v>
          </cell>
          <cell r="G3133">
            <v>72.59</v>
          </cell>
          <cell r="H3133">
            <v>13.03</v>
          </cell>
          <cell r="I3133">
            <v>184.1</v>
          </cell>
          <cell r="J3133">
            <v>1.65</v>
          </cell>
          <cell r="K3133">
            <v>185.75</v>
          </cell>
          <cell r="L3133">
            <v>5.57</v>
          </cell>
          <cell r="M3133">
            <v>191.32</v>
          </cell>
          <cell r="N3133">
            <v>21.57</v>
          </cell>
          <cell r="O3133">
            <v>14.9</v>
          </cell>
          <cell r="P3133">
            <v>7.74</v>
          </cell>
          <cell r="Q3133">
            <v>2.04</v>
          </cell>
        </row>
        <row r="3134">
          <cell r="B3134" t="str">
            <v>室3-84</v>
          </cell>
          <cell r="C3134" t="str">
            <v>圆形砖砌化粪池(无地下水)</v>
          </cell>
          <cell r="D3134" t="str">
            <v>座</v>
          </cell>
          <cell r="E3134">
            <v>7110.35</v>
          </cell>
          <cell r="F3134">
            <v>2813.28</v>
          </cell>
          <cell r="G3134">
            <v>2496.92</v>
          </cell>
          <cell r="H3134">
            <v>268.72000000000003</v>
          </cell>
          <cell r="I3134">
            <v>5578.92</v>
          </cell>
          <cell r="J3134">
            <v>28.35</v>
          </cell>
          <cell r="K3134">
            <v>5607.27</v>
          </cell>
          <cell r="L3134">
            <v>168.22</v>
          </cell>
          <cell r="M3134">
            <v>5775.49</v>
          </cell>
          <cell r="N3134">
            <v>651.19000000000005</v>
          </cell>
          <cell r="O3134">
            <v>449.87</v>
          </cell>
          <cell r="P3134">
            <v>233.8</v>
          </cell>
          <cell r="Q3134">
            <v>58.29</v>
          </cell>
        </row>
        <row r="3135">
          <cell r="B3135" t="str">
            <v>室3-85</v>
          </cell>
          <cell r="C3135" t="str">
            <v>砖砌化粪池(无地下水) 砖-1-1V=3.75m3 覆土深度 0.5m</v>
          </cell>
          <cell r="D3135" t="str">
            <v>座</v>
          </cell>
          <cell r="E3135">
            <v>14031.59</v>
          </cell>
          <cell r="F3135">
            <v>4211.8</v>
          </cell>
          <cell r="G3135">
            <v>6249.47</v>
          </cell>
          <cell r="H3135">
            <v>541.23</v>
          </cell>
          <cell r="I3135">
            <v>11002.5</v>
          </cell>
          <cell r="J3135">
            <v>62.92</v>
          </cell>
          <cell r="K3135">
            <v>11065.42</v>
          </cell>
          <cell r="L3135">
            <v>331.96</v>
          </cell>
          <cell r="M3135">
            <v>11397.38</v>
          </cell>
          <cell r="N3135">
            <v>1285.05</v>
          </cell>
          <cell r="O3135">
            <v>887.77</v>
          </cell>
          <cell r="P3135">
            <v>461.39</v>
          </cell>
          <cell r="Q3135">
            <v>86.99</v>
          </cell>
        </row>
        <row r="3136">
          <cell r="B3136" t="str">
            <v>室3-86</v>
          </cell>
          <cell r="C3136" t="str">
            <v>砖砌化粪池(无地下水) 砖-1-1V=3.75m3 覆土深度 1.0m</v>
          </cell>
          <cell r="D3136" t="str">
            <v>座</v>
          </cell>
          <cell r="E3136">
            <v>15075.19</v>
          </cell>
          <cell r="F3136">
            <v>4800.1400000000003</v>
          </cell>
          <cell r="G3136">
            <v>6449.66</v>
          </cell>
          <cell r="H3136">
            <v>573.34</v>
          </cell>
          <cell r="I3136">
            <v>11823.14</v>
          </cell>
          <cell r="J3136">
            <v>65.27</v>
          </cell>
          <cell r="K3136">
            <v>11888.41</v>
          </cell>
          <cell r="L3136">
            <v>356.65</v>
          </cell>
          <cell r="M3136">
            <v>12245.06</v>
          </cell>
          <cell r="N3136">
            <v>1380.63</v>
          </cell>
          <cell r="O3136">
            <v>953.8</v>
          </cell>
          <cell r="P3136">
            <v>495.7</v>
          </cell>
          <cell r="Q3136">
            <v>99.22</v>
          </cell>
        </row>
        <row r="3137">
          <cell r="B3137" t="str">
            <v>室3-87</v>
          </cell>
          <cell r="C3137" t="str">
            <v>砖砌化粪池(无地下水) 砖-1-1V=3.75m3 覆土深度 1.5m</v>
          </cell>
          <cell r="D3137" t="str">
            <v>座</v>
          </cell>
          <cell r="E3137">
            <v>16122.76</v>
          </cell>
          <cell r="F3137">
            <v>5391.58</v>
          </cell>
          <cell r="G3137">
            <v>6649.77</v>
          </cell>
          <cell r="H3137">
            <v>605.54</v>
          </cell>
          <cell r="I3137">
            <v>12646.89</v>
          </cell>
          <cell r="J3137">
            <v>67.63</v>
          </cell>
          <cell r="K3137">
            <v>12714.52</v>
          </cell>
          <cell r="L3137">
            <v>381.44</v>
          </cell>
          <cell r="M3137">
            <v>13095.96</v>
          </cell>
          <cell r="N3137">
            <v>1476.57</v>
          </cell>
          <cell r="O3137">
            <v>1020.08</v>
          </cell>
          <cell r="P3137">
            <v>530.15</v>
          </cell>
          <cell r="Q3137">
            <v>111.52</v>
          </cell>
        </row>
        <row r="3138">
          <cell r="B3138" t="str">
            <v>室3-88</v>
          </cell>
          <cell r="C3138" t="str">
            <v>砖砌化粪池(无地下水) 砖-1-1V=3.75m3 覆土深度 2.0m</v>
          </cell>
          <cell r="D3138" t="str">
            <v>座</v>
          </cell>
          <cell r="E3138">
            <v>17170.97</v>
          </cell>
          <cell r="F3138">
            <v>5983.1</v>
          </cell>
          <cell r="G3138">
            <v>6850.32</v>
          </cell>
          <cell r="H3138">
            <v>637.74</v>
          </cell>
          <cell r="I3138">
            <v>13471.16</v>
          </cell>
          <cell r="J3138">
            <v>69.989999999999995</v>
          </cell>
          <cell r="K3138">
            <v>13541.15</v>
          </cell>
          <cell r="L3138">
            <v>406.23</v>
          </cell>
          <cell r="M3138">
            <v>13947.38</v>
          </cell>
          <cell r="N3138">
            <v>1572.57</v>
          </cell>
          <cell r="O3138">
            <v>1086.4000000000001</v>
          </cell>
          <cell r="P3138">
            <v>564.62</v>
          </cell>
          <cell r="Q3138">
            <v>123.82</v>
          </cell>
        </row>
        <row r="3139">
          <cell r="B3139" t="str">
            <v>室3-89</v>
          </cell>
          <cell r="C3139" t="str">
            <v>砖砌化粪池(无地下水) 砖-1-2V=6.25m3 覆土深度 0.5m</v>
          </cell>
          <cell r="D3139" t="str">
            <v>座</v>
          </cell>
          <cell r="E3139">
            <v>16755.77</v>
          </cell>
          <cell r="F3139">
            <v>5045</v>
          </cell>
          <cell r="G3139">
            <v>7403.99</v>
          </cell>
          <cell r="H3139">
            <v>686.56</v>
          </cell>
          <cell r="I3139">
            <v>13135.55</v>
          </cell>
          <cell r="J3139">
            <v>78.180000000000007</v>
          </cell>
          <cell r="K3139">
            <v>13213.73</v>
          </cell>
          <cell r="L3139">
            <v>396.41</v>
          </cell>
          <cell r="M3139">
            <v>13610.14</v>
          </cell>
          <cell r="N3139">
            <v>1534.54</v>
          </cell>
          <cell r="O3139">
            <v>1060.1300000000001</v>
          </cell>
          <cell r="P3139">
            <v>550.96</v>
          </cell>
          <cell r="Q3139">
            <v>104.21</v>
          </cell>
        </row>
        <row r="3140">
          <cell r="B3140" t="str">
            <v>室3-90</v>
          </cell>
          <cell r="C3140" t="str">
            <v>砖砌化粪池(无地下水) 砖-1-2V=6.25m3 覆土深度 1.0m</v>
          </cell>
          <cell r="D3140" t="str">
            <v>座</v>
          </cell>
          <cell r="E3140">
            <v>17877.8</v>
          </cell>
          <cell r="F3140">
            <v>5693.96</v>
          </cell>
          <cell r="G3140">
            <v>7604.19</v>
          </cell>
          <cell r="H3140">
            <v>719.81</v>
          </cell>
          <cell r="I3140">
            <v>14017.96</v>
          </cell>
          <cell r="J3140">
            <v>80.599999999999994</v>
          </cell>
          <cell r="K3140">
            <v>14098.56</v>
          </cell>
          <cell r="L3140">
            <v>422.96</v>
          </cell>
          <cell r="M3140">
            <v>14521.52</v>
          </cell>
          <cell r="N3140">
            <v>1637.3</v>
          </cell>
          <cell r="O3140">
            <v>1131.1199999999999</v>
          </cell>
          <cell r="P3140">
            <v>587.86</v>
          </cell>
          <cell r="Q3140">
            <v>117.71</v>
          </cell>
        </row>
        <row r="3141">
          <cell r="B3141" t="str">
            <v>室3-91</v>
          </cell>
          <cell r="C3141" t="str">
            <v>砖砌化粪池(无地下水) 砖-1-2V=6.25m3 覆土深度 1.5m</v>
          </cell>
          <cell r="D3141" t="str">
            <v>座</v>
          </cell>
          <cell r="E3141">
            <v>19004.080000000002</v>
          </cell>
          <cell r="F3141">
            <v>6346.06</v>
          </cell>
          <cell r="G3141">
            <v>7804.5</v>
          </cell>
          <cell r="H3141">
            <v>753.16</v>
          </cell>
          <cell r="I3141">
            <v>14903.72</v>
          </cell>
          <cell r="J3141">
            <v>83.04</v>
          </cell>
          <cell r="K3141">
            <v>14986.76</v>
          </cell>
          <cell r="L3141">
            <v>449.6</v>
          </cell>
          <cell r="M3141">
            <v>15436.36</v>
          </cell>
          <cell r="N3141">
            <v>1740.45</v>
          </cell>
          <cell r="O3141">
            <v>1202.3800000000001</v>
          </cell>
          <cell r="P3141">
            <v>624.89</v>
          </cell>
          <cell r="Q3141">
            <v>131.27000000000001</v>
          </cell>
        </row>
        <row r="3142">
          <cell r="B3142" t="str">
            <v>室3-92</v>
          </cell>
          <cell r="C3142" t="str">
            <v>砖砌化粪池(无地下水) 砖-1-2V=6.25m3 覆土深度 2.0m</v>
          </cell>
          <cell r="D3142" t="str">
            <v>座</v>
          </cell>
          <cell r="E3142">
            <v>20130.79</v>
          </cell>
          <cell r="F3142">
            <v>6998.27</v>
          </cell>
          <cell r="G3142">
            <v>8005.04</v>
          </cell>
          <cell r="H3142">
            <v>786.5</v>
          </cell>
          <cell r="I3142">
            <v>15789.81</v>
          </cell>
          <cell r="J3142">
            <v>85.48</v>
          </cell>
          <cell r="K3142">
            <v>15875.29</v>
          </cell>
          <cell r="L3142">
            <v>476.26</v>
          </cell>
          <cell r="M3142">
            <v>16351.55</v>
          </cell>
          <cell r="N3142">
            <v>1843.64</v>
          </cell>
          <cell r="O3142">
            <v>1273.6600000000001</v>
          </cell>
          <cell r="P3142">
            <v>661.94</v>
          </cell>
          <cell r="Q3142">
            <v>144.83000000000001</v>
          </cell>
        </row>
        <row r="3143">
          <cell r="B3143" t="str">
            <v>室3-93</v>
          </cell>
          <cell r="C3143" t="str">
            <v>砖砌化粪池(无地下水) 砖-1-3V=12.5m3 覆土深度 0.5m</v>
          </cell>
          <cell r="D3143" t="str">
            <v>座</v>
          </cell>
          <cell r="E3143">
            <v>22532.32</v>
          </cell>
          <cell r="F3143">
            <v>6748.46</v>
          </cell>
          <cell r="G3143">
            <v>9906.7000000000007</v>
          </cell>
          <cell r="H3143">
            <v>1004.42</v>
          </cell>
          <cell r="I3143">
            <v>17659.580000000002</v>
          </cell>
          <cell r="J3143">
            <v>109.57</v>
          </cell>
          <cell r="K3143">
            <v>17769.150000000001</v>
          </cell>
          <cell r="L3143">
            <v>533.07000000000005</v>
          </cell>
          <cell r="M3143">
            <v>18302.22</v>
          </cell>
          <cell r="N3143">
            <v>2063.58</v>
          </cell>
          <cell r="O3143">
            <v>1425.61</v>
          </cell>
          <cell r="P3143">
            <v>740.91</v>
          </cell>
          <cell r="Q3143">
            <v>139.41</v>
          </cell>
        </row>
        <row r="3144">
          <cell r="B3144" t="str">
            <v>室3-94</v>
          </cell>
          <cell r="C3144" t="str">
            <v>砖砌化粪池(无地下水) 砖-1-3V=12.5m3 覆土深度 1.0m</v>
          </cell>
          <cell r="D3144" t="str">
            <v>座</v>
          </cell>
          <cell r="E3144">
            <v>23766.53</v>
          </cell>
          <cell r="F3144">
            <v>7484.15</v>
          </cell>
          <cell r="G3144">
            <v>10106.91</v>
          </cell>
          <cell r="H3144">
            <v>1039.3</v>
          </cell>
          <cell r="I3144">
            <v>18630.36</v>
          </cell>
          <cell r="J3144">
            <v>112.11</v>
          </cell>
          <cell r="K3144">
            <v>18742.47</v>
          </cell>
          <cell r="L3144">
            <v>562.27</v>
          </cell>
          <cell r="M3144">
            <v>19304.740000000002</v>
          </cell>
          <cell r="N3144">
            <v>2176.61</v>
          </cell>
          <cell r="O3144">
            <v>1503.69</v>
          </cell>
          <cell r="P3144">
            <v>781.49</v>
          </cell>
          <cell r="Q3144">
            <v>154.72</v>
          </cell>
        </row>
        <row r="3145">
          <cell r="B3145" t="str">
            <v>室3-95</v>
          </cell>
          <cell r="C3145" t="str">
            <v>砖砌化粪池(无地下水) 砖-1-3V=12.5m3 覆土深度 1.5m</v>
          </cell>
          <cell r="D3145" t="str">
            <v>座</v>
          </cell>
          <cell r="E3145">
            <v>25005.09</v>
          </cell>
          <cell r="F3145">
            <v>8223.0400000000009</v>
          </cell>
          <cell r="G3145">
            <v>10307.209999999999</v>
          </cell>
          <cell r="H3145">
            <v>1074.28</v>
          </cell>
          <cell r="I3145">
            <v>19604.53</v>
          </cell>
          <cell r="J3145">
            <v>114.66</v>
          </cell>
          <cell r="K3145">
            <v>19719.189999999999</v>
          </cell>
          <cell r="L3145">
            <v>591.58000000000004</v>
          </cell>
          <cell r="M3145">
            <v>20310.77</v>
          </cell>
          <cell r="N3145">
            <v>2290.04</v>
          </cell>
          <cell r="O3145">
            <v>1582.06</v>
          </cell>
          <cell r="P3145">
            <v>822.22</v>
          </cell>
          <cell r="Q3145">
            <v>170.09</v>
          </cell>
        </row>
        <row r="3146">
          <cell r="B3146" t="str">
            <v>室3-96</v>
          </cell>
          <cell r="C3146" t="str">
            <v>砖砌化粪池(无地下水) 砖-1-3V=12.5m3 覆土深度 2.0m</v>
          </cell>
          <cell r="D3146" t="str">
            <v>座</v>
          </cell>
          <cell r="E3146">
            <v>26244.07</v>
          </cell>
          <cell r="F3146">
            <v>8962.0300000000007</v>
          </cell>
          <cell r="G3146">
            <v>10507.76</v>
          </cell>
          <cell r="H3146">
            <v>1109.27</v>
          </cell>
          <cell r="I3146">
            <v>20579.060000000001</v>
          </cell>
          <cell r="J3146">
            <v>117.2</v>
          </cell>
          <cell r="K3146">
            <v>20696.259999999998</v>
          </cell>
          <cell r="L3146">
            <v>620.89</v>
          </cell>
          <cell r="M3146">
            <v>21317.15</v>
          </cell>
          <cell r="N3146">
            <v>2403.5100000000002</v>
          </cell>
          <cell r="O3146">
            <v>1660.45</v>
          </cell>
          <cell r="P3146">
            <v>862.96</v>
          </cell>
          <cell r="Q3146">
            <v>185.46</v>
          </cell>
        </row>
        <row r="3147">
          <cell r="B3147" t="str">
            <v>室3-97</v>
          </cell>
          <cell r="C3147" t="str">
            <v>砖砌化粪池(无地下水) 砖-1-4AV=20m3 覆土深度 0.5m</v>
          </cell>
          <cell r="D3147" t="str">
            <v>座</v>
          </cell>
          <cell r="E3147">
            <v>30850.81</v>
          </cell>
          <cell r="F3147">
            <v>8479.16</v>
          </cell>
          <cell r="G3147">
            <v>14237.03</v>
          </cell>
          <cell r="H3147">
            <v>1456.17</v>
          </cell>
          <cell r="I3147">
            <v>24172.36</v>
          </cell>
          <cell r="J3147">
            <v>156.81</v>
          </cell>
          <cell r="K3147">
            <v>24329.17</v>
          </cell>
          <cell r="L3147">
            <v>729.88</v>
          </cell>
          <cell r="M3147">
            <v>25059.05</v>
          </cell>
          <cell r="N3147">
            <v>2825.41</v>
          </cell>
          <cell r="O3147">
            <v>1951.91</v>
          </cell>
          <cell r="P3147">
            <v>1014.44</v>
          </cell>
          <cell r="Q3147">
            <v>174.95</v>
          </cell>
        </row>
        <row r="3148">
          <cell r="B3148" t="str">
            <v>室3-98</v>
          </cell>
          <cell r="C3148" t="str">
            <v>砖砌化粪池(无地下水) 砖-1-4AV=20m3 覆土深度 1.0m</v>
          </cell>
          <cell r="D3148" t="str">
            <v>座</v>
          </cell>
          <cell r="E3148">
            <v>32406.25</v>
          </cell>
          <cell r="F3148">
            <v>9463.1200000000008</v>
          </cell>
          <cell r="G3148">
            <v>14437.31</v>
          </cell>
          <cell r="H3148">
            <v>1495.73</v>
          </cell>
          <cell r="I3148">
            <v>25396.16</v>
          </cell>
          <cell r="J3148">
            <v>159.66</v>
          </cell>
          <cell r="K3148">
            <v>25555.82</v>
          </cell>
          <cell r="L3148">
            <v>766.67</v>
          </cell>
          <cell r="M3148">
            <v>26322.49</v>
          </cell>
          <cell r="N3148">
            <v>2967.86</v>
          </cell>
          <cell r="O3148">
            <v>2050.3200000000002</v>
          </cell>
          <cell r="P3148">
            <v>1065.58</v>
          </cell>
          <cell r="Q3148">
            <v>195.42</v>
          </cell>
        </row>
        <row r="3149">
          <cell r="B3149" t="str">
            <v>室3-99</v>
          </cell>
          <cell r="C3149" t="str">
            <v>砖砌化粪池(无地下水) 砖-1-4AV=20m3 覆土深度 1.5m</v>
          </cell>
          <cell r="D3149" t="str">
            <v>座</v>
          </cell>
          <cell r="E3149">
            <v>33965.379999999997</v>
          </cell>
          <cell r="F3149">
            <v>10449.59</v>
          </cell>
          <cell r="G3149">
            <v>14637.85</v>
          </cell>
          <cell r="H3149">
            <v>1535.39</v>
          </cell>
          <cell r="I3149">
            <v>26622.83</v>
          </cell>
          <cell r="J3149">
            <v>162.52000000000001</v>
          </cell>
          <cell r="K3149">
            <v>26785.35</v>
          </cell>
          <cell r="L3149">
            <v>803.56</v>
          </cell>
          <cell r="M3149">
            <v>27588.91</v>
          </cell>
          <cell r="N3149">
            <v>3110.65</v>
          </cell>
          <cell r="O3149">
            <v>2148.9699999999998</v>
          </cell>
          <cell r="P3149">
            <v>1116.8499999999999</v>
          </cell>
          <cell r="Q3149">
            <v>215.95</v>
          </cell>
        </row>
        <row r="3150">
          <cell r="B3150" t="str">
            <v>室3-100</v>
          </cell>
          <cell r="C3150" t="str">
            <v>砖砌化粪池(无地下水) 砖-1-4AV=20m3 覆土深度 2.0m</v>
          </cell>
          <cell r="D3150" t="str">
            <v>座</v>
          </cell>
          <cell r="E3150">
            <v>35524.410000000003</v>
          </cell>
          <cell r="F3150">
            <v>11436.02</v>
          </cell>
          <cell r="G3150">
            <v>14838.4</v>
          </cell>
          <cell r="H3150">
            <v>1575.02</v>
          </cell>
          <cell r="I3150">
            <v>27849.439999999999</v>
          </cell>
          <cell r="J3150">
            <v>165.38</v>
          </cell>
          <cell r="K3150">
            <v>28014.82</v>
          </cell>
          <cell r="L3150">
            <v>840.44</v>
          </cell>
          <cell r="M3150">
            <v>28855.26</v>
          </cell>
          <cell r="N3150">
            <v>3253.43</v>
          </cell>
          <cell r="O3150">
            <v>2247.61</v>
          </cell>
          <cell r="P3150">
            <v>1168.1099999999999</v>
          </cell>
          <cell r="Q3150">
            <v>236.48</v>
          </cell>
        </row>
        <row r="3151">
          <cell r="B3151" t="str">
            <v>室3-101</v>
          </cell>
          <cell r="C3151" t="str">
            <v>砖砌化粪池(无地下水) 砖-1-4BV=20m3 覆土深度 0.5m</v>
          </cell>
          <cell r="D3151" t="str">
            <v>座</v>
          </cell>
          <cell r="E3151">
            <v>33306.22</v>
          </cell>
          <cell r="F3151">
            <v>8930.06</v>
          </cell>
          <cell r="G3151">
            <v>15651.11</v>
          </cell>
          <cell r="H3151">
            <v>1516.74</v>
          </cell>
          <cell r="I3151">
            <v>26097.91</v>
          </cell>
          <cell r="J3151">
            <v>167.62</v>
          </cell>
          <cell r="K3151">
            <v>26265.53</v>
          </cell>
          <cell r="L3151">
            <v>787.97</v>
          </cell>
          <cell r="M3151">
            <v>27053.5</v>
          </cell>
          <cell r="N3151">
            <v>3050.28</v>
          </cell>
          <cell r="O3151">
            <v>2107.2600000000002</v>
          </cell>
          <cell r="P3151">
            <v>1095.18</v>
          </cell>
          <cell r="Q3151">
            <v>184.17</v>
          </cell>
        </row>
        <row r="3152">
          <cell r="B3152" t="str">
            <v>室3-102</v>
          </cell>
          <cell r="C3152" t="str">
            <v>砖砌化粪池(无地下水) 砖-1-4BV=20m3 覆土深度 1.0m</v>
          </cell>
          <cell r="D3152" t="str">
            <v>座</v>
          </cell>
          <cell r="E3152">
            <v>35084.9</v>
          </cell>
          <cell r="F3152">
            <v>9976.8700000000008</v>
          </cell>
          <cell r="G3152">
            <v>15951.94</v>
          </cell>
          <cell r="H3152">
            <v>1568.04</v>
          </cell>
          <cell r="I3152">
            <v>27496.85</v>
          </cell>
          <cell r="J3152">
            <v>171.36</v>
          </cell>
          <cell r="K3152">
            <v>27668.21</v>
          </cell>
          <cell r="L3152">
            <v>830.05</v>
          </cell>
          <cell r="M3152">
            <v>28498.26</v>
          </cell>
          <cell r="N3152">
            <v>3213.18</v>
          </cell>
          <cell r="O3152">
            <v>2219.8000000000002</v>
          </cell>
          <cell r="P3152">
            <v>1153.6600000000001</v>
          </cell>
          <cell r="Q3152">
            <v>205.94</v>
          </cell>
        </row>
        <row r="3153">
          <cell r="B3153" t="str">
            <v>室3-103</v>
          </cell>
          <cell r="C3153" t="str">
            <v>砖砌化粪池(无地下水) 砖-1-4BV=20m3 覆土深度 1.5m</v>
          </cell>
          <cell r="D3153" t="str">
            <v>座</v>
          </cell>
          <cell r="E3153">
            <v>36861.85</v>
          </cell>
          <cell r="F3153">
            <v>11022.46</v>
          </cell>
          <cell r="G3153">
            <v>16252.64</v>
          </cell>
          <cell r="H3153">
            <v>1619.32</v>
          </cell>
          <cell r="I3153">
            <v>28894.42</v>
          </cell>
          <cell r="J3153">
            <v>175.1</v>
          </cell>
          <cell r="K3153">
            <v>29069.52</v>
          </cell>
          <cell r="L3153">
            <v>872.09</v>
          </cell>
          <cell r="M3153">
            <v>29941.61</v>
          </cell>
          <cell r="N3153">
            <v>3375.92</v>
          </cell>
          <cell r="O3153">
            <v>2332.23</v>
          </cell>
          <cell r="P3153">
            <v>1212.0899999999999</v>
          </cell>
          <cell r="Q3153">
            <v>227.69</v>
          </cell>
        </row>
        <row r="3154">
          <cell r="B3154" t="str">
            <v>室3-104</v>
          </cell>
          <cell r="C3154" t="str">
            <v>砖砌化粪池(无地下水) 砖-1-4BV=20m3 覆土深度 2.0m</v>
          </cell>
          <cell r="D3154" t="str">
            <v>座</v>
          </cell>
          <cell r="E3154">
            <v>38638.58</v>
          </cell>
          <cell r="F3154">
            <v>12068.1</v>
          </cell>
          <cell r="G3154">
            <v>16553.13</v>
          </cell>
          <cell r="H3154">
            <v>1670.6</v>
          </cell>
          <cell r="I3154">
            <v>30291.83</v>
          </cell>
          <cell r="J3154">
            <v>178.84</v>
          </cell>
          <cell r="K3154">
            <v>30470.67</v>
          </cell>
          <cell r="L3154">
            <v>914.12</v>
          </cell>
          <cell r="M3154">
            <v>31384.79</v>
          </cell>
          <cell r="N3154">
            <v>3538.64</v>
          </cell>
          <cell r="O3154">
            <v>2444.64</v>
          </cell>
          <cell r="P3154">
            <v>1270.51</v>
          </cell>
          <cell r="Q3154">
            <v>249.44</v>
          </cell>
        </row>
        <row r="3155">
          <cell r="B3155" t="str">
            <v>室3-105</v>
          </cell>
          <cell r="C3155" t="str">
            <v>砖砌化粪池(无地下水) 砖-1-5V=30m3 覆土深度 0.5m</v>
          </cell>
          <cell r="D3155" t="str">
            <v>座</v>
          </cell>
          <cell r="E3155">
            <v>39570.15</v>
          </cell>
          <cell r="F3155">
            <v>11172.17</v>
          </cell>
          <cell r="G3155">
            <v>17923.990000000002</v>
          </cell>
          <cell r="H3155">
            <v>1905.18</v>
          </cell>
          <cell r="I3155">
            <v>31001.34</v>
          </cell>
          <cell r="J3155">
            <v>203.97</v>
          </cell>
          <cell r="K3155">
            <v>31205.31</v>
          </cell>
          <cell r="L3155">
            <v>936.16</v>
          </cell>
          <cell r="M3155">
            <v>32141.47</v>
          </cell>
          <cell r="N3155">
            <v>3623.95</v>
          </cell>
          <cell r="O3155">
            <v>2503.58</v>
          </cell>
          <cell r="P3155">
            <v>1301.1500000000001</v>
          </cell>
          <cell r="Q3155">
            <v>230.63</v>
          </cell>
        </row>
        <row r="3156">
          <cell r="B3156" t="str">
            <v>室3-106</v>
          </cell>
          <cell r="C3156" t="str">
            <v>砖砌化粪池(无地下水) 砖-1-5V=30m3 覆土深度 1.0m</v>
          </cell>
          <cell r="D3156" t="str">
            <v>座</v>
          </cell>
          <cell r="E3156">
            <v>41348.83</v>
          </cell>
          <cell r="F3156">
            <v>12218.98</v>
          </cell>
          <cell r="G3156">
            <v>18224.82</v>
          </cell>
          <cell r="H3156">
            <v>1956.48</v>
          </cell>
          <cell r="I3156">
            <v>32400.28</v>
          </cell>
          <cell r="J3156">
            <v>207.71</v>
          </cell>
          <cell r="K3156">
            <v>32607.99</v>
          </cell>
          <cell r="L3156">
            <v>978.24</v>
          </cell>
          <cell r="M3156">
            <v>33586.230000000003</v>
          </cell>
          <cell r="N3156">
            <v>3786.85</v>
          </cell>
          <cell r="O3156">
            <v>2616.12</v>
          </cell>
          <cell r="P3156">
            <v>1359.63</v>
          </cell>
          <cell r="Q3156">
            <v>252.4</v>
          </cell>
        </row>
        <row r="3157">
          <cell r="B3157" t="str">
            <v>室3-107</v>
          </cell>
          <cell r="C3157" t="str">
            <v>砖砌化粪池(无地下水) 砖-1-5V=30m3 覆土深度 1.5m</v>
          </cell>
          <cell r="D3157" t="str">
            <v>座</v>
          </cell>
          <cell r="E3157">
            <v>43125.84</v>
          </cell>
          <cell r="F3157">
            <v>13264.62</v>
          </cell>
          <cell r="G3157">
            <v>18525.52</v>
          </cell>
          <cell r="H3157">
            <v>2007.77</v>
          </cell>
          <cell r="I3157">
            <v>33797.910000000003</v>
          </cell>
          <cell r="J3157">
            <v>211.45</v>
          </cell>
          <cell r="K3157">
            <v>34009.360000000001</v>
          </cell>
          <cell r="L3157">
            <v>1020.28</v>
          </cell>
          <cell r="M3157">
            <v>35029.64</v>
          </cell>
          <cell r="N3157">
            <v>3949.59</v>
          </cell>
          <cell r="O3157">
            <v>2728.55</v>
          </cell>
          <cell r="P3157">
            <v>1418.06</v>
          </cell>
          <cell r="Q3157">
            <v>274.14999999999998</v>
          </cell>
        </row>
        <row r="3158">
          <cell r="B3158" t="str">
            <v>室3-108</v>
          </cell>
          <cell r="C3158" t="str">
            <v>砖砌化粪池(无地下水) 砖-1-5V=30m3 覆土深度 2.0m</v>
          </cell>
          <cell r="D3158" t="str">
            <v>座</v>
          </cell>
          <cell r="E3158">
            <v>44902.77</v>
          </cell>
          <cell r="F3158">
            <v>14310.22</v>
          </cell>
          <cell r="G3158">
            <v>18826.22</v>
          </cell>
          <cell r="H3158">
            <v>2059.0300000000002</v>
          </cell>
          <cell r="I3158">
            <v>35195.47</v>
          </cell>
          <cell r="J3158">
            <v>215.19</v>
          </cell>
          <cell r="K3158">
            <v>35410.660000000003</v>
          </cell>
          <cell r="L3158">
            <v>1062.32</v>
          </cell>
          <cell r="M3158">
            <v>36472.980000000003</v>
          </cell>
          <cell r="N3158">
            <v>4112.33</v>
          </cell>
          <cell r="O3158">
            <v>2840.97</v>
          </cell>
          <cell r="P3158">
            <v>1476.49</v>
          </cell>
          <cell r="Q3158">
            <v>295.89999999999998</v>
          </cell>
        </row>
        <row r="3159">
          <cell r="B3159" t="str">
            <v>室3-109</v>
          </cell>
          <cell r="C3159" t="str">
            <v>砖砌化粪池(无地下水) 砖-1-6V=40m3 覆土深度 0.5m</v>
          </cell>
          <cell r="D3159" t="str">
            <v>座</v>
          </cell>
          <cell r="E3159">
            <v>45862.7</v>
          </cell>
          <cell r="F3159">
            <v>12029.8</v>
          </cell>
          <cell r="G3159">
            <v>21519.27</v>
          </cell>
          <cell r="H3159">
            <v>2369.1799999999998</v>
          </cell>
          <cell r="I3159">
            <v>35918.25</v>
          </cell>
          <cell r="J3159">
            <v>249.41</v>
          </cell>
          <cell r="K3159">
            <v>36167.660000000003</v>
          </cell>
          <cell r="L3159">
            <v>1085.03</v>
          </cell>
          <cell r="M3159">
            <v>37252.69</v>
          </cell>
          <cell r="N3159">
            <v>4200.24</v>
          </cell>
          <cell r="O3159">
            <v>2901.71</v>
          </cell>
          <cell r="P3159">
            <v>1508.06</v>
          </cell>
          <cell r="Q3159">
            <v>248.07</v>
          </cell>
        </row>
        <row r="3160">
          <cell r="B3160" t="str">
            <v>室3-110</v>
          </cell>
          <cell r="C3160" t="str">
            <v>砖砌化粪池(无地下水) 砖-1-6V=40m3 覆土深度 1.0m</v>
          </cell>
          <cell r="D3160" t="str">
            <v>座</v>
          </cell>
          <cell r="E3160">
            <v>47666.89</v>
          </cell>
          <cell r="F3160">
            <v>13094.32</v>
          </cell>
          <cell r="G3160">
            <v>21820.1</v>
          </cell>
          <cell r="H3160">
            <v>2422.7399999999998</v>
          </cell>
          <cell r="I3160">
            <v>37337.160000000003</v>
          </cell>
          <cell r="J3160">
            <v>253.31</v>
          </cell>
          <cell r="K3160">
            <v>37590.47</v>
          </cell>
          <cell r="L3160">
            <v>1127.71</v>
          </cell>
          <cell r="M3160">
            <v>38718.18</v>
          </cell>
          <cell r="N3160">
            <v>4365.47</v>
          </cell>
          <cell r="O3160">
            <v>3015.86</v>
          </cell>
          <cell r="P3160">
            <v>1567.38</v>
          </cell>
          <cell r="Q3160">
            <v>270.20999999999998</v>
          </cell>
        </row>
        <row r="3161">
          <cell r="B3161" t="str">
            <v>室3-111</v>
          </cell>
          <cell r="C3161" t="str">
            <v>砖砌化粪池(无地下水) 砖-1-6V=40m3 覆土深度 1.5m</v>
          </cell>
          <cell r="D3161" t="str">
            <v>座</v>
          </cell>
          <cell r="E3161">
            <v>49469.35</v>
          </cell>
          <cell r="F3161">
            <v>14157.64</v>
          </cell>
          <cell r="G3161">
            <v>22120.799999999999</v>
          </cell>
          <cell r="H3161">
            <v>2476.25</v>
          </cell>
          <cell r="I3161">
            <v>38754.69</v>
          </cell>
          <cell r="J3161">
            <v>257.2</v>
          </cell>
          <cell r="K3161">
            <v>39011.89</v>
          </cell>
          <cell r="L3161">
            <v>1170.3599999999999</v>
          </cell>
          <cell r="M3161">
            <v>40182.25</v>
          </cell>
          <cell r="N3161">
            <v>4530.55</v>
          </cell>
          <cell r="O3161">
            <v>3129.9</v>
          </cell>
          <cell r="P3161">
            <v>1626.65</v>
          </cell>
          <cell r="Q3161">
            <v>292.33</v>
          </cell>
        </row>
        <row r="3162">
          <cell r="B3162" t="str">
            <v>室3-112</v>
          </cell>
          <cell r="C3162" t="str">
            <v>砖砌化粪池(无地下水) 砖-1-6V=40m3 覆土深度 2.0m</v>
          </cell>
          <cell r="D3162" t="str">
            <v>座</v>
          </cell>
          <cell r="E3162">
            <v>51271.51</v>
          </cell>
          <cell r="F3162">
            <v>15220.94</v>
          </cell>
          <cell r="G3162">
            <v>22421.29</v>
          </cell>
          <cell r="H3162">
            <v>2529.7800000000002</v>
          </cell>
          <cell r="I3162">
            <v>40172.01</v>
          </cell>
          <cell r="J3162">
            <v>261.08</v>
          </cell>
          <cell r="K3162">
            <v>40433.089999999997</v>
          </cell>
          <cell r="L3162">
            <v>1212.99</v>
          </cell>
          <cell r="M3162">
            <v>41646.080000000002</v>
          </cell>
          <cell r="N3162">
            <v>4695.6000000000004</v>
          </cell>
          <cell r="O3162">
            <v>3243.92</v>
          </cell>
          <cell r="P3162">
            <v>1685.91</v>
          </cell>
          <cell r="Q3162">
            <v>314.44</v>
          </cell>
        </row>
        <row r="3163">
          <cell r="B3163" t="str">
            <v>室3-113</v>
          </cell>
          <cell r="C3163" t="str">
            <v>砖砌化粪池(无地下水) 砖-1-7V=50m3 覆土深度 0.5m</v>
          </cell>
          <cell r="D3163" t="str">
            <v>座</v>
          </cell>
          <cell r="E3163">
            <v>54105.58</v>
          </cell>
          <cell r="F3163">
            <v>13896.88</v>
          </cell>
          <cell r="G3163">
            <v>25683.59</v>
          </cell>
          <cell r="H3163">
            <v>2794.46</v>
          </cell>
          <cell r="I3163">
            <v>42374.93</v>
          </cell>
          <cell r="J3163">
            <v>293.13</v>
          </cell>
          <cell r="K3163">
            <v>42668.06</v>
          </cell>
          <cell r="L3163">
            <v>1280.04</v>
          </cell>
          <cell r="M3163">
            <v>43948.1</v>
          </cell>
          <cell r="N3163">
            <v>4955.1499999999996</v>
          </cell>
          <cell r="O3163">
            <v>3423.23</v>
          </cell>
          <cell r="P3163">
            <v>1779.1</v>
          </cell>
          <cell r="Q3163">
            <v>286.51</v>
          </cell>
        </row>
        <row r="3164">
          <cell r="B3164" t="str">
            <v>室3-114</v>
          </cell>
          <cell r="C3164" t="str">
            <v>砖砌化粪池(无地下水) 砖-1-7V=50m3 覆土深度 1.0m</v>
          </cell>
          <cell r="D3164" t="str">
            <v>座</v>
          </cell>
          <cell r="E3164">
            <v>56110.96</v>
          </cell>
          <cell r="F3164">
            <v>15116.58</v>
          </cell>
          <cell r="G3164">
            <v>25984.42</v>
          </cell>
          <cell r="H3164">
            <v>2851.27</v>
          </cell>
          <cell r="I3164">
            <v>43952.27</v>
          </cell>
          <cell r="J3164">
            <v>297.24</v>
          </cell>
          <cell r="K3164">
            <v>44249.51</v>
          </cell>
          <cell r="L3164">
            <v>1327.49</v>
          </cell>
          <cell r="M3164">
            <v>45577</v>
          </cell>
          <cell r="N3164">
            <v>5138.8100000000004</v>
          </cell>
          <cell r="O3164">
            <v>3550.11</v>
          </cell>
          <cell r="P3164">
            <v>1845.04</v>
          </cell>
          <cell r="Q3164">
            <v>311.88</v>
          </cell>
        </row>
        <row r="3165">
          <cell r="B3165" t="str">
            <v>室3-115</v>
          </cell>
          <cell r="C3165" t="str">
            <v>砖砌化粪池(无地下水) 砖-1-7V=50m3 覆土深度 1.5m</v>
          </cell>
          <cell r="D3165" t="str">
            <v>座</v>
          </cell>
          <cell r="E3165">
            <v>58114.61</v>
          </cell>
          <cell r="F3165">
            <v>16335.12</v>
          </cell>
          <cell r="G3165">
            <v>26285.119999999999</v>
          </cell>
          <cell r="H3165">
            <v>2908.02</v>
          </cell>
          <cell r="I3165">
            <v>45528.26</v>
          </cell>
          <cell r="J3165">
            <v>301.33999999999997</v>
          </cell>
          <cell r="K3165">
            <v>45829.599999999999</v>
          </cell>
          <cell r="L3165">
            <v>1374.89</v>
          </cell>
          <cell r="M3165">
            <v>47204.49</v>
          </cell>
          <cell r="N3165">
            <v>5322.31</v>
          </cell>
          <cell r="O3165">
            <v>3676.88</v>
          </cell>
          <cell r="P3165">
            <v>1910.93</v>
          </cell>
          <cell r="Q3165">
            <v>337.23</v>
          </cell>
        </row>
        <row r="3166">
          <cell r="B3166" t="str">
            <v>室3-116</v>
          </cell>
          <cell r="C3166" t="str">
            <v>砖砌化粪池(无地下水) 砖-1-7V=50m3 覆土深度 2.0m</v>
          </cell>
          <cell r="D3166" t="str">
            <v>座</v>
          </cell>
          <cell r="E3166">
            <v>60117.96</v>
          </cell>
          <cell r="F3166">
            <v>17553.62</v>
          </cell>
          <cell r="G3166">
            <v>26585.61</v>
          </cell>
          <cell r="H3166">
            <v>2964.79</v>
          </cell>
          <cell r="I3166">
            <v>47104.02</v>
          </cell>
          <cell r="J3166">
            <v>305.45</v>
          </cell>
          <cell r="K3166">
            <v>47409.47</v>
          </cell>
          <cell r="L3166">
            <v>1422.28</v>
          </cell>
          <cell r="M3166">
            <v>48831.75</v>
          </cell>
          <cell r="N3166">
            <v>5505.78</v>
          </cell>
          <cell r="O3166">
            <v>3803.63</v>
          </cell>
          <cell r="P3166">
            <v>1976.8</v>
          </cell>
          <cell r="Q3166">
            <v>362.58</v>
          </cell>
        </row>
        <row r="3167">
          <cell r="B3167" t="str">
            <v>室3-117</v>
          </cell>
          <cell r="C3167" t="str">
            <v>砖砌化粪池(无地下水) 砖-1-8V=60m3 覆土深度 0.5m</v>
          </cell>
          <cell r="D3167" t="str">
            <v>座</v>
          </cell>
          <cell r="E3167">
            <v>62022.42</v>
          </cell>
          <cell r="F3167">
            <v>15019.62</v>
          </cell>
          <cell r="G3167">
            <v>30299.95</v>
          </cell>
          <cell r="H3167">
            <v>3250.9</v>
          </cell>
          <cell r="I3167">
            <v>48570.47</v>
          </cell>
          <cell r="J3167">
            <v>340.87</v>
          </cell>
          <cell r="K3167">
            <v>48911.34</v>
          </cell>
          <cell r="L3167">
            <v>1467.34</v>
          </cell>
          <cell r="M3167">
            <v>50378.68</v>
          </cell>
          <cell r="N3167">
            <v>5680.2</v>
          </cell>
          <cell r="O3167">
            <v>3924.12</v>
          </cell>
          <cell r="P3167">
            <v>2039.42</v>
          </cell>
          <cell r="Q3167">
            <v>309.36</v>
          </cell>
        </row>
        <row r="3168">
          <cell r="B3168" t="str">
            <v>室3-118</v>
          </cell>
          <cell r="C3168" t="str">
            <v>砖砌化粪池(无地下水) 砖-1-8V=60m3 覆土深度 1.0m</v>
          </cell>
          <cell r="D3168" t="str">
            <v>座</v>
          </cell>
          <cell r="E3168">
            <v>64324.77</v>
          </cell>
          <cell r="F3168">
            <v>16468.419999999998</v>
          </cell>
          <cell r="G3168">
            <v>30600.77</v>
          </cell>
          <cell r="H3168">
            <v>3312.49</v>
          </cell>
          <cell r="I3168">
            <v>50381.68</v>
          </cell>
          <cell r="J3168">
            <v>345.31</v>
          </cell>
          <cell r="K3168">
            <v>50726.99</v>
          </cell>
          <cell r="L3168">
            <v>1521.81</v>
          </cell>
          <cell r="M3168">
            <v>52248.800000000003</v>
          </cell>
          <cell r="N3168">
            <v>5891.05</v>
          </cell>
          <cell r="O3168">
            <v>4069.79</v>
          </cell>
          <cell r="P3168">
            <v>2115.13</v>
          </cell>
          <cell r="Q3168">
            <v>339.5</v>
          </cell>
        </row>
        <row r="3169">
          <cell r="B3169" t="str">
            <v>室3-119</v>
          </cell>
          <cell r="C3169" t="str">
            <v>砖砌化粪池(无地下水) 砖-1-8V=60m3 覆土深度 1.5m</v>
          </cell>
          <cell r="D3169" t="str">
            <v>座</v>
          </cell>
          <cell r="E3169">
            <v>66625.440000000002</v>
          </cell>
          <cell r="F3169">
            <v>17916.060000000001</v>
          </cell>
          <cell r="G3169">
            <v>30901.47</v>
          </cell>
          <cell r="H3169">
            <v>3374.05</v>
          </cell>
          <cell r="I3169">
            <v>52191.58</v>
          </cell>
          <cell r="J3169">
            <v>349.74</v>
          </cell>
          <cell r="K3169">
            <v>52541.32</v>
          </cell>
          <cell r="L3169">
            <v>1576.24</v>
          </cell>
          <cell r="M3169">
            <v>54117.56</v>
          </cell>
          <cell r="N3169">
            <v>6101.75</v>
          </cell>
          <cell r="O3169">
            <v>4215.3500000000004</v>
          </cell>
          <cell r="P3169">
            <v>2190.7800000000002</v>
          </cell>
          <cell r="Q3169">
            <v>369.63</v>
          </cell>
        </row>
        <row r="3170">
          <cell r="B3170" t="str">
            <v>室3-120</v>
          </cell>
          <cell r="C3170" t="str">
            <v>砖砌化粪池(无地下水) 砖-1-8V=60m3 覆土深度 2.0m</v>
          </cell>
          <cell r="D3170" t="str">
            <v>座</v>
          </cell>
          <cell r="E3170">
            <v>68925.8</v>
          </cell>
          <cell r="F3170">
            <v>19363.66</v>
          </cell>
          <cell r="G3170">
            <v>31201.97</v>
          </cell>
          <cell r="H3170">
            <v>3435.6</v>
          </cell>
          <cell r="I3170">
            <v>54001.23</v>
          </cell>
          <cell r="J3170">
            <v>354.17</v>
          </cell>
          <cell r="K3170">
            <v>54355.4</v>
          </cell>
          <cell r="L3170">
            <v>1630.66</v>
          </cell>
          <cell r="M3170">
            <v>55986.06</v>
          </cell>
          <cell r="N3170">
            <v>6312.43</v>
          </cell>
          <cell r="O3170">
            <v>4360.8900000000003</v>
          </cell>
          <cell r="P3170">
            <v>2266.42</v>
          </cell>
          <cell r="Q3170">
            <v>399.75</v>
          </cell>
        </row>
        <row r="3171">
          <cell r="B3171" t="str">
            <v>室3-121</v>
          </cell>
          <cell r="C3171" t="str">
            <v>砖砌化粪池(无地下水) 砖-1-9V=80m3 覆土深度 0.5m</v>
          </cell>
          <cell r="D3171" t="str">
            <v>座</v>
          </cell>
          <cell r="E3171">
            <v>78297.52</v>
          </cell>
          <cell r="F3171">
            <v>18594.810000000001</v>
          </cell>
          <cell r="G3171">
            <v>38554.26</v>
          </cell>
          <cell r="H3171">
            <v>4165.66</v>
          </cell>
          <cell r="I3171">
            <v>61314.73</v>
          </cell>
          <cell r="J3171">
            <v>431.27</v>
          </cell>
          <cell r="K3171">
            <v>61746</v>
          </cell>
          <cell r="L3171">
            <v>1852.38</v>
          </cell>
          <cell r="M3171">
            <v>63598.38</v>
          </cell>
          <cell r="N3171">
            <v>7170.72</v>
          </cell>
          <cell r="O3171">
            <v>4953.84</v>
          </cell>
          <cell r="P3171">
            <v>2574.58</v>
          </cell>
          <cell r="Q3171">
            <v>382.92</v>
          </cell>
        </row>
        <row r="3172">
          <cell r="B3172" t="str">
            <v>室3-122</v>
          </cell>
          <cell r="C3172" t="str">
            <v>砖砌化粪池(无地下水) 砖-1-9V=80m3 覆土深度 1.0m</v>
          </cell>
          <cell r="D3172" t="str">
            <v>座</v>
          </cell>
          <cell r="E3172">
            <v>80902.27</v>
          </cell>
          <cell r="F3172">
            <v>20276.89</v>
          </cell>
          <cell r="G3172">
            <v>38855.1</v>
          </cell>
          <cell r="H3172">
            <v>4232.1099999999997</v>
          </cell>
          <cell r="I3172">
            <v>63364.1</v>
          </cell>
          <cell r="J3172">
            <v>436.03</v>
          </cell>
          <cell r="K3172">
            <v>63800.13</v>
          </cell>
          <cell r="L3172">
            <v>1914</v>
          </cell>
          <cell r="M3172">
            <v>65714.13</v>
          </cell>
          <cell r="N3172">
            <v>7409.27</v>
          </cell>
          <cell r="O3172">
            <v>5118.6400000000003</v>
          </cell>
          <cell r="P3172">
            <v>2660.23</v>
          </cell>
          <cell r="Q3172">
            <v>417.92</v>
          </cell>
        </row>
        <row r="3173">
          <cell r="B3173" t="str">
            <v>室3-123</v>
          </cell>
          <cell r="C3173" t="str">
            <v>砖砌化粪池(无地下水) 砖-1-9V=80m3 覆土深度 1.5m</v>
          </cell>
          <cell r="D3173" t="str">
            <v>座</v>
          </cell>
          <cell r="E3173">
            <v>83505.27</v>
          </cell>
          <cell r="F3173">
            <v>21957.77</v>
          </cell>
          <cell r="G3173">
            <v>39155.79</v>
          </cell>
          <cell r="H3173">
            <v>4298.53</v>
          </cell>
          <cell r="I3173">
            <v>65412.09</v>
          </cell>
          <cell r="J3173">
            <v>440.78</v>
          </cell>
          <cell r="K3173">
            <v>65852.87</v>
          </cell>
          <cell r="L3173">
            <v>1975.59</v>
          </cell>
          <cell r="M3173">
            <v>67828.460000000006</v>
          </cell>
          <cell r="N3173">
            <v>7647.66</v>
          </cell>
          <cell r="O3173">
            <v>5283.33</v>
          </cell>
          <cell r="P3173">
            <v>2745.82</v>
          </cell>
          <cell r="Q3173">
            <v>452.91</v>
          </cell>
        </row>
        <row r="3174">
          <cell r="B3174" t="str">
            <v>室3-124</v>
          </cell>
          <cell r="C3174" t="str">
            <v>砖砌化粪池(无地下水) 砖-1-9V=80m3 覆土深度 2.0m</v>
          </cell>
          <cell r="D3174" t="str">
            <v>座</v>
          </cell>
          <cell r="E3174">
            <v>86108.26</v>
          </cell>
          <cell r="F3174">
            <v>23638.59</v>
          </cell>
          <cell r="G3174">
            <v>39456.5</v>
          </cell>
          <cell r="H3174">
            <v>4364.9799999999996</v>
          </cell>
          <cell r="I3174">
            <v>67460.070000000007</v>
          </cell>
          <cell r="J3174">
            <v>445.54</v>
          </cell>
          <cell r="K3174">
            <v>67905.61</v>
          </cell>
          <cell r="L3174">
            <v>2037.17</v>
          </cell>
          <cell r="M3174">
            <v>69942.78</v>
          </cell>
          <cell r="N3174">
            <v>7886.05</v>
          </cell>
          <cell r="O3174">
            <v>5448.02</v>
          </cell>
          <cell r="P3174">
            <v>2831.41</v>
          </cell>
          <cell r="Q3174">
            <v>487.89</v>
          </cell>
        </row>
        <row r="3175">
          <cell r="B3175" t="str">
            <v>室3-125</v>
          </cell>
          <cell r="C3175" t="str">
            <v>砖砌化粪池(无地下水) 砖-1-10V=100m3 覆土深度 0.5m</v>
          </cell>
          <cell r="D3175" t="str">
            <v>座</v>
          </cell>
          <cell r="E3175">
            <v>84831.91</v>
          </cell>
          <cell r="F3175">
            <v>20660.05</v>
          </cell>
          <cell r="G3175">
            <v>41097.519999999997</v>
          </cell>
          <cell r="H3175">
            <v>4666.1499999999996</v>
          </cell>
          <cell r="I3175">
            <v>66423.72</v>
          </cell>
          <cell r="J3175">
            <v>475.36</v>
          </cell>
          <cell r="K3175">
            <v>66899.08</v>
          </cell>
          <cell r="L3175">
            <v>2006.97</v>
          </cell>
          <cell r="M3175">
            <v>68906.05</v>
          </cell>
          <cell r="N3175">
            <v>7769.16</v>
          </cell>
          <cell r="O3175">
            <v>5367.26</v>
          </cell>
          <cell r="P3175">
            <v>2789.44</v>
          </cell>
          <cell r="Q3175">
            <v>425.67</v>
          </cell>
        </row>
        <row r="3176">
          <cell r="B3176" t="str">
            <v>室3-126</v>
          </cell>
          <cell r="C3176" t="str">
            <v>砖砌化粪池(无地下水) 砖-1-10V=100m3 覆土深度 1.0m</v>
          </cell>
          <cell r="D3176" t="str">
            <v>座</v>
          </cell>
          <cell r="E3176">
            <v>87436.6</v>
          </cell>
          <cell r="F3176">
            <v>22342.09</v>
          </cell>
          <cell r="G3176">
            <v>41398.339999999997</v>
          </cell>
          <cell r="H3176">
            <v>4732.6099999999997</v>
          </cell>
          <cell r="I3176">
            <v>68473.039999999994</v>
          </cell>
          <cell r="J3176">
            <v>480.12</v>
          </cell>
          <cell r="K3176">
            <v>68953.16</v>
          </cell>
          <cell r="L3176">
            <v>2068.59</v>
          </cell>
          <cell r="M3176">
            <v>71021.75</v>
          </cell>
          <cell r="N3176">
            <v>8007.7</v>
          </cell>
          <cell r="O3176">
            <v>5532.06</v>
          </cell>
          <cell r="P3176">
            <v>2875.09</v>
          </cell>
          <cell r="Q3176">
            <v>460.68</v>
          </cell>
        </row>
        <row r="3177">
          <cell r="B3177" t="str">
            <v>室3-127</v>
          </cell>
          <cell r="C3177" t="str">
            <v>砖砌化粪池(无地下水) 砖-1-10V=100m3 覆土深度 1.5m</v>
          </cell>
          <cell r="D3177" t="str">
            <v>座</v>
          </cell>
          <cell r="E3177">
            <v>90039.38</v>
          </cell>
          <cell r="F3177">
            <v>24022.959999999999</v>
          </cell>
          <cell r="G3177">
            <v>41698.83</v>
          </cell>
          <cell r="H3177">
            <v>4799.05</v>
          </cell>
          <cell r="I3177">
            <v>70520.84</v>
          </cell>
          <cell r="J3177">
            <v>484.88</v>
          </cell>
          <cell r="K3177">
            <v>71005.72</v>
          </cell>
          <cell r="L3177">
            <v>2130.17</v>
          </cell>
          <cell r="M3177">
            <v>73135.89</v>
          </cell>
          <cell r="N3177">
            <v>8246.07</v>
          </cell>
          <cell r="O3177">
            <v>5696.74</v>
          </cell>
          <cell r="P3177">
            <v>2960.68</v>
          </cell>
          <cell r="Q3177">
            <v>495.66</v>
          </cell>
        </row>
        <row r="3178">
          <cell r="B3178" t="str">
            <v>室3-128</v>
          </cell>
          <cell r="C3178" t="str">
            <v>砖砌化粪池(无地下水) 砖-1-10V=100m3 覆土深度 2.0m</v>
          </cell>
          <cell r="D3178" t="str">
            <v>座</v>
          </cell>
          <cell r="E3178">
            <v>92642.31</v>
          </cell>
          <cell r="F3178">
            <v>25703.79</v>
          </cell>
          <cell r="G3178">
            <v>41999.53</v>
          </cell>
          <cell r="H3178">
            <v>4865.46</v>
          </cell>
          <cell r="I3178">
            <v>72568.78</v>
          </cell>
          <cell r="J3178">
            <v>489.63</v>
          </cell>
          <cell r="K3178">
            <v>73058.41</v>
          </cell>
          <cell r="L3178">
            <v>2191.75</v>
          </cell>
          <cell r="M3178">
            <v>75250.16</v>
          </cell>
          <cell r="N3178">
            <v>8484.4599999999991</v>
          </cell>
          <cell r="O3178">
            <v>5861.42</v>
          </cell>
          <cell r="P3178">
            <v>3046.27</v>
          </cell>
          <cell r="Q3178">
            <v>530.64</v>
          </cell>
        </row>
        <row r="3179">
          <cell r="B3179" t="str">
            <v>室3-129</v>
          </cell>
          <cell r="C3179" t="str">
            <v>砖砌化粪池(有地下水) 圆形</v>
          </cell>
          <cell r="D3179" t="str">
            <v>座</v>
          </cell>
          <cell r="E3179">
            <v>7576.78</v>
          </cell>
          <cell r="F3179">
            <v>2916.39</v>
          </cell>
          <cell r="G3179">
            <v>2741.37</v>
          </cell>
          <cell r="H3179">
            <v>280.82</v>
          </cell>
          <cell r="I3179">
            <v>5938.58</v>
          </cell>
          <cell r="J3179">
            <v>36.53</v>
          </cell>
          <cell r="K3179">
            <v>5975.11</v>
          </cell>
          <cell r="L3179">
            <v>179.25</v>
          </cell>
          <cell r="M3179">
            <v>6154.36</v>
          </cell>
          <cell r="N3179">
            <v>693.9</v>
          </cell>
          <cell r="O3179">
            <v>479.38</v>
          </cell>
          <cell r="P3179">
            <v>249.14</v>
          </cell>
          <cell r="Q3179">
            <v>60.41</v>
          </cell>
        </row>
        <row r="3180">
          <cell r="B3180" t="str">
            <v>室3-130</v>
          </cell>
          <cell r="C3180" t="str">
            <v>砖砌化粪池(有地下水) 砖-Ⅱ-1V=3.75m3 覆土深度 0.5m</v>
          </cell>
          <cell r="D3180" t="str">
            <v>座</v>
          </cell>
          <cell r="E3180">
            <v>17119.79</v>
          </cell>
          <cell r="F3180">
            <v>4921.3</v>
          </cell>
          <cell r="G3180">
            <v>7827.27</v>
          </cell>
          <cell r="H3180">
            <v>670.46</v>
          </cell>
          <cell r="I3180">
            <v>13419.03</v>
          </cell>
          <cell r="J3180">
            <v>81.77</v>
          </cell>
          <cell r="K3180">
            <v>13500.8</v>
          </cell>
          <cell r="L3180">
            <v>405.02</v>
          </cell>
          <cell r="M3180">
            <v>13905.82</v>
          </cell>
          <cell r="N3180">
            <v>1567.88</v>
          </cell>
          <cell r="O3180">
            <v>1083.1600000000001</v>
          </cell>
          <cell r="P3180">
            <v>562.92999999999995</v>
          </cell>
          <cell r="Q3180">
            <v>101.61</v>
          </cell>
        </row>
        <row r="3181">
          <cell r="B3181" t="str">
            <v>室3-131</v>
          </cell>
          <cell r="C3181" t="str">
            <v>砖砌化粪池(有地下水) 砖-Ⅱ-1V=3.75m3 覆土深度 1.0m</v>
          </cell>
          <cell r="D3181" t="str">
            <v>座</v>
          </cell>
          <cell r="E3181">
            <v>18242.8</v>
          </cell>
          <cell r="F3181">
            <v>5570.26</v>
          </cell>
          <cell r="G3181">
            <v>8028.16</v>
          </cell>
          <cell r="H3181">
            <v>703.78</v>
          </cell>
          <cell r="I3181">
            <v>14302.2</v>
          </cell>
          <cell r="J3181">
            <v>84.21</v>
          </cell>
          <cell r="K3181">
            <v>14386.41</v>
          </cell>
          <cell r="L3181">
            <v>431.59</v>
          </cell>
          <cell r="M3181">
            <v>14818</v>
          </cell>
          <cell r="N3181">
            <v>1670.73</v>
          </cell>
          <cell r="O3181">
            <v>1154.21</v>
          </cell>
          <cell r="P3181">
            <v>599.86</v>
          </cell>
          <cell r="Q3181">
            <v>115.1</v>
          </cell>
        </row>
        <row r="3182">
          <cell r="B3182" t="str">
            <v>室3-132</v>
          </cell>
          <cell r="C3182" t="str">
            <v>砖砌化粪池(有地下水) 砖-Ⅱ-1V=3.75m3 覆土深度 1.5m</v>
          </cell>
          <cell r="D3182" t="str">
            <v>座</v>
          </cell>
          <cell r="E3182">
            <v>19360.48</v>
          </cell>
          <cell r="F3182">
            <v>6215.94</v>
          </cell>
          <cell r="G3182">
            <v>8228.26</v>
          </cell>
          <cell r="H3182">
            <v>736.99</v>
          </cell>
          <cell r="I3182">
            <v>15181.19</v>
          </cell>
          <cell r="J3182">
            <v>86.63</v>
          </cell>
          <cell r="K3182">
            <v>15267.82</v>
          </cell>
          <cell r="L3182">
            <v>458.03</v>
          </cell>
          <cell r="M3182">
            <v>15725.85</v>
          </cell>
          <cell r="N3182">
            <v>1773.09</v>
          </cell>
          <cell r="O3182">
            <v>1224.93</v>
          </cell>
          <cell r="P3182">
            <v>636.61</v>
          </cell>
          <cell r="Q3182">
            <v>128.53</v>
          </cell>
        </row>
        <row r="3183">
          <cell r="B3183" t="str">
            <v>室3-133</v>
          </cell>
          <cell r="C3183" t="str">
            <v>砖砌化粪池(有地下水) 砖-Ⅱ-1V=3.75m3 覆土深度 2.0m</v>
          </cell>
          <cell r="D3183" t="str">
            <v>座</v>
          </cell>
          <cell r="E3183">
            <v>20478.88</v>
          </cell>
          <cell r="F3183">
            <v>6861.71</v>
          </cell>
          <cell r="G3183">
            <v>8428.81</v>
          </cell>
          <cell r="H3183">
            <v>770.21</v>
          </cell>
          <cell r="I3183">
            <v>16060.73</v>
          </cell>
          <cell r="J3183">
            <v>89.06</v>
          </cell>
          <cell r="K3183">
            <v>16149.79</v>
          </cell>
          <cell r="L3183">
            <v>484.49</v>
          </cell>
          <cell r="M3183">
            <v>16634.28</v>
          </cell>
          <cell r="N3183">
            <v>1875.52</v>
          </cell>
          <cell r="O3183">
            <v>1295.69</v>
          </cell>
          <cell r="P3183">
            <v>673.39</v>
          </cell>
          <cell r="Q3183">
            <v>141.96</v>
          </cell>
        </row>
        <row r="3184">
          <cell r="B3184" t="str">
            <v>室3-134</v>
          </cell>
          <cell r="C3184" t="str">
            <v>砖砌化粪池(有地下水) 砖-Ⅱ-2V=6.25m3 覆土深度 0.5m</v>
          </cell>
          <cell r="D3184" t="str">
            <v>座</v>
          </cell>
          <cell r="E3184">
            <v>20428.52</v>
          </cell>
          <cell r="F3184">
            <v>5854.8</v>
          </cell>
          <cell r="G3184">
            <v>9318.4599999999991</v>
          </cell>
          <cell r="H3184">
            <v>836.43</v>
          </cell>
          <cell r="I3184">
            <v>16009.69</v>
          </cell>
          <cell r="J3184">
            <v>100.4</v>
          </cell>
          <cell r="K3184">
            <v>16110.09</v>
          </cell>
          <cell r="L3184">
            <v>483.3</v>
          </cell>
          <cell r="M3184">
            <v>16593.39</v>
          </cell>
          <cell r="N3184">
            <v>1870.9</v>
          </cell>
          <cell r="O3184">
            <v>1292.5</v>
          </cell>
          <cell r="P3184">
            <v>671.73</v>
          </cell>
          <cell r="Q3184">
            <v>120.89</v>
          </cell>
        </row>
        <row r="3185">
          <cell r="B3185" t="str">
            <v>室3-135</v>
          </cell>
          <cell r="C3185" t="str">
            <v>砖砌化粪池(有地下水) 砖-Ⅱ-2V=6.25m3 覆土深度 1.0m</v>
          </cell>
          <cell r="D3185" t="str">
            <v>座</v>
          </cell>
          <cell r="E3185">
            <v>21633.17</v>
          </cell>
          <cell r="F3185">
            <v>6567.07</v>
          </cell>
          <cell r="G3185">
            <v>9519.14</v>
          </cell>
          <cell r="H3185">
            <v>870.95</v>
          </cell>
          <cell r="I3185">
            <v>16957.16</v>
          </cell>
          <cell r="J3185">
            <v>102.92</v>
          </cell>
          <cell r="K3185">
            <v>17060.080000000002</v>
          </cell>
          <cell r="L3185">
            <v>511.8</v>
          </cell>
          <cell r="M3185">
            <v>17571.88</v>
          </cell>
          <cell r="N3185">
            <v>1981.23</v>
          </cell>
          <cell r="O3185">
            <v>1368.72</v>
          </cell>
          <cell r="P3185">
            <v>711.34</v>
          </cell>
          <cell r="Q3185">
            <v>135.69999999999999</v>
          </cell>
        </row>
        <row r="3186">
          <cell r="B3186" t="str">
            <v>室3-136</v>
          </cell>
          <cell r="C3186" t="str">
            <v>砖砌化粪池(有地下水) 砖-Ⅱ-2V=6.25m3 覆土深度 1.5m</v>
          </cell>
          <cell r="D3186" t="str">
            <v>座</v>
          </cell>
          <cell r="E3186">
            <v>22832.89</v>
          </cell>
          <cell r="F3186">
            <v>7275.96</v>
          </cell>
          <cell r="G3186">
            <v>9719.4500000000007</v>
          </cell>
          <cell r="H3186">
            <v>905.36</v>
          </cell>
          <cell r="I3186">
            <v>17900.77</v>
          </cell>
          <cell r="J3186">
            <v>105.42</v>
          </cell>
          <cell r="K3186">
            <v>18006.189999999999</v>
          </cell>
          <cell r="L3186">
            <v>540.19000000000005</v>
          </cell>
          <cell r="M3186">
            <v>18546.38</v>
          </cell>
          <cell r="N3186">
            <v>2091.1</v>
          </cell>
          <cell r="O3186">
            <v>1444.62</v>
          </cell>
          <cell r="P3186">
            <v>750.79</v>
          </cell>
          <cell r="Q3186">
            <v>150.44999999999999</v>
          </cell>
        </row>
        <row r="3187">
          <cell r="B3187" t="str">
            <v>室3-137</v>
          </cell>
          <cell r="C3187" t="str">
            <v>砖砌化粪池(有地下水) 砖-Ⅱ-2V=6.25m3 覆土深度 2.0m</v>
          </cell>
          <cell r="D3187" t="str">
            <v>座</v>
          </cell>
          <cell r="E3187">
            <v>24033.16</v>
          </cell>
          <cell r="F3187">
            <v>7985.04</v>
          </cell>
          <cell r="G3187">
            <v>9919.99</v>
          </cell>
          <cell r="H3187">
            <v>939.77</v>
          </cell>
          <cell r="I3187">
            <v>18844.8</v>
          </cell>
          <cell r="J3187">
            <v>107.93</v>
          </cell>
          <cell r="K3187">
            <v>18952.73</v>
          </cell>
          <cell r="L3187">
            <v>568.58000000000004</v>
          </cell>
          <cell r="M3187">
            <v>19521.310000000001</v>
          </cell>
          <cell r="N3187">
            <v>2201.0300000000002</v>
          </cell>
          <cell r="O3187">
            <v>1520.56</v>
          </cell>
          <cell r="P3187">
            <v>790.26</v>
          </cell>
          <cell r="Q3187">
            <v>165.19</v>
          </cell>
        </row>
        <row r="3188">
          <cell r="B3188" t="str">
            <v>室3-138</v>
          </cell>
          <cell r="C3188" t="str">
            <v>砖砌化粪池(有地下水) 砖-Ⅱ-3V=12.5m3 覆土深度 0.5m</v>
          </cell>
          <cell r="D3188" t="str">
            <v>座</v>
          </cell>
          <cell r="E3188">
            <v>27585.26</v>
          </cell>
          <cell r="F3188">
            <v>7758.79</v>
          </cell>
          <cell r="G3188">
            <v>12663.28</v>
          </cell>
          <cell r="H3188">
            <v>1193.25</v>
          </cell>
          <cell r="I3188">
            <v>21615.32</v>
          </cell>
          <cell r="J3188">
            <v>138.62</v>
          </cell>
          <cell r="K3188">
            <v>21753.94</v>
          </cell>
          <cell r="L3188">
            <v>652.62</v>
          </cell>
          <cell r="M3188">
            <v>22406.560000000001</v>
          </cell>
          <cell r="N3188">
            <v>2526.34</v>
          </cell>
          <cell r="O3188">
            <v>1745.3</v>
          </cell>
          <cell r="P3188">
            <v>907.06</v>
          </cell>
          <cell r="Q3188">
            <v>160.19</v>
          </cell>
        </row>
        <row r="3189">
          <cell r="B3189" t="str">
            <v>室3-139</v>
          </cell>
          <cell r="C3189" t="str">
            <v>砖砌化粪池(有地下水) 砖-Ⅱ-3V=12.5m3 覆土深度 1.0m</v>
          </cell>
          <cell r="D3189" t="str">
            <v>座</v>
          </cell>
          <cell r="E3189">
            <v>28906.28</v>
          </cell>
          <cell r="F3189">
            <v>8560.83</v>
          </cell>
          <cell r="G3189">
            <v>12864.17</v>
          </cell>
          <cell r="H3189">
            <v>1229.45</v>
          </cell>
          <cell r="I3189">
            <v>22654.45</v>
          </cell>
          <cell r="J3189">
            <v>141.26</v>
          </cell>
          <cell r="K3189">
            <v>22795.71</v>
          </cell>
          <cell r="L3189">
            <v>683.87</v>
          </cell>
          <cell r="M3189">
            <v>23479.58</v>
          </cell>
          <cell r="N3189">
            <v>2647.32</v>
          </cell>
          <cell r="O3189">
            <v>1828.88</v>
          </cell>
          <cell r="P3189">
            <v>950.5</v>
          </cell>
          <cell r="Q3189">
            <v>176.87</v>
          </cell>
        </row>
        <row r="3190">
          <cell r="B3190" t="str">
            <v>室3-140</v>
          </cell>
          <cell r="C3190" t="str">
            <v>砖砌化粪池(有地下水) 砖-Ⅱ-3V=12.5m3 覆土深度 1.5m</v>
          </cell>
          <cell r="D3190" t="str">
            <v>座</v>
          </cell>
          <cell r="E3190">
            <v>30221.91</v>
          </cell>
          <cell r="F3190">
            <v>9359.52</v>
          </cell>
          <cell r="G3190">
            <v>13064.26</v>
          </cell>
          <cell r="H3190">
            <v>1265.56</v>
          </cell>
          <cell r="I3190">
            <v>23689.34</v>
          </cell>
          <cell r="J3190">
            <v>143.88</v>
          </cell>
          <cell r="K3190">
            <v>23833.22</v>
          </cell>
          <cell r="L3190">
            <v>715</v>
          </cell>
          <cell r="M3190">
            <v>24548.22</v>
          </cell>
          <cell r="N3190">
            <v>2767.81</v>
          </cell>
          <cell r="O3190">
            <v>1912.12</v>
          </cell>
          <cell r="P3190">
            <v>993.76</v>
          </cell>
          <cell r="Q3190">
            <v>193.49</v>
          </cell>
        </row>
        <row r="3191">
          <cell r="B3191" t="str">
            <v>室3-141</v>
          </cell>
          <cell r="C3191" t="str">
            <v>砖砌化粪池(有地下水) 砖-Ⅱ-3V=12.5m3 覆土深度 2.0m</v>
          </cell>
          <cell r="D3191" t="str">
            <v>座</v>
          </cell>
          <cell r="E3191">
            <v>31538.25</v>
          </cell>
          <cell r="F3191">
            <v>10158.32</v>
          </cell>
          <cell r="G3191">
            <v>13264.81</v>
          </cell>
          <cell r="H3191">
            <v>1301.6600000000001</v>
          </cell>
          <cell r="I3191">
            <v>24724.79</v>
          </cell>
          <cell r="J3191">
            <v>146.5</v>
          </cell>
          <cell r="K3191">
            <v>24871.29</v>
          </cell>
          <cell r="L3191">
            <v>746.14</v>
          </cell>
          <cell r="M3191">
            <v>25617.43</v>
          </cell>
          <cell r="N3191">
            <v>2888.37</v>
          </cell>
          <cell r="O3191">
            <v>1995.41</v>
          </cell>
          <cell r="P3191">
            <v>1037.04</v>
          </cell>
          <cell r="Q3191">
            <v>210.11</v>
          </cell>
        </row>
        <row r="3192">
          <cell r="B3192" t="str">
            <v>室3-142</v>
          </cell>
          <cell r="C3192" t="str">
            <v>砖砌化粪池(有地下水) 砖-Ⅱ-4AV=20m3 覆土深度 0.5m</v>
          </cell>
          <cell r="D3192" t="str">
            <v>座</v>
          </cell>
          <cell r="E3192">
            <v>36491.760000000002</v>
          </cell>
          <cell r="F3192">
            <v>9617.76</v>
          </cell>
          <cell r="G3192">
            <v>17290.7</v>
          </cell>
          <cell r="H3192">
            <v>1677.61</v>
          </cell>
          <cell r="I3192">
            <v>28586.07</v>
          </cell>
          <cell r="J3192">
            <v>191.61</v>
          </cell>
          <cell r="K3192">
            <v>28777.68</v>
          </cell>
          <cell r="L3192">
            <v>863.33</v>
          </cell>
          <cell r="M3192">
            <v>29641.01</v>
          </cell>
          <cell r="N3192">
            <v>3342.02</v>
          </cell>
          <cell r="O3192">
            <v>2308.81</v>
          </cell>
          <cell r="P3192">
            <v>1199.92</v>
          </cell>
          <cell r="Q3192">
            <v>198.37</v>
          </cell>
        </row>
        <row r="3193">
          <cell r="B3193" t="str">
            <v>室3-143</v>
          </cell>
          <cell r="C3193" t="str">
            <v>砖砌化粪池(有地下水) 砖-Ⅱ-4AV=20m3 覆土深度 1.0m</v>
          </cell>
          <cell r="D3193" t="str">
            <v>座</v>
          </cell>
          <cell r="E3193">
            <v>38118.42</v>
          </cell>
          <cell r="F3193">
            <v>10666.66</v>
          </cell>
          <cell r="G3193">
            <v>17480.98</v>
          </cell>
          <cell r="H3193">
            <v>1718.3</v>
          </cell>
          <cell r="I3193">
            <v>29865.94</v>
          </cell>
          <cell r="J3193">
            <v>194.53</v>
          </cell>
          <cell r="K3193">
            <v>30060.47</v>
          </cell>
          <cell r="L3193">
            <v>901.81</v>
          </cell>
          <cell r="M3193">
            <v>30962.28</v>
          </cell>
          <cell r="N3193">
            <v>3491</v>
          </cell>
          <cell r="O3193">
            <v>2411.73</v>
          </cell>
          <cell r="P3193">
            <v>1253.4100000000001</v>
          </cell>
          <cell r="Q3193">
            <v>220.2</v>
          </cell>
        </row>
        <row r="3194">
          <cell r="B3194" t="str">
            <v>室3-144</v>
          </cell>
          <cell r="C3194" t="str">
            <v>砖砌化粪池(有地下水) 砖-Ⅱ-4AV=20m3 覆土深度 1.5m</v>
          </cell>
          <cell r="D3194" t="str">
            <v>座</v>
          </cell>
          <cell r="E3194">
            <v>39765.83</v>
          </cell>
          <cell r="F3194">
            <v>11721.62</v>
          </cell>
          <cell r="G3194">
            <v>17681.3</v>
          </cell>
          <cell r="H3194">
            <v>1759.23</v>
          </cell>
          <cell r="I3194">
            <v>31162.15</v>
          </cell>
          <cell r="J3194">
            <v>197.48</v>
          </cell>
          <cell r="K3194">
            <v>31359.63</v>
          </cell>
          <cell r="L3194">
            <v>940.79</v>
          </cell>
          <cell r="M3194">
            <v>32300.42</v>
          </cell>
          <cell r="N3194">
            <v>3641.87</v>
          </cell>
          <cell r="O3194">
            <v>2515.96</v>
          </cell>
          <cell r="P3194">
            <v>1307.58</v>
          </cell>
          <cell r="Q3194">
            <v>242.15</v>
          </cell>
        </row>
        <row r="3195">
          <cell r="B3195" t="str">
            <v>室3-145</v>
          </cell>
          <cell r="C3195" t="str">
            <v>砖砌化粪池(有地下水) 砖-Ⅱ-4AV=20m3 覆土深度 2.0m</v>
          </cell>
          <cell r="D3195" t="str">
            <v>座</v>
          </cell>
          <cell r="E3195">
            <v>41413.599999999999</v>
          </cell>
          <cell r="F3195">
            <v>12776.63</v>
          </cell>
          <cell r="G3195">
            <v>17881.84</v>
          </cell>
          <cell r="H3195">
            <v>1800.18</v>
          </cell>
          <cell r="I3195">
            <v>32458.65</v>
          </cell>
          <cell r="J3195">
            <v>200.43</v>
          </cell>
          <cell r="K3195">
            <v>32659.08</v>
          </cell>
          <cell r="L3195">
            <v>979.77</v>
          </cell>
          <cell r="M3195">
            <v>33638.85</v>
          </cell>
          <cell r="N3195">
            <v>3792.78</v>
          </cell>
          <cell r="O3195">
            <v>2620.21</v>
          </cell>
          <cell r="P3195">
            <v>1361.76</v>
          </cell>
          <cell r="Q3195">
            <v>264.11</v>
          </cell>
        </row>
        <row r="3196">
          <cell r="B3196" t="str">
            <v>室3-146</v>
          </cell>
          <cell r="C3196" t="str">
            <v>砖砌化粪池(有地下水) 砖-Ⅱ-4BV=20m3 覆土深度 0.5m</v>
          </cell>
          <cell r="D3196" t="str">
            <v>座</v>
          </cell>
          <cell r="E3196">
            <v>38819.839999999997</v>
          </cell>
          <cell r="F3196">
            <v>10082.459999999999</v>
          </cell>
          <cell r="G3196">
            <v>18586.259999999998</v>
          </cell>
          <cell r="H3196">
            <v>1742.23</v>
          </cell>
          <cell r="I3196">
            <v>30410.95</v>
          </cell>
          <cell r="J3196">
            <v>202.66</v>
          </cell>
          <cell r="K3196">
            <v>30613.61</v>
          </cell>
          <cell r="L3196">
            <v>918.41</v>
          </cell>
          <cell r="M3196">
            <v>31532.02</v>
          </cell>
          <cell r="N3196">
            <v>3555.24</v>
          </cell>
          <cell r="O3196">
            <v>2456.11</v>
          </cell>
          <cell r="P3196">
            <v>1276.47</v>
          </cell>
          <cell r="Q3196">
            <v>207.89</v>
          </cell>
        </row>
        <row r="3197">
          <cell r="B3197" t="str">
            <v>室3-147</v>
          </cell>
          <cell r="C3197" t="str">
            <v>砖砌化粪池(有地下水) 砖-Ⅱ-4BV=20m3 覆土深度 1.0m</v>
          </cell>
          <cell r="D3197" t="str">
            <v>座</v>
          </cell>
          <cell r="E3197">
            <v>40655.17</v>
          </cell>
          <cell r="F3197">
            <v>11188.28</v>
          </cell>
          <cell r="G3197">
            <v>18871.77</v>
          </cell>
          <cell r="H3197">
            <v>1794.47</v>
          </cell>
          <cell r="I3197">
            <v>31854.52</v>
          </cell>
          <cell r="J3197">
            <v>206.45</v>
          </cell>
          <cell r="K3197">
            <v>32060.97</v>
          </cell>
          <cell r="L3197">
            <v>961.83</v>
          </cell>
          <cell r="M3197">
            <v>33022.800000000003</v>
          </cell>
          <cell r="N3197">
            <v>3723.32</v>
          </cell>
          <cell r="O3197">
            <v>2572.23</v>
          </cell>
          <cell r="P3197">
            <v>1336.82</v>
          </cell>
          <cell r="Q3197">
            <v>230.89</v>
          </cell>
        </row>
        <row r="3198">
          <cell r="B3198" t="str">
            <v>室3-148</v>
          </cell>
          <cell r="C3198" t="str">
            <v>砖砌化粪池(有地下水) 砖-Ⅱ-4BV=20m3 覆土深度 1.5m</v>
          </cell>
          <cell r="D3198" t="str">
            <v>座</v>
          </cell>
          <cell r="E3198">
            <v>42521.69</v>
          </cell>
          <cell r="F3198">
            <v>12303.33</v>
          </cell>
          <cell r="G3198">
            <v>19172.259999999998</v>
          </cell>
          <cell r="H3198">
            <v>1847.06</v>
          </cell>
          <cell r="I3198">
            <v>33322.65</v>
          </cell>
          <cell r="J3198">
            <v>210.27</v>
          </cell>
          <cell r="K3198">
            <v>33532.92</v>
          </cell>
          <cell r="L3198">
            <v>1005.99</v>
          </cell>
          <cell r="M3198">
            <v>34538.910000000003</v>
          </cell>
          <cell r="N3198">
            <v>3894.26</v>
          </cell>
          <cell r="O3198">
            <v>2690.32</v>
          </cell>
          <cell r="P3198">
            <v>1398.2</v>
          </cell>
          <cell r="Q3198">
            <v>254.09</v>
          </cell>
        </row>
        <row r="3199">
          <cell r="B3199" t="str">
            <v>室3-149</v>
          </cell>
          <cell r="C3199" t="str">
            <v>砖砌化粪池(有地下水) 砖-Ⅱ-4BV=20m3 覆土深度 2.0m</v>
          </cell>
          <cell r="D3199" t="str">
            <v>座</v>
          </cell>
          <cell r="E3199">
            <v>44388.41</v>
          </cell>
          <cell r="F3199">
            <v>13418.34</v>
          </cell>
          <cell r="G3199">
            <v>19472.96</v>
          </cell>
          <cell r="H3199">
            <v>1899.63</v>
          </cell>
          <cell r="I3199">
            <v>34790.93</v>
          </cell>
          <cell r="J3199">
            <v>214.1</v>
          </cell>
          <cell r="K3199">
            <v>35005.03</v>
          </cell>
          <cell r="L3199">
            <v>1050.1500000000001</v>
          </cell>
          <cell r="M3199">
            <v>36055.18</v>
          </cell>
          <cell r="N3199">
            <v>4065.22</v>
          </cell>
          <cell r="O3199">
            <v>2808.43</v>
          </cell>
          <cell r="P3199">
            <v>1459.58</v>
          </cell>
          <cell r="Q3199">
            <v>277.27999999999997</v>
          </cell>
        </row>
        <row r="3200">
          <cell r="B3200" t="str">
            <v>室3-150</v>
          </cell>
          <cell r="C3200" t="str">
            <v>砖砌化粪池(有地下水) 砖-Ⅱ-5V=30m3 覆土深度 0.5m</v>
          </cell>
          <cell r="D3200" t="str">
            <v>座</v>
          </cell>
          <cell r="E3200">
            <v>46632.15</v>
          </cell>
          <cell r="F3200">
            <v>12570.05</v>
          </cell>
          <cell r="G3200">
            <v>21777.99</v>
          </cell>
          <cell r="H3200">
            <v>2179.7399999999998</v>
          </cell>
          <cell r="I3200">
            <v>36527.78</v>
          </cell>
          <cell r="J3200">
            <v>246.68</v>
          </cell>
          <cell r="K3200">
            <v>36774.46</v>
          </cell>
          <cell r="L3200">
            <v>1103.23</v>
          </cell>
          <cell r="M3200">
            <v>37877.69</v>
          </cell>
          <cell r="N3200">
            <v>4270.71</v>
          </cell>
          <cell r="O3200">
            <v>2950.39</v>
          </cell>
          <cell r="P3200">
            <v>1533.36</v>
          </cell>
          <cell r="Q3200">
            <v>259.37</v>
          </cell>
        </row>
        <row r="3201">
          <cell r="B3201" t="str">
            <v>室3-151</v>
          </cell>
          <cell r="C3201" t="str">
            <v>砖砌化粪池(有地下水) 砖-Ⅱ-5V=30m3 覆土深度 1.0m</v>
          </cell>
          <cell r="D3201" t="str">
            <v>座</v>
          </cell>
          <cell r="E3201">
            <v>48467.19</v>
          </cell>
          <cell r="F3201">
            <v>13675.87</v>
          </cell>
          <cell r="G3201">
            <v>22063.29</v>
          </cell>
          <cell r="H3201">
            <v>2231.96</v>
          </cell>
          <cell r="I3201">
            <v>37971.120000000003</v>
          </cell>
          <cell r="J3201">
            <v>250.46</v>
          </cell>
          <cell r="K3201">
            <v>38221.58</v>
          </cell>
          <cell r="L3201">
            <v>1146.6500000000001</v>
          </cell>
          <cell r="M3201">
            <v>39368.230000000003</v>
          </cell>
          <cell r="N3201">
            <v>4438.7700000000004</v>
          </cell>
          <cell r="O3201">
            <v>3066.49</v>
          </cell>
          <cell r="P3201">
            <v>1593.7</v>
          </cell>
          <cell r="Q3201">
            <v>282.38</v>
          </cell>
        </row>
        <row r="3202">
          <cell r="B3202" t="str">
            <v>室3-152</v>
          </cell>
          <cell r="C3202" t="str">
            <v>砖砌化粪池(有地下水) 砖-Ⅱ-5V=30m3 覆土深度 1.5m</v>
          </cell>
          <cell r="D3202" t="str">
            <v>座</v>
          </cell>
          <cell r="E3202">
            <v>50334</v>
          </cell>
          <cell r="F3202">
            <v>14790.93</v>
          </cell>
          <cell r="G3202">
            <v>22363.99</v>
          </cell>
          <cell r="H3202">
            <v>2284.56</v>
          </cell>
          <cell r="I3202">
            <v>39439.480000000003</v>
          </cell>
          <cell r="J3202">
            <v>254.29</v>
          </cell>
          <cell r="K3202">
            <v>39693.769999999997</v>
          </cell>
          <cell r="L3202">
            <v>1190.81</v>
          </cell>
          <cell r="M3202">
            <v>40884.58</v>
          </cell>
          <cell r="N3202">
            <v>4609.74</v>
          </cell>
          <cell r="O3202">
            <v>3184.6</v>
          </cell>
          <cell r="P3202">
            <v>1655.08</v>
          </cell>
          <cell r="Q3202">
            <v>305.57</v>
          </cell>
        </row>
        <row r="3203">
          <cell r="B3203" t="str">
            <v>室3-153</v>
          </cell>
          <cell r="C3203" t="str">
            <v>砖砌化粪池(有地下水) 砖-Ⅱ-5V=30m3 覆土深度 2.0m</v>
          </cell>
          <cell r="D3203" t="str">
            <v>座</v>
          </cell>
          <cell r="E3203">
            <v>52200.74</v>
          </cell>
          <cell r="F3203">
            <v>15905.93</v>
          </cell>
          <cell r="G3203">
            <v>22664.69</v>
          </cell>
          <cell r="H3203">
            <v>2337.14</v>
          </cell>
          <cell r="I3203">
            <v>40907.760000000002</v>
          </cell>
          <cell r="J3203">
            <v>258.12</v>
          </cell>
          <cell r="K3203">
            <v>41165.879999999997</v>
          </cell>
          <cell r="L3203">
            <v>1234.98</v>
          </cell>
          <cell r="M3203">
            <v>42400.86</v>
          </cell>
          <cell r="N3203">
            <v>4780.7</v>
          </cell>
          <cell r="O3203">
            <v>3302.71</v>
          </cell>
          <cell r="P3203">
            <v>1716.47</v>
          </cell>
          <cell r="Q3203">
            <v>328.77</v>
          </cell>
        </row>
        <row r="3204">
          <cell r="B3204" t="str">
            <v>室3-154</v>
          </cell>
          <cell r="C3204" t="str">
            <v>砖砌化粪池(有地下水) 砖-Ⅱ-6V=40m3 覆土深度 0.5m</v>
          </cell>
          <cell r="D3204" t="str">
            <v>座</v>
          </cell>
          <cell r="E3204">
            <v>54331.11</v>
          </cell>
          <cell r="F3204">
            <v>13543.47</v>
          </cell>
          <cell r="G3204">
            <v>26310.89</v>
          </cell>
          <cell r="H3204">
            <v>2691.1</v>
          </cell>
          <cell r="I3204">
            <v>42545.46</v>
          </cell>
          <cell r="J3204">
            <v>300.45</v>
          </cell>
          <cell r="K3204">
            <v>42845.91</v>
          </cell>
          <cell r="L3204">
            <v>1285.3800000000001</v>
          </cell>
          <cell r="M3204">
            <v>44131.29</v>
          </cell>
          <cell r="N3204">
            <v>4975.8</v>
          </cell>
          <cell r="O3204">
            <v>3437.5</v>
          </cell>
          <cell r="P3204">
            <v>1786.52</v>
          </cell>
          <cell r="Q3204">
            <v>279.14</v>
          </cell>
        </row>
        <row r="3205">
          <cell r="B3205" t="str">
            <v>室3-155</v>
          </cell>
          <cell r="C3205" t="str">
            <v>砖砌化粪池(有地下水) 砖-Ⅱ-6V=40m3 覆土深度 1.0m</v>
          </cell>
          <cell r="D3205" t="str">
            <v>座</v>
          </cell>
          <cell r="E3205">
            <v>56189.53</v>
          </cell>
          <cell r="F3205">
            <v>14665.03</v>
          </cell>
          <cell r="G3205">
            <v>26596.39</v>
          </cell>
          <cell r="H3205">
            <v>2745.67</v>
          </cell>
          <cell r="I3205">
            <v>44007.09</v>
          </cell>
          <cell r="J3205">
            <v>304.39999999999998</v>
          </cell>
          <cell r="K3205">
            <v>44311.49</v>
          </cell>
          <cell r="L3205">
            <v>1329.34</v>
          </cell>
          <cell r="M3205">
            <v>45640.83</v>
          </cell>
          <cell r="N3205">
            <v>5146</v>
          </cell>
          <cell r="O3205">
            <v>3555.08</v>
          </cell>
          <cell r="P3205">
            <v>1847.62</v>
          </cell>
          <cell r="Q3205">
            <v>302.47000000000003</v>
          </cell>
        </row>
        <row r="3206">
          <cell r="B3206" t="str">
            <v>室3-156</v>
          </cell>
          <cell r="C3206" t="str">
            <v>砖砌化粪池(有地下水) 砖-Ⅱ-6V=40m3 覆土深度 1.5m</v>
          </cell>
          <cell r="D3206" t="str">
            <v>座</v>
          </cell>
          <cell r="E3206">
            <v>58079.46</v>
          </cell>
          <cell r="F3206">
            <v>15795.79</v>
          </cell>
          <cell r="G3206">
            <v>26897.1</v>
          </cell>
          <cell r="H3206">
            <v>2800.62</v>
          </cell>
          <cell r="I3206">
            <v>45493.51</v>
          </cell>
          <cell r="J3206">
            <v>308.38</v>
          </cell>
          <cell r="K3206">
            <v>45801.89</v>
          </cell>
          <cell r="L3206">
            <v>1374.06</v>
          </cell>
          <cell r="M3206">
            <v>47175.95</v>
          </cell>
          <cell r="N3206">
            <v>5319.09</v>
          </cell>
          <cell r="O3206">
            <v>3674.65</v>
          </cell>
          <cell r="P3206">
            <v>1909.77</v>
          </cell>
          <cell r="Q3206">
            <v>326</v>
          </cell>
        </row>
        <row r="3207">
          <cell r="B3207" t="str">
            <v>室3-157</v>
          </cell>
          <cell r="C3207" t="str">
            <v>砖砌化粪池(有地下水) 砖-Ⅱ-6V=40m3 覆土深度 2.0m</v>
          </cell>
          <cell r="D3207" t="str">
            <v>座</v>
          </cell>
          <cell r="E3207">
            <v>59969.09</v>
          </cell>
          <cell r="F3207">
            <v>16926.580000000002</v>
          </cell>
          <cell r="G3207">
            <v>27197.58</v>
          </cell>
          <cell r="H3207">
            <v>2855.54</v>
          </cell>
          <cell r="I3207">
            <v>46979.7</v>
          </cell>
          <cell r="J3207">
            <v>312.37</v>
          </cell>
          <cell r="K3207">
            <v>47292.07</v>
          </cell>
          <cell r="L3207">
            <v>1418.76</v>
          </cell>
          <cell r="M3207">
            <v>48710.83</v>
          </cell>
          <cell r="N3207">
            <v>5492.15</v>
          </cell>
          <cell r="O3207">
            <v>3794.21</v>
          </cell>
          <cell r="P3207">
            <v>1971.9</v>
          </cell>
          <cell r="Q3207">
            <v>349.52</v>
          </cell>
        </row>
        <row r="3208">
          <cell r="B3208" t="str">
            <v>室3-158</v>
          </cell>
          <cell r="C3208" t="str">
            <v>砖砌化粪池(有地下水) 砖-Ⅱ-7V=50m3 覆土深度 0.5m</v>
          </cell>
          <cell r="D3208" t="str">
            <v>座</v>
          </cell>
          <cell r="E3208">
            <v>64607.37</v>
          </cell>
          <cell r="F3208">
            <v>16311.64</v>
          </cell>
          <cell r="G3208">
            <v>31106.62</v>
          </cell>
          <cell r="H3208">
            <v>3178.79</v>
          </cell>
          <cell r="I3208">
            <v>50597.05</v>
          </cell>
          <cell r="J3208">
            <v>352.8</v>
          </cell>
          <cell r="K3208">
            <v>50949.85</v>
          </cell>
          <cell r="L3208">
            <v>1528.5</v>
          </cell>
          <cell r="M3208">
            <v>52478.35</v>
          </cell>
          <cell r="N3208">
            <v>5916.93</v>
          </cell>
          <cell r="O3208">
            <v>4087.67</v>
          </cell>
          <cell r="P3208">
            <v>2124.42</v>
          </cell>
          <cell r="Q3208">
            <v>336.29</v>
          </cell>
        </row>
        <row r="3209">
          <cell r="B3209" t="str">
            <v>室3-159</v>
          </cell>
          <cell r="C3209" t="str">
            <v>砖砌化粪池(有地下水) 砖-Ⅱ-7V=50m3 覆土深度 1.0m</v>
          </cell>
          <cell r="D3209" t="str">
            <v>座</v>
          </cell>
          <cell r="E3209">
            <v>66675.63</v>
          </cell>
          <cell r="F3209">
            <v>17595.25</v>
          </cell>
          <cell r="G3209">
            <v>31391.919999999998</v>
          </cell>
          <cell r="H3209">
            <v>3236.75</v>
          </cell>
          <cell r="I3209">
            <v>52223.92</v>
          </cell>
          <cell r="J3209">
            <v>356.97</v>
          </cell>
          <cell r="K3209">
            <v>52580.89</v>
          </cell>
          <cell r="L3209">
            <v>1577.43</v>
          </cell>
          <cell r="M3209">
            <v>54158.32</v>
          </cell>
          <cell r="N3209">
            <v>6106.35</v>
          </cell>
          <cell r="O3209">
            <v>4218.53</v>
          </cell>
          <cell r="P3209">
            <v>2192.4299999999998</v>
          </cell>
          <cell r="Q3209">
            <v>363</v>
          </cell>
        </row>
        <row r="3210">
          <cell r="B3210" t="str">
            <v>室3-160</v>
          </cell>
          <cell r="C3210" t="str">
            <v>砖砌化粪池(有地下水) 砖-Ⅱ-7V=50m3 覆土深度 1.5m</v>
          </cell>
          <cell r="D3210" t="str">
            <v>座</v>
          </cell>
          <cell r="E3210">
            <v>68775.63</v>
          </cell>
          <cell r="F3210">
            <v>18888.099999999999</v>
          </cell>
          <cell r="G3210">
            <v>31692.61</v>
          </cell>
          <cell r="H3210">
            <v>3295.08</v>
          </cell>
          <cell r="I3210">
            <v>53875.79</v>
          </cell>
          <cell r="J3210">
            <v>361.18</v>
          </cell>
          <cell r="K3210">
            <v>54236.97</v>
          </cell>
          <cell r="L3210">
            <v>1627.11</v>
          </cell>
          <cell r="M3210">
            <v>55864.08</v>
          </cell>
          <cell r="N3210">
            <v>6298.68</v>
          </cell>
          <cell r="O3210">
            <v>4351.3900000000003</v>
          </cell>
          <cell r="P3210">
            <v>2261.48</v>
          </cell>
          <cell r="Q3210">
            <v>389.9</v>
          </cell>
        </row>
        <row r="3211">
          <cell r="B3211" t="str">
            <v>室3-161</v>
          </cell>
          <cell r="C3211" t="str">
            <v>砖砌化粪池(有地下水) 砖-Ⅱ-7V=50m3 覆土深度 2.0m</v>
          </cell>
          <cell r="D3211" t="str">
            <v>座</v>
          </cell>
          <cell r="E3211">
            <v>70875.5</v>
          </cell>
          <cell r="F3211">
            <v>20180.849999999999</v>
          </cell>
          <cell r="G3211">
            <v>31993.31</v>
          </cell>
          <cell r="H3211">
            <v>3353.39</v>
          </cell>
          <cell r="I3211">
            <v>55527.55</v>
          </cell>
          <cell r="J3211">
            <v>365.39</v>
          </cell>
          <cell r="K3211">
            <v>55892.94</v>
          </cell>
          <cell r="L3211">
            <v>1676.79</v>
          </cell>
          <cell r="M3211">
            <v>57569.73</v>
          </cell>
          <cell r="N3211">
            <v>6490.99</v>
          </cell>
          <cell r="O3211">
            <v>4484.25</v>
          </cell>
          <cell r="P3211">
            <v>2330.5300000000002</v>
          </cell>
          <cell r="Q3211">
            <v>416.8</v>
          </cell>
        </row>
        <row r="3212">
          <cell r="B3212" t="str">
            <v>室3-162</v>
          </cell>
          <cell r="C3212" t="str">
            <v>砖砌化粪池(有地下水) 砖-Ⅱ-8V=60m3 覆土深度 0.5m</v>
          </cell>
          <cell r="D3212" t="str">
            <v>座</v>
          </cell>
          <cell r="E3212">
            <v>71787.42</v>
          </cell>
          <cell r="F3212">
            <v>16777.39</v>
          </cell>
          <cell r="G3212">
            <v>35797.96</v>
          </cell>
          <cell r="H3212">
            <v>3633.8</v>
          </cell>
          <cell r="I3212">
            <v>56209.15</v>
          </cell>
          <cell r="J3212">
            <v>402.95</v>
          </cell>
          <cell r="K3212">
            <v>56612.1</v>
          </cell>
          <cell r="L3212">
            <v>1698.36</v>
          </cell>
          <cell r="M3212">
            <v>58310.46</v>
          </cell>
          <cell r="N3212">
            <v>6574.5</v>
          </cell>
          <cell r="O3212">
            <v>4541.95</v>
          </cell>
          <cell r="P3212">
            <v>2360.5100000000002</v>
          </cell>
          <cell r="Q3212">
            <v>345.45</v>
          </cell>
        </row>
        <row r="3213">
          <cell r="B3213" t="str">
            <v>室3-163</v>
          </cell>
          <cell r="C3213" t="str">
            <v>砖砌化粪池(有地下水) 砖-Ⅱ-8V=60m3 覆土深度 1.0m</v>
          </cell>
          <cell r="D3213" t="str">
            <v>座</v>
          </cell>
          <cell r="E3213">
            <v>74158.820000000007</v>
          </cell>
          <cell r="F3213">
            <v>18294.82</v>
          </cell>
          <cell r="G3213">
            <v>36083.26</v>
          </cell>
          <cell r="H3213">
            <v>3696.67</v>
          </cell>
          <cell r="I3213">
            <v>58074.75</v>
          </cell>
          <cell r="J3213">
            <v>407.45</v>
          </cell>
          <cell r="K3213">
            <v>58482.2</v>
          </cell>
          <cell r="L3213">
            <v>1754.47</v>
          </cell>
          <cell r="M3213">
            <v>60236.67</v>
          </cell>
          <cell r="N3213">
            <v>6791.68</v>
          </cell>
          <cell r="O3213">
            <v>4691.9799999999996</v>
          </cell>
          <cell r="P3213">
            <v>2438.4899999999998</v>
          </cell>
          <cell r="Q3213">
            <v>377.03</v>
          </cell>
        </row>
        <row r="3214">
          <cell r="B3214" t="str">
            <v>室3-164</v>
          </cell>
          <cell r="C3214" t="str">
            <v>砖砌化粪池(有地下水) 砖-Ⅱ-8V=60m3 覆土深度 1.5m</v>
          </cell>
          <cell r="D3214" t="str">
            <v>座</v>
          </cell>
          <cell r="E3214">
            <v>76561.850000000006</v>
          </cell>
          <cell r="F3214">
            <v>19821.419999999998</v>
          </cell>
          <cell r="G3214">
            <v>36383.96</v>
          </cell>
          <cell r="H3214">
            <v>3759.87</v>
          </cell>
          <cell r="I3214">
            <v>59965.25</v>
          </cell>
          <cell r="J3214">
            <v>411.99</v>
          </cell>
          <cell r="K3214">
            <v>60377.24</v>
          </cell>
          <cell r="L3214">
            <v>1811.32</v>
          </cell>
          <cell r="M3214">
            <v>62188.56</v>
          </cell>
          <cell r="N3214">
            <v>7011.76</v>
          </cell>
          <cell r="O3214">
            <v>4844.0200000000004</v>
          </cell>
          <cell r="P3214">
            <v>2517.5100000000002</v>
          </cell>
          <cell r="Q3214">
            <v>408.79</v>
          </cell>
        </row>
        <row r="3215">
          <cell r="B3215" t="str">
            <v>室3-165</v>
          </cell>
          <cell r="C3215" t="str">
            <v>砖砌化粪池(有地下水) 砖-Ⅱ-8V=60m3 覆土深度 2.0m</v>
          </cell>
          <cell r="D3215" t="str">
            <v>座</v>
          </cell>
          <cell r="E3215">
            <v>78959.199999999997</v>
          </cell>
          <cell r="F3215">
            <v>21344.06</v>
          </cell>
          <cell r="G3215">
            <v>36684.269999999997</v>
          </cell>
          <cell r="H3215">
            <v>3822.96</v>
          </cell>
          <cell r="I3215">
            <v>61851.29</v>
          </cell>
          <cell r="J3215">
            <v>416.52</v>
          </cell>
          <cell r="K3215">
            <v>62267.81</v>
          </cell>
          <cell r="L3215">
            <v>1868.03</v>
          </cell>
          <cell r="M3215">
            <v>64135.839999999997</v>
          </cell>
          <cell r="N3215">
            <v>7231.32</v>
          </cell>
          <cell r="O3215">
            <v>4995.7</v>
          </cell>
          <cell r="P3215">
            <v>2596.34</v>
          </cell>
          <cell r="Q3215">
            <v>440.48</v>
          </cell>
        </row>
        <row r="3216">
          <cell r="B3216" t="str">
            <v>室3-166</v>
          </cell>
          <cell r="C3216" t="str">
            <v>砖砌化粪池(有地下水) 砖-Ⅱ-9V=80m3 覆土深度 0.5m</v>
          </cell>
          <cell r="D3216" t="str">
            <v>座</v>
          </cell>
          <cell r="E3216">
            <v>90336.76</v>
          </cell>
          <cell r="F3216">
            <v>20694.48</v>
          </cell>
          <cell r="G3216">
            <v>45412.33</v>
          </cell>
          <cell r="H3216">
            <v>4626.6099999999997</v>
          </cell>
          <cell r="I3216">
            <v>70733.42</v>
          </cell>
          <cell r="J3216">
            <v>506.82</v>
          </cell>
          <cell r="K3216">
            <v>71240.240000000005</v>
          </cell>
          <cell r="L3216">
            <v>2137.21</v>
          </cell>
          <cell r="M3216">
            <v>73377.45</v>
          </cell>
          <cell r="N3216">
            <v>8273.31</v>
          </cell>
          <cell r="O3216">
            <v>5715.55</v>
          </cell>
          <cell r="P3216">
            <v>2970.45</v>
          </cell>
          <cell r="Q3216">
            <v>426</v>
          </cell>
        </row>
        <row r="3217">
          <cell r="B3217" t="str">
            <v>室3-167</v>
          </cell>
          <cell r="C3217" t="str">
            <v>砖砌化粪池(有地下水) 砖-Ⅱ-9V=80m3 覆土深度 1.0m</v>
          </cell>
          <cell r="D3217" t="str">
            <v>座</v>
          </cell>
          <cell r="E3217">
            <v>93021.61</v>
          </cell>
          <cell r="F3217">
            <v>22453.73</v>
          </cell>
          <cell r="G3217">
            <v>45697.63</v>
          </cell>
          <cell r="H3217">
            <v>4694.51</v>
          </cell>
          <cell r="I3217">
            <v>72845.87</v>
          </cell>
          <cell r="J3217">
            <v>511.66</v>
          </cell>
          <cell r="K3217">
            <v>73357.53</v>
          </cell>
          <cell r="L3217">
            <v>2200.73</v>
          </cell>
          <cell r="M3217">
            <v>75558.259999999995</v>
          </cell>
          <cell r="N3217">
            <v>8519.19</v>
          </cell>
          <cell r="O3217">
            <v>5885.42</v>
          </cell>
          <cell r="P3217">
            <v>3058.74</v>
          </cell>
          <cell r="Q3217">
            <v>462.62</v>
          </cell>
        </row>
        <row r="3218">
          <cell r="B3218" t="str">
            <v>室3-168</v>
          </cell>
          <cell r="C3218" t="str">
            <v>砖砌化粪池(有地下水) 砖-Ⅱ-9V=80m3 覆土深度 1.5m</v>
          </cell>
          <cell r="D3218" t="str">
            <v>座</v>
          </cell>
          <cell r="E3218">
            <v>95738.1</v>
          </cell>
          <cell r="F3218">
            <v>24222.16</v>
          </cell>
          <cell r="G3218">
            <v>45998.33</v>
          </cell>
          <cell r="H3218">
            <v>4762.75</v>
          </cell>
          <cell r="I3218">
            <v>74983.240000000005</v>
          </cell>
          <cell r="J3218">
            <v>516.54</v>
          </cell>
          <cell r="K3218">
            <v>75499.78</v>
          </cell>
          <cell r="L3218">
            <v>2264.9899999999998</v>
          </cell>
          <cell r="M3218">
            <v>77764.77</v>
          </cell>
          <cell r="N3218">
            <v>8767.98</v>
          </cell>
          <cell r="O3218">
            <v>6057.29</v>
          </cell>
          <cell r="P3218">
            <v>3148.06</v>
          </cell>
          <cell r="Q3218">
            <v>499.43</v>
          </cell>
        </row>
        <row r="3219">
          <cell r="B3219" t="str">
            <v>室3-169</v>
          </cell>
          <cell r="C3219" t="str">
            <v>砖砌化粪池(有地下水) 砖-Ⅱ-9V=80m3 覆土深度 2.0m</v>
          </cell>
          <cell r="D3219" t="str">
            <v>座</v>
          </cell>
          <cell r="E3219">
            <v>98454.65</v>
          </cell>
          <cell r="F3219">
            <v>25990.58</v>
          </cell>
          <cell r="G3219">
            <v>46299.03</v>
          </cell>
          <cell r="H3219">
            <v>4831.03</v>
          </cell>
          <cell r="I3219">
            <v>77120.639999999999</v>
          </cell>
          <cell r="J3219">
            <v>521.41999999999996</v>
          </cell>
          <cell r="K3219">
            <v>77642.06</v>
          </cell>
          <cell r="L3219">
            <v>2329.2600000000002</v>
          </cell>
          <cell r="M3219">
            <v>79971.320000000007</v>
          </cell>
          <cell r="N3219">
            <v>9016.77</v>
          </cell>
          <cell r="O3219">
            <v>6229.17</v>
          </cell>
          <cell r="P3219">
            <v>3237.39</v>
          </cell>
          <cell r="Q3219">
            <v>536.23</v>
          </cell>
        </row>
        <row r="3220">
          <cell r="B3220" t="str">
            <v>室3-170</v>
          </cell>
          <cell r="C3220" t="str">
            <v>砖砌化粪池(有地下水) 砖-Ⅱ-10V=100m3 覆土深度 0.5m</v>
          </cell>
          <cell r="D3220" t="str">
            <v>座</v>
          </cell>
          <cell r="E3220">
            <v>99058.95</v>
          </cell>
          <cell r="F3220">
            <v>22987.86</v>
          </cell>
          <cell r="G3220">
            <v>49399.49</v>
          </cell>
          <cell r="H3220">
            <v>5172.1000000000004</v>
          </cell>
          <cell r="I3220">
            <v>77559.45</v>
          </cell>
          <cell r="J3220">
            <v>559.16999999999996</v>
          </cell>
          <cell r="K3220">
            <v>78118.62</v>
          </cell>
          <cell r="L3220">
            <v>2343.56</v>
          </cell>
          <cell r="M3220">
            <v>80462.179999999993</v>
          </cell>
          <cell r="N3220">
            <v>9072.11</v>
          </cell>
          <cell r="O3220">
            <v>6267.4</v>
          </cell>
          <cell r="P3220">
            <v>3257.26</v>
          </cell>
          <cell r="Q3220">
            <v>473.38</v>
          </cell>
        </row>
        <row r="3221">
          <cell r="B3221" t="str">
            <v>室3-171</v>
          </cell>
          <cell r="C3221" t="str">
            <v>砖砌化粪池(有地下水) 砖-Ⅱ-10V=100m3 覆土深度 1.0m</v>
          </cell>
          <cell r="D3221" t="str">
            <v>座</v>
          </cell>
          <cell r="E3221">
            <v>101743.71</v>
          </cell>
          <cell r="F3221">
            <v>24747.06</v>
          </cell>
          <cell r="G3221">
            <v>49684.79</v>
          </cell>
          <cell r="H3221">
            <v>5239.99</v>
          </cell>
          <cell r="I3221">
            <v>79671.839999999997</v>
          </cell>
          <cell r="J3221">
            <v>564</v>
          </cell>
          <cell r="K3221">
            <v>80235.839999999997</v>
          </cell>
          <cell r="L3221">
            <v>2407.08</v>
          </cell>
          <cell r="M3221">
            <v>82642.92</v>
          </cell>
          <cell r="N3221">
            <v>9317.99</v>
          </cell>
          <cell r="O3221">
            <v>6437.26</v>
          </cell>
          <cell r="P3221">
            <v>3345.54</v>
          </cell>
          <cell r="Q3221">
            <v>510</v>
          </cell>
        </row>
        <row r="3222">
          <cell r="B3222" t="str">
            <v>室3-172</v>
          </cell>
          <cell r="C3222" t="str">
            <v>砖砌化粪池(有地下水) 砖-Ⅱ-10V=100m3 覆土深度 1.5m</v>
          </cell>
          <cell r="D3222" t="str">
            <v>座</v>
          </cell>
          <cell r="E3222">
            <v>104460.23</v>
          </cell>
          <cell r="F3222">
            <v>26515.5</v>
          </cell>
          <cell r="G3222">
            <v>49985.49</v>
          </cell>
          <cell r="H3222">
            <v>5308.24</v>
          </cell>
          <cell r="I3222">
            <v>81809.23</v>
          </cell>
          <cell r="J3222">
            <v>568.88</v>
          </cell>
          <cell r="K3222">
            <v>82378.11</v>
          </cell>
          <cell r="L3222">
            <v>2471.34</v>
          </cell>
          <cell r="M3222">
            <v>84849.45</v>
          </cell>
          <cell r="N3222">
            <v>9566.7800000000007</v>
          </cell>
          <cell r="O3222">
            <v>6609.14</v>
          </cell>
          <cell r="P3222">
            <v>3434.86</v>
          </cell>
          <cell r="Q3222">
            <v>546.79999999999995</v>
          </cell>
        </row>
        <row r="3223">
          <cell r="B3223" t="str">
            <v>室3-173</v>
          </cell>
          <cell r="C3223" t="str">
            <v>砖砌化粪池(有地下水) 砖-Ⅱ-10V=100m3 覆土深度 2.0m</v>
          </cell>
          <cell r="D3223" t="str">
            <v>座</v>
          </cell>
          <cell r="E3223">
            <v>107176.76</v>
          </cell>
          <cell r="F3223">
            <v>28283.919999999998</v>
          </cell>
          <cell r="G3223">
            <v>50286.19</v>
          </cell>
          <cell r="H3223">
            <v>5376.52</v>
          </cell>
          <cell r="I3223">
            <v>83946.63</v>
          </cell>
          <cell r="J3223">
            <v>573.76</v>
          </cell>
          <cell r="K3223">
            <v>84520.39</v>
          </cell>
          <cell r="L3223">
            <v>2535.61</v>
          </cell>
          <cell r="M3223">
            <v>87056</v>
          </cell>
          <cell r="N3223">
            <v>9815.56</v>
          </cell>
          <cell r="O3223">
            <v>6781.01</v>
          </cell>
          <cell r="P3223">
            <v>3524.19</v>
          </cell>
          <cell r="Q3223">
            <v>583.61</v>
          </cell>
        </row>
        <row r="3224">
          <cell r="B3224" t="str">
            <v>室3-174</v>
          </cell>
          <cell r="C3224" t="str">
            <v>钢筋混凝土化粪池(无地下水) 混-Ⅰ-1V=3.75m3 覆土深度0.5m</v>
          </cell>
          <cell r="D3224" t="str">
            <v>座</v>
          </cell>
          <cell r="E3224">
            <v>11383.1</v>
          </cell>
          <cell r="F3224">
            <v>3672.03</v>
          </cell>
          <cell r="G3224">
            <v>4815.8599999999997</v>
          </cell>
          <cell r="H3224">
            <v>434.65</v>
          </cell>
          <cell r="I3224">
            <v>8922.5400000000009</v>
          </cell>
          <cell r="J3224">
            <v>54.26</v>
          </cell>
          <cell r="K3224">
            <v>8976.7999999999993</v>
          </cell>
          <cell r="L3224">
            <v>269.3</v>
          </cell>
          <cell r="M3224">
            <v>9246.1</v>
          </cell>
          <cell r="N3224">
            <v>1042.5</v>
          </cell>
          <cell r="O3224">
            <v>720.2</v>
          </cell>
          <cell r="P3224">
            <v>374.3</v>
          </cell>
          <cell r="Q3224">
            <v>75.8</v>
          </cell>
        </row>
        <row r="3225">
          <cell r="B3225" t="str">
            <v>室3-175</v>
          </cell>
          <cell r="C3225" t="str">
            <v>钢筋混凝土化粪池(无地下水) 混-Ⅰ-1V=3.75m3 覆土深度1.0m</v>
          </cell>
          <cell r="D3225" t="str">
            <v>座</v>
          </cell>
          <cell r="E3225">
            <v>12336.6</v>
          </cell>
          <cell r="F3225">
            <v>4159.07</v>
          </cell>
          <cell r="G3225">
            <v>5046.71</v>
          </cell>
          <cell r="H3225">
            <v>464.84</v>
          </cell>
          <cell r="I3225">
            <v>9670.6200000000008</v>
          </cell>
          <cell r="J3225">
            <v>58.12</v>
          </cell>
          <cell r="K3225">
            <v>9728.74</v>
          </cell>
          <cell r="L3225">
            <v>291.86</v>
          </cell>
          <cell r="M3225">
            <v>10020.6</v>
          </cell>
          <cell r="N3225">
            <v>1129.82</v>
          </cell>
          <cell r="O3225">
            <v>780.53</v>
          </cell>
          <cell r="P3225">
            <v>405.65</v>
          </cell>
          <cell r="Q3225">
            <v>85.91</v>
          </cell>
        </row>
        <row r="3226">
          <cell r="B3226" t="str">
            <v>室3-176</v>
          </cell>
          <cell r="C3226" t="str">
            <v>钢筋混凝土化粪池(无地下水) 混-Ⅰ-1V=3.75m3 覆土深度1.5m</v>
          </cell>
          <cell r="D3226" t="str">
            <v>座</v>
          </cell>
          <cell r="E3226">
            <v>13255.16</v>
          </cell>
          <cell r="F3226">
            <v>4644.41</v>
          </cell>
          <cell r="G3226">
            <v>5251.81</v>
          </cell>
          <cell r="H3226">
            <v>494.98</v>
          </cell>
          <cell r="I3226">
            <v>10391.200000000001</v>
          </cell>
          <cell r="J3226">
            <v>61.91</v>
          </cell>
          <cell r="K3226">
            <v>10453.11</v>
          </cell>
          <cell r="L3226">
            <v>313.58999999999997</v>
          </cell>
          <cell r="M3226">
            <v>10766.7</v>
          </cell>
          <cell r="N3226">
            <v>1213.95</v>
          </cell>
          <cell r="O3226">
            <v>838.65</v>
          </cell>
          <cell r="P3226">
            <v>435.86</v>
          </cell>
          <cell r="Q3226">
            <v>95.99</v>
          </cell>
        </row>
        <row r="3227">
          <cell r="B3227" t="str">
            <v>室3-177</v>
          </cell>
          <cell r="C3227" t="str">
            <v>钢筋混凝土化粪池(无地下水) 混-Ⅰ-1V=3.75m3 覆土深度2.0m</v>
          </cell>
          <cell r="D3227" t="str">
            <v>座</v>
          </cell>
          <cell r="E3227">
            <v>14173.42</v>
          </cell>
          <cell r="F3227">
            <v>5129.8100000000004</v>
          </cell>
          <cell r="G3227">
            <v>5456.65</v>
          </cell>
          <cell r="H3227">
            <v>525.11</v>
          </cell>
          <cell r="I3227">
            <v>11111.57</v>
          </cell>
          <cell r="J3227">
            <v>65.7</v>
          </cell>
          <cell r="K3227">
            <v>11177.27</v>
          </cell>
          <cell r="L3227">
            <v>335.32</v>
          </cell>
          <cell r="M3227">
            <v>11512.59</v>
          </cell>
          <cell r="N3227">
            <v>1298.04</v>
          </cell>
          <cell r="O3227">
            <v>896.74</v>
          </cell>
          <cell r="P3227">
            <v>466.05</v>
          </cell>
          <cell r="Q3227">
            <v>106.07</v>
          </cell>
        </row>
        <row r="3228">
          <cell r="B3228" t="str">
            <v>室3-178</v>
          </cell>
          <cell r="C3228" t="str">
            <v>钢筋混凝土化粪池(无地下水) 混-Ⅰ-2V=6.25m3 覆土深度0.5m</v>
          </cell>
          <cell r="D3228" t="str">
            <v>座</v>
          </cell>
          <cell r="E3228">
            <v>14033.62</v>
          </cell>
          <cell r="F3228">
            <v>4491.2</v>
          </cell>
          <cell r="G3228">
            <v>5936.31</v>
          </cell>
          <cell r="H3228">
            <v>570.15</v>
          </cell>
          <cell r="I3228">
            <v>10997.66</v>
          </cell>
          <cell r="J3228">
            <v>69.36</v>
          </cell>
          <cell r="K3228">
            <v>11067.02</v>
          </cell>
          <cell r="L3228">
            <v>332.01</v>
          </cell>
          <cell r="M3228">
            <v>11399.03</v>
          </cell>
          <cell r="N3228">
            <v>1285.24</v>
          </cell>
          <cell r="O3228">
            <v>887.9</v>
          </cell>
          <cell r="P3228">
            <v>461.45</v>
          </cell>
          <cell r="Q3228">
            <v>92.7</v>
          </cell>
        </row>
        <row r="3229">
          <cell r="B3229" t="str">
            <v>室3-179</v>
          </cell>
          <cell r="C3229" t="str">
            <v>钢筋混凝土化粪池(无地下水) 混-Ⅰ-2V=6.25m3 覆土深度1.0m</v>
          </cell>
          <cell r="D3229" t="str">
            <v>座</v>
          </cell>
          <cell r="E3229">
            <v>15065.73</v>
          </cell>
          <cell r="F3229">
            <v>5033.9399999999996</v>
          </cell>
          <cell r="G3229">
            <v>6172.29</v>
          </cell>
          <cell r="H3229">
            <v>601.41</v>
          </cell>
          <cell r="I3229">
            <v>11807.64</v>
          </cell>
          <cell r="J3229">
            <v>73.31</v>
          </cell>
          <cell r="K3229">
            <v>11880.95</v>
          </cell>
          <cell r="L3229">
            <v>356.43</v>
          </cell>
          <cell r="M3229">
            <v>12237.38</v>
          </cell>
          <cell r="N3229">
            <v>1379.76</v>
          </cell>
          <cell r="O3229">
            <v>953.2</v>
          </cell>
          <cell r="P3229">
            <v>495.39</v>
          </cell>
          <cell r="Q3229">
            <v>103.98</v>
          </cell>
        </row>
        <row r="3230">
          <cell r="B3230" t="str">
            <v>室3-180</v>
          </cell>
          <cell r="C3230" t="str">
            <v>钢筋混凝土化粪池(无地下水) 混-Ⅰ-2V=6.25m3 覆土深度1.5m</v>
          </cell>
          <cell r="D3230" t="str">
            <v>座</v>
          </cell>
          <cell r="E3230">
            <v>16056.07</v>
          </cell>
          <cell r="F3230">
            <v>5574.77</v>
          </cell>
          <cell r="G3230">
            <v>6377.4</v>
          </cell>
          <cell r="H3230">
            <v>632.59</v>
          </cell>
          <cell r="I3230">
            <v>12584.76</v>
          </cell>
          <cell r="J3230">
            <v>77.17</v>
          </cell>
          <cell r="K3230">
            <v>12661.93</v>
          </cell>
          <cell r="L3230">
            <v>379.86</v>
          </cell>
          <cell r="M3230">
            <v>13041.79</v>
          </cell>
          <cell r="N3230">
            <v>1470.46</v>
          </cell>
          <cell r="O3230">
            <v>1015.86</v>
          </cell>
          <cell r="P3230">
            <v>527.96</v>
          </cell>
          <cell r="Q3230">
            <v>115.21</v>
          </cell>
        </row>
        <row r="3231">
          <cell r="B3231" t="str">
            <v>室3-181</v>
          </cell>
          <cell r="C3231" t="str">
            <v>钢筋混凝土化粪池(无地下水) 混-Ⅰ-2V=6.25m3 覆土深度2.0m</v>
          </cell>
          <cell r="D3231" t="str">
            <v>座</v>
          </cell>
          <cell r="E3231">
            <v>17046.05</v>
          </cell>
          <cell r="F3231">
            <v>6115.6</v>
          </cell>
          <cell r="G3231">
            <v>6582.24</v>
          </cell>
          <cell r="H3231">
            <v>663.77</v>
          </cell>
          <cell r="I3231">
            <v>13361.61</v>
          </cell>
          <cell r="J3231">
            <v>81.03</v>
          </cell>
          <cell r="K3231">
            <v>13442.64</v>
          </cell>
          <cell r="L3231">
            <v>403.28</v>
          </cell>
          <cell r="M3231">
            <v>13845.92</v>
          </cell>
          <cell r="N3231">
            <v>1561.13</v>
          </cell>
          <cell r="O3231">
            <v>1078.49</v>
          </cell>
          <cell r="P3231">
            <v>560.51</v>
          </cell>
          <cell r="Q3231">
            <v>126.44</v>
          </cell>
        </row>
        <row r="3232">
          <cell r="B3232" t="str">
            <v>室3-182</v>
          </cell>
          <cell r="C3232" t="str">
            <v>钢筋混凝土化粪池(无地下水) 混-Ⅰ-3V=12.5m3 覆土深度0.5m</v>
          </cell>
          <cell r="D3232" t="str">
            <v>座</v>
          </cell>
          <cell r="E3232">
            <v>20267.07</v>
          </cell>
          <cell r="F3232">
            <v>6162.4</v>
          </cell>
          <cell r="G3232">
            <v>8858.8700000000008</v>
          </cell>
          <cell r="H3232">
            <v>859.2</v>
          </cell>
          <cell r="I3232">
            <v>15880.47</v>
          </cell>
          <cell r="J3232">
            <v>102.29</v>
          </cell>
          <cell r="K3232">
            <v>15982.76</v>
          </cell>
          <cell r="L3232">
            <v>479.48</v>
          </cell>
          <cell r="M3232">
            <v>16462.240000000002</v>
          </cell>
          <cell r="N3232">
            <v>1856.12</v>
          </cell>
          <cell r="O3232">
            <v>1282.29</v>
          </cell>
          <cell r="P3232">
            <v>666.42</v>
          </cell>
          <cell r="Q3232">
            <v>127.14</v>
          </cell>
        </row>
        <row r="3233">
          <cell r="B3233" t="str">
            <v>室3-183</v>
          </cell>
          <cell r="C3233" t="str">
            <v>钢筋混凝土化粪池(无地下水) 混-Ⅰ-3V=12.5m3 覆土深度1.0m</v>
          </cell>
          <cell r="D3233" t="str">
            <v>座</v>
          </cell>
          <cell r="E3233">
            <v>21388.65</v>
          </cell>
          <cell r="F3233">
            <v>6774.4</v>
          </cell>
          <cell r="G3233">
            <v>9094.7999999999993</v>
          </cell>
          <cell r="H3233">
            <v>891.72</v>
          </cell>
          <cell r="I3233">
            <v>16760.919999999998</v>
          </cell>
          <cell r="J3233">
            <v>106.32</v>
          </cell>
          <cell r="K3233">
            <v>16867.240000000002</v>
          </cell>
          <cell r="L3233">
            <v>506.02</v>
          </cell>
          <cell r="M3233">
            <v>17373.259999999998</v>
          </cell>
          <cell r="N3233">
            <v>1958.84</v>
          </cell>
          <cell r="O3233">
            <v>1353.25</v>
          </cell>
          <cell r="P3233">
            <v>703.3</v>
          </cell>
          <cell r="Q3233">
            <v>139.86000000000001</v>
          </cell>
        </row>
        <row r="3234">
          <cell r="B3234" t="str">
            <v>室3-184</v>
          </cell>
          <cell r="C3234" t="str">
            <v>钢筋混凝土化粪池(无地下水) 混-Ⅰ-3V=12.5m3 覆土深度1.5m</v>
          </cell>
          <cell r="D3234" t="str">
            <v>座</v>
          </cell>
          <cell r="E3234">
            <v>22468.94</v>
          </cell>
          <cell r="F3234">
            <v>7384.78</v>
          </cell>
          <cell r="G3234">
            <v>9299.91</v>
          </cell>
          <cell r="H3234">
            <v>924.21</v>
          </cell>
          <cell r="I3234">
            <v>17608.900000000001</v>
          </cell>
          <cell r="J3234">
            <v>110.27</v>
          </cell>
          <cell r="K3234">
            <v>17719.169999999998</v>
          </cell>
          <cell r="L3234">
            <v>531.58000000000004</v>
          </cell>
          <cell r="M3234">
            <v>18250.75</v>
          </cell>
          <cell r="N3234">
            <v>2057.77</v>
          </cell>
          <cell r="O3234">
            <v>1421.6</v>
          </cell>
          <cell r="P3234">
            <v>738.82</v>
          </cell>
          <cell r="Q3234">
            <v>152.54</v>
          </cell>
        </row>
        <row r="3235">
          <cell r="B3235" t="str">
            <v>室3-185</v>
          </cell>
          <cell r="C3235" t="str">
            <v>钢筋混凝土化粪池(无地下水) 混-Ⅰ-3V=12.5m3 覆土深度2.0m</v>
          </cell>
          <cell r="D3235" t="str">
            <v>座</v>
          </cell>
          <cell r="E3235">
            <v>23542.79</v>
          </cell>
          <cell r="F3235">
            <v>7995.1</v>
          </cell>
          <cell r="G3235">
            <v>9499.9500000000007</v>
          </cell>
          <cell r="H3235">
            <v>956.75</v>
          </cell>
          <cell r="I3235">
            <v>18451.8</v>
          </cell>
          <cell r="J3235">
            <v>114.22</v>
          </cell>
          <cell r="K3235">
            <v>18566.02</v>
          </cell>
          <cell r="L3235">
            <v>556.98</v>
          </cell>
          <cell r="M3235">
            <v>19123</v>
          </cell>
          <cell r="N3235">
            <v>2156.12</v>
          </cell>
          <cell r="O3235">
            <v>1489.54</v>
          </cell>
          <cell r="P3235">
            <v>774.13</v>
          </cell>
          <cell r="Q3235">
            <v>165.22</v>
          </cell>
        </row>
        <row r="3236">
          <cell r="B3236" t="str">
            <v>室3-186</v>
          </cell>
          <cell r="C3236" t="str">
            <v>钢筋混凝土化粪池(无地下水) 混-Ⅰ-4AV=20m3 覆土深度0.5m</v>
          </cell>
          <cell r="D3236" t="str">
            <v>座</v>
          </cell>
          <cell r="E3236">
            <v>28220.95</v>
          </cell>
          <cell r="F3236">
            <v>7925.77</v>
          </cell>
          <cell r="G3236">
            <v>12907.4</v>
          </cell>
          <cell r="H3236">
            <v>1275.97</v>
          </cell>
          <cell r="I3236">
            <v>22109.14</v>
          </cell>
          <cell r="J3236">
            <v>146.11000000000001</v>
          </cell>
          <cell r="K3236">
            <v>22255.25</v>
          </cell>
          <cell r="L3236">
            <v>667.66</v>
          </cell>
          <cell r="M3236">
            <v>22922.91</v>
          </cell>
          <cell r="N3236">
            <v>2584.56</v>
          </cell>
          <cell r="O3236">
            <v>1785.52</v>
          </cell>
          <cell r="P3236">
            <v>927.96</v>
          </cell>
          <cell r="Q3236">
            <v>163.38</v>
          </cell>
        </row>
        <row r="3237">
          <cell r="B3237" t="str">
            <v>室3-187</v>
          </cell>
          <cell r="C3237" t="str">
            <v>钢筋混凝土化粪池(无地下水) 混-Ⅰ-4AV=20m3 覆土深度1.0m</v>
          </cell>
          <cell r="D3237" t="str">
            <v>座</v>
          </cell>
          <cell r="E3237">
            <v>29622.16</v>
          </cell>
          <cell r="F3237">
            <v>8769.16</v>
          </cell>
          <cell r="G3237">
            <v>13127.83</v>
          </cell>
          <cell r="H3237">
            <v>1312.86</v>
          </cell>
          <cell r="I3237">
            <v>23209.85</v>
          </cell>
          <cell r="J3237">
            <v>150.4</v>
          </cell>
          <cell r="K3237">
            <v>23360.25</v>
          </cell>
          <cell r="L3237">
            <v>700.81</v>
          </cell>
          <cell r="M3237">
            <v>24061.06</v>
          </cell>
          <cell r="N3237">
            <v>2712.88</v>
          </cell>
          <cell r="O3237">
            <v>1874.18</v>
          </cell>
          <cell r="P3237">
            <v>974.04</v>
          </cell>
          <cell r="Q3237">
            <v>180.91</v>
          </cell>
        </row>
        <row r="3238">
          <cell r="B3238" t="str">
            <v>室3-188</v>
          </cell>
          <cell r="C3238" t="str">
            <v>钢筋混凝土化粪池(无地下水) 混-Ⅰ-4AV=20m3 覆土深度1.5m</v>
          </cell>
          <cell r="D3238" t="str">
            <v>座</v>
          </cell>
          <cell r="E3238">
            <v>31002.09</v>
          </cell>
          <cell r="F3238">
            <v>9611.7199999999993</v>
          </cell>
          <cell r="G3238">
            <v>13332.38</v>
          </cell>
          <cell r="H3238">
            <v>1349.75</v>
          </cell>
          <cell r="I3238">
            <v>24293.85</v>
          </cell>
          <cell r="J3238">
            <v>154.63999999999999</v>
          </cell>
          <cell r="K3238">
            <v>24448.49</v>
          </cell>
          <cell r="L3238">
            <v>733.45</v>
          </cell>
          <cell r="M3238">
            <v>25181.94</v>
          </cell>
          <cell r="N3238">
            <v>2839.26</v>
          </cell>
          <cell r="O3238">
            <v>1961.48</v>
          </cell>
          <cell r="P3238">
            <v>1019.41</v>
          </cell>
          <cell r="Q3238">
            <v>198.43</v>
          </cell>
        </row>
        <row r="3239">
          <cell r="B3239" t="str">
            <v>室3-189</v>
          </cell>
          <cell r="C3239" t="str">
            <v>钢筋混凝土化粪池(无地下水) 混-Ⅰ-4AV=20m3 覆土深度2.0m</v>
          </cell>
          <cell r="D3239" t="str">
            <v>座</v>
          </cell>
          <cell r="E3239">
            <v>32383.54</v>
          </cell>
          <cell r="F3239">
            <v>10454.52</v>
          </cell>
          <cell r="G3239">
            <v>13537.82</v>
          </cell>
          <cell r="H3239">
            <v>1386.66</v>
          </cell>
          <cell r="I3239">
            <v>25379</v>
          </cell>
          <cell r="J3239">
            <v>158.88999999999999</v>
          </cell>
          <cell r="K3239">
            <v>25537.89</v>
          </cell>
          <cell r="L3239">
            <v>766.14</v>
          </cell>
          <cell r="M3239">
            <v>26304.03</v>
          </cell>
          <cell r="N3239">
            <v>2965.78</v>
          </cell>
          <cell r="O3239">
            <v>2048.89</v>
          </cell>
          <cell r="P3239">
            <v>1064.8399999999999</v>
          </cell>
          <cell r="Q3239">
            <v>215.96</v>
          </cell>
        </row>
        <row r="3240">
          <cell r="B3240" t="str">
            <v>室3-190</v>
          </cell>
          <cell r="C3240" t="str">
            <v>钢筋混凝土化粪池(无地下水) 混-Ⅰ-4BV=20m3 覆土深度0.5m</v>
          </cell>
          <cell r="D3240" t="str">
            <v>座</v>
          </cell>
          <cell r="E3240">
            <v>30445.66</v>
          </cell>
          <cell r="F3240">
            <v>8682.66</v>
          </cell>
          <cell r="G3240">
            <v>13698.41</v>
          </cell>
          <cell r="H3240">
            <v>1463.73</v>
          </cell>
          <cell r="I3240">
            <v>23844.799999999999</v>
          </cell>
          <cell r="J3240">
            <v>164.88</v>
          </cell>
          <cell r="K3240">
            <v>24009.68</v>
          </cell>
          <cell r="L3240">
            <v>720.29</v>
          </cell>
          <cell r="M3240">
            <v>24729.97</v>
          </cell>
          <cell r="N3240">
            <v>2788.3</v>
          </cell>
          <cell r="O3240">
            <v>1926.28</v>
          </cell>
          <cell r="P3240">
            <v>1001.11</v>
          </cell>
          <cell r="Q3240">
            <v>178.93</v>
          </cell>
        </row>
        <row r="3241">
          <cell r="B3241" t="str">
            <v>室3-191</v>
          </cell>
          <cell r="C3241" t="str">
            <v>钢筋混凝土化粪池(无地下水) 混-Ⅰ-4BV=20m3 覆土深度1.0m</v>
          </cell>
          <cell r="D3241" t="str">
            <v>座</v>
          </cell>
          <cell r="E3241">
            <v>32074.16</v>
          </cell>
          <cell r="F3241">
            <v>9589.4</v>
          </cell>
          <cell r="G3241">
            <v>14021.37</v>
          </cell>
          <cell r="H3241">
            <v>1512.32</v>
          </cell>
          <cell r="I3241">
            <v>25123.09</v>
          </cell>
          <cell r="J3241">
            <v>170.83</v>
          </cell>
          <cell r="K3241">
            <v>25293.919999999998</v>
          </cell>
          <cell r="L3241">
            <v>758.82</v>
          </cell>
          <cell r="M3241">
            <v>26052.74</v>
          </cell>
          <cell r="N3241">
            <v>2937.45</v>
          </cell>
          <cell r="O3241">
            <v>2029.31</v>
          </cell>
          <cell r="P3241">
            <v>1054.6600000000001</v>
          </cell>
          <cell r="Q3241">
            <v>197.77</v>
          </cell>
        </row>
        <row r="3242">
          <cell r="B3242" t="str">
            <v>室3-192</v>
          </cell>
          <cell r="C3242" t="str">
            <v>钢筋混凝土化粪池(无地下水) 混-Ⅰ-4BV=20m3 覆土深度1.5m</v>
          </cell>
          <cell r="D3242" t="str">
            <v>座</v>
          </cell>
          <cell r="E3242">
            <v>33682.28</v>
          </cell>
          <cell r="F3242">
            <v>10495.25</v>
          </cell>
          <cell r="G3242">
            <v>14329.21</v>
          </cell>
          <cell r="H3242">
            <v>1560.89</v>
          </cell>
          <cell r="I3242">
            <v>26385.35</v>
          </cell>
          <cell r="J3242">
            <v>176.75</v>
          </cell>
          <cell r="K3242">
            <v>26562.1</v>
          </cell>
          <cell r="L3242">
            <v>796.86</v>
          </cell>
          <cell r="M3242">
            <v>27358.959999999999</v>
          </cell>
          <cell r="N3242">
            <v>3084.72</v>
          </cell>
          <cell r="O3242">
            <v>2131.06</v>
          </cell>
          <cell r="P3242">
            <v>1107.54</v>
          </cell>
          <cell r="Q3242">
            <v>216.59</v>
          </cell>
        </row>
        <row r="3243">
          <cell r="B3243" t="str">
            <v>室3-193</v>
          </cell>
          <cell r="C3243" t="str">
            <v>钢筋混凝土化粪池(无地下水) 混-Ⅰ-4BV=20m3 覆土深度2.0m</v>
          </cell>
          <cell r="D3243" t="str">
            <v>座</v>
          </cell>
          <cell r="E3243">
            <v>35289.699999999997</v>
          </cell>
          <cell r="F3243">
            <v>11401.11</v>
          </cell>
          <cell r="G3243">
            <v>14636.47</v>
          </cell>
          <cell r="H3243">
            <v>1609.47</v>
          </cell>
          <cell r="I3243">
            <v>27647.05</v>
          </cell>
          <cell r="J3243">
            <v>182.67</v>
          </cell>
          <cell r="K3243">
            <v>27829.72</v>
          </cell>
          <cell r="L3243">
            <v>834.89</v>
          </cell>
          <cell r="M3243">
            <v>28664.61</v>
          </cell>
          <cell r="N3243">
            <v>3231.93</v>
          </cell>
          <cell r="O3243">
            <v>2232.7600000000002</v>
          </cell>
          <cell r="P3243">
            <v>1160.4000000000001</v>
          </cell>
          <cell r="Q3243">
            <v>235.42</v>
          </cell>
        </row>
        <row r="3244">
          <cell r="B3244" t="str">
            <v>室3-194</v>
          </cell>
          <cell r="C3244" t="str">
            <v>钢筋混凝土化粪池(无地下水) 混-Ⅰ-5V=30m3 覆土深度0.5m</v>
          </cell>
          <cell r="D3244" t="str">
            <v>座</v>
          </cell>
          <cell r="E3244">
            <v>37038.870000000003</v>
          </cell>
          <cell r="F3244">
            <v>11142.74</v>
          </cell>
          <cell r="G3244">
            <v>15948.66</v>
          </cell>
          <cell r="H3244">
            <v>1907.01</v>
          </cell>
          <cell r="I3244">
            <v>28998.41</v>
          </cell>
          <cell r="J3244">
            <v>210.72</v>
          </cell>
          <cell r="K3244">
            <v>29209.13</v>
          </cell>
          <cell r="L3244">
            <v>876.27</v>
          </cell>
          <cell r="M3244">
            <v>30085.4</v>
          </cell>
          <cell r="N3244">
            <v>3392.13</v>
          </cell>
          <cell r="O3244">
            <v>2343.4299999999998</v>
          </cell>
          <cell r="P3244">
            <v>1217.9100000000001</v>
          </cell>
          <cell r="Q3244">
            <v>229.78</v>
          </cell>
        </row>
        <row r="3245">
          <cell r="B3245" t="str">
            <v>室3-195</v>
          </cell>
          <cell r="C3245" t="str">
            <v>钢筋混凝土化粪池(无地下水) 混-Ⅰ-5V=30m3 覆土深度1.0m</v>
          </cell>
          <cell r="D3245" t="str">
            <v>座</v>
          </cell>
          <cell r="E3245">
            <v>39045.9</v>
          </cell>
          <cell r="F3245">
            <v>12064.56</v>
          </cell>
          <cell r="G3245">
            <v>16554.13</v>
          </cell>
          <cell r="H3245">
            <v>1955.81</v>
          </cell>
          <cell r="I3245">
            <v>30574.5</v>
          </cell>
          <cell r="J3245">
            <v>217.38</v>
          </cell>
          <cell r="K3245">
            <v>30791.88</v>
          </cell>
          <cell r="L3245">
            <v>923.76</v>
          </cell>
          <cell r="M3245">
            <v>31715.64</v>
          </cell>
          <cell r="N3245">
            <v>3575.94</v>
          </cell>
          <cell r="O3245">
            <v>2470.41</v>
          </cell>
          <cell r="P3245">
            <v>1283.9100000000001</v>
          </cell>
          <cell r="Q3245">
            <v>248.91</v>
          </cell>
        </row>
        <row r="3246">
          <cell r="B3246" t="str">
            <v>室3-196</v>
          </cell>
          <cell r="C3246" t="str">
            <v>钢筋混凝土化粪池(无地下水) 混-Ⅰ-5V=30m3 覆土深度1.5m</v>
          </cell>
          <cell r="D3246" t="str">
            <v>座</v>
          </cell>
          <cell r="E3246">
            <v>40647.160000000003</v>
          </cell>
          <cell r="F3246">
            <v>12970.15</v>
          </cell>
          <cell r="G3246">
            <v>16856.84</v>
          </cell>
          <cell r="H3246">
            <v>2004.38</v>
          </cell>
          <cell r="I3246">
            <v>31831.37</v>
          </cell>
          <cell r="J3246">
            <v>223.28</v>
          </cell>
          <cell r="K3246">
            <v>32054.65</v>
          </cell>
          <cell r="L3246">
            <v>961.64</v>
          </cell>
          <cell r="M3246">
            <v>33016.29</v>
          </cell>
          <cell r="N3246">
            <v>3722.59</v>
          </cell>
          <cell r="O3246">
            <v>2571.7199999999998</v>
          </cell>
          <cell r="P3246">
            <v>1336.56</v>
          </cell>
          <cell r="Q3246">
            <v>267.73</v>
          </cell>
        </row>
        <row r="3247">
          <cell r="B3247" t="str">
            <v>室3-197</v>
          </cell>
          <cell r="C3247" t="str">
            <v>钢筋混凝土化粪池(无地下水) 混-Ⅰ-5V=30m3 覆土深度2.0m</v>
          </cell>
          <cell r="D3247" t="str">
            <v>座</v>
          </cell>
          <cell r="E3247">
            <v>42254.58</v>
          </cell>
          <cell r="F3247">
            <v>13876.01</v>
          </cell>
          <cell r="G3247">
            <v>17164.11</v>
          </cell>
          <cell r="H3247">
            <v>2052.9499999999998</v>
          </cell>
          <cell r="I3247">
            <v>33093.07</v>
          </cell>
          <cell r="J3247">
            <v>229.2</v>
          </cell>
          <cell r="K3247">
            <v>33322.269999999997</v>
          </cell>
          <cell r="L3247">
            <v>999.67</v>
          </cell>
          <cell r="M3247">
            <v>34321.94</v>
          </cell>
          <cell r="N3247">
            <v>3869.8</v>
          </cell>
          <cell r="O3247">
            <v>2673.42</v>
          </cell>
          <cell r="P3247">
            <v>1389.42</v>
          </cell>
          <cell r="Q3247">
            <v>286.55</v>
          </cell>
        </row>
        <row r="3248">
          <cell r="B3248" t="str">
            <v>室3-198</v>
          </cell>
          <cell r="C3248" t="str">
            <v>钢筋混凝土化粪池(无地下水) 混-Ⅰ-6V=40m3 覆土深度0.5m</v>
          </cell>
          <cell r="D3248" t="str">
            <v>座</v>
          </cell>
          <cell r="E3248">
            <v>47479.040000000001</v>
          </cell>
          <cell r="F3248">
            <v>13380.97</v>
          </cell>
          <cell r="G3248">
            <v>21456.91</v>
          </cell>
          <cell r="H3248">
            <v>2344.4899999999998</v>
          </cell>
          <cell r="I3248">
            <v>37182.370000000003</v>
          </cell>
          <cell r="J3248">
            <v>259.95</v>
          </cell>
          <cell r="K3248">
            <v>37442.32</v>
          </cell>
          <cell r="L3248">
            <v>1123.27</v>
          </cell>
          <cell r="M3248">
            <v>38565.589999999997</v>
          </cell>
          <cell r="N3248">
            <v>4348.2700000000004</v>
          </cell>
          <cell r="O3248">
            <v>3003.97</v>
          </cell>
          <cell r="P3248">
            <v>1561.21</v>
          </cell>
          <cell r="Q3248">
            <v>275.77999999999997</v>
          </cell>
        </row>
        <row r="3249">
          <cell r="B3249" t="str">
            <v>室3-199</v>
          </cell>
          <cell r="C3249" t="str">
            <v>钢筋混凝土化粪池(无地下水) 混-Ⅰ-6V=40m3 覆土深度1.0m</v>
          </cell>
          <cell r="D3249" t="str">
            <v>座</v>
          </cell>
          <cell r="E3249">
            <v>49325.75</v>
          </cell>
          <cell r="F3249">
            <v>14456.42</v>
          </cell>
          <cell r="G3249">
            <v>21779.85</v>
          </cell>
          <cell r="H3249">
            <v>2396.2600000000002</v>
          </cell>
          <cell r="I3249">
            <v>38632.53</v>
          </cell>
          <cell r="J3249">
            <v>266.12</v>
          </cell>
          <cell r="K3249">
            <v>38898.65</v>
          </cell>
          <cell r="L3249">
            <v>1166.96</v>
          </cell>
          <cell r="M3249">
            <v>40065.61</v>
          </cell>
          <cell r="N3249">
            <v>4517.3999999999996</v>
          </cell>
          <cell r="O3249">
            <v>3120.81</v>
          </cell>
          <cell r="P3249">
            <v>1621.93</v>
          </cell>
          <cell r="Q3249">
            <v>298.13</v>
          </cell>
        </row>
        <row r="3250">
          <cell r="B3250" t="str">
            <v>室3-200</v>
          </cell>
          <cell r="C3250" t="str">
            <v>钢筋混凝土化粪池(无地下水) 混-Ⅰ-6V=40m3 覆土深度1.5m</v>
          </cell>
          <cell r="D3250" t="str">
            <v>座</v>
          </cell>
          <cell r="E3250">
            <v>51152.21</v>
          </cell>
          <cell r="F3250">
            <v>15531.05</v>
          </cell>
          <cell r="G3250">
            <v>22087.68</v>
          </cell>
          <cell r="H3250">
            <v>2448.0300000000002</v>
          </cell>
          <cell r="I3250">
            <v>40066.76</v>
          </cell>
          <cell r="J3250">
            <v>272.25</v>
          </cell>
          <cell r="K3250">
            <v>40339.01</v>
          </cell>
          <cell r="L3250">
            <v>1210.17</v>
          </cell>
          <cell r="M3250">
            <v>41549.18</v>
          </cell>
          <cell r="N3250">
            <v>4684.67</v>
          </cell>
          <cell r="O3250">
            <v>3236.37</v>
          </cell>
          <cell r="P3250">
            <v>1681.99</v>
          </cell>
          <cell r="Q3250">
            <v>320.47000000000003</v>
          </cell>
        </row>
        <row r="3251">
          <cell r="B3251" t="str">
            <v>室3-201</v>
          </cell>
          <cell r="C3251" t="str">
            <v>钢筋混凝土化粪池(无地下水) 混-Ⅰ-6V=40m3 覆土深度2.0m</v>
          </cell>
          <cell r="D3251" t="str">
            <v>座</v>
          </cell>
          <cell r="E3251">
            <v>52977.94</v>
          </cell>
          <cell r="F3251">
            <v>16605.669999999998</v>
          </cell>
          <cell r="G3251">
            <v>22394.959999999999</v>
          </cell>
          <cell r="H3251">
            <v>2499.79</v>
          </cell>
          <cell r="I3251">
            <v>41500.42</v>
          </cell>
          <cell r="J3251">
            <v>278.38</v>
          </cell>
          <cell r="K3251">
            <v>41778.800000000003</v>
          </cell>
          <cell r="L3251">
            <v>1253.3599999999999</v>
          </cell>
          <cell r="M3251">
            <v>43032.160000000003</v>
          </cell>
          <cell r="N3251">
            <v>4851.88</v>
          </cell>
          <cell r="O3251">
            <v>3351.88</v>
          </cell>
          <cell r="P3251">
            <v>1742.02</v>
          </cell>
          <cell r="Q3251">
            <v>342.81</v>
          </cell>
        </row>
        <row r="3252">
          <cell r="B3252" t="str">
            <v>室3-202</v>
          </cell>
          <cell r="C3252" t="str">
            <v>钢筋混凝土化粪池(无地下水) 混-Ⅰ-7V=50m3 覆土深度0.5m</v>
          </cell>
          <cell r="D3252" t="str">
            <v>座</v>
          </cell>
          <cell r="E3252">
            <v>55464.44</v>
          </cell>
          <cell r="F3252">
            <v>15649.83</v>
          </cell>
          <cell r="G3252">
            <v>24980.87</v>
          </cell>
          <cell r="H3252">
            <v>2802.03</v>
          </cell>
          <cell r="I3252">
            <v>43432.73</v>
          </cell>
          <cell r="J3252">
            <v>306.94</v>
          </cell>
          <cell r="K3252">
            <v>43739.67</v>
          </cell>
          <cell r="L3252">
            <v>1312.19</v>
          </cell>
          <cell r="M3252">
            <v>45051.86</v>
          </cell>
          <cell r="N3252">
            <v>5079.6000000000004</v>
          </cell>
          <cell r="O3252">
            <v>3509.2</v>
          </cell>
          <cell r="P3252">
            <v>1823.78</v>
          </cell>
          <cell r="Q3252">
            <v>322.57</v>
          </cell>
        </row>
        <row r="3253">
          <cell r="B3253" t="str">
            <v>室3-203</v>
          </cell>
          <cell r="C3253" t="str">
            <v>钢筋混凝土化粪池(无地下水) 混-Ⅰ-7V=50m3 覆土深度1.0m</v>
          </cell>
          <cell r="D3253" t="str">
            <v>座</v>
          </cell>
          <cell r="E3253">
            <v>57529.13</v>
          </cell>
          <cell r="F3253">
            <v>16894.05</v>
          </cell>
          <cell r="G3253">
            <v>25303.55</v>
          </cell>
          <cell r="H3253">
            <v>2856.98</v>
          </cell>
          <cell r="I3253">
            <v>45054.58</v>
          </cell>
          <cell r="J3253">
            <v>313.32</v>
          </cell>
          <cell r="K3253">
            <v>45367.9</v>
          </cell>
          <cell r="L3253">
            <v>1361.04</v>
          </cell>
          <cell r="M3253">
            <v>46728.94</v>
          </cell>
          <cell r="N3253">
            <v>5268.69</v>
          </cell>
          <cell r="O3253">
            <v>3639.83</v>
          </cell>
          <cell r="P3253">
            <v>1891.67</v>
          </cell>
          <cell r="Q3253">
            <v>348.44</v>
          </cell>
        </row>
        <row r="3254">
          <cell r="B3254" t="str">
            <v>室3-204</v>
          </cell>
          <cell r="C3254" t="str">
            <v>钢筋混凝土化粪池(无地下水) 混-Ⅰ-7V=50m3 覆土深度1.5m</v>
          </cell>
          <cell r="D3254" t="str">
            <v>座</v>
          </cell>
          <cell r="E3254">
            <v>59345.43</v>
          </cell>
          <cell r="F3254">
            <v>17957.43</v>
          </cell>
          <cell r="G3254">
            <v>25611.39</v>
          </cell>
          <cell r="H3254">
            <v>2911.92</v>
          </cell>
          <cell r="I3254">
            <v>46480.74</v>
          </cell>
          <cell r="J3254">
            <v>319.5</v>
          </cell>
          <cell r="K3254">
            <v>46800.24</v>
          </cell>
          <cell r="L3254">
            <v>1404.01</v>
          </cell>
          <cell r="M3254">
            <v>48204.25</v>
          </cell>
          <cell r="N3254">
            <v>5435.03</v>
          </cell>
          <cell r="O3254">
            <v>3754.75</v>
          </cell>
          <cell r="P3254">
            <v>1951.4</v>
          </cell>
          <cell r="Q3254">
            <v>370.59</v>
          </cell>
        </row>
        <row r="3255">
          <cell r="B3255" t="str">
            <v>室3-205</v>
          </cell>
          <cell r="C3255" t="str">
            <v>钢筋混凝土化粪池(无地下水) 混-Ⅰ-7V=50m3 覆土深度2.0m</v>
          </cell>
          <cell r="D3255" t="str">
            <v>座</v>
          </cell>
          <cell r="E3255">
            <v>61275.91</v>
          </cell>
          <cell r="F3255">
            <v>19110.78</v>
          </cell>
          <cell r="G3255">
            <v>25919.21</v>
          </cell>
          <cell r="H3255">
            <v>2966.88</v>
          </cell>
          <cell r="I3255">
            <v>47996.87</v>
          </cell>
          <cell r="J3255">
            <v>325.76</v>
          </cell>
          <cell r="K3255">
            <v>48322.63</v>
          </cell>
          <cell r="L3255">
            <v>1449.68</v>
          </cell>
          <cell r="M3255">
            <v>49772.31</v>
          </cell>
          <cell r="N3255">
            <v>5611.83</v>
          </cell>
          <cell r="O3255">
            <v>3876.89</v>
          </cell>
          <cell r="P3255">
            <v>2014.88</v>
          </cell>
          <cell r="Q3255">
            <v>394.6</v>
          </cell>
        </row>
        <row r="3256">
          <cell r="B3256" t="str">
            <v>室3-206</v>
          </cell>
          <cell r="C3256" t="str">
            <v>钢筋混凝土化粪池(无地下水) 混Ⅰ-8V=60m3 覆土深度0.5m</v>
          </cell>
          <cell r="D3256" t="str">
            <v>座</v>
          </cell>
          <cell r="E3256">
            <v>70269.77</v>
          </cell>
          <cell r="F3256">
            <v>17562.330000000002</v>
          </cell>
          <cell r="G3256">
            <v>33778.71</v>
          </cell>
          <cell r="H3256">
            <v>3677.34</v>
          </cell>
          <cell r="I3256">
            <v>55018.38</v>
          </cell>
          <cell r="J3256">
            <v>396.88</v>
          </cell>
          <cell r="K3256">
            <v>55415.26</v>
          </cell>
          <cell r="L3256">
            <v>1662.46</v>
          </cell>
          <cell r="M3256">
            <v>57077.72</v>
          </cell>
          <cell r="N3256">
            <v>6435.51</v>
          </cell>
          <cell r="O3256">
            <v>4445.93</v>
          </cell>
          <cell r="P3256">
            <v>2310.61</v>
          </cell>
          <cell r="Q3256">
            <v>361.35</v>
          </cell>
        </row>
        <row r="3257">
          <cell r="B3257" t="str">
            <v>室3-207</v>
          </cell>
          <cell r="C3257" t="str">
            <v>钢筋混凝土化粪池(无地下水) 混-Ⅰ-8V=60m3 覆土深度1.0m</v>
          </cell>
          <cell r="D3257" t="str">
            <v>座</v>
          </cell>
          <cell r="E3257">
            <v>72392.960000000006</v>
          </cell>
          <cell r="F3257">
            <v>18853.810000000001</v>
          </cell>
          <cell r="G3257">
            <v>34096.81</v>
          </cell>
          <cell r="H3257">
            <v>3735.53</v>
          </cell>
          <cell r="I3257">
            <v>56686.15</v>
          </cell>
          <cell r="J3257">
            <v>403.47</v>
          </cell>
          <cell r="K3257">
            <v>57089.62</v>
          </cell>
          <cell r="L3257">
            <v>1712.69</v>
          </cell>
          <cell r="M3257">
            <v>58802.31</v>
          </cell>
          <cell r="N3257">
            <v>6629.96</v>
          </cell>
          <cell r="O3257">
            <v>4580.26</v>
          </cell>
          <cell r="P3257">
            <v>2380.4299999999998</v>
          </cell>
          <cell r="Q3257">
            <v>388.2</v>
          </cell>
        </row>
        <row r="3258">
          <cell r="B3258" t="str">
            <v>室3-208</v>
          </cell>
          <cell r="C3258" t="str">
            <v>钢筋混凝土化粪池(无地下水) 混-Ⅰ-8V=60m3 覆土深度1.5m</v>
          </cell>
          <cell r="D3258" t="str">
            <v>座</v>
          </cell>
          <cell r="E3258">
            <v>74505.39</v>
          </cell>
          <cell r="F3258">
            <v>20147.21</v>
          </cell>
          <cell r="G3258">
            <v>34404.36</v>
          </cell>
          <cell r="H3258">
            <v>3793.89</v>
          </cell>
          <cell r="I3258">
            <v>58345.46</v>
          </cell>
          <cell r="J3258">
            <v>410.04</v>
          </cell>
          <cell r="K3258">
            <v>58755.5</v>
          </cell>
          <cell r="L3258">
            <v>1762.67</v>
          </cell>
          <cell r="M3258">
            <v>60518.17</v>
          </cell>
          <cell r="N3258">
            <v>6823.42</v>
          </cell>
          <cell r="O3258">
            <v>4713.91</v>
          </cell>
          <cell r="P3258">
            <v>2449.89</v>
          </cell>
          <cell r="Q3258">
            <v>415.1</v>
          </cell>
        </row>
        <row r="3259">
          <cell r="B3259" t="str">
            <v>室3-209</v>
          </cell>
          <cell r="C3259" t="str">
            <v>钢筋混凝土化粪池(无地下水) 混-Ⅰ-8V=60m3 覆土深度2.0m</v>
          </cell>
          <cell r="D3259" t="str">
            <v>座</v>
          </cell>
          <cell r="E3259">
            <v>76615.759999999995</v>
          </cell>
          <cell r="F3259">
            <v>21439.37</v>
          </cell>
          <cell r="G3259">
            <v>34711.629999999997</v>
          </cell>
          <cell r="H3259">
            <v>3852.15</v>
          </cell>
          <cell r="I3259">
            <v>60003.15</v>
          </cell>
          <cell r="J3259">
            <v>416.61</v>
          </cell>
          <cell r="K3259">
            <v>60419.76</v>
          </cell>
          <cell r="L3259">
            <v>1812.59</v>
          </cell>
          <cell r="M3259">
            <v>62232.35</v>
          </cell>
          <cell r="N3259">
            <v>7016.7</v>
          </cell>
          <cell r="O3259">
            <v>4847.43</v>
          </cell>
          <cell r="P3259">
            <v>2519.2800000000002</v>
          </cell>
          <cell r="Q3259">
            <v>441.97</v>
          </cell>
        </row>
        <row r="3260">
          <cell r="B3260" t="str">
            <v>室3-210</v>
          </cell>
          <cell r="C3260" t="str">
            <v>钢筋混凝土化粪池(无地下水) 混-Ⅰ-9V=80m3 覆土深度0.5m</v>
          </cell>
          <cell r="D3260" t="str">
            <v>座</v>
          </cell>
          <cell r="E3260">
            <v>88408.82</v>
          </cell>
          <cell r="F3260">
            <v>21787.08</v>
          </cell>
          <cell r="G3260">
            <v>42750.65</v>
          </cell>
          <cell r="H3260">
            <v>4683.04</v>
          </cell>
          <cell r="I3260">
            <v>69220.77</v>
          </cell>
          <cell r="J3260">
            <v>499.08</v>
          </cell>
          <cell r="K3260">
            <v>69719.850000000006</v>
          </cell>
          <cell r="L3260">
            <v>2091.6</v>
          </cell>
          <cell r="M3260">
            <v>71811.45</v>
          </cell>
          <cell r="N3260">
            <v>8096.74</v>
          </cell>
          <cell r="O3260">
            <v>5593.57</v>
          </cell>
          <cell r="P3260">
            <v>2907.06</v>
          </cell>
          <cell r="Q3260">
            <v>448.23</v>
          </cell>
        </row>
        <row r="3261">
          <cell r="B3261" t="str">
            <v>室3-211</v>
          </cell>
          <cell r="C3261" t="str">
            <v>钢筋混凝土化粪池(无地下水) 混-Ⅰ-9V=80m3 覆土深度1.0m</v>
          </cell>
          <cell r="D3261" t="str">
            <v>座</v>
          </cell>
          <cell r="E3261">
            <v>90819.95</v>
          </cell>
          <cell r="F3261">
            <v>23300.9</v>
          </cell>
          <cell r="G3261">
            <v>43068.46</v>
          </cell>
          <cell r="H3261">
            <v>4745.95</v>
          </cell>
          <cell r="I3261">
            <v>71115.31</v>
          </cell>
          <cell r="J3261">
            <v>505.98</v>
          </cell>
          <cell r="K3261">
            <v>71621.289999999994</v>
          </cell>
          <cell r="L3261">
            <v>2148.64</v>
          </cell>
          <cell r="M3261">
            <v>73769.929999999993</v>
          </cell>
          <cell r="N3261">
            <v>8317.56</v>
          </cell>
          <cell r="O3261">
            <v>5746.12</v>
          </cell>
          <cell r="P3261">
            <v>2986.34</v>
          </cell>
          <cell r="Q3261">
            <v>479.72</v>
          </cell>
        </row>
        <row r="3262">
          <cell r="B3262" t="str">
            <v>室3-212</v>
          </cell>
          <cell r="C3262" t="str">
            <v>钢筋混凝土化粪池(无地下水) 混-Ⅰ-9V=80m3 覆土深度 1.5m</v>
          </cell>
          <cell r="D3262" t="str">
            <v>座</v>
          </cell>
          <cell r="E3262">
            <v>93217.37</v>
          </cell>
          <cell r="F3262">
            <v>24814.19</v>
          </cell>
          <cell r="G3262">
            <v>43376.03</v>
          </cell>
          <cell r="H3262">
            <v>4808.83</v>
          </cell>
          <cell r="I3262">
            <v>72999.05</v>
          </cell>
          <cell r="J3262">
            <v>512.86</v>
          </cell>
          <cell r="K3262">
            <v>73511.91</v>
          </cell>
          <cell r="L3262">
            <v>2205.36</v>
          </cell>
          <cell r="M3262">
            <v>75717.27</v>
          </cell>
          <cell r="N3262">
            <v>8537.1200000000008</v>
          </cell>
          <cell r="O3262">
            <v>5897.81</v>
          </cell>
          <cell r="P3262">
            <v>3065.17</v>
          </cell>
          <cell r="Q3262">
            <v>511.2</v>
          </cell>
        </row>
        <row r="3263">
          <cell r="B3263" t="str">
            <v>室3-213</v>
          </cell>
          <cell r="C3263" t="str">
            <v>钢筋混凝土化粪池(无地下水) 混-Ⅰ-9V=80m3 覆土深度 2.0m</v>
          </cell>
          <cell r="D3263" t="str">
            <v>座</v>
          </cell>
          <cell r="E3263">
            <v>95614.71</v>
          </cell>
          <cell r="F3263">
            <v>26327.439999999999</v>
          </cell>
          <cell r="G3263">
            <v>43683.58</v>
          </cell>
          <cell r="H3263">
            <v>4871.71</v>
          </cell>
          <cell r="I3263">
            <v>74882.73</v>
          </cell>
          <cell r="J3263">
            <v>519.74</v>
          </cell>
          <cell r="K3263">
            <v>75402.47</v>
          </cell>
          <cell r="L3263">
            <v>2262.0700000000002</v>
          </cell>
          <cell r="M3263">
            <v>77664.539999999994</v>
          </cell>
          <cell r="N3263">
            <v>8756.68</v>
          </cell>
          <cell r="O3263">
            <v>6049.49</v>
          </cell>
          <cell r="P3263">
            <v>3144</v>
          </cell>
          <cell r="Q3263">
            <v>542.66999999999996</v>
          </cell>
        </row>
        <row r="3264">
          <cell r="B3264" t="str">
            <v>室3-214</v>
          </cell>
          <cell r="C3264" t="str">
            <v>钢筋混凝土化粪池(无地下水) 混-Ⅰ-10V=100m3 覆土深度 0.5m</v>
          </cell>
          <cell r="D3264" t="str">
            <v>座</v>
          </cell>
          <cell r="E3264">
            <v>98576.3</v>
          </cell>
          <cell r="F3264">
            <v>24255.88</v>
          </cell>
          <cell r="G3264">
            <v>47682.58</v>
          </cell>
          <cell r="H3264">
            <v>5241.78</v>
          </cell>
          <cell r="I3264">
            <v>77180.240000000005</v>
          </cell>
          <cell r="J3264">
            <v>557.76</v>
          </cell>
          <cell r="K3264">
            <v>77738</v>
          </cell>
          <cell r="L3264">
            <v>2332.14</v>
          </cell>
          <cell r="M3264">
            <v>80070.14</v>
          </cell>
          <cell r="N3264">
            <v>9027.91</v>
          </cell>
          <cell r="O3264">
            <v>6236.86</v>
          </cell>
          <cell r="P3264">
            <v>3241.39</v>
          </cell>
          <cell r="Q3264">
            <v>499.04</v>
          </cell>
        </row>
        <row r="3265">
          <cell r="B3265" t="str">
            <v>室3-215</v>
          </cell>
          <cell r="C3265" t="str">
            <v>钢筋混凝土化粪池(无地下水) 混-Ⅰ-10V=100m3 覆土深度 1.0m</v>
          </cell>
          <cell r="D3265" t="str">
            <v>座</v>
          </cell>
          <cell r="E3265">
            <v>100980.56</v>
          </cell>
          <cell r="F3265">
            <v>25769.43</v>
          </cell>
          <cell r="G3265">
            <v>47995.25</v>
          </cell>
          <cell r="H3265">
            <v>5304.68</v>
          </cell>
          <cell r="I3265">
            <v>79069.36</v>
          </cell>
          <cell r="J3265">
            <v>564.66</v>
          </cell>
          <cell r="K3265">
            <v>79634.02</v>
          </cell>
          <cell r="L3265">
            <v>2389.02</v>
          </cell>
          <cell r="M3265">
            <v>82023.039999999994</v>
          </cell>
          <cell r="N3265">
            <v>9248.1</v>
          </cell>
          <cell r="O3265">
            <v>6388.98</v>
          </cell>
          <cell r="P3265">
            <v>3320.44</v>
          </cell>
          <cell r="Q3265">
            <v>530.52</v>
          </cell>
        </row>
        <row r="3266">
          <cell r="B3266" t="str">
            <v>室3-216</v>
          </cell>
          <cell r="C3266" t="str">
            <v>钢筋混凝土化粪池(无地下水) 混-Ⅰ-10V=100m3 覆土深度 1.5m</v>
          </cell>
          <cell r="D3266" t="str">
            <v>座</v>
          </cell>
          <cell r="E3266">
            <v>103377.93</v>
          </cell>
          <cell r="F3266">
            <v>27282.68</v>
          </cell>
          <cell r="G3266">
            <v>48302.83</v>
          </cell>
          <cell r="H3266">
            <v>5367.56</v>
          </cell>
          <cell r="I3266">
            <v>80953.070000000007</v>
          </cell>
          <cell r="J3266">
            <v>571.53</v>
          </cell>
          <cell r="K3266">
            <v>81524.600000000006</v>
          </cell>
          <cell r="L3266">
            <v>2445.7399999999998</v>
          </cell>
          <cell r="M3266">
            <v>83970.34</v>
          </cell>
          <cell r="N3266">
            <v>9467.66</v>
          </cell>
          <cell r="O3266">
            <v>6540.66</v>
          </cell>
          <cell r="P3266">
            <v>3399.27</v>
          </cell>
          <cell r="Q3266">
            <v>562</v>
          </cell>
        </row>
        <row r="3267">
          <cell r="B3267" t="str">
            <v>室3-217</v>
          </cell>
          <cell r="C3267" t="str">
            <v>钢筋混凝土化粪池(无地下水) 混-Ⅰ-10V=100m3 覆土深度 2.0m</v>
          </cell>
          <cell r="D3267" t="str">
            <v>座</v>
          </cell>
          <cell r="E3267">
            <v>105775.33</v>
          </cell>
          <cell r="F3267">
            <v>28795.98</v>
          </cell>
          <cell r="G3267">
            <v>48610.36</v>
          </cell>
          <cell r="H3267">
            <v>5430.45</v>
          </cell>
          <cell r="I3267">
            <v>82836.789999999994</v>
          </cell>
          <cell r="J3267">
            <v>578.41</v>
          </cell>
          <cell r="K3267">
            <v>83415.199999999997</v>
          </cell>
          <cell r="L3267">
            <v>2502.46</v>
          </cell>
          <cell r="M3267">
            <v>85917.66</v>
          </cell>
          <cell r="N3267">
            <v>9687.2199999999993</v>
          </cell>
          <cell r="O3267">
            <v>6692.34</v>
          </cell>
          <cell r="P3267">
            <v>3478.11</v>
          </cell>
          <cell r="Q3267">
            <v>593.48</v>
          </cell>
        </row>
        <row r="3268">
          <cell r="B3268" t="str">
            <v>室3-218</v>
          </cell>
          <cell r="C3268" t="str">
            <v>钢筋混凝土化粪池(无地下水) 混-Ⅱ-1V=3.75m3 覆土深度 0.5m</v>
          </cell>
          <cell r="D3268" t="str">
            <v>座</v>
          </cell>
          <cell r="E3268">
            <v>13356.84</v>
          </cell>
          <cell r="F3268">
            <v>4216.8100000000004</v>
          </cell>
          <cell r="G3268">
            <v>5727</v>
          </cell>
          <cell r="H3268">
            <v>517.46</v>
          </cell>
          <cell r="I3268">
            <v>10461.27</v>
          </cell>
          <cell r="J3268">
            <v>72.03</v>
          </cell>
          <cell r="K3268">
            <v>10533.3</v>
          </cell>
          <cell r="L3268">
            <v>316</v>
          </cell>
          <cell r="M3268">
            <v>10849.3</v>
          </cell>
          <cell r="N3268">
            <v>1223.26</v>
          </cell>
          <cell r="O3268">
            <v>845.08</v>
          </cell>
          <cell r="P3268">
            <v>439.2</v>
          </cell>
          <cell r="Q3268">
            <v>87.01</v>
          </cell>
        </row>
        <row r="3269">
          <cell r="B3269" t="str">
            <v>室3-219</v>
          </cell>
          <cell r="C3269" t="str">
            <v>钢筋混凝土化粪池(无地下水) 混-Ⅱ-1V=3.75m3 覆土深度 1.0m</v>
          </cell>
          <cell r="D3269" t="str">
            <v>座</v>
          </cell>
          <cell r="E3269">
            <v>14404.19</v>
          </cell>
          <cell r="F3269">
            <v>4742.0200000000004</v>
          </cell>
          <cell r="G3269">
            <v>5991.16</v>
          </cell>
          <cell r="H3269">
            <v>548.99</v>
          </cell>
          <cell r="I3269">
            <v>11282.17</v>
          </cell>
          <cell r="J3269">
            <v>77.08</v>
          </cell>
          <cell r="K3269">
            <v>11359.25</v>
          </cell>
          <cell r="L3269">
            <v>340.78</v>
          </cell>
          <cell r="M3269">
            <v>11700.03</v>
          </cell>
          <cell r="N3269">
            <v>1319.18</v>
          </cell>
          <cell r="O3269">
            <v>911.34</v>
          </cell>
          <cell r="P3269">
            <v>473.64</v>
          </cell>
          <cell r="Q3269">
            <v>97.91</v>
          </cell>
        </row>
        <row r="3270">
          <cell r="B3270" t="str">
            <v>室3-220</v>
          </cell>
          <cell r="C3270" t="str">
            <v>钢筋混凝土化粪池(无地下水) 混-Ⅱ-1V=3.75m3 覆土深度 1.5m</v>
          </cell>
          <cell r="D3270" t="str">
            <v>座</v>
          </cell>
          <cell r="E3270">
            <v>15409.73</v>
          </cell>
          <cell r="F3270">
            <v>5265.33</v>
          </cell>
          <cell r="G3270">
            <v>6224.41</v>
          </cell>
          <cell r="H3270">
            <v>580.45000000000005</v>
          </cell>
          <cell r="I3270">
            <v>12070.19</v>
          </cell>
          <cell r="J3270">
            <v>82.04</v>
          </cell>
          <cell r="K3270">
            <v>12152.23</v>
          </cell>
          <cell r="L3270">
            <v>364.57</v>
          </cell>
          <cell r="M3270">
            <v>12516.8</v>
          </cell>
          <cell r="N3270">
            <v>1411.27</v>
          </cell>
          <cell r="O3270">
            <v>974.96</v>
          </cell>
          <cell r="P3270">
            <v>506.7</v>
          </cell>
          <cell r="Q3270">
            <v>108.78</v>
          </cell>
        </row>
        <row r="3271">
          <cell r="B3271" t="str">
            <v>室3-221</v>
          </cell>
          <cell r="C3271" t="str">
            <v>钢筋混凝土化粪池(无地下水) 混-Ⅱ-1V=3.75m3 覆土深度 2.0m</v>
          </cell>
          <cell r="D3271" t="str">
            <v>座</v>
          </cell>
          <cell r="E3271">
            <v>16414.990000000002</v>
          </cell>
          <cell r="F3271">
            <v>5788.68</v>
          </cell>
          <cell r="G3271">
            <v>6457.4</v>
          </cell>
          <cell r="H3271">
            <v>611.9</v>
          </cell>
          <cell r="I3271">
            <v>12857.98</v>
          </cell>
          <cell r="J3271">
            <v>87</v>
          </cell>
          <cell r="K3271">
            <v>12944.98</v>
          </cell>
          <cell r="L3271">
            <v>388.35</v>
          </cell>
          <cell r="M3271">
            <v>13333.33</v>
          </cell>
          <cell r="N3271">
            <v>1503.33</v>
          </cell>
          <cell r="O3271">
            <v>1038.57</v>
          </cell>
          <cell r="P3271">
            <v>539.76</v>
          </cell>
          <cell r="Q3271">
            <v>119.64</v>
          </cell>
        </row>
        <row r="3272">
          <cell r="B3272" t="str">
            <v>室3-222</v>
          </cell>
          <cell r="C3272" t="str">
            <v>钢筋混凝土化粪池(无地下水) 混-Ⅱ-2V=6.25m3 覆土深度 0.5m</v>
          </cell>
          <cell r="D3272" t="str">
            <v>座</v>
          </cell>
          <cell r="E3272">
            <v>16518.59</v>
          </cell>
          <cell r="F3272">
            <v>5133.3</v>
          </cell>
          <cell r="G3272">
            <v>7131.76</v>
          </cell>
          <cell r="H3272">
            <v>670.52</v>
          </cell>
          <cell r="I3272">
            <v>12935.58</v>
          </cell>
          <cell r="J3272">
            <v>91.11</v>
          </cell>
          <cell r="K3272">
            <v>13026.69</v>
          </cell>
          <cell r="L3272">
            <v>390.8</v>
          </cell>
          <cell r="M3272">
            <v>13417.49</v>
          </cell>
          <cell r="N3272">
            <v>1512.82</v>
          </cell>
          <cell r="O3272">
            <v>1045.1199999999999</v>
          </cell>
          <cell r="P3272">
            <v>543.16</v>
          </cell>
          <cell r="Q3272">
            <v>105.91</v>
          </cell>
        </row>
        <row r="3273">
          <cell r="B3273" t="str">
            <v>室3-223</v>
          </cell>
          <cell r="C3273" t="str">
            <v>钢筋混凝土化粪池(有地下水) 混-Ⅱ-2V=6.25m3 覆土深度 1.0m</v>
          </cell>
          <cell r="D3273" t="str">
            <v>座</v>
          </cell>
          <cell r="E3273">
            <v>17639.009999999998</v>
          </cell>
          <cell r="F3273">
            <v>5715</v>
          </cell>
          <cell r="G3273">
            <v>7395.91</v>
          </cell>
          <cell r="H3273">
            <v>703.11</v>
          </cell>
          <cell r="I3273">
            <v>13814.02</v>
          </cell>
          <cell r="J3273">
            <v>96.23</v>
          </cell>
          <cell r="K3273">
            <v>13910.25</v>
          </cell>
          <cell r="L3273">
            <v>417.31</v>
          </cell>
          <cell r="M3273">
            <v>14327.56</v>
          </cell>
          <cell r="N3273">
            <v>1615.43</v>
          </cell>
          <cell r="O3273">
            <v>1116.01</v>
          </cell>
          <cell r="P3273">
            <v>580.01</v>
          </cell>
          <cell r="Q3273">
            <v>117.99</v>
          </cell>
        </row>
        <row r="3274">
          <cell r="B3274" t="str">
            <v>室3-224</v>
          </cell>
          <cell r="C3274" t="str">
            <v>钢筋混凝土化粪池(有地下水) 混-Ⅱ-2V=6.25m3 覆土深度 1.5m</v>
          </cell>
          <cell r="D3274" t="str">
            <v>座</v>
          </cell>
          <cell r="E3274">
            <v>18710.830000000002</v>
          </cell>
          <cell r="F3274">
            <v>6294.58</v>
          </cell>
          <cell r="G3274">
            <v>7624.04</v>
          </cell>
          <cell r="H3274">
            <v>735.63</v>
          </cell>
          <cell r="I3274">
            <v>14654.25</v>
          </cell>
          <cell r="J3274">
            <v>101.25</v>
          </cell>
          <cell r="K3274">
            <v>14755.5</v>
          </cell>
          <cell r="L3274">
            <v>442.67</v>
          </cell>
          <cell r="M3274">
            <v>15198.17</v>
          </cell>
          <cell r="N3274">
            <v>1713.59</v>
          </cell>
          <cell r="O3274">
            <v>1183.82</v>
          </cell>
          <cell r="P3274">
            <v>615.25</v>
          </cell>
          <cell r="Q3274">
            <v>130.02000000000001</v>
          </cell>
        </row>
        <row r="3275">
          <cell r="B3275" t="str">
            <v>室3-225</v>
          </cell>
          <cell r="C3275" t="str">
            <v>钢筋混凝土化粪池(有地下水) 混-Ⅱ-2V=6.25m3 覆土深度 2.0m</v>
          </cell>
          <cell r="D3275" t="str">
            <v>座</v>
          </cell>
          <cell r="E3275">
            <v>19789.23</v>
          </cell>
          <cell r="F3275">
            <v>6874.43</v>
          </cell>
          <cell r="G3275">
            <v>7857.04</v>
          </cell>
          <cell r="H3275">
            <v>768.17</v>
          </cell>
          <cell r="I3275">
            <v>15499.64</v>
          </cell>
          <cell r="J3275">
            <v>106.29</v>
          </cell>
          <cell r="K3275">
            <v>15605.93</v>
          </cell>
          <cell r="L3275">
            <v>468.18</v>
          </cell>
          <cell r="M3275">
            <v>16074.11</v>
          </cell>
          <cell r="N3275">
            <v>1812.36</v>
          </cell>
          <cell r="O3275">
            <v>1252.05</v>
          </cell>
          <cell r="P3275">
            <v>650.71</v>
          </cell>
          <cell r="Q3275">
            <v>142.07</v>
          </cell>
        </row>
        <row r="3276">
          <cell r="B3276" t="str">
            <v>室3-226</v>
          </cell>
          <cell r="C3276" t="str">
            <v>钢筋混凝土化粪池(有地下水) 混-Ⅱ-3V=12.5m3 覆土深度 0.5m</v>
          </cell>
          <cell r="D3276" t="str">
            <v>座</v>
          </cell>
          <cell r="E3276">
            <v>23997.39</v>
          </cell>
          <cell r="F3276">
            <v>6989.49</v>
          </cell>
          <cell r="G3276">
            <v>10812.27</v>
          </cell>
          <cell r="H3276">
            <v>990.85</v>
          </cell>
          <cell r="I3276">
            <v>18792.61</v>
          </cell>
          <cell r="J3276">
            <v>131.91</v>
          </cell>
          <cell r="K3276">
            <v>18924.52</v>
          </cell>
          <cell r="L3276">
            <v>567.74</v>
          </cell>
          <cell r="M3276">
            <v>19492.259999999998</v>
          </cell>
          <cell r="N3276">
            <v>2197.75</v>
          </cell>
          <cell r="O3276">
            <v>1518.3</v>
          </cell>
          <cell r="P3276">
            <v>789.08</v>
          </cell>
          <cell r="Q3276">
            <v>144.12</v>
          </cell>
        </row>
        <row r="3277">
          <cell r="B3277" t="str">
            <v>室3-227</v>
          </cell>
          <cell r="C3277" t="str">
            <v>钢筋混凝土化粪池(有地下水) 混-Ⅱ-3V=12.5m3 覆土深度 1.0m</v>
          </cell>
          <cell r="D3277" t="str">
            <v>座</v>
          </cell>
          <cell r="E3277">
            <v>25208.560000000001</v>
          </cell>
          <cell r="F3277">
            <v>7641.47</v>
          </cell>
          <cell r="G3277">
            <v>11076.35</v>
          </cell>
          <cell r="H3277">
            <v>1024.73</v>
          </cell>
          <cell r="I3277">
            <v>19742.55</v>
          </cell>
          <cell r="J3277">
            <v>137.11000000000001</v>
          </cell>
          <cell r="K3277">
            <v>19879.66</v>
          </cell>
          <cell r="L3277">
            <v>596.39</v>
          </cell>
          <cell r="M3277">
            <v>20476.05</v>
          </cell>
          <cell r="N3277">
            <v>2308.67</v>
          </cell>
          <cell r="O3277">
            <v>1594.93</v>
          </cell>
          <cell r="P3277">
            <v>828.91</v>
          </cell>
          <cell r="Q3277">
            <v>157.66</v>
          </cell>
        </row>
        <row r="3278">
          <cell r="B3278" t="str">
            <v>室3-228</v>
          </cell>
          <cell r="C3278" t="str">
            <v>钢筋混凝土化粪池(有地下水) 混-Ⅱ-3V=12.5m3 覆土深度 1.5m</v>
          </cell>
          <cell r="D3278" t="str">
            <v>座</v>
          </cell>
          <cell r="E3278">
            <v>26378.49</v>
          </cell>
          <cell r="F3278">
            <v>8291.83</v>
          </cell>
          <cell r="G3278">
            <v>11309.62</v>
          </cell>
          <cell r="H3278">
            <v>1058.58</v>
          </cell>
          <cell r="I3278">
            <v>20660.03</v>
          </cell>
          <cell r="J3278">
            <v>142.24</v>
          </cell>
          <cell r="K3278">
            <v>20802.27</v>
          </cell>
          <cell r="L3278">
            <v>624.07000000000005</v>
          </cell>
          <cell r="M3278">
            <v>21426.34</v>
          </cell>
          <cell r="N3278">
            <v>2415.8200000000002</v>
          </cell>
          <cell r="O3278">
            <v>1668.95</v>
          </cell>
          <cell r="P3278">
            <v>867.38</v>
          </cell>
          <cell r="Q3278">
            <v>171.17</v>
          </cell>
        </row>
        <row r="3279">
          <cell r="B3279" t="str">
            <v>室3-229</v>
          </cell>
          <cell r="C3279" t="str">
            <v>钢筋混凝土化粪池(有地下水) 混-Ⅱ-3V=12.5m3 覆土深度 2.0m</v>
          </cell>
          <cell r="D3279" t="str">
            <v>座</v>
          </cell>
          <cell r="E3279">
            <v>27548.84</v>
          </cell>
          <cell r="F3279">
            <v>8942.43</v>
          </cell>
          <cell r="G3279">
            <v>11542.94</v>
          </cell>
          <cell r="H3279">
            <v>1092.48</v>
          </cell>
          <cell r="I3279">
            <v>21577.85</v>
          </cell>
          <cell r="J3279">
            <v>147.37</v>
          </cell>
          <cell r="K3279">
            <v>21725.22</v>
          </cell>
          <cell r="L3279">
            <v>651.76</v>
          </cell>
          <cell r="M3279">
            <v>22376.98</v>
          </cell>
          <cell r="N3279">
            <v>2523</v>
          </cell>
          <cell r="O3279">
            <v>1743</v>
          </cell>
          <cell r="P3279">
            <v>905.86</v>
          </cell>
          <cell r="Q3279">
            <v>184.68</v>
          </cell>
        </row>
        <row r="3280">
          <cell r="B3280" t="str">
            <v>室3-230</v>
          </cell>
          <cell r="C3280" t="str">
            <v>钢筋混凝土化粪池(有地下水) 混-Ⅱ-4AV=20m3 覆土深度 0.5m</v>
          </cell>
          <cell r="D3280" t="str">
            <v>座</v>
          </cell>
          <cell r="E3280">
            <v>32149.81</v>
          </cell>
          <cell r="F3280">
            <v>8905.74</v>
          </cell>
          <cell r="G3280">
            <v>14819.2</v>
          </cell>
          <cell r="H3280">
            <v>1446.83</v>
          </cell>
          <cell r="I3280">
            <v>25171.77</v>
          </cell>
          <cell r="J3280">
            <v>181.81</v>
          </cell>
          <cell r="K3280">
            <v>25353.58</v>
          </cell>
          <cell r="L3280">
            <v>760.61</v>
          </cell>
          <cell r="M3280">
            <v>26114.19</v>
          </cell>
          <cell r="N3280">
            <v>2944.37</v>
          </cell>
          <cell r="O3280">
            <v>2034.1</v>
          </cell>
          <cell r="P3280">
            <v>1057.1500000000001</v>
          </cell>
          <cell r="Q3280">
            <v>183.53</v>
          </cell>
        </row>
        <row r="3281">
          <cell r="B3281" t="str">
            <v>室3-231</v>
          </cell>
          <cell r="C3281" t="str">
            <v>钢筋混凝土化粪池(有地下水) 混-Ⅱ-4AV=20m3 覆土深度 1.0m</v>
          </cell>
          <cell r="D3281" t="str">
            <v>座</v>
          </cell>
          <cell r="E3281">
            <v>33638.71</v>
          </cell>
          <cell r="F3281">
            <v>9792.6299999999992</v>
          </cell>
          <cell r="G3281">
            <v>15062.72</v>
          </cell>
          <cell r="H3281">
            <v>1485.14</v>
          </cell>
          <cell r="I3281">
            <v>26340.49</v>
          </cell>
          <cell r="J3281">
            <v>187.25</v>
          </cell>
          <cell r="K3281">
            <v>26527.74</v>
          </cell>
          <cell r="L3281">
            <v>795.83</v>
          </cell>
          <cell r="M3281">
            <v>27323.57</v>
          </cell>
          <cell r="N3281">
            <v>3080.73</v>
          </cell>
          <cell r="O3281">
            <v>2128.3000000000002</v>
          </cell>
          <cell r="P3281">
            <v>1106.1099999999999</v>
          </cell>
          <cell r="Q3281">
            <v>201.96</v>
          </cell>
        </row>
        <row r="3282">
          <cell r="B3282" t="str">
            <v>室3-232</v>
          </cell>
          <cell r="C3282" t="str">
            <v>钢筋混凝土化粪池(有地下水) 混-Ⅱ-4AV=20m3 覆土深度 1.5m</v>
          </cell>
          <cell r="D3282" t="str">
            <v>座</v>
          </cell>
          <cell r="E3282">
            <v>35113.120000000003</v>
          </cell>
          <cell r="F3282">
            <v>10678.91</v>
          </cell>
          <cell r="G3282">
            <v>15295.43</v>
          </cell>
          <cell r="H3282">
            <v>1523.45</v>
          </cell>
          <cell r="I3282">
            <v>27497.79</v>
          </cell>
          <cell r="J3282">
            <v>192.68</v>
          </cell>
          <cell r="K3282">
            <v>27690.47</v>
          </cell>
          <cell r="L3282">
            <v>830.71</v>
          </cell>
          <cell r="M3282">
            <v>28521.18</v>
          </cell>
          <cell r="N3282">
            <v>3215.76</v>
          </cell>
          <cell r="O3282">
            <v>2221.59</v>
          </cell>
          <cell r="P3282">
            <v>1154.5899999999999</v>
          </cell>
          <cell r="Q3282">
            <v>220.39</v>
          </cell>
        </row>
        <row r="3283">
          <cell r="B3283" t="str">
            <v>室3-233</v>
          </cell>
          <cell r="C3283" t="str">
            <v>钢筋混凝土化粪池(有地下水) 混-Ⅱ-4AV=20m3 覆土深度 2.0m</v>
          </cell>
          <cell r="D3283" t="str">
            <v>座</v>
          </cell>
          <cell r="E3283">
            <v>36589.06</v>
          </cell>
          <cell r="F3283">
            <v>11565.48</v>
          </cell>
          <cell r="G3283">
            <v>15529.03</v>
          </cell>
          <cell r="H3283">
            <v>1561.79</v>
          </cell>
          <cell r="I3283">
            <v>28656.3</v>
          </cell>
          <cell r="J3283">
            <v>198.11</v>
          </cell>
          <cell r="K3283">
            <v>28854.41</v>
          </cell>
          <cell r="L3283">
            <v>865.63</v>
          </cell>
          <cell r="M3283">
            <v>29720.04</v>
          </cell>
          <cell r="N3283">
            <v>3350.93</v>
          </cell>
          <cell r="O3283">
            <v>2314.9699999999998</v>
          </cell>
          <cell r="P3283">
            <v>1203.1199999999999</v>
          </cell>
          <cell r="Q3283">
            <v>238.82</v>
          </cell>
        </row>
        <row r="3284">
          <cell r="B3284" t="str">
            <v>室3-234</v>
          </cell>
          <cell r="C3284" t="str">
            <v>钢筋混凝土化粪池(有地下水) 混-Ⅱ-4BV=20m3 覆土深度 0.5m</v>
          </cell>
          <cell r="D3284" t="str">
            <v>座</v>
          </cell>
          <cell r="E3284">
            <v>33967.879999999997</v>
          </cell>
          <cell r="F3284">
            <v>9677.9500000000007</v>
          </cell>
          <cell r="G3284">
            <v>15266.83</v>
          </cell>
          <cell r="H3284">
            <v>1641.12</v>
          </cell>
          <cell r="I3284">
            <v>26585.9</v>
          </cell>
          <cell r="J3284">
            <v>201.42</v>
          </cell>
          <cell r="K3284">
            <v>26787.32</v>
          </cell>
          <cell r="L3284">
            <v>803.62</v>
          </cell>
          <cell r="M3284">
            <v>27590.94</v>
          </cell>
          <cell r="N3284">
            <v>3110.88</v>
          </cell>
          <cell r="O3284">
            <v>2149.13</v>
          </cell>
          <cell r="P3284">
            <v>1116.93</v>
          </cell>
          <cell r="Q3284">
            <v>199.43</v>
          </cell>
        </row>
        <row r="3285">
          <cell r="B3285" t="str">
            <v>室3-235</v>
          </cell>
          <cell r="C3285" t="str">
            <v>钢筋混凝土化粪池(有地下水) 混-Ⅱ-4BV=20m3 覆土深度 1.0m</v>
          </cell>
          <cell r="D3285" t="str">
            <v>座</v>
          </cell>
          <cell r="E3285">
            <v>35721.620000000003</v>
          </cell>
          <cell r="F3285">
            <v>10637.56</v>
          </cell>
          <cell r="G3285">
            <v>15632.02</v>
          </cell>
          <cell r="H3285">
            <v>1691.62</v>
          </cell>
          <cell r="I3285">
            <v>27961.200000000001</v>
          </cell>
          <cell r="J3285">
            <v>209.13</v>
          </cell>
          <cell r="K3285">
            <v>28170.33</v>
          </cell>
          <cell r="L3285">
            <v>845.11</v>
          </cell>
          <cell r="M3285">
            <v>29015.439999999999</v>
          </cell>
          <cell r="N3285">
            <v>3271.49</v>
          </cell>
          <cell r="O3285">
            <v>2260.09</v>
          </cell>
          <cell r="P3285">
            <v>1174.5999999999999</v>
          </cell>
          <cell r="Q3285">
            <v>219.36</v>
          </cell>
        </row>
        <row r="3286">
          <cell r="B3286" t="str">
            <v>室3-236</v>
          </cell>
          <cell r="C3286" t="str">
            <v>钢筋混凝土化粪池(有地下水) 混-Ⅱ-4BV=20m3 覆土深度 1.5m</v>
          </cell>
          <cell r="D3286" t="str">
            <v>座</v>
          </cell>
          <cell r="E3286">
            <v>37454.99</v>
          </cell>
          <cell r="F3286">
            <v>11596.3</v>
          </cell>
          <cell r="G3286">
            <v>15982.09</v>
          </cell>
          <cell r="H3286">
            <v>1742.1</v>
          </cell>
          <cell r="I3286">
            <v>29320.49</v>
          </cell>
          <cell r="J3286">
            <v>216.79</v>
          </cell>
          <cell r="K3286">
            <v>29537.279999999999</v>
          </cell>
          <cell r="L3286">
            <v>886.12</v>
          </cell>
          <cell r="M3286">
            <v>30423.4</v>
          </cell>
          <cell r="N3286">
            <v>3430.24</v>
          </cell>
          <cell r="O3286">
            <v>2369.75</v>
          </cell>
          <cell r="P3286">
            <v>1231.5999999999999</v>
          </cell>
          <cell r="Q3286">
            <v>239.28</v>
          </cell>
        </row>
        <row r="3287">
          <cell r="B3287" t="str">
            <v>室3-237</v>
          </cell>
          <cell r="C3287" t="str">
            <v>钢筋混凝土化粪池(有地下水) 混-Ⅱ-4BV=20m3 覆土深度 2.0m</v>
          </cell>
          <cell r="D3287" t="str">
            <v>座</v>
          </cell>
          <cell r="E3287">
            <v>39187.65</v>
          </cell>
          <cell r="F3287">
            <v>12555.04</v>
          </cell>
          <cell r="G3287">
            <v>16331.59</v>
          </cell>
          <cell r="H3287">
            <v>1792.58</v>
          </cell>
          <cell r="I3287">
            <v>30679.21</v>
          </cell>
          <cell r="J3287">
            <v>224.46</v>
          </cell>
          <cell r="K3287">
            <v>30903.67</v>
          </cell>
          <cell r="L3287">
            <v>927.11</v>
          </cell>
          <cell r="M3287">
            <v>31830.78</v>
          </cell>
          <cell r="N3287">
            <v>3588.92</v>
          </cell>
          <cell r="O3287">
            <v>2479.38</v>
          </cell>
          <cell r="P3287">
            <v>1288.57</v>
          </cell>
          <cell r="Q3287">
            <v>259.19</v>
          </cell>
        </row>
        <row r="3288">
          <cell r="B3288" t="str">
            <v>室3-238</v>
          </cell>
          <cell r="C3288" t="str">
            <v>钢筋混凝土化粪池(有地下水) 混-Ⅱ-5V=30m3 覆土深度 0.5m</v>
          </cell>
          <cell r="D3288" t="str">
            <v>座</v>
          </cell>
          <cell r="E3288">
            <v>43373.05</v>
          </cell>
          <cell r="F3288">
            <v>12419.98</v>
          </cell>
          <cell r="G3288">
            <v>19401.689999999999</v>
          </cell>
          <cell r="H3288">
            <v>2123.1799999999998</v>
          </cell>
          <cell r="I3288">
            <v>33944.85</v>
          </cell>
          <cell r="J3288">
            <v>259.45999999999998</v>
          </cell>
          <cell r="K3288">
            <v>34204.31</v>
          </cell>
          <cell r="L3288">
            <v>1026.1300000000001</v>
          </cell>
          <cell r="M3288">
            <v>35230.44</v>
          </cell>
          <cell r="N3288">
            <v>3972.23</v>
          </cell>
          <cell r="O3288">
            <v>2744.19</v>
          </cell>
          <cell r="P3288">
            <v>1426.19</v>
          </cell>
          <cell r="Q3288">
            <v>255.96</v>
          </cell>
        </row>
        <row r="3289">
          <cell r="B3289" t="str">
            <v>室3-239</v>
          </cell>
          <cell r="C3289" t="str">
            <v>钢筋混凝土化粪池(有地下水) 混-Ⅱ-5V=30m3 覆土深度 1.0m</v>
          </cell>
          <cell r="D3289" t="str">
            <v>座</v>
          </cell>
          <cell r="E3289">
            <v>45168.3</v>
          </cell>
          <cell r="F3289">
            <v>13391.48</v>
          </cell>
          <cell r="G3289">
            <v>19785.03</v>
          </cell>
          <cell r="H3289">
            <v>2175.94</v>
          </cell>
          <cell r="I3289">
            <v>35352.449999999997</v>
          </cell>
          <cell r="J3289">
            <v>267.61</v>
          </cell>
          <cell r="K3289">
            <v>35620.06</v>
          </cell>
          <cell r="L3289">
            <v>1068.5999999999999</v>
          </cell>
          <cell r="M3289">
            <v>36688.660000000003</v>
          </cell>
          <cell r="N3289">
            <v>4136.6499999999996</v>
          </cell>
          <cell r="O3289">
            <v>2857.77</v>
          </cell>
          <cell r="P3289">
            <v>1485.22</v>
          </cell>
          <cell r="Q3289">
            <v>276.13</v>
          </cell>
        </row>
        <row r="3290">
          <cell r="B3290" t="str">
            <v>室3-240</v>
          </cell>
          <cell r="C3290" t="str">
            <v>钢筋混凝土化粪池(有地下水) 混-Ⅱ-5V=30m3 覆土深度 1.5m</v>
          </cell>
          <cell r="D3290" t="str">
            <v>座</v>
          </cell>
          <cell r="E3290">
            <v>46860.09</v>
          </cell>
          <cell r="F3290">
            <v>14338.29</v>
          </cell>
          <cell r="G3290">
            <v>20116.93</v>
          </cell>
          <cell r="H3290">
            <v>2224.16</v>
          </cell>
          <cell r="I3290">
            <v>36679.379999999997</v>
          </cell>
          <cell r="J3290">
            <v>274.83</v>
          </cell>
          <cell r="K3290">
            <v>36954.21</v>
          </cell>
          <cell r="L3290">
            <v>1108.6300000000001</v>
          </cell>
          <cell r="M3290">
            <v>38062.839999999997</v>
          </cell>
          <cell r="N3290">
            <v>4291.59</v>
          </cell>
          <cell r="O3290">
            <v>2964.81</v>
          </cell>
          <cell r="P3290">
            <v>1540.85</v>
          </cell>
          <cell r="Q3290">
            <v>295.8</v>
          </cell>
        </row>
        <row r="3291">
          <cell r="B3291" t="str">
            <v>室3-241</v>
          </cell>
          <cell r="C3291" t="str">
            <v>钢筋混凝土化粪池(有地下水) 混-Ⅱ-5V=30m3 覆土深度 2.0m</v>
          </cell>
          <cell r="D3291" t="str">
            <v>座</v>
          </cell>
          <cell r="E3291">
            <v>48592.82</v>
          </cell>
          <cell r="F3291">
            <v>15297.07</v>
          </cell>
          <cell r="G3291">
            <v>20466.45</v>
          </cell>
          <cell r="H3291">
            <v>2274.64</v>
          </cell>
          <cell r="I3291">
            <v>38038.160000000003</v>
          </cell>
          <cell r="J3291">
            <v>282.5</v>
          </cell>
          <cell r="K3291">
            <v>38320.660000000003</v>
          </cell>
          <cell r="L3291">
            <v>1149.6199999999999</v>
          </cell>
          <cell r="M3291">
            <v>39470.28</v>
          </cell>
          <cell r="N3291">
            <v>4450.2700000000004</v>
          </cell>
          <cell r="O3291">
            <v>3074.44</v>
          </cell>
          <cell r="P3291">
            <v>1597.83</v>
          </cell>
          <cell r="Q3291">
            <v>315.72000000000003</v>
          </cell>
        </row>
        <row r="3292">
          <cell r="B3292" t="str">
            <v>室3-242</v>
          </cell>
          <cell r="C3292" t="str">
            <v>钢筋混凝土化粪池(有地下水) 混-Ⅱ-6V=40m3 覆土深度 0.5m</v>
          </cell>
          <cell r="D3292" t="str">
            <v>座</v>
          </cell>
          <cell r="E3292">
            <v>54859.09</v>
          </cell>
          <cell r="F3292">
            <v>14882.85</v>
          </cell>
          <cell r="G3292">
            <v>25456.33</v>
          </cell>
          <cell r="H3292">
            <v>2605.15</v>
          </cell>
          <cell r="I3292">
            <v>42944.33</v>
          </cell>
          <cell r="J3292">
            <v>317.95</v>
          </cell>
          <cell r="K3292">
            <v>43262.28</v>
          </cell>
          <cell r="L3292">
            <v>1297.8699999999999</v>
          </cell>
          <cell r="M3292">
            <v>44560.15</v>
          </cell>
          <cell r="N3292">
            <v>5024.16</v>
          </cell>
          <cell r="O3292">
            <v>3470.9</v>
          </cell>
          <cell r="P3292">
            <v>1803.88</v>
          </cell>
          <cell r="Q3292">
            <v>306.56</v>
          </cell>
        </row>
        <row r="3293">
          <cell r="B3293" t="str">
            <v>室3-243</v>
          </cell>
          <cell r="C3293" t="str">
            <v>钢筋混凝土化粪池(有地下水) 混-Ⅱ-6V=40m3 覆土深度 1.0m</v>
          </cell>
          <cell r="D3293" t="str">
            <v>座</v>
          </cell>
          <cell r="E3293">
            <v>56835.14</v>
          </cell>
          <cell r="F3293">
            <v>16014.35</v>
          </cell>
          <cell r="G3293">
            <v>25821.5</v>
          </cell>
          <cell r="H3293">
            <v>2658.89</v>
          </cell>
          <cell r="I3293">
            <v>44494.74</v>
          </cell>
          <cell r="J3293">
            <v>325.87</v>
          </cell>
          <cell r="K3293">
            <v>44820.61</v>
          </cell>
          <cell r="L3293">
            <v>1344.62</v>
          </cell>
          <cell r="M3293">
            <v>46165.23</v>
          </cell>
          <cell r="N3293">
            <v>5205.13</v>
          </cell>
          <cell r="O3293">
            <v>3595.93</v>
          </cell>
          <cell r="P3293">
            <v>1868.85</v>
          </cell>
          <cell r="Q3293">
            <v>330.07</v>
          </cell>
        </row>
        <row r="3294">
          <cell r="B3294" t="str">
            <v>室3-244</v>
          </cell>
          <cell r="C3294" t="str">
            <v>钢筋混凝土化粪池(有地下水) 混-Ⅱ-6V=40m3 覆土深度 1.5m</v>
          </cell>
          <cell r="D3294" t="str">
            <v>座</v>
          </cell>
          <cell r="E3294">
            <v>58784.13</v>
          </cell>
          <cell r="F3294">
            <v>17144.77</v>
          </cell>
          <cell r="G3294">
            <v>26166.45</v>
          </cell>
          <cell r="H3294">
            <v>2712.63</v>
          </cell>
          <cell r="I3294">
            <v>46023.85</v>
          </cell>
          <cell r="J3294">
            <v>333.75</v>
          </cell>
          <cell r="K3294">
            <v>46357.599999999999</v>
          </cell>
          <cell r="L3294">
            <v>1390.73</v>
          </cell>
          <cell r="M3294">
            <v>47748.33</v>
          </cell>
          <cell r="N3294">
            <v>5383.62</v>
          </cell>
          <cell r="O3294">
            <v>3719.24</v>
          </cell>
          <cell r="P3294">
            <v>1932.94</v>
          </cell>
          <cell r="Q3294">
            <v>353.56</v>
          </cell>
        </row>
        <row r="3295">
          <cell r="B3295" t="str">
            <v>室3-245</v>
          </cell>
          <cell r="C3295" t="str">
            <v>钢筋混凝土化粪池(有地下水) 混-Ⅱ-6V=40m3 覆土深度 2.0m</v>
          </cell>
          <cell r="D3295" t="str">
            <v>座</v>
          </cell>
          <cell r="E3295">
            <v>60739.21</v>
          </cell>
          <cell r="F3295">
            <v>18275.439999999999</v>
          </cell>
          <cell r="G3295">
            <v>26515.96</v>
          </cell>
          <cell r="H3295">
            <v>2766.36</v>
          </cell>
          <cell r="I3295">
            <v>47557.760000000002</v>
          </cell>
          <cell r="J3295">
            <v>341.63</v>
          </cell>
          <cell r="K3295">
            <v>47899.39</v>
          </cell>
          <cell r="L3295">
            <v>1436.98</v>
          </cell>
          <cell r="M3295">
            <v>49336.37</v>
          </cell>
          <cell r="N3295">
            <v>5562.68</v>
          </cell>
          <cell r="O3295">
            <v>3842.93</v>
          </cell>
          <cell r="P3295">
            <v>1997.23</v>
          </cell>
          <cell r="Q3295">
            <v>377.06</v>
          </cell>
        </row>
        <row r="3296">
          <cell r="B3296" t="str">
            <v>室3-246</v>
          </cell>
          <cell r="C3296" t="str">
            <v>钢筋混凝土化粪池(有地下水) 混-Ⅱ-7V=50m3 覆土深度 0.5m</v>
          </cell>
          <cell r="D3296" t="str">
            <v>座</v>
          </cell>
          <cell r="E3296">
            <v>64447.97</v>
          </cell>
          <cell r="F3296">
            <v>17404.71</v>
          </cell>
          <cell r="G3296">
            <v>29935.55</v>
          </cell>
          <cell r="H3296">
            <v>3108.3</v>
          </cell>
          <cell r="I3296">
            <v>50448.56</v>
          </cell>
          <cell r="J3296">
            <v>375.59</v>
          </cell>
          <cell r="K3296">
            <v>50824.15</v>
          </cell>
          <cell r="L3296">
            <v>1524.72</v>
          </cell>
          <cell r="M3296">
            <v>52348.87</v>
          </cell>
          <cell r="N3296">
            <v>5902.34</v>
          </cell>
          <cell r="O3296">
            <v>4077.58</v>
          </cell>
          <cell r="P3296">
            <v>2119.1799999999998</v>
          </cell>
          <cell r="Q3296">
            <v>358.51</v>
          </cell>
        </row>
        <row r="3297">
          <cell r="B3297" t="str">
            <v>室3-247</v>
          </cell>
          <cell r="C3297" t="str">
            <v>钢筋混凝土化粪池(有地下水) 混-Ⅱ-7V=50m3 覆土深度 1.0m</v>
          </cell>
          <cell r="D3297" t="str">
            <v>座</v>
          </cell>
          <cell r="E3297">
            <v>66653.03</v>
          </cell>
          <cell r="F3297">
            <v>18708.419999999998</v>
          </cell>
          <cell r="G3297">
            <v>30305.599999999999</v>
          </cell>
          <cell r="H3297">
            <v>3165.3</v>
          </cell>
          <cell r="I3297">
            <v>52179.32</v>
          </cell>
          <cell r="J3297">
            <v>383.75</v>
          </cell>
          <cell r="K3297">
            <v>52563.07</v>
          </cell>
          <cell r="L3297">
            <v>1576.89</v>
          </cell>
          <cell r="M3297">
            <v>54139.96</v>
          </cell>
          <cell r="N3297">
            <v>6104.28</v>
          </cell>
          <cell r="O3297">
            <v>4217.1000000000004</v>
          </cell>
          <cell r="P3297">
            <v>2191.69</v>
          </cell>
          <cell r="Q3297">
            <v>385.61</v>
          </cell>
        </row>
        <row r="3298">
          <cell r="B3298" t="str">
            <v>室3-248</v>
          </cell>
          <cell r="C3298" t="str">
            <v>钢筋混凝土化粪池(有地下水) 混-Ⅱ-7V=50m3 覆土深度 1.5m</v>
          </cell>
          <cell r="D3298" t="str">
            <v>座</v>
          </cell>
          <cell r="E3298">
            <v>68824.37</v>
          </cell>
          <cell r="F3298">
            <v>20010.77</v>
          </cell>
          <cell r="G3298">
            <v>30650.54</v>
          </cell>
          <cell r="H3298">
            <v>3222.26</v>
          </cell>
          <cell r="I3298">
            <v>53883.57</v>
          </cell>
          <cell r="J3298">
            <v>391.84</v>
          </cell>
          <cell r="K3298">
            <v>54275.41</v>
          </cell>
          <cell r="L3298">
            <v>1628.26</v>
          </cell>
          <cell r="M3298">
            <v>55903.67</v>
          </cell>
          <cell r="N3298">
            <v>6303.14</v>
          </cell>
          <cell r="O3298">
            <v>4354.4799999999996</v>
          </cell>
          <cell r="P3298">
            <v>2263.08</v>
          </cell>
          <cell r="Q3298">
            <v>412.68</v>
          </cell>
        </row>
        <row r="3299">
          <cell r="B3299" t="str">
            <v>室3-249</v>
          </cell>
          <cell r="C3299" t="str">
            <v>钢筋混凝土化粪池(有地下水) 混-Ⅱ-7V=50m3 覆土深度 2.0m</v>
          </cell>
          <cell r="D3299" t="str">
            <v>座</v>
          </cell>
          <cell r="E3299">
            <v>71002.210000000006</v>
          </cell>
          <cell r="F3299">
            <v>21313.38</v>
          </cell>
          <cell r="G3299">
            <v>31000.31</v>
          </cell>
          <cell r="H3299">
            <v>3279.23</v>
          </cell>
          <cell r="I3299">
            <v>55592.92</v>
          </cell>
          <cell r="J3299">
            <v>399.94</v>
          </cell>
          <cell r="K3299">
            <v>55992.86</v>
          </cell>
          <cell r="L3299">
            <v>1679.79</v>
          </cell>
          <cell r="M3299">
            <v>57672.65</v>
          </cell>
          <cell r="N3299">
            <v>6502.59</v>
          </cell>
          <cell r="O3299">
            <v>4492.2700000000004</v>
          </cell>
          <cell r="P3299">
            <v>2334.6999999999998</v>
          </cell>
          <cell r="Q3299">
            <v>439.76</v>
          </cell>
        </row>
        <row r="3300">
          <cell r="B3300" t="str">
            <v>室3-250</v>
          </cell>
          <cell r="C3300" t="str">
            <v>钢筋混凝土化粪池(有地下水) 混-Ⅱ-8V=60m3 覆土深度 0.5m</v>
          </cell>
          <cell r="D3300" t="str">
            <v>座</v>
          </cell>
          <cell r="E3300">
            <v>78675.22</v>
          </cell>
          <cell r="F3300">
            <v>19187.25</v>
          </cell>
          <cell r="G3300">
            <v>38413.96</v>
          </cell>
          <cell r="H3300">
            <v>3973.34</v>
          </cell>
          <cell r="I3300">
            <v>61574.55</v>
          </cell>
          <cell r="J3300">
            <v>469.31</v>
          </cell>
          <cell r="K3300">
            <v>62043.86</v>
          </cell>
          <cell r="L3300">
            <v>1861.32</v>
          </cell>
          <cell r="M3300">
            <v>63905.18</v>
          </cell>
          <cell r="N3300">
            <v>7205.31</v>
          </cell>
          <cell r="O3300">
            <v>4977.7299999999996</v>
          </cell>
          <cell r="P3300">
            <v>2587</v>
          </cell>
          <cell r="Q3300">
            <v>394.63</v>
          </cell>
        </row>
        <row r="3301">
          <cell r="B3301" t="str">
            <v>室3-251</v>
          </cell>
          <cell r="C3301" t="str">
            <v>钢筋混凝土化粪池(有地下水) 混-Ⅱ-8V=60m3 覆土深度 1.0m</v>
          </cell>
          <cell r="D3301" t="str">
            <v>座</v>
          </cell>
          <cell r="E3301">
            <v>81005.179999999993</v>
          </cell>
          <cell r="F3301">
            <v>20539.900000000001</v>
          </cell>
          <cell r="G3301">
            <v>38829.910000000003</v>
          </cell>
          <cell r="H3301">
            <v>4033.7</v>
          </cell>
          <cell r="I3301">
            <v>63403.51</v>
          </cell>
          <cell r="J3301">
            <v>477.78</v>
          </cell>
          <cell r="K3301">
            <v>63881.29</v>
          </cell>
          <cell r="L3301">
            <v>1916.44</v>
          </cell>
          <cell r="M3301">
            <v>65797.73</v>
          </cell>
          <cell r="N3301">
            <v>7418.69</v>
          </cell>
          <cell r="O3301">
            <v>5125.1499999999996</v>
          </cell>
          <cell r="P3301">
            <v>2663.61</v>
          </cell>
          <cell r="Q3301">
            <v>422.74</v>
          </cell>
        </row>
        <row r="3302">
          <cell r="B3302" t="str">
            <v>室3-252</v>
          </cell>
          <cell r="C3302" t="str">
            <v>钢筋混凝土化粪池(有地下水) 混-Ⅱ-8V=60m3 覆土深度 1.5m</v>
          </cell>
          <cell r="D3302" t="str">
            <v>座</v>
          </cell>
          <cell r="E3302">
            <v>83172.460000000006</v>
          </cell>
          <cell r="F3302">
            <v>21886.35</v>
          </cell>
          <cell r="G3302">
            <v>39124.080000000002</v>
          </cell>
          <cell r="H3302">
            <v>4093.99</v>
          </cell>
          <cell r="I3302">
            <v>65104.42</v>
          </cell>
          <cell r="J3302">
            <v>486</v>
          </cell>
          <cell r="K3302">
            <v>65590.42</v>
          </cell>
          <cell r="L3302">
            <v>1967.71</v>
          </cell>
          <cell r="M3302">
            <v>67558.13</v>
          </cell>
          <cell r="N3302">
            <v>7617.18</v>
          </cell>
          <cell r="O3302">
            <v>5262.27</v>
          </cell>
          <cell r="P3302">
            <v>2734.88</v>
          </cell>
          <cell r="Q3302">
            <v>450.74</v>
          </cell>
        </row>
        <row r="3303">
          <cell r="B3303" t="str">
            <v>室3-253</v>
          </cell>
          <cell r="C3303" t="str">
            <v>钢筋混凝土化粪池(有地下水) 混-Ⅱ-8V=60m3 覆土深度 2.0m</v>
          </cell>
          <cell r="D3303" t="str">
            <v>座</v>
          </cell>
          <cell r="E3303">
            <v>85413.68</v>
          </cell>
          <cell r="F3303">
            <v>23235.67</v>
          </cell>
          <cell r="G3303">
            <v>39473.57</v>
          </cell>
          <cell r="H3303">
            <v>4154.3</v>
          </cell>
          <cell r="I3303">
            <v>66863.539999999994</v>
          </cell>
          <cell r="J3303">
            <v>494.32</v>
          </cell>
          <cell r="K3303">
            <v>67357.86</v>
          </cell>
          <cell r="L3303">
            <v>2020.74</v>
          </cell>
          <cell r="M3303">
            <v>69378.600000000006</v>
          </cell>
          <cell r="N3303">
            <v>7822.44</v>
          </cell>
          <cell r="O3303">
            <v>5404.07</v>
          </cell>
          <cell r="P3303">
            <v>2808.57</v>
          </cell>
          <cell r="Q3303">
            <v>478.79</v>
          </cell>
        </row>
        <row r="3304">
          <cell r="B3304" t="str">
            <v>室3-254</v>
          </cell>
          <cell r="C3304" t="str">
            <v>钢筋混凝土化粪池(有地下水) 混-Ⅱ-9V=80m3 覆土深度 0.5m</v>
          </cell>
          <cell r="D3304" t="str">
            <v>座</v>
          </cell>
          <cell r="E3304">
            <v>98642.83</v>
          </cell>
          <cell r="F3304">
            <v>23754.03</v>
          </cell>
          <cell r="G3304">
            <v>48403.59</v>
          </cell>
          <cell r="H3304">
            <v>5044.9799999999996</v>
          </cell>
          <cell r="I3304">
            <v>77202.600000000006</v>
          </cell>
          <cell r="J3304">
            <v>587.88</v>
          </cell>
          <cell r="K3304">
            <v>77790.48</v>
          </cell>
          <cell r="L3304">
            <v>2333.71</v>
          </cell>
          <cell r="M3304">
            <v>80124.19</v>
          </cell>
          <cell r="N3304">
            <v>9034</v>
          </cell>
          <cell r="O3304">
            <v>6241.07</v>
          </cell>
          <cell r="P3304">
            <v>3243.57</v>
          </cell>
          <cell r="Q3304">
            <v>488.51</v>
          </cell>
        </row>
        <row r="3305">
          <cell r="B3305" t="str">
            <v>室3-255</v>
          </cell>
          <cell r="C3305" t="str">
            <v>钢筋混凝土化粪池(有地下水) 混-Ⅱ-9V=80m3 覆土深度 1.0m</v>
          </cell>
          <cell r="D3305" t="str">
            <v>座</v>
          </cell>
          <cell r="E3305">
            <v>101182.55</v>
          </cell>
          <cell r="F3305">
            <v>25328.25</v>
          </cell>
          <cell r="G3305">
            <v>48758.52</v>
          </cell>
          <cell r="H3305">
            <v>5109.99</v>
          </cell>
          <cell r="I3305">
            <v>79196.759999999995</v>
          </cell>
          <cell r="J3305">
            <v>596.54</v>
          </cell>
          <cell r="K3305">
            <v>79793.3</v>
          </cell>
          <cell r="L3305">
            <v>2393.8000000000002</v>
          </cell>
          <cell r="M3305">
            <v>82187.100000000006</v>
          </cell>
          <cell r="N3305">
            <v>9266.6</v>
          </cell>
          <cell r="O3305">
            <v>6401.76</v>
          </cell>
          <cell r="P3305">
            <v>3327.09</v>
          </cell>
          <cell r="Q3305">
            <v>521.25</v>
          </cell>
        </row>
        <row r="3306">
          <cell r="B3306" t="str">
            <v>室3-256</v>
          </cell>
          <cell r="C3306" t="str">
            <v>钢筋混凝土化粪池(有地下水) 混-Ⅱ-9V=80m3 覆土深度 1.5m</v>
          </cell>
          <cell r="D3306" t="str">
            <v>座</v>
          </cell>
          <cell r="E3306">
            <v>103715.36</v>
          </cell>
          <cell r="F3306">
            <v>26902.21</v>
          </cell>
          <cell r="G3306">
            <v>49108.31</v>
          </cell>
          <cell r="H3306">
            <v>5175</v>
          </cell>
          <cell r="I3306">
            <v>81185.52</v>
          </cell>
          <cell r="J3306">
            <v>605.17999999999995</v>
          </cell>
          <cell r="K3306">
            <v>81790.7</v>
          </cell>
          <cell r="L3306">
            <v>2453.7199999999998</v>
          </cell>
          <cell r="M3306">
            <v>84244.42</v>
          </cell>
          <cell r="N3306">
            <v>9498.56</v>
          </cell>
          <cell r="O3306">
            <v>6562.01</v>
          </cell>
          <cell r="P3306">
            <v>3410.37</v>
          </cell>
          <cell r="Q3306">
            <v>553.98</v>
          </cell>
        </row>
        <row r="3307">
          <cell r="B3307" t="str">
            <v>室3-257</v>
          </cell>
          <cell r="C3307" t="str">
            <v>钢筋混凝土化粪池(有地下水) 混-Ⅱ-9V=80m3 覆土深度 2.0m</v>
          </cell>
          <cell r="D3307" t="str">
            <v>座</v>
          </cell>
          <cell r="E3307">
            <v>106248.14</v>
          </cell>
          <cell r="F3307">
            <v>28476.16</v>
          </cell>
          <cell r="G3307">
            <v>49458.09</v>
          </cell>
          <cell r="H3307">
            <v>5240</v>
          </cell>
          <cell r="I3307">
            <v>83174.25</v>
          </cell>
          <cell r="J3307">
            <v>613.82000000000005</v>
          </cell>
          <cell r="K3307">
            <v>83788.070000000007</v>
          </cell>
          <cell r="L3307">
            <v>2513.64</v>
          </cell>
          <cell r="M3307">
            <v>86301.71</v>
          </cell>
          <cell r="N3307">
            <v>9730.52</v>
          </cell>
          <cell r="O3307">
            <v>6722.26</v>
          </cell>
          <cell r="P3307">
            <v>3493.65</v>
          </cell>
          <cell r="Q3307">
            <v>586.71</v>
          </cell>
        </row>
        <row r="3308">
          <cell r="B3308" t="str">
            <v>室3-258</v>
          </cell>
          <cell r="C3308" t="str">
            <v>钢筋混凝土化粪池(有地下水) 混-Ⅱ-10V=100m3 覆土深度 0.5m</v>
          </cell>
          <cell r="D3308" t="str">
            <v>座</v>
          </cell>
          <cell r="E3308">
            <v>112179.11</v>
          </cell>
          <cell r="F3308">
            <v>26496.6</v>
          </cell>
          <cell r="G3308">
            <v>55669.84</v>
          </cell>
          <cell r="H3308">
            <v>5641.09</v>
          </cell>
          <cell r="I3308">
            <v>87807.53</v>
          </cell>
          <cell r="J3308">
            <v>657.75</v>
          </cell>
          <cell r="K3308">
            <v>88465.279999999999</v>
          </cell>
          <cell r="L3308">
            <v>2653.96</v>
          </cell>
          <cell r="M3308">
            <v>91119.24</v>
          </cell>
          <cell r="N3308">
            <v>10273.69</v>
          </cell>
          <cell r="O3308">
            <v>7097.51</v>
          </cell>
          <cell r="P3308">
            <v>3688.67</v>
          </cell>
          <cell r="Q3308">
            <v>544.78</v>
          </cell>
        </row>
        <row r="3309">
          <cell r="B3309" t="str">
            <v>室3-259</v>
          </cell>
          <cell r="C3309" t="str">
            <v>钢筋混凝土化粪池(有地下水) 混-Ⅱ-10V=100m3 覆土深度 1.0m</v>
          </cell>
          <cell r="D3309" t="str">
            <v>座</v>
          </cell>
          <cell r="E3309">
            <v>114718.79</v>
          </cell>
          <cell r="F3309">
            <v>28070.81</v>
          </cell>
          <cell r="G3309">
            <v>56024.77</v>
          </cell>
          <cell r="H3309">
            <v>5706.1</v>
          </cell>
          <cell r="I3309">
            <v>89801.68</v>
          </cell>
          <cell r="J3309">
            <v>666.41</v>
          </cell>
          <cell r="K3309">
            <v>90468.09</v>
          </cell>
          <cell r="L3309">
            <v>2714.04</v>
          </cell>
          <cell r="M3309">
            <v>93182.13</v>
          </cell>
          <cell r="N3309">
            <v>10506.29</v>
          </cell>
          <cell r="O3309">
            <v>7258.19</v>
          </cell>
          <cell r="P3309">
            <v>3772.18</v>
          </cell>
          <cell r="Q3309">
            <v>577.52</v>
          </cell>
        </row>
        <row r="3310">
          <cell r="B3310" t="str">
            <v>室3-260</v>
          </cell>
          <cell r="C3310" t="str">
            <v>钢筋混凝土化粪池(有地下水) 混-Ⅱ-10V=100m3 覆土深度 1.5m</v>
          </cell>
          <cell r="D3310" t="str">
            <v>座</v>
          </cell>
          <cell r="E3310">
            <v>117251.61</v>
          </cell>
          <cell r="F3310">
            <v>29644.77</v>
          </cell>
          <cell r="G3310">
            <v>56374.57</v>
          </cell>
          <cell r="H3310">
            <v>5771.1</v>
          </cell>
          <cell r="I3310">
            <v>91790.44</v>
          </cell>
          <cell r="J3310">
            <v>675.05</v>
          </cell>
          <cell r="K3310">
            <v>92465.49</v>
          </cell>
          <cell r="L3310">
            <v>2773.96</v>
          </cell>
          <cell r="M3310">
            <v>95239.45</v>
          </cell>
          <cell r="N3310">
            <v>10738.25</v>
          </cell>
          <cell r="O3310">
            <v>7418.44</v>
          </cell>
          <cell r="P3310">
            <v>3855.47</v>
          </cell>
          <cell r="Q3310">
            <v>610.25</v>
          </cell>
        </row>
        <row r="3311">
          <cell r="B3311" t="str">
            <v>室3-261</v>
          </cell>
          <cell r="C3311" t="str">
            <v>钢筋混凝土化粪池(有地下水) 混-Ⅱ-10V=100m3 覆土深度 2.0m</v>
          </cell>
          <cell r="D3311" t="str">
            <v>座</v>
          </cell>
          <cell r="E3311">
            <v>119784.42</v>
          </cell>
          <cell r="F3311">
            <v>31218.73</v>
          </cell>
          <cell r="G3311">
            <v>56724.35</v>
          </cell>
          <cell r="H3311">
            <v>5836.11</v>
          </cell>
          <cell r="I3311">
            <v>93779.19</v>
          </cell>
          <cell r="J3311">
            <v>683.69</v>
          </cell>
          <cell r="K3311">
            <v>94462.88</v>
          </cell>
          <cell r="L3311">
            <v>2833.89</v>
          </cell>
          <cell r="M3311">
            <v>97296.77</v>
          </cell>
          <cell r="N3311">
            <v>10970.21</v>
          </cell>
          <cell r="O3311">
            <v>7578.69</v>
          </cell>
          <cell r="P3311">
            <v>3938.75</v>
          </cell>
          <cell r="Q3311">
            <v>642.98</v>
          </cell>
        </row>
        <row r="3312">
          <cell r="B3312" t="str">
            <v>D.4</v>
          </cell>
          <cell r="C3312" t="str">
            <v>降水工程</v>
          </cell>
          <cell r="D3312">
            <v>0</v>
          </cell>
          <cell r="E3312">
            <v>0</v>
          </cell>
          <cell r="F3312">
            <v>0</v>
          </cell>
          <cell r="G3312">
            <v>0</v>
          </cell>
          <cell r="H3312">
            <v>0</v>
          </cell>
          <cell r="I3312">
            <v>0</v>
          </cell>
          <cell r="J3312">
            <v>0</v>
          </cell>
          <cell r="K3312">
            <v>0</v>
          </cell>
          <cell r="L3312">
            <v>0</v>
          </cell>
          <cell r="M3312">
            <v>0</v>
          </cell>
          <cell r="N3312">
            <v>0</v>
          </cell>
          <cell r="O3312">
            <v>0</v>
          </cell>
          <cell r="P3312">
            <v>0</v>
          </cell>
          <cell r="Q3312">
            <v>0</v>
          </cell>
        </row>
        <row r="3313">
          <cell r="B3313" t="str">
            <v>室4-1</v>
          </cell>
          <cell r="C3313" t="str">
            <v>降水工程 管道　</v>
          </cell>
          <cell r="D3313" t="str">
            <v>m</v>
          </cell>
          <cell r="E3313">
            <v>128.75</v>
          </cell>
          <cell r="F3313">
            <v>22.68</v>
          </cell>
          <cell r="G3313">
            <v>45.85</v>
          </cell>
          <cell r="H3313">
            <v>29.01</v>
          </cell>
          <cell r="I3313">
            <v>97.54</v>
          </cell>
          <cell r="J3313">
            <v>3.99</v>
          </cell>
          <cell r="K3313">
            <v>101.53</v>
          </cell>
          <cell r="L3313">
            <v>3.05</v>
          </cell>
          <cell r="M3313">
            <v>104.58</v>
          </cell>
          <cell r="N3313">
            <v>11.79</v>
          </cell>
          <cell r="O3313">
            <v>8.15</v>
          </cell>
          <cell r="P3313">
            <v>4.2300000000000004</v>
          </cell>
          <cell r="Q3313">
            <v>0.46</v>
          </cell>
        </row>
        <row r="3314">
          <cell r="B3314" t="str">
            <v>室4-2</v>
          </cell>
          <cell r="C3314" t="str">
            <v>降水工程 沟道</v>
          </cell>
          <cell r="D3314" t="str">
            <v>m</v>
          </cell>
          <cell r="E3314">
            <v>193.14</v>
          </cell>
          <cell r="F3314">
            <v>34.03</v>
          </cell>
          <cell r="G3314">
            <v>68.790000000000006</v>
          </cell>
          <cell r="H3314">
            <v>43.51</v>
          </cell>
          <cell r="I3314">
            <v>146.33000000000001</v>
          </cell>
          <cell r="J3314">
            <v>5.98</v>
          </cell>
          <cell r="K3314">
            <v>152.31</v>
          </cell>
          <cell r="L3314">
            <v>4.57</v>
          </cell>
          <cell r="M3314">
            <v>156.88</v>
          </cell>
          <cell r="N3314">
            <v>17.690000000000001</v>
          </cell>
          <cell r="O3314">
            <v>12.22</v>
          </cell>
          <cell r="P3314">
            <v>6.35</v>
          </cell>
          <cell r="Q3314">
            <v>0.69</v>
          </cell>
        </row>
        <row r="3315">
          <cell r="B3315" t="str">
            <v>室4-3</v>
          </cell>
          <cell r="C3315" t="str">
            <v>降水工程化粪池</v>
          </cell>
          <cell r="D3315" t="str">
            <v>m2</v>
          </cell>
          <cell r="E3315">
            <v>163.92</v>
          </cell>
          <cell r="F3315">
            <v>10.08</v>
          </cell>
          <cell r="G3315">
            <v>59.48</v>
          </cell>
          <cell r="H3315">
            <v>54.79</v>
          </cell>
          <cell r="I3315">
            <v>124.35</v>
          </cell>
          <cell r="J3315">
            <v>4.92</v>
          </cell>
          <cell r="K3315">
            <v>129.27000000000001</v>
          </cell>
          <cell r="L3315">
            <v>3.88</v>
          </cell>
          <cell r="M3315">
            <v>133.15</v>
          </cell>
          <cell r="N3315">
            <v>15.01</v>
          </cell>
          <cell r="O3315">
            <v>10.37</v>
          </cell>
          <cell r="P3315">
            <v>5.39</v>
          </cell>
          <cell r="Q3315">
            <v>0.19</v>
          </cell>
        </row>
        <row r="3316">
          <cell r="B3316" t="str">
            <v>D.5</v>
          </cell>
          <cell r="C3316" t="str">
            <v>路灯工程</v>
          </cell>
          <cell r="D3316">
            <v>0</v>
          </cell>
          <cell r="E3316">
            <v>0</v>
          </cell>
          <cell r="F3316">
            <v>0</v>
          </cell>
          <cell r="G3316">
            <v>0</v>
          </cell>
          <cell r="H3316">
            <v>0</v>
          </cell>
          <cell r="I3316">
            <v>0</v>
          </cell>
          <cell r="J3316">
            <v>0</v>
          </cell>
          <cell r="K3316">
            <v>0</v>
          </cell>
          <cell r="L3316">
            <v>0</v>
          </cell>
          <cell r="M3316">
            <v>0</v>
          </cell>
          <cell r="N3316">
            <v>0</v>
          </cell>
          <cell r="O3316">
            <v>0</v>
          </cell>
          <cell r="P3316">
            <v>0</v>
          </cell>
          <cell r="Q3316">
            <v>0</v>
          </cell>
        </row>
        <row r="3317">
          <cell r="B3317" t="str">
            <v>室5-1</v>
          </cell>
          <cell r="C3317" t="str">
            <v>路灯控制箱安装 回路以内 2</v>
          </cell>
          <cell r="D3317" t="str">
            <v>台</v>
          </cell>
          <cell r="E3317">
            <v>6507.12</v>
          </cell>
          <cell r="F3317">
            <v>1823.27</v>
          </cell>
          <cell r="G3317">
            <v>3174.88</v>
          </cell>
          <cell r="H3317">
            <v>98.49</v>
          </cell>
          <cell r="I3317">
            <v>5096.6400000000003</v>
          </cell>
          <cell r="J3317">
            <v>34.92</v>
          </cell>
          <cell r="K3317">
            <v>5131.5600000000004</v>
          </cell>
          <cell r="L3317">
            <v>153.94999999999999</v>
          </cell>
          <cell r="M3317">
            <v>5285.51</v>
          </cell>
          <cell r="N3317">
            <v>595.94000000000005</v>
          </cell>
          <cell r="O3317">
            <v>411.7</v>
          </cell>
          <cell r="P3317">
            <v>213.97</v>
          </cell>
          <cell r="Q3317">
            <v>37.67</v>
          </cell>
        </row>
        <row r="3318">
          <cell r="B3318" t="str">
            <v>室5-2</v>
          </cell>
          <cell r="C3318" t="str">
            <v>路灯控制箱安装 回路以内 4</v>
          </cell>
          <cell r="D3318" t="str">
            <v>台</v>
          </cell>
          <cell r="E3318">
            <v>7979.75</v>
          </cell>
          <cell r="F3318">
            <v>2178.63</v>
          </cell>
          <cell r="G3318">
            <v>3960.8</v>
          </cell>
          <cell r="H3318">
            <v>110.18</v>
          </cell>
          <cell r="I3318">
            <v>6249.61</v>
          </cell>
          <cell r="J3318">
            <v>43.28</v>
          </cell>
          <cell r="K3318">
            <v>6292.89</v>
          </cell>
          <cell r="L3318">
            <v>188.79</v>
          </cell>
          <cell r="M3318">
            <v>6481.68</v>
          </cell>
          <cell r="N3318">
            <v>730.81</v>
          </cell>
          <cell r="O3318">
            <v>504.87</v>
          </cell>
          <cell r="P3318">
            <v>262.39</v>
          </cell>
          <cell r="Q3318">
            <v>45.01</v>
          </cell>
        </row>
        <row r="3319">
          <cell r="B3319" t="str">
            <v>室5-3</v>
          </cell>
          <cell r="C3319" t="str">
            <v>路灯控制箱安装 回路以内 6</v>
          </cell>
          <cell r="D3319" t="str">
            <v>台</v>
          </cell>
          <cell r="E3319">
            <v>9811.85</v>
          </cell>
          <cell r="F3319">
            <v>2610.89</v>
          </cell>
          <cell r="G3319">
            <v>4948.84</v>
          </cell>
          <cell r="H3319">
            <v>124.63</v>
          </cell>
          <cell r="I3319">
            <v>7684.36</v>
          </cell>
          <cell r="J3319">
            <v>53.34</v>
          </cell>
          <cell r="K3319">
            <v>7737.7</v>
          </cell>
          <cell r="L3319">
            <v>232.13</v>
          </cell>
          <cell r="M3319">
            <v>7969.83</v>
          </cell>
          <cell r="N3319">
            <v>898.6</v>
          </cell>
          <cell r="O3319">
            <v>620.79</v>
          </cell>
          <cell r="P3319">
            <v>322.63</v>
          </cell>
          <cell r="Q3319">
            <v>53.95</v>
          </cell>
        </row>
        <row r="3320">
          <cell r="B3320" t="str">
            <v>室5-4</v>
          </cell>
          <cell r="C3320" t="str">
            <v>硬塑料管埋地敷设 公称直径( mm) 50</v>
          </cell>
          <cell r="D3320" t="str">
            <v>m</v>
          </cell>
          <cell r="E3320">
            <v>76.61</v>
          </cell>
          <cell r="F3320">
            <v>20.89</v>
          </cell>
          <cell r="G3320">
            <v>37.619999999999997</v>
          </cell>
          <cell r="H3320">
            <v>1.73</v>
          </cell>
          <cell r="I3320">
            <v>60.24</v>
          </cell>
          <cell r="J3320">
            <v>0.17</v>
          </cell>
          <cell r="K3320">
            <v>60.41</v>
          </cell>
          <cell r="L3320">
            <v>1.81</v>
          </cell>
          <cell r="M3320">
            <v>62.22</v>
          </cell>
          <cell r="N3320">
            <v>7.02</v>
          </cell>
          <cell r="O3320">
            <v>4.8499999999999996</v>
          </cell>
          <cell r="P3320">
            <v>2.52</v>
          </cell>
          <cell r="Q3320">
            <v>0.43</v>
          </cell>
        </row>
        <row r="3321">
          <cell r="B3321" t="str">
            <v>室5-5</v>
          </cell>
          <cell r="C3321" t="str">
            <v>硬塑料管埋地敷设 公称直径( mm) 同沟每增一根</v>
          </cell>
          <cell r="D3321" t="str">
            <v>m</v>
          </cell>
          <cell r="E3321">
            <v>60.89</v>
          </cell>
          <cell r="F3321">
            <v>14.46</v>
          </cell>
          <cell r="G3321">
            <v>31.81</v>
          </cell>
          <cell r="H3321">
            <v>1.6</v>
          </cell>
          <cell r="I3321">
            <v>47.87</v>
          </cell>
          <cell r="J3321">
            <v>0.15</v>
          </cell>
          <cell r="K3321">
            <v>48.02</v>
          </cell>
          <cell r="L3321">
            <v>1.44</v>
          </cell>
          <cell r="M3321">
            <v>49.46</v>
          </cell>
          <cell r="N3321">
            <v>5.58</v>
          </cell>
          <cell r="O3321">
            <v>3.85</v>
          </cell>
          <cell r="P3321">
            <v>2</v>
          </cell>
          <cell r="Q3321">
            <v>0.3</v>
          </cell>
        </row>
        <row r="3322">
          <cell r="B3322" t="str">
            <v>室5-6</v>
          </cell>
          <cell r="C3322" t="str">
            <v>硬塑料管埋地敷设 公称直径( mm) 70</v>
          </cell>
          <cell r="D3322" t="str">
            <v>m</v>
          </cell>
          <cell r="E3322">
            <v>76.61</v>
          </cell>
          <cell r="F3322">
            <v>20.89</v>
          </cell>
          <cell r="G3322">
            <v>37.619999999999997</v>
          </cell>
          <cell r="H3322">
            <v>1.73</v>
          </cell>
          <cell r="I3322">
            <v>60.24</v>
          </cell>
          <cell r="J3322">
            <v>0.17</v>
          </cell>
          <cell r="K3322">
            <v>60.41</v>
          </cell>
          <cell r="L3322">
            <v>1.81</v>
          </cell>
          <cell r="M3322">
            <v>62.22</v>
          </cell>
          <cell r="N3322">
            <v>7.02</v>
          </cell>
          <cell r="O3322">
            <v>4.8499999999999996</v>
          </cell>
          <cell r="P3322">
            <v>2.52</v>
          </cell>
          <cell r="Q3322">
            <v>0.43</v>
          </cell>
        </row>
        <row r="3323">
          <cell r="B3323" t="str">
            <v>室5-7</v>
          </cell>
          <cell r="C3323" t="str">
            <v>硬塑料管埋地敷设 公称直径( mm) 同沟每增一根</v>
          </cell>
          <cell r="D3323" t="str">
            <v>m</v>
          </cell>
          <cell r="E3323">
            <v>60.89</v>
          </cell>
          <cell r="F3323">
            <v>14.46</v>
          </cell>
          <cell r="G3323">
            <v>31.81</v>
          </cell>
          <cell r="H3323">
            <v>1.6</v>
          </cell>
          <cell r="I3323">
            <v>47.87</v>
          </cell>
          <cell r="J3323">
            <v>0.15</v>
          </cell>
          <cell r="K3323">
            <v>48.02</v>
          </cell>
          <cell r="L3323">
            <v>1.44</v>
          </cell>
          <cell r="M3323">
            <v>49.46</v>
          </cell>
          <cell r="N3323">
            <v>5.58</v>
          </cell>
          <cell r="O3323">
            <v>3.85</v>
          </cell>
          <cell r="P3323">
            <v>2</v>
          </cell>
          <cell r="Q3323">
            <v>0.3</v>
          </cell>
        </row>
        <row r="3324">
          <cell r="B3324" t="str">
            <v>室5-8</v>
          </cell>
          <cell r="C3324" t="str">
            <v>硬塑料管埋地敷设 公称直径( mm) 80</v>
          </cell>
          <cell r="D3324" t="str">
            <v>m</v>
          </cell>
          <cell r="E3324">
            <v>76.61</v>
          </cell>
          <cell r="F3324">
            <v>20.89</v>
          </cell>
          <cell r="G3324">
            <v>37.619999999999997</v>
          </cell>
          <cell r="H3324">
            <v>1.73</v>
          </cell>
          <cell r="I3324">
            <v>60.24</v>
          </cell>
          <cell r="J3324">
            <v>0.17</v>
          </cell>
          <cell r="K3324">
            <v>60.41</v>
          </cell>
          <cell r="L3324">
            <v>1.81</v>
          </cell>
          <cell r="M3324">
            <v>62.22</v>
          </cell>
          <cell r="N3324">
            <v>7.02</v>
          </cell>
          <cell r="O3324">
            <v>4.8499999999999996</v>
          </cell>
          <cell r="P3324">
            <v>2.52</v>
          </cell>
          <cell r="Q3324">
            <v>0.43</v>
          </cell>
        </row>
        <row r="3325">
          <cell r="B3325" t="str">
            <v>室5-9</v>
          </cell>
          <cell r="C3325" t="str">
            <v>硬塑料管埋地敷设 公称直径( mm) 同沟每增一根</v>
          </cell>
          <cell r="D3325" t="str">
            <v>m</v>
          </cell>
          <cell r="E3325">
            <v>60.89</v>
          </cell>
          <cell r="F3325">
            <v>14.46</v>
          </cell>
          <cell r="G3325">
            <v>31.81</v>
          </cell>
          <cell r="H3325">
            <v>1.6</v>
          </cell>
          <cell r="I3325">
            <v>47.87</v>
          </cell>
          <cell r="J3325">
            <v>0.15</v>
          </cell>
          <cell r="K3325">
            <v>48.02</v>
          </cell>
          <cell r="L3325">
            <v>1.44</v>
          </cell>
          <cell r="M3325">
            <v>49.46</v>
          </cell>
          <cell r="N3325">
            <v>5.58</v>
          </cell>
          <cell r="O3325">
            <v>3.85</v>
          </cell>
          <cell r="P3325">
            <v>2</v>
          </cell>
          <cell r="Q3325">
            <v>0.3</v>
          </cell>
        </row>
        <row r="3326">
          <cell r="B3326" t="str">
            <v>室5-10</v>
          </cell>
          <cell r="C3326" t="str">
            <v>立铁杆 杆高( m以内) 4</v>
          </cell>
          <cell r="D3326" t="str">
            <v>根</v>
          </cell>
          <cell r="E3326">
            <v>1347.85</v>
          </cell>
          <cell r="F3326">
            <v>580.57000000000005</v>
          </cell>
          <cell r="G3326">
            <v>417.82</v>
          </cell>
          <cell r="H3326">
            <v>55.81</v>
          </cell>
          <cell r="I3326">
            <v>1054.2</v>
          </cell>
          <cell r="J3326">
            <v>8.7200000000000006</v>
          </cell>
          <cell r="K3326">
            <v>1062.92</v>
          </cell>
          <cell r="L3326">
            <v>31.89</v>
          </cell>
          <cell r="M3326">
            <v>1094.81</v>
          </cell>
          <cell r="N3326">
            <v>123.44</v>
          </cell>
          <cell r="O3326">
            <v>85.28</v>
          </cell>
          <cell r="P3326">
            <v>44.32</v>
          </cell>
          <cell r="Q3326">
            <v>12</v>
          </cell>
        </row>
        <row r="3327">
          <cell r="B3327" t="str">
            <v>室5-11</v>
          </cell>
          <cell r="C3327" t="str">
            <v>立铁杆 杆高( m以内) 8</v>
          </cell>
          <cell r="D3327" t="str">
            <v>根</v>
          </cell>
          <cell r="E3327">
            <v>1558.77</v>
          </cell>
          <cell r="F3327">
            <v>608.29</v>
          </cell>
          <cell r="G3327">
            <v>500.27</v>
          </cell>
          <cell r="H3327">
            <v>107.55</v>
          </cell>
          <cell r="I3327">
            <v>1216.1099999999999</v>
          </cell>
          <cell r="J3327">
            <v>13.14</v>
          </cell>
          <cell r="K3327">
            <v>1229.25</v>
          </cell>
          <cell r="L3327">
            <v>36.880000000000003</v>
          </cell>
          <cell r="M3327">
            <v>1266.1300000000001</v>
          </cell>
          <cell r="N3327">
            <v>142.76</v>
          </cell>
          <cell r="O3327">
            <v>98.62</v>
          </cell>
          <cell r="P3327">
            <v>51.26</v>
          </cell>
          <cell r="Q3327">
            <v>12.57</v>
          </cell>
        </row>
        <row r="3328">
          <cell r="B3328" t="str">
            <v>室5-12</v>
          </cell>
          <cell r="C3328" t="str">
            <v>立铁杆 杆高( m以内) 13</v>
          </cell>
          <cell r="D3328" t="str">
            <v>根</v>
          </cell>
          <cell r="E3328">
            <v>2061.4299999999998</v>
          </cell>
          <cell r="F3328">
            <v>778.22</v>
          </cell>
          <cell r="G3328">
            <v>672.14</v>
          </cell>
          <cell r="H3328">
            <v>157.4</v>
          </cell>
          <cell r="I3328">
            <v>1607.76</v>
          </cell>
          <cell r="J3328">
            <v>17.899999999999999</v>
          </cell>
          <cell r="K3328">
            <v>1625.66</v>
          </cell>
          <cell r="L3328">
            <v>48.77</v>
          </cell>
          <cell r="M3328">
            <v>1674.43</v>
          </cell>
          <cell r="N3328">
            <v>188.79</v>
          </cell>
          <cell r="O3328">
            <v>130.43</v>
          </cell>
          <cell r="P3328">
            <v>67.78</v>
          </cell>
          <cell r="Q3328">
            <v>16.079999999999998</v>
          </cell>
        </row>
        <row r="3329">
          <cell r="B3329" t="str">
            <v>室5-13</v>
          </cell>
          <cell r="C3329" t="str">
            <v>立铁杆 杆高( m以内) 20</v>
          </cell>
          <cell r="D3329" t="str">
            <v>根</v>
          </cell>
          <cell r="E3329">
            <v>3145.04</v>
          </cell>
          <cell r="F3329">
            <v>1082.9000000000001</v>
          </cell>
          <cell r="G3329">
            <v>1024.93</v>
          </cell>
          <cell r="H3329">
            <v>333.12</v>
          </cell>
          <cell r="I3329">
            <v>2440.9499999999998</v>
          </cell>
          <cell r="J3329">
            <v>39.25</v>
          </cell>
          <cell r="K3329">
            <v>2480.1999999999998</v>
          </cell>
          <cell r="L3329">
            <v>74.41</v>
          </cell>
          <cell r="M3329">
            <v>2554.61</v>
          </cell>
          <cell r="N3329">
            <v>288.02999999999997</v>
          </cell>
          <cell r="O3329">
            <v>198.98</v>
          </cell>
          <cell r="P3329">
            <v>103.42</v>
          </cell>
          <cell r="Q3329">
            <v>22.38</v>
          </cell>
        </row>
        <row r="3330">
          <cell r="B3330" t="str">
            <v>室5-14</v>
          </cell>
          <cell r="C3330" t="str">
            <v>立铁杆 杆高( m以内) 30</v>
          </cell>
          <cell r="D3330" t="str">
            <v>根</v>
          </cell>
          <cell r="E3330">
            <v>13114.99</v>
          </cell>
          <cell r="F3330">
            <v>2875.78</v>
          </cell>
          <cell r="G3330">
            <v>3780.33</v>
          </cell>
          <cell r="H3330">
            <v>3405.2</v>
          </cell>
          <cell r="I3330">
            <v>10061.31</v>
          </cell>
          <cell r="J3330">
            <v>281.26</v>
          </cell>
          <cell r="K3330">
            <v>10342.57</v>
          </cell>
          <cell r="L3330">
            <v>310.27999999999997</v>
          </cell>
          <cell r="M3330">
            <v>10652.85</v>
          </cell>
          <cell r="N3330">
            <v>1201.1099999999999</v>
          </cell>
          <cell r="O3330">
            <v>829.78</v>
          </cell>
          <cell r="P3330">
            <v>431.25</v>
          </cell>
          <cell r="Q3330">
            <v>59.42</v>
          </cell>
        </row>
        <row r="3331">
          <cell r="B3331" t="str">
            <v>室5-15</v>
          </cell>
          <cell r="C3331" t="str">
            <v>立铁杆 杆高( m以内) 40</v>
          </cell>
          <cell r="D3331" t="str">
            <v>根</v>
          </cell>
          <cell r="E3331">
            <v>20103.23</v>
          </cell>
          <cell r="F3331">
            <v>4464.7700000000004</v>
          </cell>
          <cell r="G3331">
            <v>5489.55</v>
          </cell>
          <cell r="H3331">
            <v>5453.24</v>
          </cell>
          <cell r="I3331">
            <v>15407.56</v>
          </cell>
          <cell r="J3331">
            <v>446</v>
          </cell>
          <cell r="K3331">
            <v>15853.56</v>
          </cell>
          <cell r="L3331">
            <v>475.61</v>
          </cell>
          <cell r="M3331">
            <v>16329.17</v>
          </cell>
          <cell r="N3331">
            <v>1841.11</v>
          </cell>
          <cell r="O3331">
            <v>1271.92</v>
          </cell>
          <cell r="P3331">
            <v>661.03</v>
          </cell>
          <cell r="Q3331">
            <v>92.26</v>
          </cell>
        </row>
        <row r="3332">
          <cell r="B3332" t="str">
            <v>室5-16</v>
          </cell>
          <cell r="C3332" t="str">
            <v>灯具安装 路口红边灯 跨距( m以内) 60</v>
          </cell>
          <cell r="D3332" t="str">
            <v>套</v>
          </cell>
          <cell r="E3332">
            <v>1175.0899999999999</v>
          </cell>
          <cell r="F3332">
            <v>190.86</v>
          </cell>
          <cell r="G3332">
            <v>415.81</v>
          </cell>
          <cell r="H3332">
            <v>294.27999999999997</v>
          </cell>
          <cell r="I3332">
            <v>900.95</v>
          </cell>
          <cell r="J3332">
            <v>25.73</v>
          </cell>
          <cell r="K3332">
            <v>926.68</v>
          </cell>
          <cell r="L3332">
            <v>27.8</v>
          </cell>
          <cell r="M3332">
            <v>954.48</v>
          </cell>
          <cell r="N3332">
            <v>107.62</v>
          </cell>
          <cell r="O3332">
            <v>74.349999999999994</v>
          </cell>
          <cell r="P3332">
            <v>38.64</v>
          </cell>
          <cell r="Q3332">
            <v>3.94</v>
          </cell>
        </row>
        <row r="3333">
          <cell r="B3333" t="str">
            <v>室5-17</v>
          </cell>
          <cell r="C3333" t="str">
            <v>灯具安装 路口红边灯 跨距( m以内) 100</v>
          </cell>
          <cell r="D3333" t="str">
            <v>套</v>
          </cell>
          <cell r="E3333">
            <v>1533.63</v>
          </cell>
          <cell r="F3333">
            <v>264.24</v>
          </cell>
          <cell r="G3333">
            <v>622.29</v>
          </cell>
          <cell r="H3333">
            <v>295.76</v>
          </cell>
          <cell r="I3333">
            <v>1182.29</v>
          </cell>
          <cell r="J3333">
            <v>27.15</v>
          </cell>
          <cell r="K3333">
            <v>1209.44</v>
          </cell>
          <cell r="L3333">
            <v>36.28</v>
          </cell>
          <cell r="M3333">
            <v>1245.72</v>
          </cell>
          <cell r="N3333">
            <v>140.44999999999999</v>
          </cell>
          <cell r="O3333">
            <v>97.03</v>
          </cell>
          <cell r="P3333">
            <v>50.43</v>
          </cell>
          <cell r="Q3333">
            <v>5.46</v>
          </cell>
        </row>
        <row r="3334">
          <cell r="B3334" t="str">
            <v>室5-18</v>
          </cell>
          <cell r="C3334" t="str">
            <v>灯具安装 桥洞灯 壁灯</v>
          </cell>
          <cell r="D3334" t="str">
            <v>套</v>
          </cell>
          <cell r="E3334">
            <v>180.25</v>
          </cell>
          <cell r="F3334">
            <v>72.489999999999995</v>
          </cell>
          <cell r="G3334">
            <v>31.68</v>
          </cell>
          <cell r="H3334">
            <v>34.409999999999997</v>
          </cell>
          <cell r="I3334">
            <v>138.58000000000001</v>
          </cell>
          <cell r="J3334">
            <v>3.57</v>
          </cell>
          <cell r="K3334">
            <v>142.15</v>
          </cell>
          <cell r="L3334">
            <v>4.26</v>
          </cell>
          <cell r="M3334">
            <v>146.41</v>
          </cell>
          <cell r="N3334">
            <v>16.510000000000002</v>
          </cell>
          <cell r="O3334">
            <v>11.4</v>
          </cell>
          <cell r="P3334">
            <v>5.93</v>
          </cell>
          <cell r="Q3334">
            <v>1.5</v>
          </cell>
        </row>
        <row r="3335">
          <cell r="B3335" t="str">
            <v>室5-19</v>
          </cell>
          <cell r="C3335" t="str">
            <v>灯具安装 桥洞灯 吸顶灯</v>
          </cell>
          <cell r="D3335" t="str">
            <v>套</v>
          </cell>
          <cell r="E3335">
            <v>451.38</v>
          </cell>
          <cell r="F3335">
            <v>73.12</v>
          </cell>
          <cell r="G3335">
            <v>38.21</v>
          </cell>
          <cell r="H3335">
            <v>228.04</v>
          </cell>
          <cell r="I3335">
            <v>339.37</v>
          </cell>
          <cell r="J3335">
            <v>16.59</v>
          </cell>
          <cell r="K3335">
            <v>355.96</v>
          </cell>
          <cell r="L3335">
            <v>10.68</v>
          </cell>
          <cell r="M3335">
            <v>366.64</v>
          </cell>
          <cell r="N3335">
            <v>41.34</v>
          </cell>
          <cell r="O3335">
            <v>28.56</v>
          </cell>
          <cell r="P3335">
            <v>14.84</v>
          </cell>
          <cell r="Q3335">
            <v>1.51</v>
          </cell>
        </row>
        <row r="3336">
          <cell r="B3336" t="str">
            <v>室5-20</v>
          </cell>
          <cell r="C3336" t="str">
            <v>灯具安装 杆上灯 半孤灯</v>
          </cell>
          <cell r="D3336" t="str">
            <v>套</v>
          </cell>
          <cell r="E3336">
            <v>523.70000000000005</v>
          </cell>
          <cell r="F3336">
            <v>132.9</v>
          </cell>
          <cell r="G3336">
            <v>134.82</v>
          </cell>
          <cell r="H3336">
            <v>131.76</v>
          </cell>
          <cell r="I3336">
            <v>399.48</v>
          </cell>
          <cell r="J3336">
            <v>13.52</v>
          </cell>
          <cell r="K3336">
            <v>413</v>
          </cell>
          <cell r="L3336">
            <v>12.39</v>
          </cell>
          <cell r="M3336">
            <v>425.39</v>
          </cell>
          <cell r="N3336">
            <v>47.96</v>
          </cell>
          <cell r="O3336">
            <v>33.130000000000003</v>
          </cell>
          <cell r="P3336">
            <v>17.22</v>
          </cell>
          <cell r="Q3336">
            <v>2.75</v>
          </cell>
        </row>
        <row r="3337">
          <cell r="B3337" t="str">
            <v>室5-21</v>
          </cell>
          <cell r="C3337" t="str">
            <v>灯具安装 杆上灯 单孤灯( 单火) 杆高( m以内) 8</v>
          </cell>
          <cell r="D3337" t="str">
            <v>套</v>
          </cell>
          <cell r="E3337">
            <v>461.54</v>
          </cell>
          <cell r="F3337">
            <v>96.93</v>
          </cell>
          <cell r="G3337">
            <v>124.97</v>
          </cell>
          <cell r="H3337">
            <v>131.46</v>
          </cell>
          <cell r="I3337">
            <v>353.36</v>
          </cell>
          <cell r="J3337">
            <v>10.61</v>
          </cell>
          <cell r="K3337">
            <v>363.97</v>
          </cell>
          <cell r="L3337">
            <v>10.92</v>
          </cell>
          <cell r="M3337">
            <v>374.89</v>
          </cell>
          <cell r="N3337">
            <v>42.27</v>
          </cell>
          <cell r="O3337">
            <v>29.2</v>
          </cell>
          <cell r="P3337">
            <v>15.18</v>
          </cell>
          <cell r="Q3337">
            <v>2</v>
          </cell>
        </row>
        <row r="3338">
          <cell r="B3338" t="str">
            <v>室5-22</v>
          </cell>
          <cell r="C3338" t="str">
            <v>灯具安装 杆上灯 单孤灯( 单火) 杆高( m以内) 10</v>
          </cell>
          <cell r="D3338" t="str">
            <v>套</v>
          </cell>
          <cell r="E3338">
            <v>557.80999999999995</v>
          </cell>
          <cell r="F3338">
            <v>118.86</v>
          </cell>
          <cell r="G3338">
            <v>143.87</v>
          </cell>
          <cell r="H3338">
            <v>164.16</v>
          </cell>
          <cell r="I3338">
            <v>426.89</v>
          </cell>
          <cell r="J3338">
            <v>13</v>
          </cell>
          <cell r="K3338">
            <v>439.89</v>
          </cell>
          <cell r="L3338">
            <v>13.2</v>
          </cell>
          <cell r="M3338">
            <v>453.09</v>
          </cell>
          <cell r="N3338">
            <v>51.09</v>
          </cell>
          <cell r="O3338">
            <v>35.29</v>
          </cell>
          <cell r="P3338">
            <v>18.34</v>
          </cell>
          <cell r="Q3338">
            <v>2.46</v>
          </cell>
        </row>
        <row r="3339">
          <cell r="B3339" t="str">
            <v>室5-23</v>
          </cell>
          <cell r="C3339" t="str">
            <v>灯具安装 杆上灯 单孤灯( 单火) 杆高( m以内) 12</v>
          </cell>
          <cell r="D3339" t="str">
            <v>套</v>
          </cell>
          <cell r="E3339">
            <v>594.32000000000005</v>
          </cell>
          <cell r="F3339">
            <v>127.47</v>
          </cell>
          <cell r="G3339">
            <v>163.81</v>
          </cell>
          <cell r="H3339">
            <v>164.33</v>
          </cell>
          <cell r="I3339">
            <v>455.61</v>
          </cell>
          <cell r="J3339">
            <v>13.08</v>
          </cell>
          <cell r="K3339">
            <v>468.69</v>
          </cell>
          <cell r="L3339">
            <v>14.06</v>
          </cell>
          <cell r="M3339">
            <v>482.75</v>
          </cell>
          <cell r="N3339">
            <v>54.43</v>
          </cell>
          <cell r="O3339">
            <v>37.6</v>
          </cell>
          <cell r="P3339">
            <v>19.54</v>
          </cell>
          <cell r="Q3339">
            <v>2.63</v>
          </cell>
        </row>
        <row r="3340">
          <cell r="B3340" t="str">
            <v>室5-24</v>
          </cell>
          <cell r="C3340" t="str">
            <v>灯具安装 杆上灯 单孤灯( 单火) 杆高( m以内) 13</v>
          </cell>
          <cell r="D3340" t="str">
            <v>套</v>
          </cell>
          <cell r="E3340">
            <v>1090.51</v>
          </cell>
          <cell r="F3340">
            <v>336</v>
          </cell>
          <cell r="G3340">
            <v>323.64999999999998</v>
          </cell>
          <cell r="H3340">
            <v>184.05</v>
          </cell>
          <cell r="I3340">
            <v>843.7</v>
          </cell>
          <cell r="J3340">
            <v>16.28</v>
          </cell>
          <cell r="K3340">
            <v>859.98</v>
          </cell>
          <cell r="L3340">
            <v>25.8</v>
          </cell>
          <cell r="M3340">
            <v>885.78</v>
          </cell>
          <cell r="N3340">
            <v>99.87</v>
          </cell>
          <cell r="O3340">
            <v>69</v>
          </cell>
          <cell r="P3340">
            <v>35.86</v>
          </cell>
          <cell r="Q3340">
            <v>6.94</v>
          </cell>
        </row>
        <row r="3341">
          <cell r="B3341" t="str">
            <v>室5-25</v>
          </cell>
          <cell r="C3341" t="str">
            <v>灯具安装 杆上灯 单孤灯( 单火) 杆高( m以内) 15</v>
          </cell>
          <cell r="D3341" t="str">
            <v>套</v>
          </cell>
          <cell r="E3341">
            <v>1286.67</v>
          </cell>
          <cell r="F3341">
            <v>421.48</v>
          </cell>
          <cell r="G3341">
            <v>362.82</v>
          </cell>
          <cell r="H3341">
            <v>211.8</v>
          </cell>
          <cell r="I3341">
            <v>996.1</v>
          </cell>
          <cell r="J3341">
            <v>18.57</v>
          </cell>
          <cell r="K3341">
            <v>1014.67</v>
          </cell>
          <cell r="L3341">
            <v>30.44</v>
          </cell>
          <cell r="M3341">
            <v>1045.1099999999999</v>
          </cell>
          <cell r="N3341">
            <v>117.84</v>
          </cell>
          <cell r="O3341">
            <v>81.41</v>
          </cell>
          <cell r="P3341">
            <v>42.31</v>
          </cell>
          <cell r="Q3341">
            <v>8.7100000000000009</v>
          </cell>
        </row>
        <row r="3342">
          <cell r="B3342" t="str">
            <v>室5-26</v>
          </cell>
          <cell r="C3342" t="str">
            <v>灯具安装 杆上灯 单孤灯( 单火) 杆高( m以内) 18</v>
          </cell>
          <cell r="D3342" t="str">
            <v>套</v>
          </cell>
          <cell r="E3342">
            <v>1481.15</v>
          </cell>
          <cell r="F3342">
            <v>516.91999999999996</v>
          </cell>
          <cell r="G3342">
            <v>414.5</v>
          </cell>
          <cell r="H3342">
            <v>217.17</v>
          </cell>
          <cell r="I3342">
            <v>1148.5899999999999</v>
          </cell>
          <cell r="J3342">
            <v>19.46</v>
          </cell>
          <cell r="K3342">
            <v>1168.05</v>
          </cell>
          <cell r="L3342">
            <v>35.04</v>
          </cell>
          <cell r="M3342">
            <v>1203.0899999999999</v>
          </cell>
          <cell r="N3342">
            <v>135.65</v>
          </cell>
          <cell r="O3342">
            <v>93.71</v>
          </cell>
          <cell r="P3342">
            <v>48.7</v>
          </cell>
          <cell r="Q3342">
            <v>10.68</v>
          </cell>
        </row>
        <row r="3343">
          <cell r="B3343" t="str">
            <v>室5-27</v>
          </cell>
          <cell r="C3343" t="str">
            <v>灯具安装 杆上灯 单孤灯( 单火) 杆高( m以内) 20</v>
          </cell>
          <cell r="D3343" t="str">
            <v>套</v>
          </cell>
          <cell r="E3343">
            <v>1620.65</v>
          </cell>
          <cell r="F3343">
            <v>569.80999999999995</v>
          </cell>
          <cell r="G3343">
            <v>466.01</v>
          </cell>
          <cell r="H3343">
            <v>221.93</v>
          </cell>
          <cell r="I3343">
            <v>1257.75</v>
          </cell>
          <cell r="J3343">
            <v>20.309999999999999</v>
          </cell>
          <cell r="K3343">
            <v>1278.06</v>
          </cell>
          <cell r="L3343">
            <v>38.340000000000003</v>
          </cell>
          <cell r="M3343">
            <v>1316.4</v>
          </cell>
          <cell r="N3343">
            <v>148.41999999999999</v>
          </cell>
          <cell r="O3343">
            <v>102.54</v>
          </cell>
          <cell r="P3343">
            <v>53.29</v>
          </cell>
          <cell r="Q3343">
            <v>11.77</v>
          </cell>
        </row>
        <row r="3344">
          <cell r="B3344" t="str">
            <v>室5-28</v>
          </cell>
          <cell r="C3344" t="str">
            <v>灯具安装 杆上灯 单孤灯( 双火) 杆高( m以内) 13</v>
          </cell>
          <cell r="D3344" t="str">
            <v>套</v>
          </cell>
          <cell r="E3344">
            <v>2103.5700000000002</v>
          </cell>
          <cell r="F3344">
            <v>651.03</v>
          </cell>
          <cell r="G3344">
            <v>797.3</v>
          </cell>
          <cell r="H3344">
            <v>190.39</v>
          </cell>
          <cell r="I3344">
            <v>1638.72</v>
          </cell>
          <cell r="J3344">
            <v>20.170000000000002</v>
          </cell>
          <cell r="K3344">
            <v>1658.89</v>
          </cell>
          <cell r="L3344">
            <v>49.77</v>
          </cell>
          <cell r="M3344">
            <v>1708.66</v>
          </cell>
          <cell r="N3344">
            <v>192.65</v>
          </cell>
          <cell r="O3344">
            <v>133.09</v>
          </cell>
          <cell r="P3344">
            <v>69.17</v>
          </cell>
          <cell r="Q3344">
            <v>13.45</v>
          </cell>
        </row>
        <row r="3345">
          <cell r="B3345" t="str">
            <v>室5-29</v>
          </cell>
          <cell r="C3345" t="str">
            <v>灯具安装 杆上灯 单孤灯( 双火) 杆高( m以内) 15</v>
          </cell>
          <cell r="D3345" t="str">
            <v>套</v>
          </cell>
          <cell r="E3345">
            <v>2444.9899999999998</v>
          </cell>
          <cell r="F3345">
            <v>791.22</v>
          </cell>
          <cell r="G3345">
            <v>894.92</v>
          </cell>
          <cell r="H3345">
            <v>219.24</v>
          </cell>
          <cell r="I3345">
            <v>1905.38</v>
          </cell>
          <cell r="J3345">
            <v>22.76</v>
          </cell>
          <cell r="K3345">
            <v>1928.14</v>
          </cell>
          <cell r="L3345">
            <v>57.84</v>
          </cell>
          <cell r="M3345">
            <v>1985.98</v>
          </cell>
          <cell r="N3345">
            <v>223.92</v>
          </cell>
          <cell r="O3345">
            <v>154.69</v>
          </cell>
          <cell r="P3345">
            <v>80.400000000000006</v>
          </cell>
          <cell r="Q3345">
            <v>16.350000000000001</v>
          </cell>
        </row>
        <row r="3346">
          <cell r="B3346" t="str">
            <v>室5-30</v>
          </cell>
          <cell r="C3346" t="str">
            <v>灯具安装 杆上灯 单孤灯( 双火) 杆高( m以内) 18</v>
          </cell>
          <cell r="D3346" t="str">
            <v>套</v>
          </cell>
          <cell r="E3346">
            <v>2809.77</v>
          </cell>
          <cell r="F3346">
            <v>945.6</v>
          </cell>
          <cell r="G3346">
            <v>1020.41</v>
          </cell>
          <cell r="H3346">
            <v>225.8</v>
          </cell>
          <cell r="I3346">
            <v>2191.81</v>
          </cell>
          <cell r="J3346">
            <v>24</v>
          </cell>
          <cell r="K3346">
            <v>2215.81</v>
          </cell>
          <cell r="L3346">
            <v>66.47</v>
          </cell>
          <cell r="M3346">
            <v>2282.2800000000002</v>
          </cell>
          <cell r="N3346">
            <v>257.33</v>
          </cell>
          <cell r="O3346">
            <v>177.77</v>
          </cell>
          <cell r="P3346">
            <v>92.39</v>
          </cell>
          <cell r="Q3346">
            <v>19.54</v>
          </cell>
        </row>
        <row r="3347">
          <cell r="B3347" t="str">
            <v>室5-31</v>
          </cell>
          <cell r="C3347" t="str">
            <v>灯具安装 杆上灯 单孤灯( 双火) 杆高( m以内) 20</v>
          </cell>
          <cell r="D3347" t="str">
            <v>套</v>
          </cell>
          <cell r="E3347">
            <v>3207.27</v>
          </cell>
          <cell r="F3347">
            <v>1101.82</v>
          </cell>
          <cell r="G3347">
            <v>1130.1199999999999</v>
          </cell>
          <cell r="H3347">
            <v>269.61</v>
          </cell>
          <cell r="I3347">
            <v>2501.5500000000002</v>
          </cell>
          <cell r="J3347">
            <v>27.73</v>
          </cell>
          <cell r="K3347">
            <v>2529.2800000000002</v>
          </cell>
          <cell r="L3347">
            <v>75.88</v>
          </cell>
          <cell r="M3347">
            <v>2605.16</v>
          </cell>
          <cell r="N3347">
            <v>293.73</v>
          </cell>
          <cell r="O3347">
            <v>202.92</v>
          </cell>
          <cell r="P3347">
            <v>105.46</v>
          </cell>
          <cell r="Q3347">
            <v>22.77</v>
          </cell>
        </row>
        <row r="3348">
          <cell r="B3348" t="str">
            <v>室5-32</v>
          </cell>
          <cell r="C3348" t="str">
            <v>灯具安装 中杆灯杆高( m以内) 15( 火以内)  6</v>
          </cell>
          <cell r="D3348" t="str">
            <v>套</v>
          </cell>
          <cell r="E3348">
            <v>4576.6000000000004</v>
          </cell>
          <cell r="F3348">
            <v>674.33</v>
          </cell>
          <cell r="G3348">
            <v>1631.89</v>
          </cell>
          <cell r="H3348">
            <v>1193.71</v>
          </cell>
          <cell r="I3348">
            <v>3499.93</v>
          </cell>
          <cell r="J3348">
            <v>109.21</v>
          </cell>
          <cell r="K3348">
            <v>3609.14</v>
          </cell>
          <cell r="L3348">
            <v>108.27</v>
          </cell>
          <cell r="M3348">
            <v>3717.41</v>
          </cell>
          <cell r="N3348">
            <v>419.14</v>
          </cell>
          <cell r="O3348">
            <v>289.56</v>
          </cell>
          <cell r="P3348">
            <v>150.49</v>
          </cell>
          <cell r="Q3348">
            <v>13.93</v>
          </cell>
        </row>
        <row r="3349">
          <cell r="B3349" t="str">
            <v>室5-33</v>
          </cell>
          <cell r="C3349" t="str">
            <v>灯具安装 中杆灯杆高( m以内) 15 ( 火以内) 8</v>
          </cell>
          <cell r="D3349" t="str">
            <v>套</v>
          </cell>
          <cell r="E3349">
            <v>5926.91</v>
          </cell>
          <cell r="F3349">
            <v>817.68</v>
          </cell>
          <cell r="G3349">
            <v>2128.13</v>
          </cell>
          <cell r="H3349">
            <v>1583.83</v>
          </cell>
          <cell r="I3349">
            <v>4529.6400000000003</v>
          </cell>
          <cell r="J3349">
            <v>144.37</v>
          </cell>
          <cell r="K3349">
            <v>4674.01</v>
          </cell>
          <cell r="L3349">
            <v>140.22</v>
          </cell>
          <cell r="M3349">
            <v>4814.2299999999996</v>
          </cell>
          <cell r="N3349">
            <v>542.79999999999995</v>
          </cell>
          <cell r="O3349">
            <v>374.99</v>
          </cell>
          <cell r="P3349">
            <v>194.89</v>
          </cell>
          <cell r="Q3349">
            <v>16.899999999999999</v>
          </cell>
        </row>
        <row r="3350">
          <cell r="B3350" t="str">
            <v>室5-34</v>
          </cell>
          <cell r="C3350" t="str">
            <v>灯具安装 中杆灯杆高( m以内) 18 ( 火以内)  6</v>
          </cell>
          <cell r="D3350" t="str">
            <v>套</v>
          </cell>
          <cell r="E3350">
            <v>4674.5200000000004</v>
          </cell>
          <cell r="F3350">
            <v>719.82</v>
          </cell>
          <cell r="G3350">
            <v>1658.56</v>
          </cell>
          <cell r="H3350">
            <v>1198.07</v>
          </cell>
          <cell r="I3350">
            <v>3576.45</v>
          </cell>
          <cell r="J3350">
            <v>109.91</v>
          </cell>
          <cell r="K3350">
            <v>3686.36</v>
          </cell>
          <cell r="L3350">
            <v>110.59</v>
          </cell>
          <cell r="M3350">
            <v>3796.95</v>
          </cell>
          <cell r="N3350">
            <v>428.11</v>
          </cell>
          <cell r="O3350">
            <v>295.75</v>
          </cell>
          <cell r="P3350">
            <v>153.71</v>
          </cell>
          <cell r="Q3350">
            <v>14.87</v>
          </cell>
        </row>
        <row r="3351">
          <cell r="B3351" t="str">
            <v>室5-35</v>
          </cell>
          <cell r="C3351" t="str">
            <v>灯具安装 中杆灯杆高( m以内) 18 ( 火以内) 8</v>
          </cell>
          <cell r="D3351" t="str">
            <v>套</v>
          </cell>
          <cell r="E3351">
            <v>6024.84</v>
          </cell>
          <cell r="F3351">
            <v>863.17</v>
          </cell>
          <cell r="G3351">
            <v>2154.81</v>
          </cell>
          <cell r="H3351">
            <v>1588.18</v>
          </cell>
          <cell r="I3351">
            <v>4606.16</v>
          </cell>
          <cell r="J3351">
            <v>145.07</v>
          </cell>
          <cell r="K3351">
            <v>4751.2299999999996</v>
          </cell>
          <cell r="L3351">
            <v>142.54</v>
          </cell>
          <cell r="M3351">
            <v>4893.7700000000004</v>
          </cell>
          <cell r="N3351">
            <v>551.77</v>
          </cell>
          <cell r="O3351">
            <v>381.19</v>
          </cell>
          <cell r="P3351">
            <v>198.11</v>
          </cell>
          <cell r="Q3351">
            <v>17.84</v>
          </cell>
        </row>
        <row r="3352">
          <cell r="B3352" t="str">
            <v>室5-36</v>
          </cell>
          <cell r="C3352" t="str">
            <v>灯具安装 中杆灯杆高( m以内) 20 ( 火以内) 6</v>
          </cell>
          <cell r="D3352" t="str">
            <v>套</v>
          </cell>
          <cell r="E3352">
            <v>4779.6899999999996</v>
          </cell>
          <cell r="F3352">
            <v>768.7</v>
          </cell>
          <cell r="G3352">
            <v>1687.19</v>
          </cell>
          <cell r="H3352">
            <v>1202.75</v>
          </cell>
          <cell r="I3352">
            <v>3658.64</v>
          </cell>
          <cell r="J3352">
            <v>110.65</v>
          </cell>
          <cell r="K3352">
            <v>3769.29</v>
          </cell>
          <cell r="L3352">
            <v>113.08</v>
          </cell>
          <cell r="M3352">
            <v>3882.37</v>
          </cell>
          <cell r="N3352">
            <v>437.74</v>
          </cell>
          <cell r="O3352">
            <v>302.41000000000003</v>
          </cell>
          <cell r="P3352">
            <v>157.16999999999999</v>
          </cell>
          <cell r="Q3352">
            <v>15.88</v>
          </cell>
        </row>
        <row r="3353">
          <cell r="B3353" t="str">
            <v>室5-37</v>
          </cell>
          <cell r="C3353" t="str">
            <v>灯具安装 中杆灯杆高( m以内) 20( 火以内) 8</v>
          </cell>
          <cell r="D3353" t="str">
            <v>套</v>
          </cell>
          <cell r="E3353">
            <v>6129.97</v>
          </cell>
          <cell r="F3353">
            <v>912.05</v>
          </cell>
          <cell r="G3353">
            <v>2183.4299999999998</v>
          </cell>
          <cell r="H3353">
            <v>1592.85</v>
          </cell>
          <cell r="I3353">
            <v>4688.33</v>
          </cell>
          <cell r="J3353">
            <v>145.81</v>
          </cell>
          <cell r="K3353">
            <v>4834.1400000000003</v>
          </cell>
          <cell r="L3353">
            <v>145.02000000000001</v>
          </cell>
          <cell r="M3353">
            <v>4979.16</v>
          </cell>
          <cell r="N3353">
            <v>561.4</v>
          </cell>
          <cell r="O3353">
            <v>387.84</v>
          </cell>
          <cell r="P3353">
            <v>201.57</v>
          </cell>
          <cell r="Q3353">
            <v>18.850000000000001</v>
          </cell>
        </row>
        <row r="3354">
          <cell r="B3354" t="str">
            <v>室5-38</v>
          </cell>
          <cell r="C3354" t="str">
            <v>灯具安装 高杆灯杆高( m以内) 25 ( 火以内) 18</v>
          </cell>
          <cell r="D3354" t="str">
            <v>套</v>
          </cell>
          <cell r="E3354">
            <v>13087.1</v>
          </cell>
          <cell r="F3354">
            <v>1684.86</v>
          </cell>
          <cell r="G3354">
            <v>4753.82</v>
          </cell>
          <cell r="H3354">
            <v>3557.97</v>
          </cell>
          <cell r="I3354">
            <v>9996.65</v>
          </cell>
          <cell r="J3354">
            <v>323.93</v>
          </cell>
          <cell r="K3354">
            <v>10320.58</v>
          </cell>
          <cell r="L3354">
            <v>309.62</v>
          </cell>
          <cell r="M3354">
            <v>10630.2</v>
          </cell>
          <cell r="N3354">
            <v>1198.56</v>
          </cell>
          <cell r="O3354">
            <v>828.01</v>
          </cell>
          <cell r="P3354">
            <v>430.33</v>
          </cell>
          <cell r="Q3354">
            <v>34.799999999999997</v>
          </cell>
        </row>
        <row r="3355">
          <cell r="B3355" t="str">
            <v>室5-39</v>
          </cell>
          <cell r="C3355" t="str">
            <v>灯具安装 高杆灯杆高( m以内) 25 ( 火以内) 24</v>
          </cell>
          <cell r="D3355" t="str">
            <v>套</v>
          </cell>
          <cell r="E3355">
            <v>17605.21</v>
          </cell>
          <cell r="F3355">
            <v>2312.31</v>
          </cell>
          <cell r="G3355">
            <v>6386.35</v>
          </cell>
          <cell r="H3355">
            <v>4751.78</v>
          </cell>
          <cell r="I3355">
            <v>13450.44</v>
          </cell>
          <cell r="J3355">
            <v>433.16</v>
          </cell>
          <cell r="K3355">
            <v>13883.6</v>
          </cell>
          <cell r="L3355">
            <v>416.51</v>
          </cell>
          <cell r="M3355">
            <v>14300.11</v>
          </cell>
          <cell r="N3355">
            <v>1612.34</v>
          </cell>
          <cell r="O3355">
            <v>1113.8699999999999</v>
          </cell>
          <cell r="P3355">
            <v>578.89</v>
          </cell>
          <cell r="Q3355">
            <v>47.76</v>
          </cell>
        </row>
        <row r="3356">
          <cell r="B3356" t="str">
            <v>室5-40</v>
          </cell>
          <cell r="C3356" t="str">
            <v>灯具安装 高杆灯杆高( m以内) 25 ( 火以内) 36</v>
          </cell>
          <cell r="D3356" t="str">
            <v>套</v>
          </cell>
          <cell r="E3356">
            <v>27230.36</v>
          </cell>
          <cell r="F3356">
            <v>3860.57</v>
          </cell>
          <cell r="G3356">
            <v>9795.2199999999993</v>
          </cell>
          <cell r="H3356">
            <v>7162.9</v>
          </cell>
          <cell r="I3356">
            <v>20818.689999999999</v>
          </cell>
          <cell r="J3356">
            <v>655.37</v>
          </cell>
          <cell r="K3356">
            <v>21474.06</v>
          </cell>
          <cell r="L3356">
            <v>644.22</v>
          </cell>
          <cell r="M3356">
            <v>22118.28</v>
          </cell>
          <cell r="N3356">
            <v>2493.84</v>
          </cell>
          <cell r="O3356">
            <v>1722.85</v>
          </cell>
          <cell r="P3356">
            <v>895.39</v>
          </cell>
          <cell r="Q3356">
            <v>79.739999999999995</v>
          </cell>
        </row>
        <row r="3357">
          <cell r="B3357" t="str">
            <v>室5-41</v>
          </cell>
          <cell r="C3357" t="str">
            <v>灯具安装 高杆灯杆高( m以内) 30 ( 火以内) 18</v>
          </cell>
          <cell r="D3357" t="str">
            <v>套</v>
          </cell>
          <cell r="E3357">
            <v>13208.82</v>
          </cell>
          <cell r="F3357">
            <v>1780.86</v>
          </cell>
          <cell r="G3357">
            <v>4753.82</v>
          </cell>
          <cell r="H3357">
            <v>3557.97</v>
          </cell>
          <cell r="I3357">
            <v>10092.65</v>
          </cell>
          <cell r="J3357">
            <v>323.93</v>
          </cell>
          <cell r="K3357">
            <v>10416.58</v>
          </cell>
          <cell r="L3357">
            <v>312.5</v>
          </cell>
          <cell r="M3357">
            <v>10729.08</v>
          </cell>
          <cell r="N3357">
            <v>1209.7</v>
          </cell>
          <cell r="O3357">
            <v>835.71</v>
          </cell>
          <cell r="P3357">
            <v>434.33</v>
          </cell>
          <cell r="Q3357">
            <v>36.799999999999997</v>
          </cell>
        </row>
        <row r="3358">
          <cell r="B3358" t="str">
            <v>室5-42</v>
          </cell>
          <cell r="C3358" t="str">
            <v>灯具安装 高杆灯杆高( m以内) 30 ( 火以内) 24</v>
          </cell>
          <cell r="D3358" t="str">
            <v>套</v>
          </cell>
          <cell r="E3358">
            <v>17787.810000000001</v>
          </cell>
          <cell r="F3358">
            <v>2456.31</v>
          </cell>
          <cell r="G3358">
            <v>6386.35</v>
          </cell>
          <cell r="H3358">
            <v>4751.78</v>
          </cell>
          <cell r="I3358">
            <v>13594.44</v>
          </cell>
          <cell r="J3358">
            <v>433.16</v>
          </cell>
          <cell r="K3358">
            <v>14027.6</v>
          </cell>
          <cell r="L3358">
            <v>420.83</v>
          </cell>
          <cell r="M3358">
            <v>14448.43</v>
          </cell>
          <cell r="N3358">
            <v>1629.06</v>
          </cell>
          <cell r="O3358">
            <v>1125.42</v>
          </cell>
          <cell r="P3358">
            <v>584.9</v>
          </cell>
          <cell r="Q3358">
            <v>50.76</v>
          </cell>
        </row>
        <row r="3359">
          <cell r="B3359" t="str">
            <v>室5-43</v>
          </cell>
          <cell r="C3359" t="str">
            <v>灯具安装 高杆灯杆高( m以内) 30 ( 火以内) 36</v>
          </cell>
          <cell r="D3359" t="str">
            <v>套</v>
          </cell>
          <cell r="E3359">
            <v>27473.81</v>
          </cell>
          <cell r="F3359">
            <v>4052.57</v>
          </cell>
          <cell r="G3359">
            <v>9795.2199999999993</v>
          </cell>
          <cell r="H3359">
            <v>7162.9</v>
          </cell>
          <cell r="I3359">
            <v>21010.69</v>
          </cell>
          <cell r="J3359">
            <v>655.37</v>
          </cell>
          <cell r="K3359">
            <v>21666.06</v>
          </cell>
          <cell r="L3359">
            <v>649.98</v>
          </cell>
          <cell r="M3359">
            <v>22316.04</v>
          </cell>
          <cell r="N3359">
            <v>2516.13</v>
          </cell>
          <cell r="O3359">
            <v>1738.25</v>
          </cell>
          <cell r="P3359">
            <v>903.39</v>
          </cell>
          <cell r="Q3359">
            <v>83.74</v>
          </cell>
        </row>
        <row r="3360">
          <cell r="B3360" t="str">
            <v>室5-44</v>
          </cell>
          <cell r="C3360" t="str">
            <v>灯具安装 升降高杆灯杆高(m以内) 25 (火以内) 18</v>
          </cell>
          <cell r="D3360" t="str">
            <v>套</v>
          </cell>
          <cell r="E3360">
            <v>16847.04</v>
          </cell>
          <cell r="F3360">
            <v>2604.34</v>
          </cell>
          <cell r="G3360">
            <v>5584.28</v>
          </cell>
          <cell r="H3360">
            <v>4691.43</v>
          </cell>
          <cell r="I3360">
            <v>12880.05</v>
          </cell>
          <cell r="J3360">
            <v>405.66</v>
          </cell>
          <cell r="K3360">
            <v>13285.71</v>
          </cell>
          <cell r="L3360">
            <v>398.57</v>
          </cell>
          <cell r="M3360">
            <v>13684.28</v>
          </cell>
          <cell r="N3360">
            <v>1542.9</v>
          </cell>
          <cell r="O3360">
            <v>1065.9000000000001</v>
          </cell>
          <cell r="P3360">
            <v>553.96</v>
          </cell>
          <cell r="Q3360">
            <v>53.8</v>
          </cell>
        </row>
        <row r="3361">
          <cell r="B3361" t="str">
            <v>室5-45</v>
          </cell>
          <cell r="C3361" t="str">
            <v>灯具安装 升降高杆灯杆高(m以内) 25 (火以内) 24</v>
          </cell>
          <cell r="D3361" t="str">
            <v>套</v>
          </cell>
          <cell r="E3361">
            <v>21365.18</v>
          </cell>
          <cell r="F3361">
            <v>3231.79</v>
          </cell>
          <cell r="G3361">
            <v>7216.81</v>
          </cell>
          <cell r="H3361">
            <v>5885.25</v>
          </cell>
          <cell r="I3361">
            <v>16333.85</v>
          </cell>
          <cell r="J3361">
            <v>514.89</v>
          </cell>
          <cell r="K3361">
            <v>16848.740000000002</v>
          </cell>
          <cell r="L3361">
            <v>505.46</v>
          </cell>
          <cell r="M3361">
            <v>17354.2</v>
          </cell>
          <cell r="N3361">
            <v>1956.69</v>
          </cell>
          <cell r="O3361">
            <v>1351.76</v>
          </cell>
          <cell r="P3361">
            <v>702.53</v>
          </cell>
          <cell r="Q3361">
            <v>66.760000000000005</v>
          </cell>
        </row>
        <row r="3362">
          <cell r="B3362" t="str">
            <v>室5-46</v>
          </cell>
          <cell r="C3362" t="str">
            <v>灯具安装 升降高杆灯杆高(m以内) 25 (火以内) 36</v>
          </cell>
          <cell r="D3362" t="str">
            <v>套</v>
          </cell>
          <cell r="E3362">
            <v>30990.33</v>
          </cell>
          <cell r="F3362">
            <v>4780.05</v>
          </cell>
          <cell r="G3362">
            <v>10625.7</v>
          </cell>
          <cell r="H3362">
            <v>8296.36</v>
          </cell>
          <cell r="I3362">
            <v>23702.11</v>
          </cell>
          <cell r="J3362">
            <v>737.09</v>
          </cell>
          <cell r="K3362">
            <v>24439.200000000001</v>
          </cell>
          <cell r="L3362">
            <v>733.18</v>
          </cell>
          <cell r="M3362">
            <v>25172.38</v>
          </cell>
          <cell r="N3362">
            <v>2838.19</v>
          </cell>
          <cell r="O3362">
            <v>1960.74</v>
          </cell>
          <cell r="P3362">
            <v>1019.02</v>
          </cell>
          <cell r="Q3362">
            <v>98.74</v>
          </cell>
        </row>
        <row r="3363">
          <cell r="B3363" t="str">
            <v>室5-47</v>
          </cell>
          <cell r="C3363" t="str">
            <v>灯具安装 升降高杆灯杆高(m以内) 30 (火以内) 18</v>
          </cell>
          <cell r="D3363" t="str">
            <v>套</v>
          </cell>
          <cell r="E3363">
            <v>16968.78</v>
          </cell>
          <cell r="F3363">
            <v>2700.34</v>
          </cell>
          <cell r="G3363">
            <v>5584.28</v>
          </cell>
          <cell r="H3363">
            <v>4691.43</v>
          </cell>
          <cell r="I3363">
            <v>12976.05</v>
          </cell>
          <cell r="J3363">
            <v>405.66</v>
          </cell>
          <cell r="K3363">
            <v>13381.71</v>
          </cell>
          <cell r="L3363">
            <v>401.45</v>
          </cell>
          <cell r="M3363">
            <v>13783.16</v>
          </cell>
          <cell r="N3363">
            <v>1554.05</v>
          </cell>
          <cell r="O3363">
            <v>1073.5999999999999</v>
          </cell>
          <cell r="P3363">
            <v>557.97</v>
          </cell>
          <cell r="Q3363">
            <v>55.8</v>
          </cell>
        </row>
        <row r="3364">
          <cell r="B3364" t="str">
            <v>室5-48</v>
          </cell>
          <cell r="C3364" t="str">
            <v>灯具安装 升降高杆灯杆高(m以内) 30 (火以内) 24</v>
          </cell>
          <cell r="D3364" t="str">
            <v>套</v>
          </cell>
          <cell r="E3364">
            <v>21547.78</v>
          </cell>
          <cell r="F3364">
            <v>3375.79</v>
          </cell>
          <cell r="G3364">
            <v>7216.81</v>
          </cell>
          <cell r="H3364">
            <v>5885.25</v>
          </cell>
          <cell r="I3364">
            <v>16477.849999999999</v>
          </cell>
          <cell r="J3364">
            <v>514.89</v>
          </cell>
          <cell r="K3364">
            <v>16992.740000000002</v>
          </cell>
          <cell r="L3364">
            <v>509.78</v>
          </cell>
          <cell r="M3364">
            <v>17502.52</v>
          </cell>
          <cell r="N3364">
            <v>1973.41</v>
          </cell>
          <cell r="O3364">
            <v>1363.32</v>
          </cell>
          <cell r="P3364">
            <v>708.53</v>
          </cell>
          <cell r="Q3364">
            <v>69.760000000000005</v>
          </cell>
        </row>
        <row r="3365">
          <cell r="B3365" t="str">
            <v>室5-49</v>
          </cell>
          <cell r="C3365" t="str">
            <v>灯具安装 升降高杆灯杆高(m以内) 30 (火以内) 36</v>
          </cell>
          <cell r="D3365" t="str">
            <v>套</v>
          </cell>
          <cell r="E3365">
            <v>31233.79</v>
          </cell>
          <cell r="F3365">
            <v>4972.05</v>
          </cell>
          <cell r="G3365">
            <v>10625.7</v>
          </cell>
          <cell r="H3365">
            <v>8296.36</v>
          </cell>
          <cell r="I3365">
            <v>23894.11</v>
          </cell>
          <cell r="J3365">
            <v>737.09</v>
          </cell>
          <cell r="K3365">
            <v>24631.200000000001</v>
          </cell>
          <cell r="L3365">
            <v>738.94</v>
          </cell>
          <cell r="M3365">
            <v>25370.14</v>
          </cell>
          <cell r="N3365">
            <v>2860.48</v>
          </cell>
          <cell r="O3365">
            <v>1976.14</v>
          </cell>
          <cell r="P3365">
            <v>1027.03</v>
          </cell>
          <cell r="Q3365">
            <v>102.74</v>
          </cell>
        </row>
        <row r="3366">
          <cell r="B3366" t="str">
            <v>室5-50</v>
          </cell>
          <cell r="C3366" t="str">
            <v>庭院灯安装 草坪灯 立柱式</v>
          </cell>
          <cell r="D3366" t="str">
            <v>套</v>
          </cell>
          <cell r="E3366">
            <v>79.03</v>
          </cell>
          <cell r="F3366">
            <v>46.22</v>
          </cell>
          <cell r="G3366">
            <v>14.64</v>
          </cell>
          <cell r="H3366">
            <v>0.93</v>
          </cell>
          <cell r="I3366">
            <v>61.79</v>
          </cell>
          <cell r="J3366">
            <v>0.53</v>
          </cell>
          <cell r="K3366">
            <v>62.32</v>
          </cell>
          <cell r="L3366">
            <v>1.87</v>
          </cell>
          <cell r="M3366">
            <v>64.19</v>
          </cell>
          <cell r="N3366">
            <v>7.24</v>
          </cell>
          <cell r="O3366">
            <v>5</v>
          </cell>
          <cell r="P3366">
            <v>2.6</v>
          </cell>
          <cell r="Q3366">
            <v>0.96</v>
          </cell>
        </row>
        <row r="3367">
          <cell r="B3367" t="str">
            <v>室5-51</v>
          </cell>
          <cell r="C3367" t="str">
            <v>庭院灯安装 草坪灯 墙壁式</v>
          </cell>
          <cell r="D3367" t="str">
            <v>套</v>
          </cell>
          <cell r="E3367">
            <v>37.61</v>
          </cell>
          <cell r="F3367">
            <v>21.83</v>
          </cell>
          <cell r="G3367">
            <v>6.91</v>
          </cell>
          <cell r="H3367">
            <v>0.44</v>
          </cell>
          <cell r="I3367">
            <v>29.18</v>
          </cell>
          <cell r="J3367">
            <v>0.48</v>
          </cell>
          <cell r="K3367">
            <v>29.66</v>
          </cell>
          <cell r="L3367">
            <v>0.89</v>
          </cell>
          <cell r="M3367">
            <v>30.55</v>
          </cell>
          <cell r="N3367">
            <v>3.44</v>
          </cell>
          <cell r="O3367">
            <v>2.38</v>
          </cell>
          <cell r="P3367">
            <v>1.24</v>
          </cell>
          <cell r="Q3367">
            <v>0.45</v>
          </cell>
        </row>
        <row r="3368">
          <cell r="B3368" t="str">
            <v>室5-52</v>
          </cell>
          <cell r="C3368" t="str">
            <v>庭院灯安装 草坪灯 埋地灯</v>
          </cell>
          <cell r="D3368" t="str">
            <v>套</v>
          </cell>
          <cell r="E3368">
            <v>45.89</v>
          </cell>
          <cell r="F3368">
            <v>26.47</v>
          </cell>
          <cell r="G3368">
            <v>8.69</v>
          </cell>
          <cell r="H3368">
            <v>0.53</v>
          </cell>
          <cell r="I3368">
            <v>35.69</v>
          </cell>
          <cell r="J3368">
            <v>0.5</v>
          </cell>
          <cell r="K3368">
            <v>36.19</v>
          </cell>
          <cell r="L3368">
            <v>1.0900000000000001</v>
          </cell>
          <cell r="M3368">
            <v>37.28</v>
          </cell>
          <cell r="N3368">
            <v>4.2</v>
          </cell>
          <cell r="O3368">
            <v>2.9</v>
          </cell>
          <cell r="P3368">
            <v>1.51</v>
          </cell>
          <cell r="Q3368">
            <v>0.55000000000000004</v>
          </cell>
        </row>
        <row r="3369">
          <cell r="B3369" t="str">
            <v>D.6</v>
          </cell>
          <cell r="C3369" t="str">
            <v>工程水电费</v>
          </cell>
          <cell r="D3369">
            <v>0</v>
          </cell>
          <cell r="E3369">
            <v>0</v>
          </cell>
          <cell r="F3369">
            <v>0</v>
          </cell>
          <cell r="G3369">
            <v>0</v>
          </cell>
          <cell r="H3369">
            <v>0</v>
          </cell>
          <cell r="I3369">
            <v>0</v>
          </cell>
          <cell r="J3369">
            <v>0</v>
          </cell>
          <cell r="K3369">
            <v>0</v>
          </cell>
          <cell r="L3369">
            <v>0</v>
          </cell>
          <cell r="M3369">
            <v>0</v>
          </cell>
          <cell r="N3369">
            <v>0</v>
          </cell>
          <cell r="O3369">
            <v>0</v>
          </cell>
          <cell r="P3369">
            <v>0</v>
          </cell>
          <cell r="Q3369">
            <v>0</v>
          </cell>
        </row>
        <row r="3370">
          <cell r="B3370" t="str">
            <v>室6-1</v>
          </cell>
          <cell r="C3370" t="str">
            <v>工程水电费 道路</v>
          </cell>
          <cell r="D3370" t="str">
            <v>m2</v>
          </cell>
          <cell r="E3370">
            <v>6.22</v>
          </cell>
          <cell r="F3370">
            <v>0</v>
          </cell>
          <cell r="G3370">
            <v>4.91</v>
          </cell>
          <cell r="H3370">
            <v>0</v>
          </cell>
          <cell r="I3370">
            <v>4.91</v>
          </cell>
          <cell r="J3370">
            <v>0</v>
          </cell>
          <cell r="K3370">
            <v>4.91</v>
          </cell>
          <cell r="L3370">
            <v>0.15</v>
          </cell>
          <cell r="M3370">
            <v>5.0599999999999996</v>
          </cell>
          <cell r="N3370">
            <v>0.56999999999999995</v>
          </cell>
          <cell r="O3370">
            <v>0.39</v>
          </cell>
          <cell r="P3370">
            <v>0.2</v>
          </cell>
          <cell r="Q3370">
            <v>0</v>
          </cell>
        </row>
        <row r="3371">
          <cell r="B3371" t="str">
            <v>室6-2</v>
          </cell>
          <cell r="C3371" t="str">
            <v>工程水电费 沟道</v>
          </cell>
          <cell r="D3371" t="str">
            <v>m</v>
          </cell>
          <cell r="E3371">
            <v>12.85</v>
          </cell>
          <cell r="F3371">
            <v>0</v>
          </cell>
          <cell r="G3371">
            <v>10.14</v>
          </cell>
          <cell r="H3371">
            <v>0</v>
          </cell>
          <cell r="I3371">
            <v>10.14</v>
          </cell>
          <cell r="J3371">
            <v>0</v>
          </cell>
          <cell r="K3371">
            <v>10.14</v>
          </cell>
          <cell r="L3371">
            <v>0.3</v>
          </cell>
          <cell r="M3371">
            <v>10.44</v>
          </cell>
          <cell r="N3371">
            <v>1.18</v>
          </cell>
          <cell r="O3371">
            <v>0.81</v>
          </cell>
          <cell r="P3371">
            <v>0.42</v>
          </cell>
          <cell r="Q3371">
            <v>0</v>
          </cell>
        </row>
        <row r="3372">
          <cell r="B3372" t="str">
            <v>室6-3</v>
          </cell>
          <cell r="C3372" t="str">
            <v>工程水电费 管道 埋设</v>
          </cell>
          <cell r="D3372" t="str">
            <v>m</v>
          </cell>
          <cell r="E3372">
            <v>8.75</v>
          </cell>
          <cell r="F3372">
            <v>0</v>
          </cell>
          <cell r="G3372">
            <v>6.9</v>
          </cell>
          <cell r="H3372">
            <v>0</v>
          </cell>
          <cell r="I3372">
            <v>6.9</v>
          </cell>
          <cell r="J3372">
            <v>0</v>
          </cell>
          <cell r="K3372">
            <v>6.9</v>
          </cell>
          <cell r="L3372">
            <v>0.21</v>
          </cell>
          <cell r="M3372">
            <v>7.11</v>
          </cell>
          <cell r="N3372">
            <v>0.8</v>
          </cell>
          <cell r="O3372">
            <v>0.55000000000000004</v>
          </cell>
          <cell r="P3372">
            <v>0.28999999999999998</v>
          </cell>
          <cell r="Q3372">
            <v>0</v>
          </cell>
        </row>
        <row r="3373">
          <cell r="B3373" t="str">
            <v>室6-4</v>
          </cell>
          <cell r="C3373" t="str">
            <v>工程水电费 管道 架设</v>
          </cell>
          <cell r="D3373" t="str">
            <v>m</v>
          </cell>
          <cell r="E3373">
            <v>8.91</v>
          </cell>
          <cell r="F3373">
            <v>0</v>
          </cell>
          <cell r="G3373">
            <v>7.03</v>
          </cell>
          <cell r="H3373">
            <v>0</v>
          </cell>
          <cell r="I3373">
            <v>7.03</v>
          </cell>
          <cell r="J3373">
            <v>0</v>
          </cell>
          <cell r="K3373">
            <v>7.03</v>
          </cell>
          <cell r="L3373">
            <v>0.21</v>
          </cell>
          <cell r="M3373">
            <v>7.24</v>
          </cell>
          <cell r="N3373">
            <v>0.82</v>
          </cell>
          <cell r="O3373">
            <v>0.56000000000000005</v>
          </cell>
          <cell r="P3373">
            <v>0.28999999999999998</v>
          </cell>
          <cell r="Q3373">
            <v>0</v>
          </cell>
        </row>
        <row r="3374">
          <cell r="B3374" t="str">
            <v>室6-5</v>
          </cell>
          <cell r="C3374" t="str">
            <v>工程水电费 化粪池 砖( 容积在m3) 4以内</v>
          </cell>
          <cell r="D3374" t="str">
            <v>座</v>
          </cell>
          <cell r="E3374">
            <v>97.97</v>
          </cell>
          <cell r="F3374">
            <v>0</v>
          </cell>
          <cell r="G3374">
            <v>77.260000000000005</v>
          </cell>
          <cell r="H3374">
            <v>0</v>
          </cell>
          <cell r="I3374">
            <v>77.260000000000005</v>
          </cell>
          <cell r="J3374">
            <v>0</v>
          </cell>
          <cell r="K3374">
            <v>77.260000000000005</v>
          </cell>
          <cell r="L3374">
            <v>2.3199999999999998</v>
          </cell>
          <cell r="M3374">
            <v>79.58</v>
          </cell>
          <cell r="N3374">
            <v>8.9700000000000006</v>
          </cell>
          <cell r="O3374">
            <v>6.2</v>
          </cell>
          <cell r="P3374">
            <v>3.22</v>
          </cell>
          <cell r="Q3374">
            <v>0</v>
          </cell>
        </row>
        <row r="3375">
          <cell r="B3375" t="str">
            <v>室6-6</v>
          </cell>
          <cell r="C3375" t="str">
            <v>工程水电费 化粪池 砖( 容积在m3) 7以内</v>
          </cell>
          <cell r="D3375" t="str">
            <v>座</v>
          </cell>
          <cell r="E3375">
            <v>172.09</v>
          </cell>
          <cell r="F3375">
            <v>0</v>
          </cell>
          <cell r="G3375">
            <v>135.71</v>
          </cell>
          <cell r="H3375">
            <v>0</v>
          </cell>
          <cell r="I3375">
            <v>135.71</v>
          </cell>
          <cell r="J3375">
            <v>0</v>
          </cell>
          <cell r="K3375">
            <v>135.71</v>
          </cell>
          <cell r="L3375">
            <v>4.07</v>
          </cell>
          <cell r="M3375">
            <v>139.78</v>
          </cell>
          <cell r="N3375">
            <v>15.76</v>
          </cell>
          <cell r="O3375">
            <v>10.89</v>
          </cell>
          <cell r="P3375">
            <v>5.66</v>
          </cell>
          <cell r="Q3375">
            <v>0</v>
          </cell>
        </row>
        <row r="3376">
          <cell r="B3376" t="str">
            <v>室6-7</v>
          </cell>
          <cell r="C3376" t="str">
            <v>工程水电费 化粪池 砖( 容积在m3) 13以内</v>
          </cell>
          <cell r="D3376" t="str">
            <v>座</v>
          </cell>
          <cell r="E3376">
            <v>238.34</v>
          </cell>
          <cell r="F3376">
            <v>0</v>
          </cell>
          <cell r="G3376">
            <v>187.95</v>
          </cell>
          <cell r="H3376">
            <v>0</v>
          </cell>
          <cell r="I3376">
            <v>187.95</v>
          </cell>
          <cell r="J3376">
            <v>0</v>
          </cell>
          <cell r="K3376">
            <v>187.95</v>
          </cell>
          <cell r="L3376">
            <v>5.64</v>
          </cell>
          <cell r="M3376">
            <v>193.59</v>
          </cell>
          <cell r="N3376">
            <v>21.83</v>
          </cell>
          <cell r="O3376">
            <v>15.08</v>
          </cell>
          <cell r="P3376">
            <v>7.84</v>
          </cell>
          <cell r="Q3376">
            <v>0</v>
          </cell>
        </row>
        <row r="3377">
          <cell r="B3377" t="str">
            <v>室6-8</v>
          </cell>
          <cell r="C3377" t="str">
            <v>工程水电费 化粪池 砖( 容积在m3) 20以内</v>
          </cell>
          <cell r="D3377" t="str">
            <v>座</v>
          </cell>
          <cell r="E3377">
            <v>328.95</v>
          </cell>
          <cell r="F3377">
            <v>0</v>
          </cell>
          <cell r="G3377">
            <v>259.41000000000003</v>
          </cell>
          <cell r="H3377">
            <v>0</v>
          </cell>
          <cell r="I3377">
            <v>259.41000000000003</v>
          </cell>
          <cell r="J3377">
            <v>0</v>
          </cell>
          <cell r="K3377">
            <v>259.41000000000003</v>
          </cell>
          <cell r="L3377">
            <v>7.78</v>
          </cell>
          <cell r="M3377">
            <v>267.19</v>
          </cell>
          <cell r="N3377">
            <v>30.13</v>
          </cell>
          <cell r="O3377">
            <v>20.81</v>
          </cell>
          <cell r="P3377">
            <v>10.82</v>
          </cell>
          <cell r="Q3377">
            <v>0</v>
          </cell>
        </row>
        <row r="3378">
          <cell r="B3378" t="str">
            <v>室6-9</v>
          </cell>
          <cell r="C3378" t="str">
            <v>工程水电费 化粪池 砖( 容积在m3) 30以内</v>
          </cell>
          <cell r="D3378" t="str">
            <v>座</v>
          </cell>
          <cell r="E3378">
            <v>414.83</v>
          </cell>
          <cell r="F3378">
            <v>0</v>
          </cell>
          <cell r="G3378">
            <v>327.14</v>
          </cell>
          <cell r="H3378">
            <v>0</v>
          </cell>
          <cell r="I3378">
            <v>327.14</v>
          </cell>
          <cell r="J3378">
            <v>0</v>
          </cell>
          <cell r="K3378">
            <v>327.14</v>
          </cell>
          <cell r="L3378">
            <v>9.81</v>
          </cell>
          <cell r="M3378">
            <v>336.95</v>
          </cell>
          <cell r="N3378">
            <v>37.99</v>
          </cell>
          <cell r="O3378">
            <v>26.25</v>
          </cell>
          <cell r="P3378">
            <v>13.64</v>
          </cell>
          <cell r="Q3378">
            <v>0</v>
          </cell>
        </row>
        <row r="3379">
          <cell r="B3379" t="str">
            <v>室6-10</v>
          </cell>
          <cell r="C3379" t="str">
            <v>工程水电费 化粪池 砖( 容积在m3) 40以内</v>
          </cell>
          <cell r="D3379" t="str">
            <v>座</v>
          </cell>
          <cell r="E3379">
            <v>491.33</v>
          </cell>
          <cell r="F3379">
            <v>0</v>
          </cell>
          <cell r="G3379">
            <v>387.46</v>
          </cell>
          <cell r="H3379">
            <v>0</v>
          </cell>
          <cell r="I3379">
            <v>387.46</v>
          </cell>
          <cell r="J3379">
            <v>0</v>
          </cell>
          <cell r="K3379">
            <v>387.46</v>
          </cell>
          <cell r="L3379">
            <v>11.62</v>
          </cell>
          <cell r="M3379">
            <v>399.08</v>
          </cell>
          <cell r="N3379">
            <v>45</v>
          </cell>
          <cell r="O3379">
            <v>31.09</v>
          </cell>
          <cell r="P3379">
            <v>16.16</v>
          </cell>
          <cell r="Q3379">
            <v>0</v>
          </cell>
        </row>
        <row r="3380">
          <cell r="B3380" t="str">
            <v>室6-11</v>
          </cell>
          <cell r="C3380" t="str">
            <v>工程水电费 化粪池 砖( 容积在m3) 50以内</v>
          </cell>
          <cell r="D3380" t="str">
            <v>座</v>
          </cell>
          <cell r="E3380">
            <v>564.37</v>
          </cell>
          <cell r="F3380">
            <v>0</v>
          </cell>
          <cell r="G3380">
            <v>445.06</v>
          </cell>
          <cell r="H3380">
            <v>0</v>
          </cell>
          <cell r="I3380">
            <v>445.06</v>
          </cell>
          <cell r="J3380">
            <v>0</v>
          </cell>
          <cell r="K3380">
            <v>445.06</v>
          </cell>
          <cell r="L3380">
            <v>13.35</v>
          </cell>
          <cell r="M3380">
            <v>458.41</v>
          </cell>
          <cell r="N3380">
            <v>51.69</v>
          </cell>
          <cell r="O3380">
            <v>35.71</v>
          </cell>
          <cell r="P3380">
            <v>18.559999999999999</v>
          </cell>
          <cell r="Q3380">
            <v>0</v>
          </cell>
        </row>
        <row r="3381">
          <cell r="B3381" t="str">
            <v>室6-12</v>
          </cell>
          <cell r="C3381" t="str">
            <v>工程水电费 化粪池 砖( 容积在m3) 60以内</v>
          </cell>
          <cell r="D3381" t="str">
            <v>座</v>
          </cell>
          <cell r="E3381">
            <v>1315.23</v>
          </cell>
          <cell r="F3381">
            <v>0</v>
          </cell>
          <cell r="G3381">
            <v>1037.2</v>
          </cell>
          <cell r="H3381">
            <v>0</v>
          </cell>
          <cell r="I3381">
            <v>1037.2</v>
          </cell>
          <cell r="J3381">
            <v>0</v>
          </cell>
          <cell r="K3381">
            <v>1037.2</v>
          </cell>
          <cell r="L3381">
            <v>31.12</v>
          </cell>
          <cell r="M3381">
            <v>1068.32</v>
          </cell>
          <cell r="N3381">
            <v>120.45</v>
          </cell>
          <cell r="O3381">
            <v>83.21</v>
          </cell>
          <cell r="P3381">
            <v>43.25</v>
          </cell>
          <cell r="Q3381">
            <v>0</v>
          </cell>
        </row>
        <row r="3382">
          <cell r="B3382" t="str">
            <v>室6-13</v>
          </cell>
          <cell r="C3382" t="str">
            <v>工程水电费 化粪池 砖( 容积在m3) 80以内</v>
          </cell>
          <cell r="D3382" t="str">
            <v>座</v>
          </cell>
          <cell r="E3382">
            <v>1618.69</v>
          </cell>
          <cell r="F3382">
            <v>0</v>
          </cell>
          <cell r="G3382">
            <v>1276.51</v>
          </cell>
          <cell r="H3382">
            <v>0</v>
          </cell>
          <cell r="I3382">
            <v>1276.51</v>
          </cell>
          <cell r="J3382">
            <v>0</v>
          </cell>
          <cell r="K3382">
            <v>1276.51</v>
          </cell>
          <cell r="L3382">
            <v>38.299999999999997</v>
          </cell>
          <cell r="M3382">
            <v>1314.81</v>
          </cell>
          <cell r="N3382">
            <v>148.24</v>
          </cell>
          <cell r="O3382">
            <v>102.41</v>
          </cell>
          <cell r="P3382">
            <v>53.23</v>
          </cell>
          <cell r="Q3382">
            <v>0</v>
          </cell>
        </row>
        <row r="3383">
          <cell r="B3383" t="str">
            <v>室6-14</v>
          </cell>
          <cell r="C3383" t="str">
            <v>工程水电费 化粪池 砖( 容积在m3) 80以外</v>
          </cell>
          <cell r="D3383" t="str">
            <v>座</v>
          </cell>
          <cell r="E3383">
            <v>1670.92</v>
          </cell>
          <cell r="F3383">
            <v>0</v>
          </cell>
          <cell r="G3383">
            <v>1317.7</v>
          </cell>
          <cell r="H3383">
            <v>0</v>
          </cell>
          <cell r="I3383">
            <v>1317.7</v>
          </cell>
          <cell r="J3383">
            <v>0</v>
          </cell>
          <cell r="K3383">
            <v>1317.7</v>
          </cell>
          <cell r="L3383">
            <v>39.53</v>
          </cell>
          <cell r="M3383">
            <v>1357.23</v>
          </cell>
          <cell r="N3383">
            <v>153.03</v>
          </cell>
          <cell r="O3383">
            <v>105.72</v>
          </cell>
          <cell r="P3383">
            <v>54.94</v>
          </cell>
          <cell r="Q3383">
            <v>0</v>
          </cell>
        </row>
        <row r="3384">
          <cell r="B3384" t="str">
            <v>室6-15</v>
          </cell>
          <cell r="C3384" t="str">
            <v>工程水电费 化粪池 钢筋混凝土( 容积在m3) 4以内</v>
          </cell>
          <cell r="D3384" t="str">
            <v>座</v>
          </cell>
          <cell r="E3384">
            <v>193.13</v>
          </cell>
          <cell r="F3384">
            <v>0</v>
          </cell>
          <cell r="G3384">
            <v>152.30000000000001</v>
          </cell>
          <cell r="H3384">
            <v>0</v>
          </cell>
          <cell r="I3384">
            <v>152.30000000000001</v>
          </cell>
          <cell r="J3384">
            <v>0</v>
          </cell>
          <cell r="K3384">
            <v>152.30000000000001</v>
          </cell>
          <cell r="L3384">
            <v>4.57</v>
          </cell>
          <cell r="M3384">
            <v>156.87</v>
          </cell>
          <cell r="N3384">
            <v>17.690000000000001</v>
          </cell>
          <cell r="O3384">
            <v>12.22</v>
          </cell>
          <cell r="P3384">
            <v>6.35</v>
          </cell>
          <cell r="Q3384">
            <v>0</v>
          </cell>
        </row>
        <row r="3385">
          <cell r="B3385" t="str">
            <v>室6-16</v>
          </cell>
          <cell r="C3385" t="str">
            <v>工程水电费 化粪池 钢筋混凝土( 容积在m3) 7以内</v>
          </cell>
          <cell r="D3385" t="str">
            <v>座</v>
          </cell>
          <cell r="E3385">
            <v>241.82</v>
          </cell>
          <cell r="F3385">
            <v>0</v>
          </cell>
          <cell r="G3385">
            <v>190.7</v>
          </cell>
          <cell r="H3385">
            <v>0</v>
          </cell>
          <cell r="I3385">
            <v>190.7</v>
          </cell>
          <cell r="J3385">
            <v>0</v>
          </cell>
          <cell r="K3385">
            <v>190.7</v>
          </cell>
          <cell r="L3385">
            <v>5.72</v>
          </cell>
          <cell r="M3385">
            <v>196.42</v>
          </cell>
          <cell r="N3385">
            <v>22.15</v>
          </cell>
          <cell r="O3385">
            <v>15.3</v>
          </cell>
          <cell r="P3385">
            <v>7.95</v>
          </cell>
          <cell r="Q3385">
            <v>0</v>
          </cell>
        </row>
        <row r="3386">
          <cell r="B3386" t="str">
            <v>室6-17</v>
          </cell>
          <cell r="C3386" t="str">
            <v>工程水电费 化粪池 钢筋混凝土( 容积在m3) 13以内</v>
          </cell>
          <cell r="D3386" t="str">
            <v>座</v>
          </cell>
          <cell r="E3386">
            <v>336.22</v>
          </cell>
          <cell r="F3386">
            <v>0</v>
          </cell>
          <cell r="G3386">
            <v>265.14999999999998</v>
          </cell>
          <cell r="H3386">
            <v>0</v>
          </cell>
          <cell r="I3386">
            <v>265.14999999999998</v>
          </cell>
          <cell r="J3386">
            <v>0</v>
          </cell>
          <cell r="K3386">
            <v>265.14999999999998</v>
          </cell>
          <cell r="L3386">
            <v>7.95</v>
          </cell>
          <cell r="M3386">
            <v>273.10000000000002</v>
          </cell>
          <cell r="N3386">
            <v>30.79</v>
          </cell>
          <cell r="O3386">
            <v>21.27</v>
          </cell>
          <cell r="P3386">
            <v>11.06</v>
          </cell>
          <cell r="Q3386">
            <v>0</v>
          </cell>
        </row>
        <row r="3387">
          <cell r="B3387" t="str">
            <v>室6-18</v>
          </cell>
          <cell r="C3387" t="str">
            <v>工程水电费 化烘粪 池 钢筋混凝土( 容积在m3) 20以内</v>
          </cell>
          <cell r="D3387" t="str">
            <v>座</v>
          </cell>
          <cell r="E3387">
            <v>463.54</v>
          </cell>
          <cell r="F3387">
            <v>0</v>
          </cell>
          <cell r="G3387">
            <v>365.55</v>
          </cell>
          <cell r="H3387">
            <v>0</v>
          </cell>
          <cell r="I3387">
            <v>365.55</v>
          </cell>
          <cell r="J3387">
            <v>0</v>
          </cell>
          <cell r="K3387">
            <v>365.55</v>
          </cell>
          <cell r="L3387">
            <v>10.97</v>
          </cell>
          <cell r="M3387">
            <v>376.52</v>
          </cell>
          <cell r="N3387">
            <v>42.45</v>
          </cell>
          <cell r="O3387">
            <v>29.33</v>
          </cell>
          <cell r="P3387">
            <v>15.24</v>
          </cell>
          <cell r="Q3387">
            <v>0</v>
          </cell>
        </row>
        <row r="3388">
          <cell r="B3388" t="str">
            <v>室6-19</v>
          </cell>
          <cell r="C3388" t="str">
            <v>工程水电费 化粪池 钢筋混凝土( 容积在m3) 30以内</v>
          </cell>
          <cell r="D3388" t="str">
            <v>座</v>
          </cell>
          <cell r="E3388">
            <v>590.84</v>
          </cell>
          <cell r="F3388">
            <v>0</v>
          </cell>
          <cell r="G3388">
            <v>465.94</v>
          </cell>
          <cell r="H3388">
            <v>0</v>
          </cell>
          <cell r="I3388">
            <v>465.94</v>
          </cell>
          <cell r="J3388">
            <v>0</v>
          </cell>
          <cell r="K3388">
            <v>465.94</v>
          </cell>
          <cell r="L3388">
            <v>13.98</v>
          </cell>
          <cell r="M3388">
            <v>479.92</v>
          </cell>
          <cell r="N3388">
            <v>54.11</v>
          </cell>
          <cell r="O3388">
            <v>37.380000000000003</v>
          </cell>
          <cell r="P3388">
            <v>19.43</v>
          </cell>
          <cell r="Q3388">
            <v>0</v>
          </cell>
        </row>
        <row r="3389">
          <cell r="B3389" t="str">
            <v>室6-20</v>
          </cell>
          <cell r="C3389" t="str">
            <v>工程水电费 化粪池 钢筋混凝土( 容积在m3) 40以内</v>
          </cell>
          <cell r="D3389" t="str">
            <v>座</v>
          </cell>
          <cell r="E3389">
            <v>710.64</v>
          </cell>
          <cell r="F3389">
            <v>0</v>
          </cell>
          <cell r="G3389">
            <v>560.41999999999996</v>
          </cell>
          <cell r="H3389">
            <v>0</v>
          </cell>
          <cell r="I3389">
            <v>560.41999999999996</v>
          </cell>
          <cell r="J3389">
            <v>0</v>
          </cell>
          <cell r="K3389">
            <v>560.41999999999996</v>
          </cell>
          <cell r="L3389">
            <v>16.809999999999999</v>
          </cell>
          <cell r="M3389">
            <v>577.23</v>
          </cell>
          <cell r="N3389">
            <v>65.08</v>
          </cell>
          <cell r="O3389">
            <v>44.96</v>
          </cell>
          <cell r="P3389">
            <v>23.37</v>
          </cell>
          <cell r="Q3389">
            <v>0</v>
          </cell>
        </row>
        <row r="3390">
          <cell r="B3390" t="str">
            <v>室6-21</v>
          </cell>
          <cell r="C3390" t="str">
            <v>工程水电费 化粪池 钢筋混凝土( 容积在m3) 50以内</v>
          </cell>
          <cell r="D3390" t="str">
            <v>座</v>
          </cell>
          <cell r="E3390">
            <v>829.69</v>
          </cell>
          <cell r="F3390">
            <v>0</v>
          </cell>
          <cell r="G3390">
            <v>654.29999999999995</v>
          </cell>
          <cell r="H3390">
            <v>0</v>
          </cell>
          <cell r="I3390">
            <v>654.29999999999995</v>
          </cell>
          <cell r="J3390">
            <v>0</v>
          </cell>
          <cell r="K3390">
            <v>654.29999999999995</v>
          </cell>
          <cell r="L3390">
            <v>19.63</v>
          </cell>
          <cell r="M3390">
            <v>673.93</v>
          </cell>
          <cell r="N3390">
            <v>75.989999999999995</v>
          </cell>
          <cell r="O3390">
            <v>52.49</v>
          </cell>
          <cell r="P3390">
            <v>27.28</v>
          </cell>
          <cell r="Q3390">
            <v>0</v>
          </cell>
        </row>
        <row r="3391">
          <cell r="B3391" t="str">
            <v>室6-22</v>
          </cell>
          <cell r="C3391" t="str">
            <v>工程水电费 化粪池 钢筋混凝土( 容积在m3) 60以内</v>
          </cell>
          <cell r="D3391" t="str">
            <v>座</v>
          </cell>
          <cell r="E3391">
            <v>1447.22</v>
          </cell>
          <cell r="F3391">
            <v>0</v>
          </cell>
          <cell r="G3391">
            <v>1141.29</v>
          </cell>
          <cell r="H3391">
            <v>0</v>
          </cell>
          <cell r="I3391">
            <v>1141.29</v>
          </cell>
          <cell r="J3391">
            <v>0</v>
          </cell>
          <cell r="K3391">
            <v>1141.29</v>
          </cell>
          <cell r="L3391">
            <v>34.24</v>
          </cell>
          <cell r="M3391">
            <v>1175.53</v>
          </cell>
          <cell r="N3391">
            <v>132.54</v>
          </cell>
          <cell r="O3391">
            <v>91.56</v>
          </cell>
          <cell r="P3391">
            <v>47.59</v>
          </cell>
          <cell r="Q3391">
            <v>0</v>
          </cell>
        </row>
        <row r="3392">
          <cell r="B3392" t="str">
            <v>室6-23</v>
          </cell>
          <cell r="C3392" t="str">
            <v>工程水电费 化粪池 钢筋混凝土( 容积在m3) 80以内</v>
          </cell>
          <cell r="D3392" t="str">
            <v>座</v>
          </cell>
          <cell r="E3392">
            <v>1694.53</v>
          </cell>
          <cell r="F3392">
            <v>0</v>
          </cell>
          <cell r="G3392">
            <v>1336.32</v>
          </cell>
          <cell r="H3392">
            <v>0</v>
          </cell>
          <cell r="I3392">
            <v>1336.32</v>
          </cell>
          <cell r="J3392">
            <v>0</v>
          </cell>
          <cell r="K3392">
            <v>1336.32</v>
          </cell>
          <cell r="L3392">
            <v>40.090000000000003</v>
          </cell>
          <cell r="M3392">
            <v>1376.41</v>
          </cell>
          <cell r="N3392">
            <v>155.19</v>
          </cell>
          <cell r="O3392">
            <v>107.21</v>
          </cell>
          <cell r="P3392">
            <v>55.72</v>
          </cell>
          <cell r="Q3392">
            <v>0</v>
          </cell>
        </row>
        <row r="3393">
          <cell r="B3393" t="str">
            <v>室6-24</v>
          </cell>
          <cell r="C3393" t="str">
            <v>工程水电费 化粪池 钢筋混凝土( 容积在m3) 80以内</v>
          </cell>
          <cell r="D3393" t="str">
            <v>座</v>
          </cell>
          <cell r="E3393">
            <v>1802.31</v>
          </cell>
          <cell r="F3393">
            <v>0</v>
          </cell>
          <cell r="G3393">
            <v>1421.32</v>
          </cell>
          <cell r="H3393">
            <v>0</v>
          </cell>
          <cell r="I3393">
            <v>1421.32</v>
          </cell>
          <cell r="J3393">
            <v>0</v>
          </cell>
          <cell r="K3393">
            <v>1421.32</v>
          </cell>
          <cell r="L3393">
            <v>42.64</v>
          </cell>
          <cell r="M3393">
            <v>1463.96</v>
          </cell>
          <cell r="N3393">
            <v>165.06</v>
          </cell>
          <cell r="O3393">
            <v>114.03</v>
          </cell>
          <cell r="P3393">
            <v>59.26</v>
          </cell>
          <cell r="Q3393">
            <v>0</v>
          </cell>
        </row>
        <row r="3394">
          <cell r="B3394" t="str">
            <v>室6-25</v>
          </cell>
          <cell r="C3394" t="str">
            <v>工程水电费 窨井</v>
          </cell>
          <cell r="D3394" t="str">
            <v>座</v>
          </cell>
          <cell r="E3394">
            <v>60.15</v>
          </cell>
          <cell r="F3394">
            <v>0</v>
          </cell>
          <cell r="G3394">
            <v>47.43</v>
          </cell>
          <cell r="H3394">
            <v>0</v>
          </cell>
          <cell r="I3394">
            <v>47.43</v>
          </cell>
          <cell r="J3394">
            <v>0</v>
          </cell>
          <cell r="K3394">
            <v>47.43</v>
          </cell>
          <cell r="L3394">
            <v>1.42</v>
          </cell>
          <cell r="M3394">
            <v>48.85</v>
          </cell>
          <cell r="N3394">
            <v>5.51</v>
          </cell>
          <cell r="O3394">
            <v>3.81</v>
          </cell>
          <cell r="P3394">
            <v>1.98</v>
          </cell>
          <cell r="Q3394">
            <v>0</v>
          </cell>
        </row>
        <row r="3395">
          <cell r="B3395" t="str">
            <v>室6-26</v>
          </cell>
          <cell r="C3395" t="str">
            <v>工程水电费 围墙</v>
          </cell>
          <cell r="D3395" t="str">
            <v>m</v>
          </cell>
          <cell r="E3395">
            <v>13.87</v>
          </cell>
          <cell r="F3395">
            <v>0</v>
          </cell>
          <cell r="G3395">
            <v>10.93</v>
          </cell>
          <cell r="H3395">
            <v>0</v>
          </cell>
          <cell r="I3395">
            <v>10.93</v>
          </cell>
          <cell r="J3395">
            <v>0</v>
          </cell>
          <cell r="K3395">
            <v>10.93</v>
          </cell>
          <cell r="L3395">
            <v>0.33</v>
          </cell>
          <cell r="M3395">
            <v>11.26</v>
          </cell>
          <cell r="N3395">
            <v>1.27</v>
          </cell>
          <cell r="O3395">
            <v>0.88</v>
          </cell>
          <cell r="P3395">
            <v>0.46</v>
          </cell>
          <cell r="Q3395">
            <v>0</v>
          </cell>
        </row>
        <row r="3396">
          <cell r="B3396" t="str">
            <v>室6-27</v>
          </cell>
          <cell r="C3396" t="str">
            <v>工程水电费 独立土石方</v>
          </cell>
          <cell r="D3396" t="str">
            <v>m3</v>
          </cell>
          <cell r="E3396">
            <v>0.28999999999999998</v>
          </cell>
          <cell r="F3396">
            <v>0</v>
          </cell>
          <cell r="G3396">
            <v>0.22</v>
          </cell>
          <cell r="H3396">
            <v>0</v>
          </cell>
          <cell r="I3396">
            <v>0.22</v>
          </cell>
          <cell r="J3396">
            <v>0</v>
          </cell>
          <cell r="K3396">
            <v>0.22</v>
          </cell>
          <cell r="L3396">
            <v>0.01</v>
          </cell>
          <cell r="M3396">
            <v>0.23</v>
          </cell>
          <cell r="N3396">
            <v>0.03</v>
          </cell>
          <cell r="O3396">
            <v>0.02</v>
          </cell>
          <cell r="P3396">
            <v>0.01</v>
          </cell>
          <cell r="Q3396">
            <v>0</v>
          </cell>
        </row>
        <row r="3397">
          <cell r="B3397" t="str">
            <v>E</v>
          </cell>
          <cell r="C3397" t="str">
            <v>电气工程</v>
          </cell>
          <cell r="D3397">
            <v>0</v>
          </cell>
          <cell r="E3397">
            <v>0</v>
          </cell>
          <cell r="F3397">
            <v>0</v>
          </cell>
          <cell r="G3397">
            <v>0</v>
          </cell>
          <cell r="H3397">
            <v>0</v>
          </cell>
          <cell r="I3397">
            <v>0</v>
          </cell>
          <cell r="J3397">
            <v>0</v>
          </cell>
          <cell r="K3397">
            <v>0</v>
          </cell>
          <cell r="L3397">
            <v>0</v>
          </cell>
          <cell r="M3397">
            <v>0</v>
          </cell>
          <cell r="N3397">
            <v>0</v>
          </cell>
          <cell r="O3397">
            <v>0</v>
          </cell>
          <cell r="P3397">
            <v>0</v>
          </cell>
          <cell r="Q3397">
            <v>0</v>
          </cell>
        </row>
        <row r="3398">
          <cell r="C3398" t="str">
            <v>电气工程（其他）</v>
          </cell>
          <cell r="E3398">
            <v>34151201.719999991</v>
          </cell>
          <cell r="I3398">
            <v>15540397.400000004</v>
          </cell>
          <cell r="J3398">
            <v>355896.17</v>
          </cell>
          <cell r="K3398">
            <v>15896293.57</v>
          </cell>
          <cell r="L3398">
            <v>476907.5</v>
          </cell>
          <cell r="M3398">
            <v>16373201.07</v>
          </cell>
        </row>
        <row r="3399">
          <cell r="B3399" t="str">
            <v>E.1</v>
          </cell>
          <cell r="C3399" t="str">
            <v>变配电工程</v>
          </cell>
          <cell r="D3399">
            <v>0</v>
          </cell>
          <cell r="E3399">
            <v>0</v>
          </cell>
          <cell r="F3399">
            <v>0</v>
          </cell>
          <cell r="G3399">
            <v>0</v>
          </cell>
          <cell r="H3399">
            <v>0</v>
          </cell>
          <cell r="I3399">
            <v>0</v>
          </cell>
          <cell r="J3399">
            <v>0</v>
          </cell>
          <cell r="K3399">
            <v>0</v>
          </cell>
          <cell r="L3399">
            <v>0</v>
          </cell>
          <cell r="M3399">
            <v>0</v>
          </cell>
          <cell r="N3399">
            <v>0</v>
          </cell>
          <cell r="O3399">
            <v>0</v>
          </cell>
          <cell r="P3399">
            <v>0</v>
          </cell>
          <cell r="Q3399">
            <v>0</v>
          </cell>
        </row>
        <row r="3400">
          <cell r="B3400" t="str">
            <v>电1-1</v>
          </cell>
          <cell r="C3400" t="str">
            <v>三相电力变压器安装 油断路器操作 采用矩型铝母线 容量 (KVA以内) 630</v>
          </cell>
          <cell r="D3400" t="str">
            <v>台</v>
          </cell>
          <cell r="E3400">
            <v>10333.799999999999</v>
          </cell>
          <cell r="F3400">
            <v>2160.7399999999998</v>
          </cell>
          <cell r="G3400">
            <v>3382.11</v>
          </cell>
          <cell r="H3400">
            <v>733.83</v>
          </cell>
          <cell r="I3400">
            <v>6276.68</v>
          </cell>
          <cell r="J3400">
            <v>232.67</v>
          </cell>
          <cell r="K3400">
            <v>6509.35</v>
          </cell>
          <cell r="L3400">
            <v>195.28</v>
          </cell>
          <cell r="M3400">
            <v>6704.63</v>
          </cell>
          <cell r="N3400">
            <v>2635.56</v>
          </cell>
          <cell r="O3400">
            <v>653.80999999999995</v>
          </cell>
          <cell r="P3400">
            <v>339.8</v>
          </cell>
          <cell r="Q3400">
            <v>43.39</v>
          </cell>
        </row>
        <row r="3401">
          <cell r="B3401" t="str">
            <v>电1-2</v>
          </cell>
          <cell r="C3401" t="str">
            <v>三相电力变压器安装 油断路器操作 采用矩型铝母线 容量(KVA以内) 800</v>
          </cell>
          <cell r="D3401" t="str">
            <v>台</v>
          </cell>
          <cell r="E3401">
            <v>10912</v>
          </cell>
          <cell r="F3401">
            <v>2235.23</v>
          </cell>
          <cell r="G3401">
            <v>3704.65</v>
          </cell>
          <cell r="H3401">
            <v>751.24</v>
          </cell>
          <cell r="I3401">
            <v>6691.12</v>
          </cell>
          <cell r="J3401">
            <v>237.39</v>
          </cell>
          <cell r="K3401">
            <v>6928.51</v>
          </cell>
          <cell r="L3401">
            <v>207.86</v>
          </cell>
          <cell r="M3401">
            <v>7136.37</v>
          </cell>
          <cell r="N3401">
            <v>2726.42</v>
          </cell>
          <cell r="O3401">
            <v>690.4</v>
          </cell>
          <cell r="P3401">
            <v>358.81</v>
          </cell>
          <cell r="Q3401">
            <v>44.88</v>
          </cell>
        </row>
        <row r="3402">
          <cell r="B3402" t="str">
            <v>电1-3</v>
          </cell>
          <cell r="C3402" t="str">
            <v>三相电力变压器安装 油断路器操作 采用矩型铝母线 容量(KVA以内) 1000</v>
          </cell>
          <cell r="D3402" t="str">
            <v>台</v>
          </cell>
          <cell r="E3402">
            <v>12805.22</v>
          </cell>
          <cell r="F3402">
            <v>2488.7399999999998</v>
          </cell>
          <cell r="G3402">
            <v>4624.8900000000003</v>
          </cell>
          <cell r="H3402">
            <v>887.34</v>
          </cell>
          <cell r="I3402">
            <v>8000.97</v>
          </cell>
          <cell r="J3402">
            <v>288.68</v>
          </cell>
          <cell r="K3402">
            <v>8289.65</v>
          </cell>
          <cell r="L3402">
            <v>248.69</v>
          </cell>
          <cell r="M3402">
            <v>8538.34</v>
          </cell>
          <cell r="N3402">
            <v>3035.64</v>
          </cell>
          <cell r="O3402">
            <v>810.18</v>
          </cell>
          <cell r="P3402">
            <v>421.06</v>
          </cell>
          <cell r="Q3402">
            <v>49.96</v>
          </cell>
        </row>
        <row r="3403">
          <cell r="B3403" t="str">
            <v>电1-4</v>
          </cell>
          <cell r="C3403" t="str">
            <v>三相电力变压器安装 油断路器操作 采用矩型铝母线 容量(KVA以内) 1250</v>
          </cell>
          <cell r="D3403" t="str">
            <v>台</v>
          </cell>
          <cell r="E3403">
            <v>14665.83</v>
          </cell>
          <cell r="F3403">
            <v>2582.7199999999998</v>
          </cell>
          <cell r="G3403">
            <v>5911.76</v>
          </cell>
          <cell r="H3403">
            <v>986.55</v>
          </cell>
          <cell r="I3403">
            <v>9481.0300000000007</v>
          </cell>
          <cell r="J3403">
            <v>330.06</v>
          </cell>
          <cell r="K3403">
            <v>9811.09</v>
          </cell>
          <cell r="L3403">
            <v>294.33</v>
          </cell>
          <cell r="M3403">
            <v>10105.42</v>
          </cell>
          <cell r="N3403">
            <v>3150.27</v>
          </cell>
          <cell r="O3403">
            <v>927.9</v>
          </cell>
          <cell r="P3403">
            <v>482.24</v>
          </cell>
          <cell r="Q3403">
            <v>51.84</v>
          </cell>
        </row>
        <row r="3404">
          <cell r="B3404" t="str">
            <v>电1-5</v>
          </cell>
          <cell r="C3404" t="str">
            <v>三相电力变压器安装 油断路器操作 采用矩型铝母线 容量(KVA以内) 1600</v>
          </cell>
          <cell r="D3404" t="str">
            <v>台</v>
          </cell>
          <cell r="E3404">
            <v>16546.240000000002</v>
          </cell>
          <cell r="F3404">
            <v>2773.91</v>
          </cell>
          <cell r="G3404">
            <v>6879.36</v>
          </cell>
          <cell r="H3404">
            <v>1188.3499999999999</v>
          </cell>
          <cell r="I3404">
            <v>10841.62</v>
          </cell>
          <cell r="J3404">
            <v>393.16</v>
          </cell>
          <cell r="K3404">
            <v>11234.78</v>
          </cell>
          <cell r="L3404">
            <v>337.04</v>
          </cell>
          <cell r="M3404">
            <v>11571.82</v>
          </cell>
          <cell r="N3404">
            <v>3383.48</v>
          </cell>
          <cell r="O3404">
            <v>1046.8699999999999</v>
          </cell>
          <cell r="P3404">
            <v>544.07000000000005</v>
          </cell>
          <cell r="Q3404">
            <v>55.68</v>
          </cell>
        </row>
        <row r="3405">
          <cell r="B3405" t="str">
            <v>电1-6</v>
          </cell>
          <cell r="C3405" t="str">
            <v>三相电力变压器安装 油断路器操作 采用矩型铝母线 容量(KVA以内) 2000</v>
          </cell>
          <cell r="D3405" t="str">
            <v>台</v>
          </cell>
          <cell r="E3405">
            <v>19442.259999999998</v>
          </cell>
          <cell r="F3405">
            <v>3139.74</v>
          </cell>
          <cell r="G3405">
            <v>8262.4500000000007</v>
          </cell>
          <cell r="H3405">
            <v>1431.19</v>
          </cell>
          <cell r="I3405">
            <v>12833.38</v>
          </cell>
          <cell r="J3405">
            <v>509.49</v>
          </cell>
          <cell r="K3405">
            <v>13342.87</v>
          </cell>
          <cell r="L3405">
            <v>400.29</v>
          </cell>
          <cell r="M3405">
            <v>13743.16</v>
          </cell>
          <cell r="N3405">
            <v>3829.7</v>
          </cell>
          <cell r="O3405">
            <v>1230.0999999999999</v>
          </cell>
          <cell r="P3405">
            <v>639.29999999999995</v>
          </cell>
          <cell r="Q3405">
            <v>63.01</v>
          </cell>
        </row>
        <row r="3406">
          <cell r="B3406" t="str">
            <v>电1-7</v>
          </cell>
          <cell r="C3406" t="str">
            <v>三相电力变压器安装 油断路器操作 采用矩型铝母线 容量(KVA以内) 2500</v>
          </cell>
          <cell r="D3406" t="str">
            <v>台</v>
          </cell>
          <cell r="E3406">
            <v>22051</v>
          </cell>
          <cell r="F3406">
            <v>3567.38</v>
          </cell>
          <cell r="G3406">
            <v>9591.9699999999993</v>
          </cell>
          <cell r="H3406">
            <v>1457.31</v>
          </cell>
          <cell r="I3406">
            <v>14616.66</v>
          </cell>
          <cell r="J3406">
            <v>509.03</v>
          </cell>
          <cell r="K3406">
            <v>15125.69</v>
          </cell>
          <cell r="L3406">
            <v>453.77</v>
          </cell>
          <cell r="M3406">
            <v>15579.46</v>
          </cell>
          <cell r="N3406">
            <v>4351.3100000000004</v>
          </cell>
          <cell r="O3406">
            <v>1395.15</v>
          </cell>
          <cell r="P3406">
            <v>725.08</v>
          </cell>
          <cell r="Q3406">
            <v>71.58</v>
          </cell>
        </row>
        <row r="3407">
          <cell r="B3407" t="str">
            <v>电1-8</v>
          </cell>
          <cell r="C3407" t="str">
            <v>三相电力变压器安装 油断路器操作 采用矩型铝母线 容量(KVA以内) 3200</v>
          </cell>
          <cell r="D3407" t="str">
            <v>台</v>
          </cell>
          <cell r="E3407">
            <v>23519.63</v>
          </cell>
          <cell r="F3407">
            <v>3737.12</v>
          </cell>
          <cell r="G3407">
            <v>10286.94</v>
          </cell>
          <cell r="H3407">
            <v>1585.29</v>
          </cell>
          <cell r="I3407">
            <v>15609.35</v>
          </cell>
          <cell r="J3407">
            <v>604.09</v>
          </cell>
          <cell r="K3407">
            <v>16213.44</v>
          </cell>
          <cell r="L3407">
            <v>486.4</v>
          </cell>
          <cell r="M3407">
            <v>16699.84</v>
          </cell>
          <cell r="N3407">
            <v>4558.3500000000004</v>
          </cell>
          <cell r="O3407">
            <v>1488.07</v>
          </cell>
          <cell r="P3407">
            <v>773.37</v>
          </cell>
          <cell r="Q3407">
            <v>74.98</v>
          </cell>
        </row>
        <row r="3408">
          <cell r="B3408" t="str">
            <v>电1-9</v>
          </cell>
          <cell r="C3408" t="str">
            <v>三相电力变压器安装 油断路器操作 采用矩型铝母线 容量(KVA以内) 4000</v>
          </cell>
          <cell r="D3408" t="str">
            <v>台</v>
          </cell>
          <cell r="E3408">
            <v>26957.89</v>
          </cell>
          <cell r="F3408">
            <v>4196.16</v>
          </cell>
          <cell r="G3408">
            <v>12207.87</v>
          </cell>
          <cell r="H3408">
            <v>1654.64</v>
          </cell>
          <cell r="I3408">
            <v>18058.669999999998</v>
          </cell>
          <cell r="J3408">
            <v>628.29999999999995</v>
          </cell>
          <cell r="K3408">
            <v>18686.97</v>
          </cell>
          <cell r="L3408">
            <v>560.61</v>
          </cell>
          <cell r="M3408">
            <v>19247.580000000002</v>
          </cell>
          <cell r="N3408">
            <v>5118.2700000000004</v>
          </cell>
          <cell r="O3408">
            <v>1705.61</v>
          </cell>
          <cell r="P3408">
            <v>886.43</v>
          </cell>
          <cell r="Q3408">
            <v>84.18</v>
          </cell>
        </row>
        <row r="3409">
          <cell r="B3409" t="str">
            <v>电1-10</v>
          </cell>
          <cell r="C3409" t="str">
            <v>三相电力变压器安装 油断路器操作 采用矩型铜母线 容量(KVA以内) 630</v>
          </cell>
          <cell r="D3409" t="str">
            <v>台</v>
          </cell>
          <cell r="E3409">
            <v>13330.71</v>
          </cell>
          <cell r="F3409">
            <v>2291.81</v>
          </cell>
          <cell r="G3409">
            <v>5721.48</v>
          </cell>
          <cell r="H3409">
            <v>736.37</v>
          </cell>
          <cell r="I3409">
            <v>8749.66</v>
          </cell>
          <cell r="J3409">
            <v>234.32</v>
          </cell>
          <cell r="K3409">
            <v>8983.98</v>
          </cell>
          <cell r="L3409">
            <v>269.52</v>
          </cell>
          <cell r="M3409">
            <v>9253.5</v>
          </cell>
          <cell r="N3409">
            <v>2795.44</v>
          </cell>
          <cell r="O3409">
            <v>843.43</v>
          </cell>
          <cell r="P3409">
            <v>438.34</v>
          </cell>
          <cell r="Q3409">
            <v>46.01</v>
          </cell>
        </row>
        <row r="3410">
          <cell r="B3410" t="str">
            <v>电1-11</v>
          </cell>
          <cell r="C3410" t="str">
            <v>三相电力变压器安装 油断路器操作 采用矩型铜母线 容量(KVA以内) 800</v>
          </cell>
          <cell r="D3410" t="str">
            <v>台</v>
          </cell>
          <cell r="E3410">
            <v>15209.98</v>
          </cell>
          <cell r="F3410">
            <v>2359.0100000000002</v>
          </cell>
          <cell r="G3410">
            <v>7219.39</v>
          </cell>
          <cell r="H3410">
            <v>739.43</v>
          </cell>
          <cell r="I3410">
            <v>10317.83</v>
          </cell>
          <cell r="J3410">
            <v>235.68</v>
          </cell>
          <cell r="K3410">
            <v>10553.51</v>
          </cell>
          <cell r="L3410">
            <v>316.61</v>
          </cell>
          <cell r="M3410">
            <v>10870.12</v>
          </cell>
          <cell r="N3410">
            <v>2877.4</v>
          </cell>
          <cell r="O3410">
            <v>962.33</v>
          </cell>
          <cell r="P3410">
            <v>500.13</v>
          </cell>
          <cell r="Q3410">
            <v>47.36</v>
          </cell>
        </row>
        <row r="3411">
          <cell r="B3411" t="str">
            <v>电1-12</v>
          </cell>
          <cell r="C3411" t="str">
            <v>三相电力变压器安装 油断路器操作 采用矩型铜母线 容量(KVA以内) 1000</v>
          </cell>
          <cell r="D3411" t="str">
            <v>台</v>
          </cell>
          <cell r="E3411">
            <v>17345.36</v>
          </cell>
          <cell r="F3411">
            <v>2457.21</v>
          </cell>
          <cell r="G3411">
            <v>8858.2099999999991</v>
          </cell>
          <cell r="H3411">
            <v>755.79</v>
          </cell>
          <cell r="I3411">
            <v>12071.21</v>
          </cell>
          <cell r="J3411">
            <v>239.86</v>
          </cell>
          <cell r="K3411">
            <v>12311.07</v>
          </cell>
          <cell r="L3411">
            <v>369.33</v>
          </cell>
          <cell r="M3411">
            <v>12680.4</v>
          </cell>
          <cell r="N3411">
            <v>2997.18</v>
          </cell>
          <cell r="O3411">
            <v>1097.43</v>
          </cell>
          <cell r="P3411">
            <v>570.35</v>
          </cell>
          <cell r="Q3411">
            <v>49.33</v>
          </cell>
        </row>
        <row r="3412">
          <cell r="B3412" t="str">
            <v>电1-13</v>
          </cell>
          <cell r="C3412" t="str">
            <v>三相电力变压器安装 油断路器操作 采用矩型铜母线 容量(KVA以内) 1250</v>
          </cell>
          <cell r="D3412" t="str">
            <v>台</v>
          </cell>
          <cell r="E3412">
            <v>22125.22</v>
          </cell>
          <cell r="F3412">
            <v>2801.02</v>
          </cell>
          <cell r="G3412">
            <v>11902.01</v>
          </cell>
          <cell r="H3412">
            <v>1043.94</v>
          </cell>
          <cell r="I3412">
            <v>15746.97</v>
          </cell>
          <cell r="J3412">
            <v>351.39</v>
          </cell>
          <cell r="K3412">
            <v>16098.36</v>
          </cell>
          <cell r="L3412">
            <v>482.95</v>
          </cell>
          <cell r="M3412">
            <v>16581.310000000001</v>
          </cell>
          <cell r="N3412">
            <v>3416.54</v>
          </cell>
          <cell r="O3412">
            <v>1399.85</v>
          </cell>
          <cell r="P3412">
            <v>727.52</v>
          </cell>
          <cell r="Q3412">
            <v>56.22</v>
          </cell>
        </row>
        <row r="3413">
          <cell r="B3413" t="str">
            <v>电1-14</v>
          </cell>
          <cell r="C3413" t="str">
            <v>三相电力变压器安装 油断路器操作 采用矩型铜母线 容量(KVA以内) 1600</v>
          </cell>
          <cell r="D3413" t="str">
            <v>台</v>
          </cell>
          <cell r="E3413">
            <v>27866.05</v>
          </cell>
          <cell r="F3413">
            <v>2948.46</v>
          </cell>
          <cell r="G3413">
            <v>16395.189999999999</v>
          </cell>
          <cell r="H3413">
            <v>1216.27</v>
          </cell>
          <cell r="I3413">
            <v>20559.919999999998</v>
          </cell>
          <cell r="J3413">
            <v>401.55</v>
          </cell>
          <cell r="K3413">
            <v>20961.47</v>
          </cell>
          <cell r="L3413">
            <v>628.84</v>
          </cell>
          <cell r="M3413">
            <v>21590.31</v>
          </cell>
          <cell r="N3413">
            <v>3596.38</v>
          </cell>
          <cell r="O3413">
            <v>1763.07</v>
          </cell>
          <cell r="P3413">
            <v>916.29</v>
          </cell>
          <cell r="Q3413">
            <v>59.17</v>
          </cell>
        </row>
        <row r="3414">
          <cell r="B3414" t="str">
            <v>电1-15</v>
          </cell>
          <cell r="C3414" t="str">
            <v>三相电力变压器安装 油断路器操作 采用矩型铜母线 容量(KVA以内) 2000</v>
          </cell>
          <cell r="D3414" t="str">
            <v>台</v>
          </cell>
          <cell r="E3414">
            <v>32634.03</v>
          </cell>
          <cell r="F3414">
            <v>3305.19</v>
          </cell>
          <cell r="G3414">
            <v>19508.62</v>
          </cell>
          <cell r="H3414">
            <v>1410.29</v>
          </cell>
          <cell r="I3414">
            <v>24224.1</v>
          </cell>
          <cell r="J3414">
            <v>498.92</v>
          </cell>
          <cell r="K3414">
            <v>24723.02</v>
          </cell>
          <cell r="L3414">
            <v>741.69</v>
          </cell>
          <cell r="M3414">
            <v>25464.71</v>
          </cell>
          <cell r="N3414">
            <v>4031.51</v>
          </cell>
          <cell r="O3414">
            <v>2064.7399999999998</v>
          </cell>
          <cell r="P3414">
            <v>1073.07</v>
          </cell>
          <cell r="Q3414">
            <v>66.319999999999993</v>
          </cell>
        </row>
        <row r="3415">
          <cell r="B3415" t="str">
            <v>电1-16</v>
          </cell>
          <cell r="C3415" t="str">
            <v>三相电力变压器安装 油断路器操作 采用矩型铜母线 容量(KVA以内) 2500</v>
          </cell>
          <cell r="D3415" t="str">
            <v>台</v>
          </cell>
          <cell r="E3415">
            <v>37722.58</v>
          </cell>
          <cell r="F3415">
            <v>3686.93</v>
          </cell>
          <cell r="G3415">
            <v>23041.64</v>
          </cell>
          <cell r="H3415">
            <v>1478.37</v>
          </cell>
          <cell r="I3415">
            <v>28206.94</v>
          </cell>
          <cell r="J3415">
            <v>529.34</v>
          </cell>
          <cell r="K3415">
            <v>28736.28</v>
          </cell>
          <cell r="L3415">
            <v>862.09</v>
          </cell>
          <cell r="M3415">
            <v>29598.37</v>
          </cell>
          <cell r="N3415">
            <v>4497.13</v>
          </cell>
          <cell r="O3415">
            <v>2386.69</v>
          </cell>
          <cell r="P3415">
            <v>1240.3900000000001</v>
          </cell>
          <cell r="Q3415">
            <v>73.98</v>
          </cell>
        </row>
        <row r="3416">
          <cell r="B3416" t="str">
            <v>电1-17</v>
          </cell>
          <cell r="C3416" t="str">
            <v>三相电力变压器安装 油断路器操作 采用矩型铜母线 容量(KVA以内) 3200</v>
          </cell>
          <cell r="D3416" t="str">
            <v>台</v>
          </cell>
          <cell r="E3416">
            <v>42252.22</v>
          </cell>
          <cell r="F3416">
            <v>4076.3</v>
          </cell>
          <cell r="G3416">
            <v>25847.4</v>
          </cell>
          <cell r="H3416">
            <v>1682.93</v>
          </cell>
          <cell r="I3416">
            <v>31606.63</v>
          </cell>
          <cell r="J3416">
            <v>643.41</v>
          </cell>
          <cell r="K3416">
            <v>32250.04</v>
          </cell>
          <cell r="L3416">
            <v>967.5</v>
          </cell>
          <cell r="M3416">
            <v>33217.54</v>
          </cell>
          <cell r="N3416">
            <v>4972.07</v>
          </cell>
          <cell r="O3416">
            <v>2673.27</v>
          </cell>
          <cell r="P3416">
            <v>1389.34</v>
          </cell>
          <cell r="Q3416">
            <v>81.78</v>
          </cell>
        </row>
        <row r="3417">
          <cell r="B3417" t="str">
            <v>电1-18</v>
          </cell>
          <cell r="C3417" t="str">
            <v>三相电力变压器安装 油断路器操作 采用矩型铜母线 容量(KVA以内) 4000</v>
          </cell>
          <cell r="D3417" t="str">
            <v>台</v>
          </cell>
          <cell r="E3417">
            <v>47671.519999999997</v>
          </cell>
          <cell r="F3417">
            <v>4439.88</v>
          </cell>
          <cell r="G3417">
            <v>29787.4</v>
          </cell>
          <cell r="H3417">
            <v>1690.04</v>
          </cell>
          <cell r="I3417">
            <v>35917.32</v>
          </cell>
          <cell r="J3417">
            <v>657.72</v>
          </cell>
          <cell r="K3417">
            <v>36575.040000000001</v>
          </cell>
          <cell r="L3417">
            <v>1097.25</v>
          </cell>
          <cell r="M3417">
            <v>37672.29</v>
          </cell>
          <cell r="N3417">
            <v>5415.54</v>
          </cell>
          <cell r="O3417">
            <v>3016.15</v>
          </cell>
          <cell r="P3417">
            <v>1567.54</v>
          </cell>
          <cell r="Q3417">
            <v>89.07</v>
          </cell>
        </row>
        <row r="3418">
          <cell r="B3418" t="str">
            <v>电1-19</v>
          </cell>
          <cell r="C3418" t="str">
            <v>三相电力变压器安装 负荷开关操作 采用矩型铝母线 带熔断器 容量(KVA以内) 200</v>
          </cell>
          <cell r="D3418" t="str">
            <v>台</v>
          </cell>
          <cell r="E3418">
            <v>10223.74</v>
          </cell>
          <cell r="F3418">
            <v>2405.42</v>
          </cell>
          <cell r="G3418">
            <v>2768.13</v>
          </cell>
          <cell r="H3418">
            <v>719.26</v>
          </cell>
          <cell r="I3418">
            <v>5892.81</v>
          </cell>
          <cell r="J3418">
            <v>230.2</v>
          </cell>
          <cell r="K3418">
            <v>6123.01</v>
          </cell>
          <cell r="L3418">
            <v>183.69</v>
          </cell>
          <cell r="M3418">
            <v>6306.7</v>
          </cell>
          <cell r="N3418">
            <v>2934.01</v>
          </cell>
          <cell r="O3418">
            <v>646.85</v>
          </cell>
          <cell r="P3418">
            <v>336.18</v>
          </cell>
          <cell r="Q3418">
            <v>48.29</v>
          </cell>
        </row>
        <row r="3419">
          <cell r="B3419" t="str">
            <v>电1-20</v>
          </cell>
          <cell r="C3419" t="str">
            <v>三相电力变压器安装 负荷开关操作 采用矩型铝母线 带熔断器 容量(KVA以内) 315</v>
          </cell>
          <cell r="D3419" t="str">
            <v>台</v>
          </cell>
          <cell r="E3419">
            <v>10375.64</v>
          </cell>
          <cell r="F3419">
            <v>2407.37</v>
          </cell>
          <cell r="G3419">
            <v>2896.64</v>
          </cell>
          <cell r="H3419">
            <v>719.6</v>
          </cell>
          <cell r="I3419">
            <v>6023.61</v>
          </cell>
          <cell r="J3419">
            <v>230.39</v>
          </cell>
          <cell r="K3419">
            <v>6254</v>
          </cell>
          <cell r="L3419">
            <v>187.62</v>
          </cell>
          <cell r="M3419">
            <v>6441.62</v>
          </cell>
          <cell r="N3419">
            <v>2936.39</v>
          </cell>
          <cell r="O3419">
            <v>656.46</v>
          </cell>
          <cell r="P3419">
            <v>341.17</v>
          </cell>
          <cell r="Q3419">
            <v>48.33</v>
          </cell>
        </row>
        <row r="3420">
          <cell r="B3420" t="str">
            <v>电1-21</v>
          </cell>
          <cell r="C3420" t="str">
            <v>三相电力变压器安装 负荷开关操作 采用矩型铝母线 带熔断器 容量(KVA以内) 500</v>
          </cell>
          <cell r="D3420" t="str">
            <v>台</v>
          </cell>
          <cell r="E3420">
            <v>11067.28</v>
          </cell>
          <cell r="F3420">
            <v>2483</v>
          </cell>
          <cell r="G3420">
            <v>3282.92</v>
          </cell>
          <cell r="H3420">
            <v>764.02</v>
          </cell>
          <cell r="I3420">
            <v>6529.94</v>
          </cell>
          <cell r="J3420">
            <v>241.43</v>
          </cell>
          <cell r="K3420">
            <v>6771.37</v>
          </cell>
          <cell r="L3420">
            <v>203.14</v>
          </cell>
          <cell r="M3420">
            <v>6974.51</v>
          </cell>
          <cell r="N3420">
            <v>3028.64</v>
          </cell>
          <cell r="O3420">
            <v>700.22</v>
          </cell>
          <cell r="P3420">
            <v>363.91</v>
          </cell>
          <cell r="Q3420">
            <v>49.85</v>
          </cell>
        </row>
        <row r="3421">
          <cell r="B3421" t="str">
            <v>电1-22</v>
          </cell>
          <cell r="C3421" t="str">
            <v>三相电力变压器安装 负荷开关操作 采用矩型铝母线 带熔断器 容量(KVA以内) 630</v>
          </cell>
          <cell r="D3421" t="str">
            <v>台</v>
          </cell>
          <cell r="E3421">
            <v>11311.53</v>
          </cell>
          <cell r="F3421">
            <v>2484.9499999999998</v>
          </cell>
          <cell r="G3421">
            <v>3492.46</v>
          </cell>
          <cell r="H3421">
            <v>764.36</v>
          </cell>
          <cell r="I3421">
            <v>6741.77</v>
          </cell>
          <cell r="J3421">
            <v>241.62</v>
          </cell>
          <cell r="K3421">
            <v>6983.39</v>
          </cell>
          <cell r="L3421">
            <v>209.5</v>
          </cell>
          <cell r="M3421">
            <v>7192.89</v>
          </cell>
          <cell r="N3421">
            <v>3031.02</v>
          </cell>
          <cell r="O3421">
            <v>715.67</v>
          </cell>
          <cell r="P3421">
            <v>371.95</v>
          </cell>
          <cell r="Q3421">
            <v>49.88</v>
          </cell>
        </row>
        <row r="3422">
          <cell r="B3422" t="str">
            <v>电1-23</v>
          </cell>
          <cell r="C3422" t="str">
            <v>三相电力变压器安装 负荷开关操作 采用矩型铝母线 不带熔断器 容量(KVA以内) 200</v>
          </cell>
          <cell r="D3422" t="str">
            <v>台</v>
          </cell>
          <cell r="E3422">
            <v>10054.84</v>
          </cell>
          <cell r="F3422">
            <v>2342.85</v>
          </cell>
          <cell r="G3422">
            <v>2760.91</v>
          </cell>
          <cell r="H3422">
            <v>716.29</v>
          </cell>
          <cell r="I3422">
            <v>5820.05</v>
          </cell>
          <cell r="J3422">
            <v>228.85</v>
          </cell>
          <cell r="K3422">
            <v>6048.9</v>
          </cell>
          <cell r="L3422">
            <v>181.47</v>
          </cell>
          <cell r="M3422">
            <v>6230.37</v>
          </cell>
          <cell r="N3422">
            <v>2857.69</v>
          </cell>
          <cell r="O3422">
            <v>636.16</v>
          </cell>
          <cell r="P3422">
            <v>330.62</v>
          </cell>
          <cell r="Q3422">
            <v>47.04</v>
          </cell>
        </row>
        <row r="3423">
          <cell r="B3423" t="str">
            <v>电1-24</v>
          </cell>
          <cell r="C3423" t="str">
            <v>三相电力变压器安装 负荷开关操作 采用矩型铝母线 不带熔断器 容量(KVA以内) 315</v>
          </cell>
          <cell r="D3423" t="str">
            <v>台</v>
          </cell>
          <cell r="E3423">
            <v>10206.76</v>
          </cell>
          <cell r="F3423">
            <v>2344.8000000000002</v>
          </cell>
          <cell r="G3423">
            <v>2889.42</v>
          </cell>
          <cell r="H3423">
            <v>716.63</v>
          </cell>
          <cell r="I3423">
            <v>5950.85</v>
          </cell>
          <cell r="J3423">
            <v>229.04</v>
          </cell>
          <cell r="K3423">
            <v>6179.89</v>
          </cell>
          <cell r="L3423">
            <v>185.4</v>
          </cell>
          <cell r="M3423">
            <v>6365.29</v>
          </cell>
          <cell r="N3423">
            <v>2860.07</v>
          </cell>
          <cell r="O3423">
            <v>645.78</v>
          </cell>
          <cell r="P3423">
            <v>335.62</v>
          </cell>
          <cell r="Q3423">
            <v>47.08</v>
          </cell>
        </row>
        <row r="3424">
          <cell r="B3424" t="str">
            <v>电1-25</v>
          </cell>
          <cell r="C3424" t="str">
            <v>三相电力变压器安装 负荷开关操作 采用矩型铝母线 不带熔断器 容量(KVA以内) 500</v>
          </cell>
          <cell r="D3424" t="str">
            <v>台</v>
          </cell>
          <cell r="E3424">
            <v>10898.4</v>
          </cell>
          <cell r="F3424">
            <v>2420.4299999999998</v>
          </cell>
          <cell r="G3424">
            <v>3275.69</v>
          </cell>
          <cell r="H3424">
            <v>761.05</v>
          </cell>
          <cell r="I3424">
            <v>6457.17</v>
          </cell>
          <cell r="J3424">
            <v>240.09</v>
          </cell>
          <cell r="K3424">
            <v>6697.26</v>
          </cell>
          <cell r="L3424">
            <v>200.92</v>
          </cell>
          <cell r="M3424">
            <v>6898.18</v>
          </cell>
          <cell r="N3424">
            <v>2952.32</v>
          </cell>
          <cell r="O3424">
            <v>689.54</v>
          </cell>
          <cell r="P3424">
            <v>358.36</v>
          </cell>
          <cell r="Q3424">
            <v>48.59</v>
          </cell>
        </row>
        <row r="3425">
          <cell r="B3425" t="str">
            <v>电1-26</v>
          </cell>
          <cell r="C3425" t="str">
            <v>三相电力变压器安装 负荷开关操作 采用矩型铝母线 不带熔断器 容量(KVA以内) 630</v>
          </cell>
          <cell r="D3425" t="str">
            <v>台</v>
          </cell>
          <cell r="E3425">
            <v>11142.63</v>
          </cell>
          <cell r="F3425">
            <v>2422.38</v>
          </cell>
          <cell r="G3425">
            <v>3485.23</v>
          </cell>
          <cell r="H3425">
            <v>761.39</v>
          </cell>
          <cell r="I3425">
            <v>6669</v>
          </cell>
          <cell r="J3425">
            <v>240.27</v>
          </cell>
          <cell r="K3425">
            <v>6909.27</v>
          </cell>
          <cell r="L3425">
            <v>207.28</v>
          </cell>
          <cell r="M3425">
            <v>7116.55</v>
          </cell>
          <cell r="N3425">
            <v>2954.7</v>
          </cell>
          <cell r="O3425">
            <v>704.99</v>
          </cell>
          <cell r="P3425">
            <v>366.39</v>
          </cell>
          <cell r="Q3425">
            <v>48.63</v>
          </cell>
        </row>
        <row r="3426">
          <cell r="B3426" t="str">
            <v>电1-27</v>
          </cell>
          <cell r="C3426" t="str">
            <v>三相电力变压器安装 负荷开关操作 采用矩型铜母线 带熔断器 容量(KVA以内) 200</v>
          </cell>
          <cell r="D3426" t="str">
            <v>台</v>
          </cell>
          <cell r="E3426">
            <v>12309.09</v>
          </cell>
          <cell r="F3426">
            <v>2507.6</v>
          </cell>
          <cell r="G3426">
            <v>4371.53</v>
          </cell>
          <cell r="H3426">
            <v>721.23</v>
          </cell>
          <cell r="I3426">
            <v>7600.36</v>
          </cell>
          <cell r="J3426">
            <v>231.58</v>
          </cell>
          <cell r="K3426">
            <v>7831.94</v>
          </cell>
          <cell r="L3426">
            <v>234.96</v>
          </cell>
          <cell r="M3426">
            <v>8066.9</v>
          </cell>
          <cell r="N3426">
            <v>3058.65</v>
          </cell>
          <cell r="O3426">
            <v>778.79</v>
          </cell>
          <cell r="P3426">
            <v>404.75</v>
          </cell>
          <cell r="Q3426">
            <v>50.34</v>
          </cell>
        </row>
        <row r="3427">
          <cell r="B3427" t="str">
            <v>电1-28</v>
          </cell>
          <cell r="C3427" t="str">
            <v>三相电力变压器安装 负荷开关操作 采用矩型铜母线 带熔断器 容量(KVA以内) 315</v>
          </cell>
          <cell r="D3427" t="str">
            <v>台</v>
          </cell>
          <cell r="E3427">
            <v>12895.81</v>
          </cell>
          <cell r="F3427">
            <v>2509.6</v>
          </cell>
          <cell r="G3427">
            <v>4881.51</v>
          </cell>
          <cell r="H3427">
            <v>721.57</v>
          </cell>
          <cell r="I3427">
            <v>8112.68</v>
          </cell>
          <cell r="J3427">
            <v>231.77</v>
          </cell>
          <cell r="K3427">
            <v>8344.4500000000007</v>
          </cell>
          <cell r="L3427">
            <v>250.33</v>
          </cell>
          <cell r="M3427">
            <v>8594.7800000000007</v>
          </cell>
          <cell r="N3427">
            <v>3061.08</v>
          </cell>
          <cell r="O3427">
            <v>815.91</v>
          </cell>
          <cell r="P3427">
            <v>424.04</v>
          </cell>
          <cell r="Q3427">
            <v>50.38</v>
          </cell>
        </row>
        <row r="3428">
          <cell r="B3428" t="str">
            <v>电1-29</v>
          </cell>
          <cell r="C3428" t="str">
            <v>三相电力变压器安装 负荷开关操作 采用矩型铜母线 带熔断器 容量(KVA以内) 500</v>
          </cell>
          <cell r="D3428" t="str">
            <v>台</v>
          </cell>
          <cell r="E3428">
            <v>14206.28</v>
          </cell>
          <cell r="F3428">
            <v>2541.38</v>
          </cell>
          <cell r="G3428">
            <v>5908.18</v>
          </cell>
          <cell r="H3428">
            <v>765.15</v>
          </cell>
          <cell r="I3428">
            <v>9214.7099999999991</v>
          </cell>
          <cell r="J3428">
            <v>242.07</v>
          </cell>
          <cell r="K3428">
            <v>9456.7800000000007</v>
          </cell>
          <cell r="L3428">
            <v>283.7</v>
          </cell>
          <cell r="M3428">
            <v>9740.48</v>
          </cell>
          <cell r="N3428">
            <v>3099.85</v>
          </cell>
          <cell r="O3428">
            <v>898.82</v>
          </cell>
          <cell r="P3428">
            <v>467.13</v>
          </cell>
          <cell r="Q3428">
            <v>51.02</v>
          </cell>
        </row>
        <row r="3429">
          <cell r="B3429" t="str">
            <v>电1-30</v>
          </cell>
          <cell r="C3429" t="str">
            <v>三相电力变压器安装 负荷开关操作 采用矩型铜母线 带熔断器 容量(KVA以内) 630</v>
          </cell>
          <cell r="D3429" t="str">
            <v>台</v>
          </cell>
          <cell r="E3429">
            <v>15762.86</v>
          </cell>
          <cell r="F3429">
            <v>2543.37</v>
          </cell>
          <cell r="G3429">
            <v>7269.24</v>
          </cell>
          <cell r="H3429">
            <v>765.49</v>
          </cell>
          <cell r="I3429">
            <v>10578.1</v>
          </cell>
          <cell r="J3429">
            <v>242.25</v>
          </cell>
          <cell r="K3429">
            <v>10820.35</v>
          </cell>
          <cell r="L3429">
            <v>324.61</v>
          </cell>
          <cell r="M3429">
            <v>11144.96</v>
          </cell>
          <cell r="N3429">
            <v>3102.28</v>
          </cell>
          <cell r="O3429">
            <v>997.31</v>
          </cell>
          <cell r="P3429">
            <v>518.30999999999995</v>
          </cell>
          <cell r="Q3429">
            <v>51.06</v>
          </cell>
        </row>
        <row r="3430">
          <cell r="B3430" t="str">
            <v>电1-31</v>
          </cell>
          <cell r="C3430" t="str">
            <v>三相电力变压器安装 负荷开关操作 采用矩型铜母线 不带熔断器 容量(KVA以内) 200</v>
          </cell>
          <cell r="D3430" t="str">
            <v>台</v>
          </cell>
          <cell r="E3430">
            <v>12140.21</v>
          </cell>
          <cell r="F3430">
            <v>2445.04</v>
          </cell>
          <cell r="G3430">
            <v>4364.3</v>
          </cell>
          <cell r="H3430">
            <v>718.26</v>
          </cell>
          <cell r="I3430">
            <v>7527.6</v>
          </cell>
          <cell r="J3430">
            <v>230.24</v>
          </cell>
          <cell r="K3430">
            <v>7757.84</v>
          </cell>
          <cell r="L3430">
            <v>232.74</v>
          </cell>
          <cell r="M3430">
            <v>7990.58</v>
          </cell>
          <cell r="N3430">
            <v>2982.34</v>
          </cell>
          <cell r="O3430">
            <v>768.1</v>
          </cell>
          <cell r="P3430">
            <v>399.19</v>
          </cell>
          <cell r="Q3430">
            <v>49.08</v>
          </cell>
        </row>
        <row r="3431">
          <cell r="B3431" t="str">
            <v>电1-32</v>
          </cell>
          <cell r="C3431" t="str">
            <v>三相电力变压器安装 负荷开关操作 采用矩型铜母线 不带熔断器 容量(KVA以内) 315</v>
          </cell>
          <cell r="D3431" t="str">
            <v>台</v>
          </cell>
          <cell r="E3431">
            <v>12726.92</v>
          </cell>
          <cell r="F3431">
            <v>2447.0300000000002</v>
          </cell>
          <cell r="G3431">
            <v>4874.29</v>
          </cell>
          <cell r="H3431">
            <v>718.6</v>
          </cell>
          <cell r="I3431">
            <v>8039.92</v>
          </cell>
          <cell r="J3431">
            <v>230.42</v>
          </cell>
          <cell r="K3431">
            <v>8270.34</v>
          </cell>
          <cell r="L3431">
            <v>248.11</v>
          </cell>
          <cell r="M3431">
            <v>8518.4500000000007</v>
          </cell>
          <cell r="N3431">
            <v>2984.76</v>
          </cell>
          <cell r="O3431">
            <v>805.22</v>
          </cell>
          <cell r="P3431">
            <v>418.49</v>
          </cell>
          <cell r="Q3431">
            <v>49.12</v>
          </cell>
        </row>
        <row r="3432">
          <cell r="B3432" t="str">
            <v>电1-33</v>
          </cell>
          <cell r="C3432" t="str">
            <v>三相电力变压器安装 负荷开关操作 采用矩型铜母线 不带熔断器 容量(KVA以内) 500</v>
          </cell>
          <cell r="D3432" t="str">
            <v>台</v>
          </cell>
          <cell r="E3432">
            <v>14037.4</v>
          </cell>
          <cell r="F3432">
            <v>2478.81</v>
          </cell>
          <cell r="G3432">
            <v>5900.96</v>
          </cell>
          <cell r="H3432">
            <v>762.18</v>
          </cell>
          <cell r="I3432">
            <v>9141.9500000000007</v>
          </cell>
          <cell r="J3432">
            <v>240.72</v>
          </cell>
          <cell r="K3432">
            <v>9382.67</v>
          </cell>
          <cell r="L3432">
            <v>281.48</v>
          </cell>
          <cell r="M3432">
            <v>9664.15</v>
          </cell>
          <cell r="N3432">
            <v>3023.53</v>
          </cell>
          <cell r="O3432">
            <v>888.14</v>
          </cell>
          <cell r="P3432">
            <v>461.58</v>
          </cell>
          <cell r="Q3432">
            <v>49.76</v>
          </cell>
        </row>
        <row r="3433">
          <cell r="B3433" t="str">
            <v>电1-34</v>
          </cell>
          <cell r="C3433" t="str">
            <v>三相电力变压器安装 负荷开关操作 采用矩型铜母线 不带熔断器 容量(KVA以内) 630</v>
          </cell>
          <cell r="D3433" t="str">
            <v>台</v>
          </cell>
          <cell r="E3433">
            <v>15594</v>
          </cell>
          <cell r="F3433">
            <v>2480.81</v>
          </cell>
          <cell r="G3433">
            <v>7262.02</v>
          </cell>
          <cell r="H3433">
            <v>762.52</v>
          </cell>
          <cell r="I3433">
            <v>10505.35</v>
          </cell>
          <cell r="J3433">
            <v>240.91</v>
          </cell>
          <cell r="K3433">
            <v>10746.26</v>
          </cell>
          <cell r="L3433">
            <v>322.39</v>
          </cell>
          <cell r="M3433">
            <v>11068.65</v>
          </cell>
          <cell r="N3433">
            <v>3025.97</v>
          </cell>
          <cell r="O3433">
            <v>986.62</v>
          </cell>
          <cell r="P3433">
            <v>512.76</v>
          </cell>
          <cell r="Q3433">
            <v>49.8</v>
          </cell>
        </row>
        <row r="3434">
          <cell r="B3434" t="str">
            <v>电1-35</v>
          </cell>
          <cell r="C3434" t="str">
            <v>三相电力变压器安装 有载自动调压 采用矩型铝母线 容量(KVA以内) 630</v>
          </cell>
          <cell r="D3434" t="str">
            <v>台</v>
          </cell>
          <cell r="E3434">
            <v>10368.36</v>
          </cell>
          <cell r="F3434">
            <v>2160.7399999999998</v>
          </cell>
          <cell r="G3434">
            <v>3409.05</v>
          </cell>
          <cell r="H3434">
            <v>733.83</v>
          </cell>
          <cell r="I3434">
            <v>6303.62</v>
          </cell>
          <cell r="J3434">
            <v>236.06</v>
          </cell>
          <cell r="K3434">
            <v>6539.68</v>
          </cell>
          <cell r="L3434">
            <v>196.19</v>
          </cell>
          <cell r="M3434">
            <v>6735.87</v>
          </cell>
          <cell r="N3434">
            <v>2635.56</v>
          </cell>
          <cell r="O3434">
            <v>656</v>
          </cell>
          <cell r="P3434">
            <v>340.93</v>
          </cell>
          <cell r="Q3434">
            <v>43.39</v>
          </cell>
        </row>
        <row r="3435">
          <cell r="B3435" t="str">
            <v>电1-36</v>
          </cell>
          <cell r="C3435" t="str">
            <v>三相电力变压器安装 有载自动调压 采用矩型铝母线 容量(KVA以内) 800</v>
          </cell>
          <cell r="D3435" t="str">
            <v>台</v>
          </cell>
          <cell r="E3435">
            <v>10946.55</v>
          </cell>
          <cell r="F3435">
            <v>2235.23</v>
          </cell>
          <cell r="G3435">
            <v>3731.59</v>
          </cell>
          <cell r="H3435">
            <v>751.24</v>
          </cell>
          <cell r="I3435">
            <v>6718.06</v>
          </cell>
          <cell r="J3435">
            <v>240.78</v>
          </cell>
          <cell r="K3435">
            <v>6958.84</v>
          </cell>
          <cell r="L3435">
            <v>208.77</v>
          </cell>
          <cell r="M3435">
            <v>7167.61</v>
          </cell>
          <cell r="N3435">
            <v>2726.42</v>
          </cell>
          <cell r="O3435">
            <v>692.58</v>
          </cell>
          <cell r="P3435">
            <v>359.94</v>
          </cell>
          <cell r="Q3435">
            <v>44.88</v>
          </cell>
        </row>
        <row r="3436">
          <cell r="B3436" t="str">
            <v>电1-37</v>
          </cell>
          <cell r="C3436" t="str">
            <v>三相电力变压器安装 有载自动调压 采用矩型铝母线 容量(KVA以内) 1000</v>
          </cell>
          <cell r="D3436" t="str">
            <v>台</v>
          </cell>
          <cell r="E3436">
            <v>12074.24</v>
          </cell>
          <cell r="F3436">
            <v>2367.31</v>
          </cell>
          <cell r="G3436">
            <v>4395.66</v>
          </cell>
          <cell r="H3436">
            <v>782.49</v>
          </cell>
          <cell r="I3436">
            <v>7545.46</v>
          </cell>
          <cell r="J3436">
            <v>246.53</v>
          </cell>
          <cell r="K3436">
            <v>7791.99</v>
          </cell>
          <cell r="L3436">
            <v>233.76</v>
          </cell>
          <cell r="M3436">
            <v>8025.75</v>
          </cell>
          <cell r="N3436">
            <v>2887.53</v>
          </cell>
          <cell r="O3436">
            <v>763.93</v>
          </cell>
          <cell r="P3436">
            <v>397.03</v>
          </cell>
          <cell r="Q3436">
            <v>47.53</v>
          </cell>
        </row>
        <row r="3437">
          <cell r="B3437" t="str">
            <v>电1-38</v>
          </cell>
          <cell r="C3437" t="str">
            <v>三相电力变压器安装 有载自动调压 采用矩型铝母线 容量(KVA以内) 1250</v>
          </cell>
          <cell r="D3437" t="str">
            <v>台</v>
          </cell>
          <cell r="E3437">
            <v>14700.4</v>
          </cell>
          <cell r="F3437">
            <v>2582.7199999999998</v>
          </cell>
          <cell r="G3437">
            <v>5938.7</v>
          </cell>
          <cell r="H3437">
            <v>986.55</v>
          </cell>
          <cell r="I3437">
            <v>9507.9699999999993</v>
          </cell>
          <cell r="J3437">
            <v>333.45</v>
          </cell>
          <cell r="K3437">
            <v>9841.42</v>
          </cell>
          <cell r="L3437">
            <v>295.24</v>
          </cell>
          <cell r="M3437">
            <v>10136.66</v>
          </cell>
          <cell r="N3437">
            <v>3150.27</v>
          </cell>
          <cell r="O3437">
            <v>930.09</v>
          </cell>
          <cell r="P3437">
            <v>483.38</v>
          </cell>
          <cell r="Q3437">
            <v>51.84</v>
          </cell>
        </row>
        <row r="3438">
          <cell r="B3438" t="str">
            <v>电1-39</v>
          </cell>
          <cell r="C3438" t="str">
            <v>三相电力变压器安装 有载自动调压 采用矩型铝母线 容量(KVA以内) 1600</v>
          </cell>
          <cell r="D3438" t="str">
            <v>台</v>
          </cell>
          <cell r="E3438">
            <v>16580.82</v>
          </cell>
          <cell r="F3438">
            <v>2773.91</v>
          </cell>
          <cell r="G3438">
            <v>6906.31</v>
          </cell>
          <cell r="H3438">
            <v>1188.3499999999999</v>
          </cell>
          <cell r="I3438">
            <v>10868.57</v>
          </cell>
          <cell r="J3438">
            <v>396.55</v>
          </cell>
          <cell r="K3438">
            <v>11265.12</v>
          </cell>
          <cell r="L3438">
            <v>337.95</v>
          </cell>
          <cell r="M3438">
            <v>11603.07</v>
          </cell>
          <cell r="N3438">
            <v>3383.48</v>
          </cell>
          <cell r="O3438">
            <v>1049.06</v>
          </cell>
          <cell r="P3438">
            <v>545.21</v>
          </cell>
          <cell r="Q3438">
            <v>55.68</v>
          </cell>
        </row>
        <row r="3439">
          <cell r="B3439" t="str">
            <v>电1-40</v>
          </cell>
          <cell r="C3439" t="str">
            <v>三相电力变压器安装 有载自动调压 采用矩型铝母线 容量(KVA以内) 2000</v>
          </cell>
          <cell r="D3439" t="str">
            <v>台</v>
          </cell>
          <cell r="E3439">
            <v>18766.490000000002</v>
          </cell>
          <cell r="F3439">
            <v>3020.29</v>
          </cell>
          <cell r="G3439">
            <v>8065.81</v>
          </cell>
          <cell r="H3439">
            <v>1332.96</v>
          </cell>
          <cell r="I3439">
            <v>12419.06</v>
          </cell>
          <cell r="J3439">
            <v>472.27</v>
          </cell>
          <cell r="K3439">
            <v>12891.33</v>
          </cell>
          <cell r="L3439">
            <v>386.74</v>
          </cell>
          <cell r="M3439">
            <v>13278.07</v>
          </cell>
          <cell r="N3439">
            <v>3684</v>
          </cell>
          <cell r="O3439">
            <v>1187.3399999999999</v>
          </cell>
          <cell r="P3439">
            <v>617.08000000000004</v>
          </cell>
          <cell r="Q3439">
            <v>60.61</v>
          </cell>
        </row>
        <row r="3440">
          <cell r="B3440" t="str">
            <v>电1-41</v>
          </cell>
          <cell r="C3440" t="str">
            <v>三相电力变压器安装 有载自动调压 采用矩型铝母线 容量(KVA以内) 2500</v>
          </cell>
          <cell r="D3440" t="str">
            <v>台</v>
          </cell>
          <cell r="E3440">
            <v>21969.74</v>
          </cell>
          <cell r="F3440">
            <v>3534.3</v>
          </cell>
          <cell r="G3440">
            <v>9602.52</v>
          </cell>
          <cell r="H3440">
            <v>1446.6</v>
          </cell>
          <cell r="I3440">
            <v>14583.42</v>
          </cell>
          <cell r="J3440">
            <v>510.13</v>
          </cell>
          <cell r="K3440">
            <v>15093.55</v>
          </cell>
          <cell r="L3440">
            <v>452.81</v>
          </cell>
          <cell r="M3440">
            <v>15546.36</v>
          </cell>
          <cell r="N3440">
            <v>4310.96</v>
          </cell>
          <cell r="O3440">
            <v>1390.01</v>
          </cell>
          <cell r="P3440">
            <v>722.41</v>
          </cell>
          <cell r="Q3440">
            <v>70.92</v>
          </cell>
        </row>
        <row r="3441">
          <cell r="B3441" t="str">
            <v>电1-42</v>
          </cell>
          <cell r="C3441" t="str">
            <v>三相电力变压器安装 有载自动调压 采用矩型铝母线 容量(KVA以内) 3200</v>
          </cell>
          <cell r="D3441" t="str">
            <v>台</v>
          </cell>
          <cell r="E3441">
            <v>23438.37</v>
          </cell>
          <cell r="F3441">
            <v>3704.04</v>
          </cell>
          <cell r="G3441">
            <v>10297.49</v>
          </cell>
          <cell r="H3441">
            <v>1574.58</v>
          </cell>
          <cell r="I3441">
            <v>15576.11</v>
          </cell>
          <cell r="J3441">
            <v>605.19000000000005</v>
          </cell>
          <cell r="K3441">
            <v>16181.3</v>
          </cell>
          <cell r="L3441">
            <v>485.44</v>
          </cell>
          <cell r="M3441">
            <v>16666.740000000002</v>
          </cell>
          <cell r="N3441">
            <v>4518</v>
          </cell>
          <cell r="O3441">
            <v>1482.93</v>
          </cell>
          <cell r="P3441">
            <v>770.7</v>
          </cell>
          <cell r="Q3441">
            <v>74.319999999999993</v>
          </cell>
        </row>
        <row r="3442">
          <cell r="B3442" t="str">
            <v>电1-43</v>
          </cell>
          <cell r="C3442" t="str">
            <v>三相电力变压器安装 有载自动调压 采用矩型铝母线 容量(KVA以内) 4000</v>
          </cell>
          <cell r="D3442" t="str">
            <v>台</v>
          </cell>
          <cell r="E3442">
            <v>26916.79</v>
          </cell>
          <cell r="F3442">
            <v>4174.1099999999997</v>
          </cell>
          <cell r="G3442">
            <v>12221.72</v>
          </cell>
          <cell r="H3442">
            <v>1650.53</v>
          </cell>
          <cell r="I3442">
            <v>18046.36</v>
          </cell>
          <cell r="J3442">
            <v>630.66</v>
          </cell>
          <cell r="K3442">
            <v>18677.02</v>
          </cell>
          <cell r="L3442">
            <v>560.30999999999995</v>
          </cell>
          <cell r="M3442">
            <v>19237.330000000002</v>
          </cell>
          <cell r="N3442">
            <v>5091.37</v>
          </cell>
          <cell r="O3442">
            <v>1703.01</v>
          </cell>
          <cell r="P3442">
            <v>885.08</v>
          </cell>
          <cell r="Q3442">
            <v>83.74</v>
          </cell>
        </row>
        <row r="3443">
          <cell r="B3443" t="str">
            <v>电1-44</v>
          </cell>
          <cell r="C3443" t="str">
            <v>三相电力变压器安装 有载自动调压 采用矩型铜母线 容量(KVA以内) 630</v>
          </cell>
          <cell r="D3443" t="str">
            <v>台</v>
          </cell>
          <cell r="E3443">
            <v>13365.27</v>
          </cell>
          <cell r="F3443">
            <v>2291.81</v>
          </cell>
          <cell r="G3443">
            <v>5748.42</v>
          </cell>
          <cell r="H3443">
            <v>736.37</v>
          </cell>
          <cell r="I3443">
            <v>8776.6</v>
          </cell>
          <cell r="J3443">
            <v>237.71</v>
          </cell>
          <cell r="K3443">
            <v>9014.31</v>
          </cell>
          <cell r="L3443">
            <v>270.43</v>
          </cell>
          <cell r="M3443">
            <v>9284.74</v>
          </cell>
          <cell r="N3443">
            <v>2795.44</v>
          </cell>
          <cell r="O3443">
            <v>845.61</v>
          </cell>
          <cell r="P3443">
            <v>439.48</v>
          </cell>
          <cell r="Q3443">
            <v>46.01</v>
          </cell>
        </row>
        <row r="3444">
          <cell r="B3444" t="str">
            <v>电1-45</v>
          </cell>
          <cell r="C3444" t="str">
            <v>三相电力变压器安装 有载自动调压 采用矩型铜母线 容量(KVA以内) 800</v>
          </cell>
          <cell r="D3444" t="str">
            <v>台</v>
          </cell>
          <cell r="E3444">
            <v>15244.55</v>
          </cell>
          <cell r="F3444">
            <v>2359.0100000000002</v>
          </cell>
          <cell r="G3444">
            <v>7246.34</v>
          </cell>
          <cell r="H3444">
            <v>739.43</v>
          </cell>
          <cell r="I3444">
            <v>10344.780000000001</v>
          </cell>
          <cell r="J3444">
            <v>239.07</v>
          </cell>
          <cell r="K3444">
            <v>10583.85</v>
          </cell>
          <cell r="L3444">
            <v>317.52</v>
          </cell>
          <cell r="M3444">
            <v>10901.37</v>
          </cell>
          <cell r="N3444">
            <v>2877.4</v>
          </cell>
          <cell r="O3444">
            <v>964.51</v>
          </cell>
          <cell r="P3444">
            <v>501.27</v>
          </cell>
          <cell r="Q3444">
            <v>47.36</v>
          </cell>
        </row>
        <row r="3445">
          <cell r="B3445" t="str">
            <v>电1-46</v>
          </cell>
          <cell r="C3445" t="str">
            <v>三相电力变压器安装 有载自动调压 采用矩型铜母线 容量(KVA以内) 1000</v>
          </cell>
          <cell r="D3445" t="str">
            <v>台</v>
          </cell>
          <cell r="E3445">
            <v>17379.939999999999</v>
          </cell>
          <cell r="F3445">
            <v>2457.21</v>
          </cell>
          <cell r="G3445">
            <v>8885.16</v>
          </cell>
          <cell r="H3445">
            <v>755.79</v>
          </cell>
          <cell r="I3445">
            <v>12098.16</v>
          </cell>
          <cell r="J3445">
            <v>243.25</v>
          </cell>
          <cell r="K3445">
            <v>12341.41</v>
          </cell>
          <cell r="L3445">
            <v>370.24</v>
          </cell>
          <cell r="M3445">
            <v>12711.65</v>
          </cell>
          <cell r="N3445">
            <v>2997.18</v>
          </cell>
          <cell r="O3445">
            <v>1099.6199999999999</v>
          </cell>
          <cell r="P3445">
            <v>571.49</v>
          </cell>
          <cell r="Q3445">
            <v>49.33</v>
          </cell>
        </row>
        <row r="3446">
          <cell r="B3446" t="str">
            <v>电1-47</v>
          </cell>
          <cell r="C3446" t="str">
            <v>三相电力变压器安装 有载自动调压 采用矩型铜母线 容量(KVA以内) 1250</v>
          </cell>
          <cell r="D3446" t="str">
            <v>台</v>
          </cell>
          <cell r="E3446">
            <v>22159.8</v>
          </cell>
          <cell r="F3446">
            <v>2801.02</v>
          </cell>
          <cell r="G3446">
            <v>11928.96</v>
          </cell>
          <cell r="H3446">
            <v>1043.94</v>
          </cell>
          <cell r="I3446">
            <v>15773.92</v>
          </cell>
          <cell r="J3446">
            <v>354.78</v>
          </cell>
          <cell r="K3446">
            <v>16128.7</v>
          </cell>
          <cell r="L3446">
            <v>483.86</v>
          </cell>
          <cell r="M3446">
            <v>16612.560000000001</v>
          </cell>
          <cell r="N3446">
            <v>3416.54</v>
          </cell>
          <cell r="O3446">
            <v>1402.04</v>
          </cell>
          <cell r="P3446">
            <v>728.66</v>
          </cell>
          <cell r="Q3446">
            <v>56.22</v>
          </cell>
        </row>
        <row r="3447">
          <cell r="B3447" t="str">
            <v>电1-48</v>
          </cell>
          <cell r="C3447" t="str">
            <v>三相电力变压器安装 有载自动调压 采用矩型铜母线 容量(KVA以内) 1600</v>
          </cell>
          <cell r="D3447" t="str">
            <v>台</v>
          </cell>
          <cell r="E3447">
            <v>27910.2</v>
          </cell>
          <cell r="F3447">
            <v>2951.01</v>
          </cell>
          <cell r="G3447">
            <v>16423.060000000001</v>
          </cell>
          <cell r="H3447">
            <v>1217.8599999999999</v>
          </cell>
          <cell r="I3447">
            <v>20591.93</v>
          </cell>
          <cell r="J3447">
            <v>405.26</v>
          </cell>
          <cell r="K3447">
            <v>20997.19</v>
          </cell>
          <cell r="L3447">
            <v>629.91999999999996</v>
          </cell>
          <cell r="M3447">
            <v>21627.11</v>
          </cell>
          <cell r="N3447">
            <v>3599.49</v>
          </cell>
          <cell r="O3447">
            <v>1765.86</v>
          </cell>
          <cell r="P3447">
            <v>917.74</v>
          </cell>
          <cell r="Q3447">
            <v>59.23</v>
          </cell>
        </row>
        <row r="3448">
          <cell r="B3448" t="str">
            <v>电1-49</v>
          </cell>
          <cell r="C3448" t="str">
            <v>三相电力变压器安装 有载自动调压 采用矩型铜母线 容量(KVA以内) 2000</v>
          </cell>
          <cell r="D3448" t="str">
            <v>台</v>
          </cell>
          <cell r="E3448">
            <v>32668.6</v>
          </cell>
          <cell r="F3448">
            <v>3305.19</v>
          </cell>
          <cell r="G3448">
            <v>19535.57</v>
          </cell>
          <cell r="H3448">
            <v>1410.29</v>
          </cell>
          <cell r="I3448">
            <v>24251.05</v>
          </cell>
          <cell r="J3448">
            <v>502.31</v>
          </cell>
          <cell r="K3448">
            <v>24753.360000000001</v>
          </cell>
          <cell r="L3448">
            <v>742.6</v>
          </cell>
          <cell r="M3448">
            <v>25495.96</v>
          </cell>
          <cell r="N3448">
            <v>4031.51</v>
          </cell>
          <cell r="O3448">
            <v>2066.92</v>
          </cell>
          <cell r="P3448">
            <v>1074.21</v>
          </cell>
          <cell r="Q3448">
            <v>66.319999999999993</v>
          </cell>
        </row>
        <row r="3449">
          <cell r="B3449" t="str">
            <v>电1-50</v>
          </cell>
          <cell r="C3449" t="str">
            <v>三相电力变压器安装 有载自动调压 采用矩型铜母线 容量(KVA以内) 2500</v>
          </cell>
          <cell r="D3449" t="str">
            <v>台</v>
          </cell>
          <cell r="E3449">
            <v>37757.15</v>
          </cell>
          <cell r="F3449">
            <v>3686.93</v>
          </cell>
          <cell r="G3449">
            <v>23068.59</v>
          </cell>
          <cell r="H3449">
            <v>1478.37</v>
          </cell>
          <cell r="I3449">
            <v>28233.89</v>
          </cell>
          <cell r="J3449">
            <v>532.73</v>
          </cell>
          <cell r="K3449">
            <v>28766.62</v>
          </cell>
          <cell r="L3449">
            <v>863</v>
          </cell>
          <cell r="M3449">
            <v>29629.62</v>
          </cell>
          <cell r="N3449">
            <v>4497.13</v>
          </cell>
          <cell r="O3449">
            <v>2388.87</v>
          </cell>
          <cell r="P3449">
            <v>1241.53</v>
          </cell>
          <cell r="Q3449">
            <v>73.98</v>
          </cell>
        </row>
        <row r="3450">
          <cell r="B3450" t="str">
            <v>电1-51</v>
          </cell>
          <cell r="C3450" t="str">
            <v>三相电力变压器安装 有载自动调压 采用矩型铜母线 容量(KVA以内) 3200</v>
          </cell>
          <cell r="D3450" t="str">
            <v>台</v>
          </cell>
          <cell r="E3450">
            <v>42286.79</v>
          </cell>
          <cell r="F3450">
            <v>4076.3</v>
          </cell>
          <cell r="G3450">
            <v>25874.35</v>
          </cell>
          <cell r="H3450">
            <v>1682.93</v>
          </cell>
          <cell r="I3450">
            <v>31633.58</v>
          </cell>
          <cell r="J3450">
            <v>646.79999999999995</v>
          </cell>
          <cell r="K3450">
            <v>32280.38</v>
          </cell>
          <cell r="L3450">
            <v>968.41</v>
          </cell>
          <cell r="M3450">
            <v>33248.79</v>
          </cell>
          <cell r="N3450">
            <v>4972.07</v>
          </cell>
          <cell r="O3450">
            <v>2675.46</v>
          </cell>
          <cell r="P3450">
            <v>1390.47</v>
          </cell>
          <cell r="Q3450">
            <v>81.78</v>
          </cell>
        </row>
        <row r="3451">
          <cell r="B3451" t="str">
            <v>电1-52</v>
          </cell>
          <cell r="C3451" t="str">
            <v>三相电力变压器安装 有载自动调压 采用矩型铜母线 容量(KVA以内) 4000</v>
          </cell>
          <cell r="D3451" t="str">
            <v>台</v>
          </cell>
          <cell r="E3451">
            <v>47706.07</v>
          </cell>
          <cell r="F3451">
            <v>4439.88</v>
          </cell>
          <cell r="G3451">
            <v>29814.34</v>
          </cell>
          <cell r="H3451">
            <v>1690.04</v>
          </cell>
          <cell r="I3451">
            <v>35944.26</v>
          </cell>
          <cell r="J3451">
            <v>661.11</v>
          </cell>
          <cell r="K3451">
            <v>36605.370000000003</v>
          </cell>
          <cell r="L3451">
            <v>1098.1600000000001</v>
          </cell>
          <cell r="M3451">
            <v>37703.53</v>
          </cell>
          <cell r="N3451">
            <v>5415.54</v>
          </cell>
          <cell r="O3451">
            <v>3018.33</v>
          </cell>
          <cell r="P3451">
            <v>1568.67</v>
          </cell>
          <cell r="Q3451">
            <v>89.07</v>
          </cell>
        </row>
        <row r="3452">
          <cell r="B3452" t="str">
            <v>电1-53</v>
          </cell>
          <cell r="C3452" t="str">
            <v>三相电力变压器安装 干式变压器 容量(KVA以内) 200</v>
          </cell>
          <cell r="D3452" t="str">
            <v>台</v>
          </cell>
          <cell r="E3452">
            <v>3666.01</v>
          </cell>
          <cell r="F3452">
            <v>1116.6400000000001</v>
          </cell>
          <cell r="G3452">
            <v>641</v>
          </cell>
          <cell r="H3452">
            <v>105.75</v>
          </cell>
          <cell r="I3452">
            <v>1863.39</v>
          </cell>
          <cell r="J3452">
            <v>31.26</v>
          </cell>
          <cell r="K3452">
            <v>1894.65</v>
          </cell>
          <cell r="L3452">
            <v>56.84</v>
          </cell>
          <cell r="M3452">
            <v>1951.49</v>
          </cell>
          <cell r="N3452">
            <v>1362.02</v>
          </cell>
          <cell r="O3452">
            <v>231.95</v>
          </cell>
          <cell r="P3452">
            <v>120.55</v>
          </cell>
          <cell r="Q3452">
            <v>22.43</v>
          </cell>
        </row>
        <row r="3453">
          <cell r="B3453" t="str">
            <v>电1-54</v>
          </cell>
          <cell r="C3453" t="str">
            <v>三相电力变压器安装 干式变压器 容量(KVA以内) 630</v>
          </cell>
          <cell r="D3453" t="str">
            <v>台</v>
          </cell>
          <cell r="E3453">
            <v>4538.8900000000003</v>
          </cell>
          <cell r="F3453">
            <v>1389.4</v>
          </cell>
          <cell r="G3453">
            <v>725.26</v>
          </cell>
          <cell r="H3453">
            <v>177.31</v>
          </cell>
          <cell r="I3453">
            <v>2291.9699999999998</v>
          </cell>
          <cell r="J3453">
            <v>45.65</v>
          </cell>
          <cell r="K3453">
            <v>2337.62</v>
          </cell>
          <cell r="L3453">
            <v>70.13</v>
          </cell>
          <cell r="M3453">
            <v>2407.75</v>
          </cell>
          <cell r="N3453">
            <v>1694.72</v>
          </cell>
          <cell r="O3453">
            <v>287.17</v>
          </cell>
          <cell r="P3453">
            <v>149.25</v>
          </cell>
          <cell r="Q3453">
            <v>27.9</v>
          </cell>
        </row>
        <row r="3454">
          <cell r="B3454" t="str">
            <v>电1-55</v>
          </cell>
          <cell r="C3454" t="str">
            <v>三相电力变压器安装 干式变压器 容量(KVA以内) 800</v>
          </cell>
          <cell r="D3454" t="str">
            <v>台</v>
          </cell>
          <cell r="E3454">
            <v>4793.8100000000004</v>
          </cell>
          <cell r="F3454">
            <v>1485.65</v>
          </cell>
          <cell r="G3454">
            <v>735.86</v>
          </cell>
          <cell r="H3454">
            <v>179.51</v>
          </cell>
          <cell r="I3454">
            <v>2401.02</v>
          </cell>
          <cell r="J3454">
            <v>46.32</v>
          </cell>
          <cell r="K3454">
            <v>2447.34</v>
          </cell>
          <cell r="L3454">
            <v>73.42</v>
          </cell>
          <cell r="M3454">
            <v>2520.7600000000002</v>
          </cell>
          <cell r="N3454">
            <v>1812.12</v>
          </cell>
          <cell r="O3454">
            <v>303.3</v>
          </cell>
          <cell r="P3454">
            <v>157.63</v>
          </cell>
          <cell r="Q3454">
            <v>29.82</v>
          </cell>
        </row>
        <row r="3455">
          <cell r="B3455" t="str">
            <v>电1-56</v>
          </cell>
          <cell r="C3455" t="str">
            <v>三相电力变压器安装 干式变压器 容量(KVA以内) 1000</v>
          </cell>
          <cell r="D3455" t="str">
            <v>台</v>
          </cell>
          <cell r="E3455">
            <v>5227.91</v>
          </cell>
          <cell r="F3455">
            <v>1551.05</v>
          </cell>
          <cell r="G3455">
            <v>755.26</v>
          </cell>
          <cell r="H3455">
            <v>372.98</v>
          </cell>
          <cell r="I3455">
            <v>2679.29</v>
          </cell>
          <cell r="J3455">
            <v>71.540000000000006</v>
          </cell>
          <cell r="K3455">
            <v>2750.83</v>
          </cell>
          <cell r="L3455">
            <v>82.52</v>
          </cell>
          <cell r="M3455">
            <v>2833.35</v>
          </cell>
          <cell r="N3455">
            <v>1891.89</v>
          </cell>
          <cell r="O3455">
            <v>330.77</v>
          </cell>
          <cell r="P3455">
            <v>171.9</v>
          </cell>
          <cell r="Q3455">
            <v>31.14</v>
          </cell>
        </row>
        <row r="3456">
          <cell r="B3456" t="str">
            <v>电1-57</v>
          </cell>
          <cell r="C3456" t="str">
            <v>三相电力变压器安装 干式变压器 容量(KVA以内) 1250</v>
          </cell>
          <cell r="D3456" t="str">
            <v>台</v>
          </cell>
          <cell r="E3456">
            <v>5352.26</v>
          </cell>
          <cell r="F3456">
            <v>1564.97</v>
          </cell>
          <cell r="G3456">
            <v>780.97</v>
          </cell>
          <cell r="H3456">
            <v>419.01</v>
          </cell>
          <cell r="I3456">
            <v>2764.95</v>
          </cell>
          <cell r="J3456">
            <v>78.52</v>
          </cell>
          <cell r="K3456">
            <v>2843.47</v>
          </cell>
          <cell r="L3456">
            <v>85.3</v>
          </cell>
          <cell r="M3456">
            <v>2928.77</v>
          </cell>
          <cell r="N3456">
            <v>1908.87</v>
          </cell>
          <cell r="O3456">
            <v>338.63</v>
          </cell>
          <cell r="P3456">
            <v>175.99</v>
          </cell>
          <cell r="Q3456">
            <v>31.41</v>
          </cell>
        </row>
        <row r="3457">
          <cell r="B3457" t="str">
            <v>电1-58</v>
          </cell>
          <cell r="C3457" t="str">
            <v>三相电力变压器安装 干式变压器 容量(KVA以内) 1600</v>
          </cell>
          <cell r="D3457" t="str">
            <v>台</v>
          </cell>
          <cell r="E3457">
            <v>5472.77</v>
          </cell>
          <cell r="F3457">
            <v>1608.14</v>
          </cell>
          <cell r="G3457">
            <v>790.87</v>
          </cell>
          <cell r="H3457">
            <v>420.15</v>
          </cell>
          <cell r="I3457">
            <v>2819.16</v>
          </cell>
          <cell r="J3457">
            <v>78.92</v>
          </cell>
          <cell r="K3457">
            <v>2898.08</v>
          </cell>
          <cell r="L3457">
            <v>86.94</v>
          </cell>
          <cell r="M3457">
            <v>2985.02</v>
          </cell>
          <cell r="N3457">
            <v>1961.53</v>
          </cell>
          <cell r="O3457">
            <v>346.26</v>
          </cell>
          <cell r="P3457">
            <v>179.96</v>
          </cell>
          <cell r="Q3457">
            <v>32.28</v>
          </cell>
        </row>
        <row r="3458">
          <cell r="B3458" t="str">
            <v>电1-59</v>
          </cell>
          <cell r="C3458" t="str">
            <v>三相电力变压器安装 干式变压器 容量(KVA以内) 2000</v>
          </cell>
          <cell r="D3458" t="str">
            <v>台</v>
          </cell>
          <cell r="E3458">
            <v>5698.96</v>
          </cell>
          <cell r="F3458">
            <v>1693.06</v>
          </cell>
          <cell r="G3458">
            <v>801.3</v>
          </cell>
          <cell r="H3458">
            <v>422.12</v>
          </cell>
          <cell r="I3458">
            <v>2916.48</v>
          </cell>
          <cell r="J3458">
            <v>79.53</v>
          </cell>
          <cell r="K3458">
            <v>2996.01</v>
          </cell>
          <cell r="L3458">
            <v>89.88</v>
          </cell>
          <cell r="M3458">
            <v>3085.89</v>
          </cell>
          <cell r="N3458">
            <v>2065.11</v>
          </cell>
          <cell r="O3458">
            <v>360.57</v>
          </cell>
          <cell r="P3458">
            <v>187.39</v>
          </cell>
          <cell r="Q3458">
            <v>33.979999999999997</v>
          </cell>
        </row>
        <row r="3459">
          <cell r="B3459" t="str">
            <v>电1-60</v>
          </cell>
          <cell r="C3459" t="str">
            <v>三相电力变压器安装 干式变压器 容量(KVA以内) 2500</v>
          </cell>
          <cell r="D3459" t="str">
            <v>台</v>
          </cell>
          <cell r="E3459">
            <v>6203.81</v>
          </cell>
          <cell r="F3459">
            <v>1860.45</v>
          </cell>
          <cell r="G3459">
            <v>818.69</v>
          </cell>
          <cell r="H3459">
            <v>474.26</v>
          </cell>
          <cell r="I3459">
            <v>3153.4</v>
          </cell>
          <cell r="J3459">
            <v>87.41</v>
          </cell>
          <cell r="K3459">
            <v>3240.81</v>
          </cell>
          <cell r="L3459">
            <v>97.22</v>
          </cell>
          <cell r="M3459">
            <v>3338.03</v>
          </cell>
          <cell r="N3459">
            <v>2269.2800000000002</v>
          </cell>
          <cell r="O3459">
            <v>392.51</v>
          </cell>
          <cell r="P3459">
            <v>203.99</v>
          </cell>
          <cell r="Q3459">
            <v>37.340000000000003</v>
          </cell>
        </row>
        <row r="3460">
          <cell r="B3460" t="str">
            <v>电1-61</v>
          </cell>
          <cell r="C3460" t="str">
            <v>三相电力变压器安装 干式变压器 容量(KVA以内) 3200</v>
          </cell>
          <cell r="D3460" t="str">
            <v>台</v>
          </cell>
          <cell r="E3460">
            <v>6825.63</v>
          </cell>
          <cell r="F3460">
            <v>2092.75</v>
          </cell>
          <cell r="G3460">
            <v>849.99</v>
          </cell>
          <cell r="H3460">
            <v>479.1</v>
          </cell>
          <cell r="I3460">
            <v>3421.84</v>
          </cell>
          <cell r="J3460">
            <v>89.53</v>
          </cell>
          <cell r="K3460">
            <v>3511.37</v>
          </cell>
          <cell r="L3460">
            <v>105.34</v>
          </cell>
          <cell r="M3460">
            <v>3616.71</v>
          </cell>
          <cell r="N3460">
            <v>2552.63</v>
          </cell>
          <cell r="O3460">
            <v>431.85</v>
          </cell>
          <cell r="P3460">
            <v>224.44</v>
          </cell>
          <cell r="Q3460">
            <v>41.99</v>
          </cell>
        </row>
        <row r="3461">
          <cell r="B3461" t="str">
            <v>电1-62</v>
          </cell>
          <cell r="C3461" t="str">
            <v>三相电力变压器安装 干式变压器 容量(KVA以内) 4000</v>
          </cell>
          <cell r="D3461" t="str">
            <v>台</v>
          </cell>
          <cell r="E3461">
            <v>7511.07</v>
          </cell>
          <cell r="F3461">
            <v>2357.79</v>
          </cell>
          <cell r="G3461">
            <v>865.24</v>
          </cell>
          <cell r="H3461">
            <v>484.59</v>
          </cell>
          <cell r="I3461">
            <v>3707.62</v>
          </cell>
          <cell r="J3461">
            <v>91.37</v>
          </cell>
          <cell r="K3461">
            <v>3798.99</v>
          </cell>
          <cell r="L3461">
            <v>113.97</v>
          </cell>
          <cell r="M3461">
            <v>3912.96</v>
          </cell>
          <cell r="N3461">
            <v>2875.91</v>
          </cell>
          <cell r="O3461">
            <v>475.22</v>
          </cell>
          <cell r="P3461">
            <v>246.98</v>
          </cell>
          <cell r="Q3461">
            <v>47.3</v>
          </cell>
        </row>
        <row r="3462">
          <cell r="B3462" t="str">
            <v>电1-63</v>
          </cell>
          <cell r="C3462" t="str">
            <v>三相电力变压器安装 箱式变压器 容量(KVA以内) 500</v>
          </cell>
          <cell r="D3462" t="str">
            <v>套</v>
          </cell>
          <cell r="E3462">
            <v>5278.73</v>
          </cell>
          <cell r="F3462">
            <v>1317.04</v>
          </cell>
          <cell r="G3462">
            <v>1208.51</v>
          </cell>
          <cell r="H3462">
            <v>459.06</v>
          </cell>
          <cell r="I3462">
            <v>2984.61</v>
          </cell>
          <cell r="J3462">
            <v>87.92</v>
          </cell>
          <cell r="K3462">
            <v>3072.53</v>
          </cell>
          <cell r="L3462">
            <v>92.18</v>
          </cell>
          <cell r="M3462">
            <v>3164.71</v>
          </cell>
          <cell r="N3462">
            <v>1606.46</v>
          </cell>
          <cell r="O3462">
            <v>333.98</v>
          </cell>
          <cell r="P3462">
            <v>173.58</v>
          </cell>
          <cell r="Q3462">
            <v>26.43</v>
          </cell>
        </row>
        <row r="3463">
          <cell r="B3463" t="str">
            <v>电1-64</v>
          </cell>
          <cell r="C3463" t="str">
            <v>三相电力变压器安装 箱式变压器 容量(KVA以内) 630</v>
          </cell>
          <cell r="D3463" t="str">
            <v>套</v>
          </cell>
          <cell r="E3463">
            <v>5884.36</v>
          </cell>
          <cell r="F3463">
            <v>1494.15</v>
          </cell>
          <cell r="G3463">
            <v>1340.03</v>
          </cell>
          <cell r="H3463">
            <v>466.59</v>
          </cell>
          <cell r="I3463">
            <v>3300.77</v>
          </cell>
          <cell r="J3463">
            <v>93.48</v>
          </cell>
          <cell r="K3463">
            <v>3394.25</v>
          </cell>
          <cell r="L3463">
            <v>101.83</v>
          </cell>
          <cell r="M3463">
            <v>3496.08</v>
          </cell>
          <cell r="N3463">
            <v>1822.49</v>
          </cell>
          <cell r="O3463">
            <v>372.3</v>
          </cell>
          <cell r="P3463">
            <v>193.49</v>
          </cell>
          <cell r="Q3463">
            <v>29.98</v>
          </cell>
        </row>
        <row r="3464">
          <cell r="B3464" t="str">
            <v>电1-65</v>
          </cell>
          <cell r="C3464" t="str">
            <v>三相电力变压器安装 箱式变压器 容量(KVA以内) 1000</v>
          </cell>
          <cell r="D3464" t="str">
            <v>套</v>
          </cell>
          <cell r="E3464">
            <v>6422.46</v>
          </cell>
          <cell r="F3464">
            <v>1695.13</v>
          </cell>
          <cell r="G3464">
            <v>1366</v>
          </cell>
          <cell r="H3464">
            <v>470.53</v>
          </cell>
          <cell r="I3464">
            <v>3531.66</v>
          </cell>
          <cell r="J3464">
            <v>96.79</v>
          </cell>
          <cell r="K3464">
            <v>3628.45</v>
          </cell>
          <cell r="L3464">
            <v>108.85</v>
          </cell>
          <cell r="M3464">
            <v>3737.3</v>
          </cell>
          <cell r="N3464">
            <v>2067.63</v>
          </cell>
          <cell r="O3464">
            <v>406.35</v>
          </cell>
          <cell r="P3464">
            <v>211.18</v>
          </cell>
          <cell r="Q3464">
            <v>34</v>
          </cell>
        </row>
        <row r="3465">
          <cell r="B3465" t="str">
            <v>电1-66</v>
          </cell>
          <cell r="C3465" t="str">
            <v>高压开关柜 铝母线 母线截面(mm2以内) 250</v>
          </cell>
          <cell r="D3465" t="str">
            <v>台</v>
          </cell>
          <cell r="E3465">
            <v>1893.95</v>
          </cell>
          <cell r="F3465">
            <v>514.20000000000005</v>
          </cell>
          <cell r="G3465">
            <v>372.08</v>
          </cell>
          <cell r="H3465">
            <v>131.82</v>
          </cell>
          <cell r="I3465">
            <v>1018.1</v>
          </cell>
          <cell r="J3465">
            <v>34.950000000000003</v>
          </cell>
          <cell r="K3465">
            <v>1053.05</v>
          </cell>
          <cell r="L3465">
            <v>31.59</v>
          </cell>
          <cell r="M3465">
            <v>1084.6400000000001</v>
          </cell>
          <cell r="N3465">
            <v>627.20000000000005</v>
          </cell>
          <cell r="O3465">
            <v>119.83</v>
          </cell>
          <cell r="P3465">
            <v>62.28</v>
          </cell>
          <cell r="Q3465">
            <v>10.31</v>
          </cell>
        </row>
        <row r="3466">
          <cell r="B3466" t="str">
            <v>电1-67</v>
          </cell>
          <cell r="C3466" t="str">
            <v>高压开关柜 铝母线 母线截面(mm2以内) 640</v>
          </cell>
          <cell r="D3466" t="str">
            <v>台</v>
          </cell>
          <cell r="E3466">
            <v>2100.5700000000002</v>
          </cell>
          <cell r="F3466">
            <v>531.80999999999995</v>
          </cell>
          <cell r="G3466">
            <v>501.82</v>
          </cell>
          <cell r="H3466">
            <v>142.34</v>
          </cell>
          <cell r="I3466">
            <v>1175.97</v>
          </cell>
          <cell r="J3466">
            <v>37.54</v>
          </cell>
          <cell r="K3466">
            <v>1213.51</v>
          </cell>
          <cell r="L3466">
            <v>36.409999999999997</v>
          </cell>
          <cell r="M3466">
            <v>1249.92</v>
          </cell>
          <cell r="N3466">
            <v>648.67999999999995</v>
          </cell>
          <cell r="O3466">
            <v>132.9</v>
          </cell>
          <cell r="P3466">
            <v>69.069999999999993</v>
          </cell>
          <cell r="Q3466">
            <v>10.66</v>
          </cell>
        </row>
        <row r="3467">
          <cell r="B3467" t="str">
            <v>电1-68</v>
          </cell>
          <cell r="C3467" t="str">
            <v>高压开关柜 铝母线 母线截面(mm2以内) 800</v>
          </cell>
          <cell r="D3467" t="str">
            <v>台</v>
          </cell>
          <cell r="E3467">
            <v>2158.34</v>
          </cell>
          <cell r="F3467">
            <v>531.80999999999995</v>
          </cell>
          <cell r="G3467">
            <v>552.51</v>
          </cell>
          <cell r="H3467">
            <v>142.34</v>
          </cell>
          <cell r="I3467">
            <v>1226.6600000000001</v>
          </cell>
          <cell r="J3467">
            <v>37.54</v>
          </cell>
          <cell r="K3467">
            <v>1264.2</v>
          </cell>
          <cell r="L3467">
            <v>37.93</v>
          </cell>
          <cell r="M3467">
            <v>1302.1300000000001</v>
          </cell>
          <cell r="N3467">
            <v>648.67999999999995</v>
          </cell>
          <cell r="O3467">
            <v>136.56</v>
          </cell>
          <cell r="P3467">
            <v>70.97</v>
          </cell>
          <cell r="Q3467">
            <v>10.66</v>
          </cell>
        </row>
        <row r="3468">
          <cell r="B3468" t="str">
            <v>电1-69</v>
          </cell>
          <cell r="C3468" t="str">
            <v>高压开关柜 铝母线 母线截面(mm2以内) 1000</v>
          </cell>
          <cell r="D3468" t="str">
            <v>台</v>
          </cell>
          <cell r="E3468">
            <v>2251.7800000000002</v>
          </cell>
          <cell r="F3468">
            <v>538.20000000000005</v>
          </cell>
          <cell r="G3468">
            <v>616.41</v>
          </cell>
          <cell r="H3468">
            <v>145.83000000000001</v>
          </cell>
          <cell r="I3468">
            <v>1300.44</v>
          </cell>
          <cell r="J3468">
            <v>38.200000000000003</v>
          </cell>
          <cell r="K3468">
            <v>1338.64</v>
          </cell>
          <cell r="L3468">
            <v>40.159999999999997</v>
          </cell>
          <cell r="M3468">
            <v>1378.8</v>
          </cell>
          <cell r="N3468">
            <v>656.47</v>
          </cell>
          <cell r="O3468">
            <v>142.47</v>
          </cell>
          <cell r="P3468">
            <v>74.040000000000006</v>
          </cell>
          <cell r="Q3468">
            <v>10.79</v>
          </cell>
        </row>
        <row r="3469">
          <cell r="B3469" t="str">
            <v>电1-70</v>
          </cell>
          <cell r="C3469" t="str">
            <v>高压开关柜 铜母线 母线截面(mm2以内) 250</v>
          </cell>
          <cell r="D3469" t="str">
            <v>台</v>
          </cell>
          <cell r="E3469">
            <v>2214.75</v>
          </cell>
          <cell r="F3469">
            <v>524.67999999999995</v>
          </cell>
          <cell r="G3469">
            <v>630.34</v>
          </cell>
          <cell r="H3469">
            <v>132.03</v>
          </cell>
          <cell r="I3469">
            <v>1287.05</v>
          </cell>
          <cell r="J3469">
            <v>35.1</v>
          </cell>
          <cell r="K3469">
            <v>1322.15</v>
          </cell>
          <cell r="L3469">
            <v>39.659999999999997</v>
          </cell>
          <cell r="M3469">
            <v>1361.81</v>
          </cell>
          <cell r="N3469">
            <v>639.98</v>
          </cell>
          <cell r="O3469">
            <v>140.13</v>
          </cell>
          <cell r="P3469">
            <v>72.83</v>
          </cell>
          <cell r="Q3469">
            <v>10.52</v>
          </cell>
        </row>
        <row r="3470">
          <cell r="B3470" t="str">
            <v>电1-71</v>
          </cell>
          <cell r="C3470" t="str">
            <v>高压开关柜 铜母线 母线截面(mm2以内) 640</v>
          </cell>
          <cell r="D3470" t="str">
            <v>台</v>
          </cell>
          <cell r="E3470">
            <v>2898.77</v>
          </cell>
          <cell r="F3470">
            <v>549.13</v>
          </cell>
          <cell r="G3470">
            <v>1163.8900000000001</v>
          </cell>
          <cell r="H3470">
            <v>142.68</v>
          </cell>
          <cell r="I3470">
            <v>1855.7</v>
          </cell>
          <cell r="J3470">
            <v>37.75</v>
          </cell>
          <cell r="K3470">
            <v>1893.45</v>
          </cell>
          <cell r="L3470">
            <v>56.8</v>
          </cell>
          <cell r="M3470">
            <v>1950.25</v>
          </cell>
          <cell r="N3470">
            <v>669.8</v>
          </cell>
          <cell r="O3470">
            <v>183.4</v>
          </cell>
          <cell r="P3470">
            <v>95.32</v>
          </cell>
          <cell r="Q3470">
            <v>11.01</v>
          </cell>
        </row>
        <row r="3471">
          <cell r="B3471" t="str">
            <v>电1-72</v>
          </cell>
          <cell r="C3471" t="str">
            <v>高压开关柜 铜母线 母线截面(mm2以内) 800</v>
          </cell>
          <cell r="D3471" t="str">
            <v>台</v>
          </cell>
          <cell r="E3471">
            <v>3145.22</v>
          </cell>
          <cell r="F3471">
            <v>549.13</v>
          </cell>
          <cell r="G3471">
            <v>1380.15</v>
          </cell>
          <cell r="H3471">
            <v>142.68</v>
          </cell>
          <cell r="I3471">
            <v>2071.96</v>
          </cell>
          <cell r="J3471">
            <v>37.75</v>
          </cell>
          <cell r="K3471">
            <v>2109.71</v>
          </cell>
          <cell r="L3471">
            <v>63.29</v>
          </cell>
          <cell r="M3471">
            <v>2173</v>
          </cell>
          <cell r="N3471">
            <v>669.8</v>
          </cell>
          <cell r="O3471">
            <v>199</v>
          </cell>
          <cell r="P3471">
            <v>103.42</v>
          </cell>
          <cell r="Q3471">
            <v>11.01</v>
          </cell>
        </row>
        <row r="3472">
          <cell r="B3472" t="str">
            <v>电1-73</v>
          </cell>
          <cell r="C3472" t="str">
            <v>高压开关柜 铜母线 母线截面(mm2以内) 1000</v>
          </cell>
          <cell r="D3472" t="str">
            <v>台</v>
          </cell>
          <cell r="E3472">
            <v>3482.52</v>
          </cell>
          <cell r="F3472">
            <v>558.16</v>
          </cell>
          <cell r="G3472">
            <v>1652.07</v>
          </cell>
          <cell r="H3472">
            <v>146.22</v>
          </cell>
          <cell r="I3472">
            <v>2356.4499999999998</v>
          </cell>
          <cell r="J3472">
            <v>38.549999999999997</v>
          </cell>
          <cell r="K3472">
            <v>2395</v>
          </cell>
          <cell r="L3472">
            <v>71.849999999999994</v>
          </cell>
          <cell r="M3472">
            <v>2466.85</v>
          </cell>
          <cell r="N3472">
            <v>680.82</v>
          </cell>
          <cell r="O3472">
            <v>220.34</v>
          </cell>
          <cell r="P3472">
            <v>114.51</v>
          </cell>
          <cell r="Q3472">
            <v>11.19</v>
          </cell>
        </row>
        <row r="3473">
          <cell r="B3473" t="str">
            <v>电1-74</v>
          </cell>
          <cell r="C3473" t="str">
            <v>高压开关柜 不带母线</v>
          </cell>
          <cell r="D3473" t="str">
            <v>台</v>
          </cell>
          <cell r="E3473">
            <v>1562.96</v>
          </cell>
          <cell r="F3473">
            <v>477.13</v>
          </cell>
          <cell r="G3473">
            <v>211.48</v>
          </cell>
          <cell r="H3473">
            <v>97.62</v>
          </cell>
          <cell r="I3473">
            <v>786.23</v>
          </cell>
          <cell r="J3473">
            <v>20.27</v>
          </cell>
          <cell r="K3473">
            <v>806.5</v>
          </cell>
          <cell r="L3473">
            <v>24.2</v>
          </cell>
          <cell r="M3473">
            <v>830.7</v>
          </cell>
          <cell r="N3473">
            <v>581.98</v>
          </cell>
          <cell r="O3473">
            <v>98.89</v>
          </cell>
          <cell r="P3473">
            <v>51.39</v>
          </cell>
          <cell r="Q3473">
            <v>9.56</v>
          </cell>
        </row>
        <row r="3474">
          <cell r="B3474" t="str">
            <v>电1-75</v>
          </cell>
          <cell r="C3474" t="str">
            <v>高压开关柜 电容器柜安装</v>
          </cell>
          <cell r="D3474" t="str">
            <v>台</v>
          </cell>
          <cell r="E3474">
            <v>1249.81</v>
          </cell>
          <cell r="F3474">
            <v>377.6</v>
          </cell>
          <cell r="G3474">
            <v>179.12</v>
          </cell>
          <cell r="H3474">
            <v>79.08</v>
          </cell>
          <cell r="I3474">
            <v>635.79999999999995</v>
          </cell>
          <cell r="J3474">
            <v>13.77</v>
          </cell>
          <cell r="K3474">
            <v>649.57000000000005</v>
          </cell>
          <cell r="L3474">
            <v>19.489999999999998</v>
          </cell>
          <cell r="M3474">
            <v>669.06</v>
          </cell>
          <cell r="N3474">
            <v>460.58</v>
          </cell>
          <cell r="O3474">
            <v>79.069999999999993</v>
          </cell>
          <cell r="P3474">
            <v>41.1</v>
          </cell>
          <cell r="Q3474">
            <v>7.57</v>
          </cell>
        </row>
        <row r="3475">
          <cell r="B3475" t="str">
            <v>电1-76</v>
          </cell>
          <cell r="C3475" t="str">
            <v>高压开关柜 高压环网柜</v>
          </cell>
          <cell r="D3475" t="str">
            <v>台</v>
          </cell>
          <cell r="E3475">
            <v>902.22</v>
          </cell>
          <cell r="F3475">
            <v>229.2</v>
          </cell>
          <cell r="G3475">
            <v>199.14</v>
          </cell>
          <cell r="H3475">
            <v>76.180000000000007</v>
          </cell>
          <cell r="I3475">
            <v>504.52</v>
          </cell>
          <cell r="J3475">
            <v>15.77</v>
          </cell>
          <cell r="K3475">
            <v>520.29</v>
          </cell>
          <cell r="L3475">
            <v>15.61</v>
          </cell>
          <cell r="M3475">
            <v>535.9</v>
          </cell>
          <cell r="N3475">
            <v>279.57</v>
          </cell>
          <cell r="O3475">
            <v>57.08</v>
          </cell>
          <cell r="P3475">
            <v>29.67</v>
          </cell>
          <cell r="Q3475">
            <v>4.59</v>
          </cell>
        </row>
        <row r="3476">
          <cell r="B3476" t="str">
            <v>电1-77</v>
          </cell>
          <cell r="C3476" t="str">
            <v>低压开关柜 铝母线 母线截面(mm2以内) 800</v>
          </cell>
          <cell r="D3476" t="str">
            <v>台</v>
          </cell>
          <cell r="E3476">
            <v>1622.87</v>
          </cell>
          <cell r="F3476">
            <v>360.13</v>
          </cell>
          <cell r="G3476">
            <v>400.32</v>
          </cell>
          <cell r="H3476">
            <v>198.63</v>
          </cell>
          <cell r="I3476">
            <v>959.08</v>
          </cell>
          <cell r="J3476">
            <v>38.549999999999997</v>
          </cell>
          <cell r="K3476">
            <v>997.63</v>
          </cell>
          <cell r="L3476">
            <v>29.93</v>
          </cell>
          <cell r="M3476">
            <v>1027.56</v>
          </cell>
          <cell r="N3476">
            <v>439.27</v>
          </cell>
          <cell r="O3476">
            <v>102.68</v>
          </cell>
          <cell r="P3476">
            <v>53.36</v>
          </cell>
          <cell r="Q3476">
            <v>7.22</v>
          </cell>
        </row>
        <row r="3477">
          <cell r="B3477" t="str">
            <v>电1-78</v>
          </cell>
          <cell r="C3477" t="str">
            <v>低压开关柜 铝母线 母线截面(mm2以内) 1000</v>
          </cell>
          <cell r="D3477" t="str">
            <v>台</v>
          </cell>
          <cell r="E3477">
            <v>1684.48</v>
          </cell>
          <cell r="F3477">
            <v>364.37</v>
          </cell>
          <cell r="G3477">
            <v>442.4</v>
          </cell>
          <cell r="H3477">
            <v>200.92</v>
          </cell>
          <cell r="I3477">
            <v>1007.69</v>
          </cell>
          <cell r="J3477">
            <v>38.979999999999997</v>
          </cell>
          <cell r="K3477">
            <v>1046.67</v>
          </cell>
          <cell r="L3477">
            <v>31.4</v>
          </cell>
          <cell r="M3477">
            <v>1078.07</v>
          </cell>
          <cell r="N3477">
            <v>444.44</v>
          </cell>
          <cell r="O3477">
            <v>106.58</v>
          </cell>
          <cell r="P3477">
            <v>55.39</v>
          </cell>
          <cell r="Q3477">
            <v>7.3</v>
          </cell>
        </row>
        <row r="3478">
          <cell r="B3478" t="str">
            <v>电1-79</v>
          </cell>
          <cell r="C3478" t="str">
            <v>低压开关柜 铝母线 母线截面(mm2以内) 1200</v>
          </cell>
          <cell r="D3478" t="str">
            <v>台</v>
          </cell>
          <cell r="E3478">
            <v>1737.86</v>
          </cell>
          <cell r="F3478">
            <v>368.11</v>
          </cell>
          <cell r="G3478">
            <v>478.4</v>
          </cell>
          <cell r="H3478">
            <v>203.25</v>
          </cell>
          <cell r="I3478">
            <v>1049.76</v>
          </cell>
          <cell r="J3478">
            <v>39.340000000000003</v>
          </cell>
          <cell r="K3478">
            <v>1089.0999999999999</v>
          </cell>
          <cell r="L3478">
            <v>32.67</v>
          </cell>
          <cell r="M3478">
            <v>1121.77</v>
          </cell>
          <cell r="N3478">
            <v>449</v>
          </cell>
          <cell r="O3478">
            <v>109.95</v>
          </cell>
          <cell r="P3478">
            <v>57.14</v>
          </cell>
          <cell r="Q3478">
            <v>7.38</v>
          </cell>
        </row>
        <row r="3479">
          <cell r="B3479" t="str">
            <v>电1-80</v>
          </cell>
          <cell r="C3479" t="str">
            <v>低压开关柜 铜母线 母线截面(mm2以内) 800</v>
          </cell>
          <cell r="D3479" t="str">
            <v>台</v>
          </cell>
          <cell r="E3479">
            <v>2180.46</v>
          </cell>
          <cell r="F3479">
            <v>367.91</v>
          </cell>
          <cell r="G3479">
            <v>875.52</v>
          </cell>
          <cell r="H3479">
            <v>196.58</v>
          </cell>
          <cell r="I3479">
            <v>1440.01</v>
          </cell>
          <cell r="J3479">
            <v>37.700000000000003</v>
          </cell>
          <cell r="K3479">
            <v>1477.71</v>
          </cell>
          <cell r="L3479">
            <v>44.33</v>
          </cell>
          <cell r="M3479">
            <v>1522.04</v>
          </cell>
          <cell r="N3479">
            <v>448.76</v>
          </cell>
          <cell r="O3479">
            <v>137.96</v>
          </cell>
          <cell r="P3479">
            <v>71.7</v>
          </cell>
          <cell r="Q3479">
            <v>7.37</v>
          </cell>
        </row>
        <row r="3480">
          <cell r="B3480" t="str">
            <v>电1-81</v>
          </cell>
          <cell r="C3480" t="str">
            <v>低压开关柜 铜母线 母线截面(mm2以内) 1000</v>
          </cell>
          <cell r="D3480" t="str">
            <v>台</v>
          </cell>
          <cell r="E3480">
            <v>2382.5100000000002</v>
          </cell>
          <cell r="F3480">
            <v>373.35</v>
          </cell>
          <cell r="G3480">
            <v>1038.3499999999999</v>
          </cell>
          <cell r="H3480">
            <v>198.7</v>
          </cell>
          <cell r="I3480">
            <v>1610.4</v>
          </cell>
          <cell r="J3480">
            <v>38.18</v>
          </cell>
          <cell r="K3480">
            <v>1648.58</v>
          </cell>
          <cell r="L3480">
            <v>49.46</v>
          </cell>
          <cell r="M3480">
            <v>1698.04</v>
          </cell>
          <cell r="N3480">
            <v>455.39</v>
          </cell>
          <cell r="O3480">
            <v>150.74</v>
          </cell>
          <cell r="P3480">
            <v>78.34</v>
          </cell>
          <cell r="Q3480">
            <v>7.48</v>
          </cell>
        </row>
        <row r="3481">
          <cell r="B3481" t="str">
            <v>电1-82</v>
          </cell>
          <cell r="C3481" t="str">
            <v>低压开关柜 铜母线 母线截面(mm2以内) 1200</v>
          </cell>
          <cell r="D3481" t="str">
            <v>台</v>
          </cell>
          <cell r="E3481">
            <v>2774.51</v>
          </cell>
          <cell r="F3481">
            <v>378.04</v>
          </cell>
          <cell r="G3481">
            <v>1369.59</v>
          </cell>
          <cell r="H3481">
            <v>200.84</v>
          </cell>
          <cell r="I3481">
            <v>1948.47</v>
          </cell>
          <cell r="J3481">
            <v>38.549999999999997</v>
          </cell>
          <cell r="K3481">
            <v>1987.02</v>
          </cell>
          <cell r="L3481">
            <v>59.61</v>
          </cell>
          <cell r="M3481">
            <v>2046.63</v>
          </cell>
          <cell r="N3481">
            <v>461.11</v>
          </cell>
          <cell r="O3481">
            <v>175.54</v>
          </cell>
          <cell r="P3481">
            <v>91.23</v>
          </cell>
          <cell r="Q3481">
            <v>7.58</v>
          </cell>
        </row>
        <row r="3482">
          <cell r="B3482" t="str">
            <v>电1-83</v>
          </cell>
          <cell r="C3482" t="str">
            <v>低压开关柜 不带母线</v>
          </cell>
          <cell r="D3482" t="str">
            <v>台</v>
          </cell>
          <cell r="E3482">
            <v>1255.57</v>
          </cell>
          <cell r="F3482">
            <v>331.59</v>
          </cell>
          <cell r="G3482">
            <v>175.79</v>
          </cell>
          <cell r="H3482">
            <v>173.91</v>
          </cell>
          <cell r="I3482">
            <v>681.29</v>
          </cell>
          <cell r="J3482">
            <v>27.82</v>
          </cell>
          <cell r="K3482">
            <v>709.11</v>
          </cell>
          <cell r="L3482">
            <v>21.27</v>
          </cell>
          <cell r="M3482">
            <v>730.38</v>
          </cell>
          <cell r="N3482">
            <v>404.46</v>
          </cell>
          <cell r="O3482">
            <v>79.44</v>
          </cell>
          <cell r="P3482">
            <v>41.29</v>
          </cell>
          <cell r="Q3482">
            <v>6.65</v>
          </cell>
        </row>
        <row r="3483">
          <cell r="B3483" t="str">
            <v>电1-84</v>
          </cell>
          <cell r="C3483" t="str">
            <v>低压开关柜 直流屏 带端电池调整器屏</v>
          </cell>
          <cell r="D3483" t="str">
            <v>台</v>
          </cell>
          <cell r="E3483">
            <v>2337.7199999999998</v>
          </cell>
          <cell r="F3483">
            <v>684.64</v>
          </cell>
          <cell r="G3483">
            <v>183.9</v>
          </cell>
          <cell r="H3483">
            <v>324.02</v>
          </cell>
          <cell r="I3483">
            <v>1192.56</v>
          </cell>
          <cell r="J3483">
            <v>48.07</v>
          </cell>
          <cell r="K3483">
            <v>1240.6300000000001</v>
          </cell>
          <cell r="L3483">
            <v>37.22</v>
          </cell>
          <cell r="M3483">
            <v>1277.8499999999999</v>
          </cell>
          <cell r="N3483">
            <v>835.09</v>
          </cell>
          <cell r="O3483">
            <v>147.91</v>
          </cell>
          <cell r="P3483">
            <v>76.87</v>
          </cell>
          <cell r="Q3483">
            <v>13.72</v>
          </cell>
        </row>
        <row r="3484">
          <cell r="B3484" t="str">
            <v>电1-85</v>
          </cell>
          <cell r="C3484" t="str">
            <v>低压开关柜 电容器屏</v>
          </cell>
          <cell r="D3484" t="str">
            <v>台</v>
          </cell>
          <cell r="E3484">
            <v>1591.56</v>
          </cell>
          <cell r="F3484">
            <v>435.32</v>
          </cell>
          <cell r="G3484">
            <v>180.12</v>
          </cell>
          <cell r="H3484">
            <v>230.14</v>
          </cell>
          <cell r="I3484">
            <v>845.58</v>
          </cell>
          <cell r="J3484">
            <v>35.54</v>
          </cell>
          <cell r="K3484">
            <v>881.12</v>
          </cell>
          <cell r="L3484">
            <v>26.43</v>
          </cell>
          <cell r="M3484">
            <v>907.55</v>
          </cell>
          <cell r="N3484">
            <v>530.98</v>
          </cell>
          <cell r="O3484">
            <v>100.7</v>
          </cell>
          <cell r="P3484">
            <v>52.33</v>
          </cell>
          <cell r="Q3484">
            <v>8.73</v>
          </cell>
        </row>
        <row r="3485">
          <cell r="B3485" t="str">
            <v>电1-86</v>
          </cell>
          <cell r="C3485" t="str">
            <v>低压开关柜 π接箱</v>
          </cell>
          <cell r="D3485" t="str">
            <v>台</v>
          </cell>
          <cell r="E3485">
            <v>1006.62</v>
          </cell>
          <cell r="F3485">
            <v>256.14999999999998</v>
          </cell>
          <cell r="G3485">
            <v>170.5</v>
          </cell>
          <cell r="H3485">
            <v>131.63</v>
          </cell>
          <cell r="I3485">
            <v>558.28</v>
          </cell>
          <cell r="J3485">
            <v>21.71</v>
          </cell>
          <cell r="K3485">
            <v>579.99</v>
          </cell>
          <cell r="L3485">
            <v>17.399999999999999</v>
          </cell>
          <cell r="M3485">
            <v>597.39</v>
          </cell>
          <cell r="N3485">
            <v>312.44</v>
          </cell>
          <cell r="O3485">
            <v>63.69</v>
          </cell>
          <cell r="P3485">
            <v>33.1</v>
          </cell>
          <cell r="Q3485">
            <v>5.13</v>
          </cell>
        </row>
        <row r="3486">
          <cell r="B3486" t="str">
            <v>电1-87</v>
          </cell>
          <cell r="C3486" t="str">
            <v>硅整流柜安装 额定电流(A以下) 100</v>
          </cell>
          <cell r="D3486" t="str">
            <v>台</v>
          </cell>
          <cell r="E3486">
            <v>4507.88</v>
          </cell>
          <cell r="F3486">
            <v>1262.25</v>
          </cell>
          <cell r="G3486">
            <v>336.81</v>
          </cell>
          <cell r="H3486">
            <v>753.51</v>
          </cell>
          <cell r="I3486">
            <v>2352.5700000000002</v>
          </cell>
          <cell r="J3486">
            <v>108.41</v>
          </cell>
          <cell r="K3486">
            <v>2460.98</v>
          </cell>
          <cell r="L3486">
            <v>73.83</v>
          </cell>
          <cell r="M3486">
            <v>2534.81</v>
          </cell>
          <cell r="N3486">
            <v>1539.63</v>
          </cell>
          <cell r="O3486">
            <v>285.20999999999998</v>
          </cell>
          <cell r="P3486">
            <v>148.22999999999999</v>
          </cell>
          <cell r="Q3486">
            <v>25.3</v>
          </cell>
        </row>
        <row r="3487">
          <cell r="B3487" t="str">
            <v>电1-88</v>
          </cell>
          <cell r="C3487" t="str">
            <v>硅整流柜安装 额定电流(A以下) 500</v>
          </cell>
          <cell r="D3487" t="str">
            <v>台</v>
          </cell>
          <cell r="E3487">
            <v>4723.96</v>
          </cell>
          <cell r="F3487">
            <v>1347.57</v>
          </cell>
          <cell r="G3487">
            <v>337.96</v>
          </cell>
          <cell r="H3487">
            <v>755.18</v>
          </cell>
          <cell r="I3487">
            <v>2440.71</v>
          </cell>
          <cell r="J3487">
            <v>108.85</v>
          </cell>
          <cell r="K3487">
            <v>2549.56</v>
          </cell>
          <cell r="L3487">
            <v>76.489999999999995</v>
          </cell>
          <cell r="M3487">
            <v>2626.05</v>
          </cell>
          <cell r="N3487">
            <v>1643.7</v>
          </cell>
          <cell r="O3487">
            <v>298.88</v>
          </cell>
          <cell r="P3487">
            <v>155.33000000000001</v>
          </cell>
          <cell r="Q3487">
            <v>27.01</v>
          </cell>
        </row>
        <row r="3488">
          <cell r="B3488" t="str">
            <v>电1-89</v>
          </cell>
          <cell r="C3488" t="str">
            <v>硅整流柜安装 额定电流(A以下)1000</v>
          </cell>
          <cell r="D3488" t="str">
            <v>台</v>
          </cell>
          <cell r="E3488">
            <v>4766.22</v>
          </cell>
          <cell r="F3488">
            <v>1363.68</v>
          </cell>
          <cell r="G3488">
            <v>339.32</v>
          </cell>
          <cell r="H3488">
            <v>755.49</v>
          </cell>
          <cell r="I3488">
            <v>2458.4899999999998</v>
          </cell>
          <cell r="J3488">
            <v>109.07</v>
          </cell>
          <cell r="K3488">
            <v>2567.56</v>
          </cell>
          <cell r="L3488">
            <v>77.03</v>
          </cell>
          <cell r="M3488">
            <v>2644.59</v>
          </cell>
          <cell r="N3488">
            <v>1663.35</v>
          </cell>
          <cell r="O3488">
            <v>301.56</v>
          </cell>
          <cell r="P3488">
            <v>156.72</v>
          </cell>
          <cell r="Q3488">
            <v>27.33</v>
          </cell>
        </row>
        <row r="3489">
          <cell r="B3489" t="str">
            <v>电1-90</v>
          </cell>
          <cell r="C3489" t="str">
            <v>硅整流柜安装 额定电流(A以下) 3000</v>
          </cell>
          <cell r="D3489" t="str">
            <v>台</v>
          </cell>
          <cell r="E3489">
            <v>4895.91</v>
          </cell>
          <cell r="F3489">
            <v>1414.88</v>
          </cell>
          <cell r="G3489">
            <v>340.02</v>
          </cell>
          <cell r="H3489">
            <v>756.5</v>
          </cell>
          <cell r="I3489">
            <v>2511.4</v>
          </cell>
          <cell r="J3489">
            <v>109.34</v>
          </cell>
          <cell r="K3489">
            <v>2620.7399999999998</v>
          </cell>
          <cell r="L3489">
            <v>78.62</v>
          </cell>
          <cell r="M3489">
            <v>2699.36</v>
          </cell>
          <cell r="N3489">
            <v>1725.8</v>
          </cell>
          <cell r="O3489">
            <v>309.76</v>
          </cell>
          <cell r="P3489">
            <v>160.99</v>
          </cell>
          <cell r="Q3489">
            <v>28.36</v>
          </cell>
        </row>
        <row r="3490">
          <cell r="B3490" t="str">
            <v>电1-91</v>
          </cell>
          <cell r="C3490" t="str">
            <v>硅整流柜安装 额定电流(A以下) 6000</v>
          </cell>
          <cell r="D3490" t="str">
            <v>台</v>
          </cell>
          <cell r="E3490">
            <v>5224.79</v>
          </cell>
          <cell r="F3490">
            <v>1544.75</v>
          </cell>
          <cell r="G3490">
            <v>341.76</v>
          </cell>
          <cell r="H3490">
            <v>759.03</v>
          </cell>
          <cell r="I3490">
            <v>2645.54</v>
          </cell>
          <cell r="J3490">
            <v>110</v>
          </cell>
          <cell r="K3490">
            <v>2755.54</v>
          </cell>
          <cell r="L3490">
            <v>82.67</v>
          </cell>
          <cell r="M3490">
            <v>2838.21</v>
          </cell>
          <cell r="N3490">
            <v>1884.21</v>
          </cell>
          <cell r="O3490">
            <v>330.57</v>
          </cell>
          <cell r="P3490">
            <v>171.8</v>
          </cell>
          <cell r="Q3490">
            <v>30.96</v>
          </cell>
        </row>
        <row r="3491">
          <cell r="B3491" t="str">
            <v>电1-92</v>
          </cell>
          <cell r="C3491" t="str">
            <v>高压母线桥 (一)铝母线 母线截面(mm2以内) 250 跨度 3m以下</v>
          </cell>
          <cell r="D3491" t="str">
            <v>座</v>
          </cell>
          <cell r="E3491">
            <v>1837.53</v>
          </cell>
          <cell r="F3491">
            <v>314.17</v>
          </cell>
          <cell r="G3491">
            <v>754.9</v>
          </cell>
          <cell r="H3491">
            <v>128.02000000000001</v>
          </cell>
          <cell r="I3491">
            <v>1197.0899999999999</v>
          </cell>
          <cell r="J3491">
            <v>43.34</v>
          </cell>
          <cell r="K3491">
            <v>1240.43</v>
          </cell>
          <cell r="L3491">
            <v>37.21</v>
          </cell>
          <cell r="M3491">
            <v>1277.6400000000001</v>
          </cell>
          <cell r="N3491">
            <v>383.21</v>
          </cell>
          <cell r="O3491">
            <v>116.26</v>
          </cell>
          <cell r="P3491">
            <v>60.42</v>
          </cell>
          <cell r="Q3491">
            <v>6.3</v>
          </cell>
        </row>
        <row r="3492">
          <cell r="B3492" t="str">
            <v>电1-93</v>
          </cell>
          <cell r="C3492" t="str">
            <v>高压母线桥 (一)铝母线 母线截面(mm2以内) 250 跨度 3m以上</v>
          </cell>
          <cell r="D3492" t="str">
            <v>座</v>
          </cell>
          <cell r="E3492">
            <v>3095.42</v>
          </cell>
          <cell r="F3492">
            <v>515.35</v>
          </cell>
          <cell r="G3492">
            <v>1327.32</v>
          </cell>
          <cell r="H3492">
            <v>191.84</v>
          </cell>
          <cell r="I3492">
            <v>2034.51</v>
          </cell>
          <cell r="J3492">
            <v>71.5</v>
          </cell>
          <cell r="K3492">
            <v>2106.0100000000002</v>
          </cell>
          <cell r="L3492">
            <v>63.18</v>
          </cell>
          <cell r="M3492">
            <v>2169.19</v>
          </cell>
          <cell r="N3492">
            <v>628.6</v>
          </cell>
          <cell r="O3492">
            <v>195.85</v>
          </cell>
          <cell r="P3492">
            <v>101.78</v>
          </cell>
          <cell r="Q3492">
            <v>10.33</v>
          </cell>
        </row>
        <row r="3493">
          <cell r="B3493" t="str">
            <v>电1-94</v>
          </cell>
          <cell r="C3493" t="str">
            <v>高压母线桥 (一)铝母线 母线截面(mm2以内) 640 跨度 3m以下</v>
          </cell>
          <cell r="D3493" t="str">
            <v>座</v>
          </cell>
          <cell r="E3493">
            <v>2332.2800000000002</v>
          </cell>
          <cell r="F3493">
            <v>356.28</v>
          </cell>
          <cell r="G3493">
            <v>1065.69</v>
          </cell>
          <cell r="H3493">
            <v>153.21</v>
          </cell>
          <cell r="I3493">
            <v>1575.18</v>
          </cell>
          <cell r="J3493">
            <v>49.54</v>
          </cell>
          <cell r="K3493">
            <v>1624.72</v>
          </cell>
          <cell r="L3493">
            <v>48.74</v>
          </cell>
          <cell r="M3493">
            <v>1673.46</v>
          </cell>
          <cell r="N3493">
            <v>434.57</v>
          </cell>
          <cell r="O3493">
            <v>147.56</v>
          </cell>
          <cell r="P3493">
            <v>76.69</v>
          </cell>
          <cell r="Q3493">
            <v>7.14</v>
          </cell>
        </row>
        <row r="3494">
          <cell r="B3494" t="str">
            <v>电1-95</v>
          </cell>
          <cell r="C3494" t="str">
            <v>高压母线桥 (一)铝母线 母线截面(mm2以内) 250 跨度 3m以上</v>
          </cell>
          <cell r="D3494" t="str">
            <v>座</v>
          </cell>
          <cell r="E3494">
            <v>3961.2</v>
          </cell>
          <cell r="F3494">
            <v>589.03</v>
          </cell>
          <cell r="G3494">
            <v>1871.19</v>
          </cell>
          <cell r="H3494">
            <v>235.92</v>
          </cell>
          <cell r="I3494">
            <v>2696.14</v>
          </cell>
          <cell r="J3494">
            <v>82.36</v>
          </cell>
          <cell r="K3494">
            <v>2778.5</v>
          </cell>
          <cell r="L3494">
            <v>83.36</v>
          </cell>
          <cell r="M3494">
            <v>2861.86</v>
          </cell>
          <cell r="N3494">
            <v>718.47</v>
          </cell>
          <cell r="O3494">
            <v>250.62</v>
          </cell>
          <cell r="P3494">
            <v>130.25</v>
          </cell>
          <cell r="Q3494">
            <v>11.81</v>
          </cell>
        </row>
        <row r="3495">
          <cell r="B3495" t="str">
            <v>电1-96</v>
          </cell>
          <cell r="C3495" t="str">
            <v>高压母线桥 (二)铜母线 母线截面(mm2以内) 250 跨度 3m以下</v>
          </cell>
          <cell r="D3495" t="str">
            <v>座</v>
          </cell>
          <cell r="E3495">
            <v>2605.71</v>
          </cell>
          <cell r="F3495">
            <v>339.22</v>
          </cell>
          <cell r="G3495">
            <v>1373.46</v>
          </cell>
          <cell r="H3495">
            <v>128.5</v>
          </cell>
          <cell r="I3495">
            <v>1841.18</v>
          </cell>
          <cell r="J3495">
            <v>43.68</v>
          </cell>
          <cell r="K3495">
            <v>1884.86</v>
          </cell>
          <cell r="L3495">
            <v>56.55</v>
          </cell>
          <cell r="M3495">
            <v>1941.41</v>
          </cell>
          <cell r="N3495">
            <v>413.76</v>
          </cell>
          <cell r="O3495">
            <v>164.86</v>
          </cell>
          <cell r="P3495">
            <v>85.68</v>
          </cell>
          <cell r="Q3495">
            <v>6.8</v>
          </cell>
        </row>
        <row r="3496">
          <cell r="B3496" t="str">
            <v>电1-97</v>
          </cell>
          <cell r="C3496" t="str">
            <v>高压母线桥 (二)铜母线 母线截面(mm2以内) 250 跨度3m以上</v>
          </cell>
          <cell r="D3496" t="str">
            <v>座</v>
          </cell>
          <cell r="E3496">
            <v>4439.63</v>
          </cell>
          <cell r="F3496">
            <v>559.15</v>
          </cell>
          <cell r="G3496">
            <v>2409.79</v>
          </cell>
          <cell r="H3496">
            <v>192.69</v>
          </cell>
          <cell r="I3496">
            <v>3161.63</v>
          </cell>
          <cell r="J3496">
            <v>72.099999999999994</v>
          </cell>
          <cell r="K3496">
            <v>3233.73</v>
          </cell>
          <cell r="L3496">
            <v>97.01</v>
          </cell>
          <cell r="M3496">
            <v>3330.74</v>
          </cell>
          <cell r="N3496">
            <v>682.02</v>
          </cell>
          <cell r="O3496">
            <v>280.89</v>
          </cell>
          <cell r="P3496">
            <v>145.97999999999999</v>
          </cell>
          <cell r="Q3496">
            <v>11.21</v>
          </cell>
        </row>
        <row r="3497">
          <cell r="B3497" t="str">
            <v>电1-98</v>
          </cell>
          <cell r="C3497" t="str">
            <v>高压母线桥 (二)铜母线 母线截面(mm2以内) 640 跨度 3m以下</v>
          </cell>
          <cell r="D3497" t="str">
            <v>座</v>
          </cell>
          <cell r="E3497">
            <v>4244.17</v>
          </cell>
          <cell r="F3497">
            <v>397.79</v>
          </cell>
          <cell r="G3497">
            <v>2651.43</v>
          </cell>
          <cell r="H3497">
            <v>154.02000000000001</v>
          </cell>
          <cell r="I3497">
            <v>3203.24</v>
          </cell>
          <cell r="J3497">
            <v>50.04</v>
          </cell>
          <cell r="K3497">
            <v>3253.28</v>
          </cell>
          <cell r="L3497">
            <v>97.6</v>
          </cell>
          <cell r="M3497">
            <v>3350.88</v>
          </cell>
          <cell r="N3497">
            <v>485.2</v>
          </cell>
          <cell r="O3497">
            <v>268.52999999999997</v>
          </cell>
          <cell r="P3497">
            <v>139.56</v>
          </cell>
          <cell r="Q3497">
            <v>7.97</v>
          </cell>
        </row>
        <row r="3498">
          <cell r="B3498" t="str">
            <v>电1-99</v>
          </cell>
          <cell r="C3498" t="str">
            <v>高压母线桥 (二)铜母线 母线截面(mm2以内) 640 跨度 3m以上</v>
          </cell>
          <cell r="D3498" t="str">
            <v>座</v>
          </cell>
          <cell r="E3498">
            <v>7165.48</v>
          </cell>
          <cell r="F3498">
            <v>661.68</v>
          </cell>
          <cell r="G3498">
            <v>4522.05</v>
          </cell>
          <cell r="H3498">
            <v>237.33</v>
          </cell>
          <cell r="I3498">
            <v>5421.06</v>
          </cell>
          <cell r="J3498">
            <v>83.23</v>
          </cell>
          <cell r="K3498">
            <v>5504.29</v>
          </cell>
          <cell r="L3498">
            <v>165.13</v>
          </cell>
          <cell r="M3498">
            <v>5669.42</v>
          </cell>
          <cell r="N3498">
            <v>807.08</v>
          </cell>
          <cell r="O3498">
            <v>453.36</v>
          </cell>
          <cell r="P3498">
            <v>235.62</v>
          </cell>
          <cell r="Q3498">
            <v>13.26</v>
          </cell>
        </row>
        <row r="3499">
          <cell r="B3499" t="str">
            <v>电1-100</v>
          </cell>
          <cell r="C3499" t="str">
            <v>低压母线桥 (一)铝母线 母线截面(mm2以内) 800跨度 3m以下</v>
          </cell>
          <cell r="D3499" t="str">
            <v>座</v>
          </cell>
          <cell r="E3499">
            <v>2040.8</v>
          </cell>
          <cell r="F3499">
            <v>273.76</v>
          </cell>
          <cell r="G3499">
            <v>1040.4100000000001</v>
          </cell>
          <cell r="H3499">
            <v>108</v>
          </cell>
          <cell r="I3499">
            <v>1422.17</v>
          </cell>
          <cell r="J3499">
            <v>44.48</v>
          </cell>
          <cell r="K3499">
            <v>1466.65</v>
          </cell>
          <cell r="L3499">
            <v>44</v>
          </cell>
          <cell r="M3499">
            <v>1510.65</v>
          </cell>
          <cell r="N3499">
            <v>333.92</v>
          </cell>
          <cell r="O3499">
            <v>129.12</v>
          </cell>
          <cell r="P3499">
            <v>67.11</v>
          </cell>
          <cell r="Q3499">
            <v>5.49</v>
          </cell>
        </row>
        <row r="3500">
          <cell r="B3500" t="str">
            <v>电1-101</v>
          </cell>
          <cell r="C3500" t="str">
            <v>低压母线桥 (一)铝母线 母线截面(mm2以内) 800跨度 3m以上</v>
          </cell>
          <cell r="D3500" t="str">
            <v>座</v>
          </cell>
          <cell r="E3500">
            <v>3644.55</v>
          </cell>
          <cell r="F3500">
            <v>498.23</v>
          </cell>
          <cell r="G3500">
            <v>1841.37</v>
          </cell>
          <cell r="H3500">
            <v>190.54</v>
          </cell>
          <cell r="I3500">
            <v>2530.14</v>
          </cell>
          <cell r="J3500">
            <v>78.02</v>
          </cell>
          <cell r="K3500">
            <v>2608.16</v>
          </cell>
          <cell r="L3500">
            <v>78.239999999999995</v>
          </cell>
          <cell r="M3500">
            <v>2686.4</v>
          </cell>
          <cell r="N3500">
            <v>607.72</v>
          </cell>
          <cell r="O3500">
            <v>230.59</v>
          </cell>
          <cell r="P3500">
            <v>119.84</v>
          </cell>
          <cell r="Q3500">
            <v>9.99</v>
          </cell>
        </row>
        <row r="3501">
          <cell r="B3501" t="str">
            <v>电1-102</v>
          </cell>
          <cell r="C3501" t="str">
            <v>低压母线桥 (一)铝母线 母线截面(mm2以内) 1000跨度 3m以下</v>
          </cell>
          <cell r="D3501" t="str">
            <v>座</v>
          </cell>
          <cell r="E3501">
            <v>2264.56</v>
          </cell>
          <cell r="F3501">
            <v>289.07</v>
          </cell>
          <cell r="G3501">
            <v>1193.4100000000001</v>
          </cell>
          <cell r="H3501">
            <v>116.35</v>
          </cell>
          <cell r="I3501">
            <v>1598.83</v>
          </cell>
          <cell r="J3501">
            <v>46.05</v>
          </cell>
          <cell r="K3501">
            <v>1644.88</v>
          </cell>
          <cell r="L3501">
            <v>49.35</v>
          </cell>
          <cell r="M3501">
            <v>1694.23</v>
          </cell>
          <cell r="N3501">
            <v>352.59</v>
          </cell>
          <cell r="O3501">
            <v>143.28</v>
          </cell>
          <cell r="P3501">
            <v>74.459999999999994</v>
          </cell>
          <cell r="Q3501">
            <v>5.79</v>
          </cell>
        </row>
        <row r="3502">
          <cell r="B3502" t="str">
            <v>电1-103</v>
          </cell>
          <cell r="C3502" t="str">
            <v>低压母线桥 (一)铝母线 母线截面(mm2以内) 1000跨度 3m以上</v>
          </cell>
          <cell r="D3502" t="str">
            <v>座</v>
          </cell>
          <cell r="E3502">
            <v>4036.43</v>
          </cell>
          <cell r="F3502">
            <v>525.12</v>
          </cell>
          <cell r="G3502">
            <v>2109.13</v>
          </cell>
          <cell r="H3502">
            <v>205.17</v>
          </cell>
          <cell r="I3502">
            <v>2839.42</v>
          </cell>
          <cell r="J3502">
            <v>80.77</v>
          </cell>
          <cell r="K3502">
            <v>2920.19</v>
          </cell>
          <cell r="L3502">
            <v>87.61</v>
          </cell>
          <cell r="M3502">
            <v>3007.8</v>
          </cell>
          <cell r="N3502">
            <v>640.52</v>
          </cell>
          <cell r="O3502">
            <v>255.38</v>
          </cell>
          <cell r="P3502">
            <v>132.72999999999999</v>
          </cell>
          <cell r="Q3502">
            <v>10.53</v>
          </cell>
        </row>
        <row r="3503">
          <cell r="B3503" t="str">
            <v>电1-104</v>
          </cell>
          <cell r="C3503" t="str">
            <v>低压母线桥 (一)铝母线 母线截面(mm2以内) 1200跨度 3m以下</v>
          </cell>
          <cell r="D3503" t="str">
            <v>座</v>
          </cell>
          <cell r="E3503">
            <v>2586.04</v>
          </cell>
          <cell r="F3503">
            <v>302.76</v>
          </cell>
          <cell r="G3503">
            <v>1435.86</v>
          </cell>
          <cell r="H3503">
            <v>124.81</v>
          </cell>
          <cell r="I3503">
            <v>1863.43</v>
          </cell>
          <cell r="J3503">
            <v>47.35</v>
          </cell>
          <cell r="K3503">
            <v>1910.78</v>
          </cell>
          <cell r="L3503">
            <v>57.32</v>
          </cell>
          <cell r="M3503">
            <v>1968.1</v>
          </cell>
          <cell r="N3503">
            <v>369.29</v>
          </cell>
          <cell r="O3503">
            <v>163.62</v>
          </cell>
          <cell r="P3503">
            <v>85.03</v>
          </cell>
          <cell r="Q3503">
            <v>6.07</v>
          </cell>
        </row>
        <row r="3504">
          <cell r="B3504" t="str">
            <v>电1-105</v>
          </cell>
          <cell r="C3504" t="str">
            <v>低压母线桥 (一)铝母线 母线截面(mm2以内) 1200跨度 3m以上</v>
          </cell>
          <cell r="D3504" t="str">
            <v>座</v>
          </cell>
          <cell r="E3504">
            <v>4598.93</v>
          </cell>
          <cell r="F3504">
            <v>549.04</v>
          </cell>
          <cell r="G3504">
            <v>2533.4299999999998</v>
          </cell>
          <cell r="H3504">
            <v>219.97</v>
          </cell>
          <cell r="I3504">
            <v>3302.44</v>
          </cell>
          <cell r="J3504">
            <v>83.05</v>
          </cell>
          <cell r="K3504">
            <v>3385.49</v>
          </cell>
          <cell r="L3504">
            <v>101.56</v>
          </cell>
          <cell r="M3504">
            <v>3487.05</v>
          </cell>
          <cell r="N3504">
            <v>669.69</v>
          </cell>
          <cell r="O3504">
            <v>290.97000000000003</v>
          </cell>
          <cell r="P3504">
            <v>151.22</v>
          </cell>
          <cell r="Q3504">
            <v>11</v>
          </cell>
        </row>
        <row r="3505">
          <cell r="B3505" t="str">
            <v>电1-106</v>
          </cell>
          <cell r="C3505" t="str">
            <v>低压母线桥 (二)铜母线 母线截面(mm2以内) 800跨度 3m以下</v>
          </cell>
          <cell r="D3505" t="str">
            <v>座</v>
          </cell>
          <cell r="E3505">
            <v>4404.6000000000004</v>
          </cell>
          <cell r="F3505">
            <v>315.27</v>
          </cell>
          <cell r="G3505">
            <v>3022.75</v>
          </cell>
          <cell r="H3505">
            <v>108.8</v>
          </cell>
          <cell r="I3505">
            <v>3446.82</v>
          </cell>
          <cell r="J3505">
            <v>44.97</v>
          </cell>
          <cell r="K3505">
            <v>3491.79</v>
          </cell>
          <cell r="L3505">
            <v>104.75</v>
          </cell>
          <cell r="M3505">
            <v>3596.54</v>
          </cell>
          <cell r="N3505">
            <v>384.55</v>
          </cell>
          <cell r="O3505">
            <v>278.68</v>
          </cell>
          <cell r="P3505">
            <v>144.83000000000001</v>
          </cell>
          <cell r="Q3505">
            <v>6.32</v>
          </cell>
        </row>
        <row r="3506">
          <cell r="B3506" t="str">
            <v>电1-107</v>
          </cell>
          <cell r="C3506" t="str">
            <v>低压母线桥 (二)铜母线 母线截面(mm2以内) 800跨度 3m以上</v>
          </cell>
          <cell r="D3506" t="str">
            <v>座</v>
          </cell>
          <cell r="E3506">
            <v>7781.38</v>
          </cell>
          <cell r="F3506">
            <v>570.92999999999995</v>
          </cell>
          <cell r="G3506">
            <v>5310.47</v>
          </cell>
          <cell r="H3506">
            <v>191.95</v>
          </cell>
          <cell r="I3506">
            <v>6073.35</v>
          </cell>
          <cell r="J3506">
            <v>78.88</v>
          </cell>
          <cell r="K3506">
            <v>6152.23</v>
          </cell>
          <cell r="L3506">
            <v>184.57</v>
          </cell>
          <cell r="M3506">
            <v>6336.8</v>
          </cell>
          <cell r="N3506">
            <v>696.39</v>
          </cell>
          <cell r="O3506">
            <v>492.32</v>
          </cell>
          <cell r="P3506">
            <v>255.87</v>
          </cell>
          <cell r="Q3506">
            <v>11.44</v>
          </cell>
        </row>
        <row r="3507">
          <cell r="B3507" t="str">
            <v>电1-108</v>
          </cell>
          <cell r="C3507" t="str">
            <v>低压母线桥 (二)铜母线 母线截面(mm2以内) 1000跨度 3m以下</v>
          </cell>
          <cell r="D3507" t="str">
            <v>座</v>
          </cell>
          <cell r="E3507">
            <v>5212.37</v>
          </cell>
          <cell r="F3507">
            <v>336.87</v>
          </cell>
          <cell r="G3507">
            <v>3674.02</v>
          </cell>
          <cell r="H3507">
            <v>117.29</v>
          </cell>
          <cell r="I3507">
            <v>4128.18</v>
          </cell>
          <cell r="J3507">
            <v>46.87</v>
          </cell>
          <cell r="K3507">
            <v>4175.05</v>
          </cell>
          <cell r="L3507">
            <v>125.25</v>
          </cell>
          <cell r="M3507">
            <v>4300.3</v>
          </cell>
          <cell r="N3507">
            <v>410.9</v>
          </cell>
          <cell r="O3507">
            <v>329.78</v>
          </cell>
          <cell r="P3507">
            <v>171.39</v>
          </cell>
          <cell r="Q3507">
            <v>6.75</v>
          </cell>
        </row>
        <row r="3508">
          <cell r="B3508" t="str">
            <v>电1-109</v>
          </cell>
          <cell r="C3508" t="str">
            <v>低压母线桥 (二)铜母线 母线截面(mm2以内) 1000跨度 3m以上</v>
          </cell>
          <cell r="D3508" t="str">
            <v>座</v>
          </cell>
          <cell r="E3508">
            <v>9195.01</v>
          </cell>
          <cell r="F3508">
            <v>608.75</v>
          </cell>
          <cell r="G3508">
            <v>6450.18</v>
          </cell>
          <cell r="H3508">
            <v>206.8</v>
          </cell>
          <cell r="I3508">
            <v>7265.73</v>
          </cell>
          <cell r="J3508">
            <v>82.21</v>
          </cell>
          <cell r="K3508">
            <v>7347.94</v>
          </cell>
          <cell r="L3508">
            <v>220.44</v>
          </cell>
          <cell r="M3508">
            <v>7568.38</v>
          </cell>
          <cell r="N3508">
            <v>742.52</v>
          </cell>
          <cell r="O3508">
            <v>581.76</v>
          </cell>
          <cell r="P3508">
            <v>302.35000000000002</v>
          </cell>
          <cell r="Q3508">
            <v>12.2</v>
          </cell>
        </row>
        <row r="3509">
          <cell r="B3509" t="str">
            <v>电1-110</v>
          </cell>
          <cell r="C3509" t="str">
            <v>低压母线桥 (二)铜母线 母线截面(mm2以内) 1200跨度 3m以下</v>
          </cell>
          <cell r="D3509" t="str">
            <v>座</v>
          </cell>
          <cell r="E3509">
            <v>6228.13</v>
          </cell>
          <cell r="F3509">
            <v>355.64</v>
          </cell>
          <cell r="G3509">
            <v>4514.34</v>
          </cell>
          <cell r="H3509">
            <v>125.84</v>
          </cell>
          <cell r="I3509">
            <v>4995.82</v>
          </cell>
          <cell r="J3509">
            <v>48.35</v>
          </cell>
          <cell r="K3509">
            <v>5044.17</v>
          </cell>
          <cell r="L3509">
            <v>151.33000000000001</v>
          </cell>
          <cell r="M3509">
            <v>5195.5</v>
          </cell>
          <cell r="N3509">
            <v>433.79</v>
          </cell>
          <cell r="O3509">
            <v>394.05</v>
          </cell>
          <cell r="P3509">
            <v>204.79</v>
          </cell>
          <cell r="Q3509">
            <v>7.13</v>
          </cell>
        </row>
        <row r="3510">
          <cell r="B3510" t="str">
            <v>电1-111</v>
          </cell>
          <cell r="C3510" t="str">
            <v>低压母线桥 (二)铜母线 母线截面(mm2以内) 1200跨度 3m以上</v>
          </cell>
          <cell r="D3510" t="str">
            <v>座</v>
          </cell>
          <cell r="E3510">
            <v>10972.55</v>
          </cell>
          <cell r="F3510">
            <v>641.57000000000005</v>
          </cell>
          <cell r="G3510">
            <v>7920.76</v>
          </cell>
          <cell r="H3510">
            <v>221.77</v>
          </cell>
          <cell r="I3510">
            <v>8784.1</v>
          </cell>
          <cell r="J3510">
            <v>84.79</v>
          </cell>
          <cell r="K3510">
            <v>8868.89</v>
          </cell>
          <cell r="L3510">
            <v>266.07</v>
          </cell>
          <cell r="M3510">
            <v>9134.9599999999991</v>
          </cell>
          <cell r="N3510">
            <v>782.56</v>
          </cell>
          <cell r="O3510">
            <v>694.23</v>
          </cell>
          <cell r="P3510">
            <v>360.8</v>
          </cell>
          <cell r="Q3510">
            <v>12.86</v>
          </cell>
        </row>
        <row r="3511">
          <cell r="B3511" t="str">
            <v>电1-112</v>
          </cell>
          <cell r="C3511" t="str">
            <v>高低压母线桥及保护网制作安装 保护网、门制作安装 网门</v>
          </cell>
          <cell r="D3511" t="str">
            <v>m2</v>
          </cell>
          <cell r="E3511">
            <v>707.11</v>
          </cell>
          <cell r="F3511">
            <v>206.41</v>
          </cell>
          <cell r="G3511">
            <v>101.77</v>
          </cell>
          <cell r="H3511">
            <v>58.37</v>
          </cell>
          <cell r="I3511">
            <v>366.55</v>
          </cell>
          <cell r="J3511">
            <v>9.52</v>
          </cell>
          <cell r="K3511">
            <v>376.07</v>
          </cell>
          <cell r="L3511">
            <v>11.28</v>
          </cell>
          <cell r="M3511">
            <v>387.35</v>
          </cell>
          <cell r="N3511">
            <v>251.77</v>
          </cell>
          <cell r="O3511">
            <v>44.74</v>
          </cell>
          <cell r="P3511">
            <v>23.25</v>
          </cell>
          <cell r="Q3511">
            <v>4.1399999999999997</v>
          </cell>
        </row>
        <row r="3512">
          <cell r="B3512" t="str">
            <v>电1-113</v>
          </cell>
          <cell r="C3512" t="str">
            <v>变压器保护罩</v>
          </cell>
          <cell r="D3512" t="str">
            <v>台</v>
          </cell>
          <cell r="E3512">
            <v>2793.59</v>
          </cell>
          <cell r="F3512">
            <v>710.79</v>
          </cell>
          <cell r="G3512">
            <v>675.24</v>
          </cell>
          <cell r="H3512">
            <v>187.38</v>
          </cell>
          <cell r="I3512">
            <v>1573.41</v>
          </cell>
          <cell r="J3512">
            <v>36.29</v>
          </cell>
          <cell r="K3512">
            <v>1609.7</v>
          </cell>
          <cell r="L3512">
            <v>48.29</v>
          </cell>
          <cell r="M3512">
            <v>1657.99</v>
          </cell>
          <cell r="N3512">
            <v>866.99</v>
          </cell>
          <cell r="O3512">
            <v>176.75</v>
          </cell>
          <cell r="P3512">
            <v>91.86</v>
          </cell>
          <cell r="Q3512">
            <v>14.25</v>
          </cell>
        </row>
        <row r="3513">
          <cell r="B3513" t="str">
            <v>电1-114</v>
          </cell>
          <cell r="C3513" t="str">
            <v>封闭式插接母线槽 水平 1000A以下</v>
          </cell>
          <cell r="D3513" t="str">
            <v>m</v>
          </cell>
          <cell r="E3513">
            <v>355.35</v>
          </cell>
          <cell r="F3513">
            <v>94.8</v>
          </cell>
          <cell r="G3513">
            <v>68.77</v>
          </cell>
          <cell r="H3513">
            <v>30.05</v>
          </cell>
          <cell r="I3513">
            <v>193.62</v>
          </cell>
          <cell r="J3513">
            <v>5.95</v>
          </cell>
          <cell r="K3513">
            <v>199.57</v>
          </cell>
          <cell r="L3513">
            <v>5.99</v>
          </cell>
          <cell r="M3513">
            <v>205.56</v>
          </cell>
          <cell r="N3513">
            <v>115.63</v>
          </cell>
          <cell r="O3513">
            <v>22.48</v>
          </cell>
          <cell r="P3513">
            <v>11.68</v>
          </cell>
          <cell r="Q3513">
            <v>1.9</v>
          </cell>
        </row>
        <row r="3514">
          <cell r="B3514" t="str">
            <v>电1-115</v>
          </cell>
          <cell r="C3514" t="str">
            <v>封闭式插接母线槽 水平 1000A以上</v>
          </cell>
          <cell r="D3514" t="str">
            <v>m</v>
          </cell>
          <cell r="E3514">
            <v>449.54</v>
          </cell>
          <cell r="F3514">
            <v>127.73</v>
          </cell>
          <cell r="G3514">
            <v>74.89</v>
          </cell>
          <cell r="H3514">
            <v>33.979999999999997</v>
          </cell>
          <cell r="I3514">
            <v>236.6</v>
          </cell>
          <cell r="J3514">
            <v>6.62</v>
          </cell>
          <cell r="K3514">
            <v>243.22</v>
          </cell>
          <cell r="L3514">
            <v>7.3</v>
          </cell>
          <cell r="M3514">
            <v>250.52</v>
          </cell>
          <cell r="N3514">
            <v>155.80000000000001</v>
          </cell>
          <cell r="O3514">
            <v>28.44</v>
          </cell>
          <cell r="P3514">
            <v>14.78</v>
          </cell>
          <cell r="Q3514">
            <v>2.56</v>
          </cell>
        </row>
        <row r="3515">
          <cell r="B3515" t="str">
            <v>电1-116</v>
          </cell>
          <cell r="C3515" t="str">
            <v>封闭式插接母线槽 垂直 1000A以下</v>
          </cell>
          <cell r="D3515" t="str">
            <v>m</v>
          </cell>
          <cell r="E3515">
            <v>425.69</v>
          </cell>
          <cell r="F3515">
            <v>118.49</v>
          </cell>
          <cell r="G3515">
            <v>69.09</v>
          </cell>
          <cell r="H3515">
            <v>38.56</v>
          </cell>
          <cell r="I3515">
            <v>226.14</v>
          </cell>
          <cell r="J3515">
            <v>7.09</v>
          </cell>
          <cell r="K3515">
            <v>233.23</v>
          </cell>
          <cell r="L3515">
            <v>7</v>
          </cell>
          <cell r="M3515">
            <v>240.23</v>
          </cell>
          <cell r="N3515">
            <v>144.53</v>
          </cell>
          <cell r="O3515">
            <v>26.93</v>
          </cell>
          <cell r="P3515">
            <v>14</v>
          </cell>
          <cell r="Q3515">
            <v>2.38</v>
          </cell>
        </row>
        <row r="3516">
          <cell r="B3516" t="str">
            <v>电1-117</v>
          </cell>
          <cell r="C3516" t="str">
            <v>封闭式插接母线槽 垂直 1000A以上</v>
          </cell>
          <cell r="D3516" t="str">
            <v>m</v>
          </cell>
          <cell r="E3516">
            <v>587.39</v>
          </cell>
          <cell r="F3516">
            <v>177.52</v>
          </cell>
          <cell r="G3516">
            <v>75.56</v>
          </cell>
          <cell r="H3516">
            <v>44.12</v>
          </cell>
          <cell r="I3516">
            <v>297.2</v>
          </cell>
          <cell r="J3516">
            <v>8.0299999999999994</v>
          </cell>
          <cell r="K3516">
            <v>305.23</v>
          </cell>
          <cell r="L3516">
            <v>9.16</v>
          </cell>
          <cell r="M3516">
            <v>314.39</v>
          </cell>
          <cell r="N3516">
            <v>216.53</v>
          </cell>
          <cell r="O3516">
            <v>37.159999999999997</v>
          </cell>
          <cell r="P3516">
            <v>19.309999999999999</v>
          </cell>
          <cell r="Q3516">
            <v>3.56</v>
          </cell>
        </row>
        <row r="3517">
          <cell r="B3517" t="str">
            <v>电1-118</v>
          </cell>
          <cell r="C3517" t="str">
            <v>设备系统调试 高压开关柜</v>
          </cell>
          <cell r="D3517" t="str">
            <v>台</v>
          </cell>
          <cell r="E3517">
            <v>2105.62</v>
          </cell>
          <cell r="F3517">
            <v>624.27</v>
          </cell>
          <cell r="G3517">
            <v>29.34</v>
          </cell>
          <cell r="H3517">
            <v>400.19</v>
          </cell>
          <cell r="I3517">
            <v>1053.8</v>
          </cell>
          <cell r="J3517">
            <v>54.66</v>
          </cell>
          <cell r="K3517">
            <v>1108.46</v>
          </cell>
          <cell r="L3517">
            <v>33.25</v>
          </cell>
          <cell r="M3517">
            <v>1141.71</v>
          </cell>
          <cell r="N3517">
            <v>761.45</v>
          </cell>
          <cell r="O3517">
            <v>133.22</v>
          </cell>
          <cell r="P3517">
            <v>69.239999999999995</v>
          </cell>
          <cell r="Q3517">
            <v>12.51</v>
          </cell>
        </row>
        <row r="3518">
          <cell r="B3518" t="str">
            <v>电1-119</v>
          </cell>
          <cell r="C3518" t="str">
            <v>设备系统调试 变压器(容量KVA以下) 负荷开关操作 560</v>
          </cell>
          <cell r="D3518" t="str">
            <v>台</v>
          </cell>
          <cell r="E3518">
            <v>2511.79</v>
          </cell>
          <cell r="F3518">
            <v>744.69</v>
          </cell>
          <cell r="G3518">
            <v>35.01</v>
          </cell>
          <cell r="H3518">
            <v>477.37</v>
          </cell>
          <cell r="I3518">
            <v>1257.07</v>
          </cell>
          <cell r="J3518">
            <v>65.2</v>
          </cell>
          <cell r="K3518">
            <v>1322.27</v>
          </cell>
          <cell r="L3518">
            <v>39.67</v>
          </cell>
          <cell r="M3518">
            <v>1361.94</v>
          </cell>
          <cell r="N3518">
            <v>908.34</v>
          </cell>
          <cell r="O3518">
            <v>158.91999999999999</v>
          </cell>
          <cell r="P3518">
            <v>82.59</v>
          </cell>
          <cell r="Q3518">
            <v>14.93</v>
          </cell>
        </row>
        <row r="3519">
          <cell r="B3519" t="str">
            <v>电1-120</v>
          </cell>
          <cell r="C3519" t="str">
            <v>设备系统调试 变压器(容量KVA以下) 断路器操作 1000</v>
          </cell>
          <cell r="D3519" t="str">
            <v>台</v>
          </cell>
          <cell r="E3519">
            <v>5549.4</v>
          </cell>
          <cell r="F3519">
            <v>1645.26</v>
          </cell>
          <cell r="G3519">
            <v>77.34</v>
          </cell>
          <cell r="H3519">
            <v>1054.71</v>
          </cell>
          <cell r="I3519">
            <v>2777.31</v>
          </cell>
          <cell r="J3519">
            <v>144.05000000000001</v>
          </cell>
          <cell r="K3519">
            <v>2921.36</v>
          </cell>
          <cell r="L3519">
            <v>87.64</v>
          </cell>
          <cell r="M3519">
            <v>3009</v>
          </cell>
          <cell r="N3519">
            <v>2006.81</v>
          </cell>
          <cell r="O3519">
            <v>351.11</v>
          </cell>
          <cell r="P3519">
            <v>182.48</v>
          </cell>
          <cell r="Q3519">
            <v>32.979999999999997</v>
          </cell>
        </row>
        <row r="3520">
          <cell r="B3520" t="str">
            <v>电1-121</v>
          </cell>
          <cell r="C3520" t="str">
            <v>设备系统调试 变压器(容量KVA以下) 断路器操作 3200</v>
          </cell>
          <cell r="D3520" t="str">
            <v>台</v>
          </cell>
          <cell r="E3520">
            <v>6690.85</v>
          </cell>
          <cell r="F3520">
            <v>1983.68</v>
          </cell>
          <cell r="G3520">
            <v>93.25</v>
          </cell>
          <cell r="H3520">
            <v>1271.6500000000001</v>
          </cell>
          <cell r="I3520">
            <v>3348.58</v>
          </cell>
          <cell r="J3520">
            <v>173.67</v>
          </cell>
          <cell r="K3520">
            <v>3522.25</v>
          </cell>
          <cell r="L3520">
            <v>105.67</v>
          </cell>
          <cell r="M3520">
            <v>3627.92</v>
          </cell>
          <cell r="N3520">
            <v>2419.59</v>
          </cell>
          <cell r="O3520">
            <v>423.33</v>
          </cell>
          <cell r="P3520">
            <v>220.01</v>
          </cell>
          <cell r="Q3520">
            <v>39.76</v>
          </cell>
        </row>
        <row r="3521">
          <cell r="B3521" t="str">
            <v>电1-122</v>
          </cell>
          <cell r="C3521" t="str">
            <v>设备系统调试 变压器(容量KVA以下) 断路器操作 6300</v>
          </cell>
          <cell r="D3521" t="str">
            <v>台</v>
          </cell>
          <cell r="E3521">
            <v>12818.79</v>
          </cell>
          <cell r="F3521">
            <v>3800.46</v>
          </cell>
          <cell r="G3521">
            <v>178.65</v>
          </cell>
          <cell r="H3521">
            <v>2436.33</v>
          </cell>
          <cell r="I3521">
            <v>6415.44</v>
          </cell>
          <cell r="J3521">
            <v>332.74</v>
          </cell>
          <cell r="K3521">
            <v>6748.18</v>
          </cell>
          <cell r="L3521">
            <v>202.45</v>
          </cell>
          <cell r="M3521">
            <v>6950.63</v>
          </cell>
          <cell r="N3521">
            <v>4635.6099999999997</v>
          </cell>
          <cell r="O3521">
            <v>811.04</v>
          </cell>
          <cell r="P3521">
            <v>421.51</v>
          </cell>
          <cell r="Q3521">
            <v>76.17</v>
          </cell>
        </row>
        <row r="3522">
          <cell r="B3522" t="str">
            <v>E.2</v>
          </cell>
          <cell r="C3522" t="str">
            <v>电缆工程</v>
          </cell>
          <cell r="D3522">
            <v>0</v>
          </cell>
          <cell r="E3522">
            <v>0</v>
          </cell>
          <cell r="F3522">
            <v>0</v>
          </cell>
          <cell r="G3522">
            <v>0</v>
          </cell>
          <cell r="H3522">
            <v>0</v>
          </cell>
          <cell r="I3522">
            <v>0</v>
          </cell>
          <cell r="J3522">
            <v>0</v>
          </cell>
          <cell r="K3522">
            <v>0</v>
          </cell>
          <cell r="L3522">
            <v>0</v>
          </cell>
          <cell r="M3522">
            <v>0</v>
          </cell>
          <cell r="N3522">
            <v>0</v>
          </cell>
          <cell r="O3522">
            <v>0</v>
          </cell>
          <cell r="P3522">
            <v>0</v>
          </cell>
          <cell r="Q3522">
            <v>0</v>
          </cell>
        </row>
        <row r="3523">
          <cell r="B3523" t="str">
            <v>电2-1</v>
          </cell>
          <cell r="C3523" t="str">
            <v>电缆沟通铺砂盖砖或保护板 盖砖 1～2根</v>
          </cell>
          <cell r="D3523" t="str">
            <v>m</v>
          </cell>
          <cell r="E3523">
            <v>56.58</v>
          </cell>
          <cell r="F3523">
            <v>15.97</v>
          </cell>
          <cell r="G3523">
            <v>14.38</v>
          </cell>
          <cell r="H3523">
            <v>0.31</v>
          </cell>
          <cell r="I3523">
            <v>30.66</v>
          </cell>
          <cell r="J3523">
            <v>0.08</v>
          </cell>
          <cell r="K3523">
            <v>30.74</v>
          </cell>
          <cell r="L3523">
            <v>0.92</v>
          </cell>
          <cell r="M3523">
            <v>31.66</v>
          </cell>
          <cell r="N3523">
            <v>19.48</v>
          </cell>
          <cell r="O3523">
            <v>3.58</v>
          </cell>
          <cell r="P3523">
            <v>1.86</v>
          </cell>
          <cell r="Q3523">
            <v>0.32</v>
          </cell>
        </row>
        <row r="3524">
          <cell r="B3524" t="str">
            <v>电2-2</v>
          </cell>
          <cell r="C3524" t="str">
            <v>电缆沟通铺砂盖砖或保护板 盖砖 每增1根</v>
          </cell>
          <cell r="D3524" t="str">
            <v>m</v>
          </cell>
          <cell r="E3524">
            <v>19.649999999999999</v>
          </cell>
          <cell r="F3524">
            <v>5.24</v>
          </cell>
          <cell r="G3524">
            <v>5.67</v>
          </cell>
          <cell r="H3524">
            <v>0.1</v>
          </cell>
          <cell r="I3524">
            <v>11.01</v>
          </cell>
          <cell r="J3524">
            <v>0.03</v>
          </cell>
          <cell r="K3524">
            <v>11.04</v>
          </cell>
          <cell r="L3524">
            <v>0.33</v>
          </cell>
          <cell r="M3524">
            <v>11.37</v>
          </cell>
          <cell r="N3524">
            <v>6.39</v>
          </cell>
          <cell r="O3524">
            <v>1.24</v>
          </cell>
          <cell r="P3524">
            <v>0.65</v>
          </cell>
          <cell r="Q3524">
            <v>0.11</v>
          </cell>
        </row>
        <row r="3525">
          <cell r="B3525" t="str">
            <v>电2-3</v>
          </cell>
          <cell r="C3525" t="str">
            <v>电缆沟通铺砂盖砖或保护板 盖板 1～2根</v>
          </cell>
          <cell r="D3525" t="str">
            <v>m</v>
          </cell>
          <cell r="E3525">
            <v>60.09</v>
          </cell>
          <cell r="F3525">
            <v>15.97</v>
          </cell>
          <cell r="G3525">
            <v>17.46</v>
          </cell>
          <cell r="H3525">
            <v>0.31</v>
          </cell>
          <cell r="I3525">
            <v>33.74</v>
          </cell>
          <cell r="J3525">
            <v>0.08</v>
          </cell>
          <cell r="K3525">
            <v>33.82</v>
          </cell>
          <cell r="L3525">
            <v>1.01</v>
          </cell>
          <cell r="M3525">
            <v>34.83</v>
          </cell>
          <cell r="N3525">
            <v>19.48</v>
          </cell>
          <cell r="O3525">
            <v>3.8</v>
          </cell>
          <cell r="P3525">
            <v>1.98</v>
          </cell>
          <cell r="Q3525">
            <v>0.32</v>
          </cell>
        </row>
        <row r="3526">
          <cell r="B3526" t="str">
            <v>电2-4</v>
          </cell>
          <cell r="C3526" t="str">
            <v>电缆沟通铺砂盖砖或保护板 盖板 每增1根</v>
          </cell>
          <cell r="D3526" t="str">
            <v>m</v>
          </cell>
          <cell r="E3526">
            <v>21.52</v>
          </cell>
          <cell r="F3526">
            <v>5.24</v>
          </cell>
          <cell r="G3526">
            <v>7.31</v>
          </cell>
          <cell r="H3526">
            <v>0.1</v>
          </cell>
          <cell r="I3526">
            <v>12.65</v>
          </cell>
          <cell r="J3526">
            <v>0.03</v>
          </cell>
          <cell r="K3526">
            <v>12.68</v>
          </cell>
          <cell r="L3526">
            <v>0.38</v>
          </cell>
          <cell r="M3526">
            <v>13.06</v>
          </cell>
          <cell r="N3526">
            <v>6.39</v>
          </cell>
          <cell r="O3526">
            <v>1.36</v>
          </cell>
          <cell r="P3526">
            <v>0.71</v>
          </cell>
          <cell r="Q3526">
            <v>0.11</v>
          </cell>
        </row>
        <row r="3527">
          <cell r="B3527" t="str">
            <v>电2-5</v>
          </cell>
          <cell r="C3527" t="str">
            <v>密封电缆保护管安装 公称直径(mm以内) 50</v>
          </cell>
          <cell r="D3527" t="str">
            <v>根</v>
          </cell>
          <cell r="E3527">
            <v>191.25</v>
          </cell>
          <cell r="F3527">
            <v>30.83</v>
          </cell>
          <cell r="G3527">
            <v>83.19</v>
          </cell>
          <cell r="H3527">
            <v>12.23</v>
          </cell>
          <cell r="I3527">
            <v>126.25</v>
          </cell>
          <cell r="J3527">
            <v>5.07</v>
          </cell>
          <cell r="K3527">
            <v>131.32</v>
          </cell>
          <cell r="L3527">
            <v>3.94</v>
          </cell>
          <cell r="M3527">
            <v>135.26</v>
          </cell>
          <cell r="N3527">
            <v>37.6</v>
          </cell>
          <cell r="O3527">
            <v>12.1</v>
          </cell>
          <cell r="P3527">
            <v>6.29</v>
          </cell>
          <cell r="Q3527">
            <v>0.62</v>
          </cell>
        </row>
        <row r="3528">
          <cell r="B3528" t="str">
            <v>电2-6</v>
          </cell>
          <cell r="C3528" t="str">
            <v>密封电缆保护管安装 公称直径(mm以内) 70</v>
          </cell>
          <cell r="D3528" t="str">
            <v>根</v>
          </cell>
          <cell r="E3528">
            <v>254.98</v>
          </cell>
          <cell r="F3528">
            <v>41.27</v>
          </cell>
          <cell r="G3528">
            <v>109.14</v>
          </cell>
          <cell r="H3528">
            <v>18.260000000000002</v>
          </cell>
          <cell r="I3528">
            <v>168.67</v>
          </cell>
          <cell r="J3528">
            <v>6.21</v>
          </cell>
          <cell r="K3528">
            <v>174.88</v>
          </cell>
          <cell r="L3528">
            <v>5.25</v>
          </cell>
          <cell r="M3528">
            <v>180.13</v>
          </cell>
          <cell r="N3528">
            <v>50.34</v>
          </cell>
          <cell r="O3528">
            <v>16.13</v>
          </cell>
          <cell r="P3528">
            <v>8.3800000000000008</v>
          </cell>
          <cell r="Q3528">
            <v>0.83</v>
          </cell>
        </row>
        <row r="3529">
          <cell r="B3529" t="str">
            <v>电2-7</v>
          </cell>
          <cell r="C3529" t="str">
            <v>密封电缆保护管安装 公称直径(mm以内) 80</v>
          </cell>
          <cell r="D3529" t="str">
            <v>根</v>
          </cell>
          <cell r="E3529">
            <v>269.2</v>
          </cell>
          <cell r="F3529">
            <v>41.27</v>
          </cell>
          <cell r="G3529">
            <v>121.62</v>
          </cell>
          <cell r="H3529">
            <v>18.260000000000002</v>
          </cell>
          <cell r="I3529">
            <v>181.15</v>
          </cell>
          <cell r="J3529">
            <v>6.21</v>
          </cell>
          <cell r="K3529">
            <v>187.36</v>
          </cell>
          <cell r="L3529">
            <v>5.62</v>
          </cell>
          <cell r="M3529">
            <v>192.98</v>
          </cell>
          <cell r="N3529">
            <v>50.34</v>
          </cell>
          <cell r="O3529">
            <v>17.03</v>
          </cell>
          <cell r="P3529">
            <v>8.85</v>
          </cell>
          <cell r="Q3529">
            <v>0.83</v>
          </cell>
        </row>
        <row r="3530">
          <cell r="B3530" t="str">
            <v>电2-8</v>
          </cell>
          <cell r="C3530" t="str">
            <v>密封电缆保护管安装 公称直径(mm以内) 100</v>
          </cell>
          <cell r="D3530" t="str">
            <v>根</v>
          </cell>
          <cell r="E3530">
            <v>304.69</v>
          </cell>
          <cell r="F3530">
            <v>43.6</v>
          </cell>
          <cell r="G3530">
            <v>147.22</v>
          </cell>
          <cell r="H3530">
            <v>18.3</v>
          </cell>
          <cell r="I3530">
            <v>209.12</v>
          </cell>
          <cell r="J3530">
            <v>6.62</v>
          </cell>
          <cell r="K3530">
            <v>215.74</v>
          </cell>
          <cell r="L3530">
            <v>6.47</v>
          </cell>
          <cell r="M3530">
            <v>222.21</v>
          </cell>
          <cell r="N3530">
            <v>53.18</v>
          </cell>
          <cell r="O3530">
            <v>19.28</v>
          </cell>
          <cell r="P3530">
            <v>10.02</v>
          </cell>
          <cell r="Q3530">
            <v>0.87</v>
          </cell>
        </row>
        <row r="3531">
          <cell r="B3531" t="str">
            <v>电2-9</v>
          </cell>
          <cell r="C3531" t="str">
            <v>密封电缆保护管安装 公称直径(mm以内) 125</v>
          </cell>
          <cell r="D3531" t="str">
            <v>根</v>
          </cell>
          <cell r="E3531">
            <v>379.22</v>
          </cell>
          <cell r="F3531">
            <v>50.74</v>
          </cell>
          <cell r="G3531">
            <v>189.93</v>
          </cell>
          <cell r="H3531">
            <v>24.26</v>
          </cell>
          <cell r="I3531">
            <v>264.93</v>
          </cell>
          <cell r="J3531">
            <v>7.76</v>
          </cell>
          <cell r="K3531">
            <v>272.69</v>
          </cell>
          <cell r="L3531">
            <v>8.18</v>
          </cell>
          <cell r="M3531">
            <v>280.87</v>
          </cell>
          <cell r="N3531">
            <v>61.89</v>
          </cell>
          <cell r="O3531">
            <v>23.99</v>
          </cell>
          <cell r="P3531">
            <v>12.47</v>
          </cell>
          <cell r="Q3531">
            <v>1.02</v>
          </cell>
        </row>
        <row r="3532">
          <cell r="B3532" t="str">
            <v>电2-10</v>
          </cell>
          <cell r="C3532" t="str">
            <v>密封电缆保护管安装 公称直径(mm以内) 150</v>
          </cell>
          <cell r="D3532" t="str">
            <v>根</v>
          </cell>
          <cell r="E3532">
            <v>427.56</v>
          </cell>
          <cell r="F3532">
            <v>54.04</v>
          </cell>
          <cell r="G3532">
            <v>224.67</v>
          </cell>
          <cell r="H3532">
            <v>24.32</v>
          </cell>
          <cell r="I3532">
            <v>303.02999999999997</v>
          </cell>
          <cell r="J3532">
            <v>8.16</v>
          </cell>
          <cell r="K3532">
            <v>311.19</v>
          </cell>
          <cell r="L3532">
            <v>9.34</v>
          </cell>
          <cell r="M3532">
            <v>320.52999999999997</v>
          </cell>
          <cell r="N3532">
            <v>65.92</v>
          </cell>
          <cell r="O3532">
            <v>27.05</v>
          </cell>
          <cell r="P3532">
            <v>14.06</v>
          </cell>
          <cell r="Q3532">
            <v>1.08</v>
          </cell>
        </row>
        <row r="3533">
          <cell r="B3533" t="str">
            <v>电2-11</v>
          </cell>
          <cell r="C3533" t="str">
            <v>电缆埋地敷设 1KV铜芯电缆 电缆截面(mm2以内) 35</v>
          </cell>
          <cell r="D3533" t="str">
            <v>m</v>
          </cell>
          <cell r="E3533">
            <v>21.37</v>
          </cell>
          <cell r="F3533">
            <v>4.8899999999999997</v>
          </cell>
          <cell r="G3533">
            <v>7.2</v>
          </cell>
          <cell r="H3533">
            <v>0.32</v>
          </cell>
          <cell r="I3533">
            <v>12.41</v>
          </cell>
          <cell r="J3533">
            <v>0.56000000000000005</v>
          </cell>
          <cell r="K3533">
            <v>12.97</v>
          </cell>
          <cell r="L3533">
            <v>0.39</v>
          </cell>
          <cell r="M3533">
            <v>13.36</v>
          </cell>
          <cell r="N3533">
            <v>5.96</v>
          </cell>
          <cell r="O3533">
            <v>1.35</v>
          </cell>
          <cell r="P3533">
            <v>0.7</v>
          </cell>
          <cell r="Q3533">
            <v>0.1</v>
          </cell>
        </row>
        <row r="3534">
          <cell r="B3534" t="str">
            <v>电2-12</v>
          </cell>
          <cell r="C3534" t="str">
            <v>电缆埋地敷设 1KV铜芯电缆 电缆截面(mm2以内) 70</v>
          </cell>
          <cell r="D3534" t="str">
            <v>m</v>
          </cell>
          <cell r="E3534">
            <v>24.31</v>
          </cell>
          <cell r="F3534">
            <v>5.73</v>
          </cell>
          <cell r="G3534">
            <v>7.25</v>
          </cell>
          <cell r="H3534">
            <v>0.92</v>
          </cell>
          <cell r="I3534">
            <v>13.9</v>
          </cell>
          <cell r="J3534">
            <v>0.64</v>
          </cell>
          <cell r="K3534">
            <v>14.54</v>
          </cell>
          <cell r="L3534">
            <v>0.44</v>
          </cell>
          <cell r="M3534">
            <v>14.98</v>
          </cell>
          <cell r="N3534">
            <v>6.99</v>
          </cell>
          <cell r="O3534">
            <v>1.54</v>
          </cell>
          <cell r="P3534">
            <v>0.8</v>
          </cell>
          <cell r="Q3534">
            <v>0.12</v>
          </cell>
        </row>
        <row r="3535">
          <cell r="B3535" t="str">
            <v>电2-13</v>
          </cell>
          <cell r="C3535" t="str">
            <v>电缆埋地敷设 1KV铜芯电缆 电缆截面(mm2以内) 120</v>
          </cell>
          <cell r="D3535" t="str">
            <v>m</v>
          </cell>
          <cell r="E3535">
            <v>32.090000000000003</v>
          </cell>
          <cell r="F3535">
            <v>7.93</v>
          </cell>
          <cell r="G3535">
            <v>9.1300000000000008</v>
          </cell>
          <cell r="H3535">
            <v>0.97</v>
          </cell>
          <cell r="I3535">
            <v>18.03</v>
          </cell>
          <cell r="J3535">
            <v>0.74</v>
          </cell>
          <cell r="K3535">
            <v>18.77</v>
          </cell>
          <cell r="L3535">
            <v>0.56000000000000005</v>
          </cell>
          <cell r="M3535">
            <v>19.329999999999998</v>
          </cell>
          <cell r="N3535">
            <v>9.67</v>
          </cell>
          <cell r="O3535">
            <v>2.0299999999999998</v>
          </cell>
          <cell r="P3535">
            <v>1.06</v>
          </cell>
          <cell r="Q3535">
            <v>0.16</v>
          </cell>
        </row>
        <row r="3536">
          <cell r="B3536" t="str">
            <v>电2-14</v>
          </cell>
          <cell r="C3536" t="str">
            <v>电缆埋地敷设 1KV铜芯电缆 电缆截面(mm2以内) 185</v>
          </cell>
          <cell r="D3536" t="str">
            <v>m</v>
          </cell>
          <cell r="E3536">
            <v>43.18</v>
          </cell>
          <cell r="F3536">
            <v>9.7200000000000006</v>
          </cell>
          <cell r="G3536">
            <v>10.95</v>
          </cell>
          <cell r="H3536">
            <v>4.42</v>
          </cell>
          <cell r="I3536">
            <v>25.09</v>
          </cell>
          <cell r="J3536">
            <v>1.29</v>
          </cell>
          <cell r="K3536">
            <v>26.38</v>
          </cell>
          <cell r="L3536">
            <v>0.79</v>
          </cell>
          <cell r="M3536">
            <v>27.17</v>
          </cell>
          <cell r="N3536">
            <v>11.86</v>
          </cell>
          <cell r="O3536">
            <v>2.73</v>
          </cell>
          <cell r="P3536">
            <v>1.42</v>
          </cell>
          <cell r="Q3536">
            <v>0.2</v>
          </cell>
        </row>
        <row r="3537">
          <cell r="B3537" t="str">
            <v>电2-15</v>
          </cell>
          <cell r="C3537" t="str">
            <v>电缆埋地敷设 1KV铜芯电缆 电缆截面(mm2以内) 240</v>
          </cell>
          <cell r="D3537" t="str">
            <v>m</v>
          </cell>
          <cell r="E3537">
            <v>61.67</v>
          </cell>
          <cell r="F3537">
            <v>13.61</v>
          </cell>
          <cell r="G3537">
            <v>18.21</v>
          </cell>
          <cell r="H3537">
            <v>4.5</v>
          </cell>
          <cell r="I3537">
            <v>36.32</v>
          </cell>
          <cell r="J3537">
            <v>1.68</v>
          </cell>
          <cell r="K3537">
            <v>38</v>
          </cell>
          <cell r="L3537">
            <v>1.1399999999999999</v>
          </cell>
          <cell r="M3537">
            <v>39.14</v>
          </cell>
          <cell r="N3537">
            <v>16.600000000000001</v>
          </cell>
          <cell r="O3537">
            <v>3.9</v>
          </cell>
          <cell r="P3537">
            <v>2.0299999999999998</v>
          </cell>
          <cell r="Q3537">
            <v>0.27</v>
          </cell>
        </row>
        <row r="3538">
          <cell r="B3538" t="str">
            <v>电2-16</v>
          </cell>
          <cell r="C3538" t="str">
            <v>电缆埋地敷设 1KV铜芯电缆 电缆截面(mm2以内) 300</v>
          </cell>
          <cell r="D3538" t="str">
            <v>m</v>
          </cell>
          <cell r="E3538">
            <v>76.37</v>
          </cell>
          <cell r="F3538">
            <v>16.059999999999999</v>
          </cell>
          <cell r="G3538">
            <v>18.7</v>
          </cell>
          <cell r="H3538">
            <v>10.71</v>
          </cell>
          <cell r="I3538">
            <v>45.47</v>
          </cell>
          <cell r="J3538">
            <v>2.5299999999999998</v>
          </cell>
          <cell r="K3538">
            <v>48</v>
          </cell>
          <cell r="L3538">
            <v>1.44</v>
          </cell>
          <cell r="M3538">
            <v>49.44</v>
          </cell>
          <cell r="N3538">
            <v>19.59</v>
          </cell>
          <cell r="O3538">
            <v>4.83</v>
          </cell>
          <cell r="P3538">
            <v>2.5099999999999998</v>
          </cell>
          <cell r="Q3538">
            <v>0.32</v>
          </cell>
        </row>
        <row r="3539">
          <cell r="B3539" t="str">
            <v>电2-17</v>
          </cell>
          <cell r="C3539" t="str">
            <v>电缆埋地敷设 10KV铜芯电缆 电缆截面(mm2以内) 35</v>
          </cell>
          <cell r="D3539" t="str">
            <v>m</v>
          </cell>
          <cell r="E3539">
            <v>18.05</v>
          </cell>
          <cell r="F3539">
            <v>3.94</v>
          </cell>
          <cell r="G3539">
            <v>5.99</v>
          </cell>
          <cell r="H3539">
            <v>0.81</v>
          </cell>
          <cell r="I3539">
            <v>10.74</v>
          </cell>
          <cell r="J3539">
            <v>0.43</v>
          </cell>
          <cell r="K3539">
            <v>11.17</v>
          </cell>
          <cell r="L3539">
            <v>0.34</v>
          </cell>
          <cell r="M3539">
            <v>11.51</v>
          </cell>
          <cell r="N3539">
            <v>4.8099999999999996</v>
          </cell>
          <cell r="O3539">
            <v>1.1399999999999999</v>
          </cell>
          <cell r="P3539">
            <v>0.59</v>
          </cell>
          <cell r="Q3539">
            <v>0.08</v>
          </cell>
        </row>
        <row r="3540">
          <cell r="B3540" t="str">
            <v>电2-18</v>
          </cell>
          <cell r="C3540" t="str">
            <v>电缆埋地敷设 10KV铜芯电缆 电缆截面(mm2以内) 70</v>
          </cell>
          <cell r="D3540" t="str">
            <v>m</v>
          </cell>
          <cell r="E3540">
            <v>19.84</v>
          </cell>
          <cell r="F3540">
            <v>4.3899999999999997</v>
          </cell>
          <cell r="G3540">
            <v>6.06</v>
          </cell>
          <cell r="H3540">
            <v>1.27</v>
          </cell>
          <cell r="I3540">
            <v>11.72</v>
          </cell>
          <cell r="J3540">
            <v>0.49</v>
          </cell>
          <cell r="K3540">
            <v>12.21</v>
          </cell>
          <cell r="L3540">
            <v>0.37</v>
          </cell>
          <cell r="M3540">
            <v>12.58</v>
          </cell>
          <cell r="N3540">
            <v>5.35</v>
          </cell>
          <cell r="O3540">
            <v>1.26</v>
          </cell>
          <cell r="P3540">
            <v>0.65</v>
          </cell>
          <cell r="Q3540">
            <v>0.09</v>
          </cell>
        </row>
        <row r="3541">
          <cell r="B3541" t="str">
            <v>电2-19</v>
          </cell>
          <cell r="C3541" t="str">
            <v>电缆埋地敷设 10KV铜芯电缆 电缆截面(mm2以内) 120</v>
          </cell>
          <cell r="D3541" t="str">
            <v>m</v>
          </cell>
          <cell r="E3541">
            <v>25.03</v>
          </cell>
          <cell r="F3541">
            <v>5.44</v>
          </cell>
          <cell r="G3541">
            <v>6.81</v>
          </cell>
          <cell r="H3541">
            <v>2.6</v>
          </cell>
          <cell r="I3541">
            <v>14.85</v>
          </cell>
          <cell r="J3541">
            <v>0.67</v>
          </cell>
          <cell r="K3541">
            <v>15.52</v>
          </cell>
          <cell r="L3541">
            <v>0.47</v>
          </cell>
          <cell r="M3541">
            <v>15.99</v>
          </cell>
          <cell r="N3541">
            <v>6.64</v>
          </cell>
          <cell r="O3541">
            <v>1.58</v>
          </cell>
          <cell r="P3541">
            <v>0.82</v>
          </cell>
          <cell r="Q3541">
            <v>0.11</v>
          </cell>
        </row>
        <row r="3542">
          <cell r="B3542" t="str">
            <v>电2-20</v>
          </cell>
          <cell r="C3542" t="str">
            <v>电缆埋地敷设 10KV铜芯电缆 电缆截面(mm2以内) 185</v>
          </cell>
          <cell r="D3542" t="str">
            <v>m</v>
          </cell>
          <cell r="E3542">
            <v>30.85</v>
          </cell>
          <cell r="F3542">
            <v>6.44</v>
          </cell>
          <cell r="G3542">
            <v>8.18</v>
          </cell>
          <cell r="H3542">
            <v>3.94</v>
          </cell>
          <cell r="I3542">
            <v>18.559999999999999</v>
          </cell>
          <cell r="J3542">
            <v>0.89</v>
          </cell>
          <cell r="K3542">
            <v>19.45</v>
          </cell>
          <cell r="L3542">
            <v>0.57999999999999996</v>
          </cell>
          <cell r="M3542">
            <v>20.03</v>
          </cell>
          <cell r="N3542">
            <v>7.86</v>
          </cell>
          <cell r="O3542">
            <v>1.95</v>
          </cell>
          <cell r="P3542">
            <v>1.01</v>
          </cell>
          <cell r="Q3542">
            <v>0.13</v>
          </cell>
        </row>
        <row r="3543">
          <cell r="B3543" t="str">
            <v>电2-21</v>
          </cell>
          <cell r="C3543" t="str">
            <v>电缆埋地敷设 10KV铜芯电缆 电缆截面(mm2以内) 240</v>
          </cell>
          <cell r="D3543" t="str">
            <v>m</v>
          </cell>
          <cell r="E3543">
            <v>36.07</v>
          </cell>
          <cell r="F3543">
            <v>8.08</v>
          </cell>
          <cell r="G3543">
            <v>9.11</v>
          </cell>
          <cell r="H3543">
            <v>3.97</v>
          </cell>
          <cell r="I3543">
            <v>21.16</v>
          </cell>
          <cell r="J3543">
            <v>0.92</v>
          </cell>
          <cell r="K3543">
            <v>22.08</v>
          </cell>
          <cell r="L3543">
            <v>0.66</v>
          </cell>
          <cell r="M3543">
            <v>22.74</v>
          </cell>
          <cell r="N3543">
            <v>9.86</v>
          </cell>
          <cell r="O3543">
            <v>2.2799999999999998</v>
          </cell>
          <cell r="P3543">
            <v>1.19</v>
          </cell>
          <cell r="Q3543">
            <v>0.16</v>
          </cell>
        </row>
        <row r="3544">
          <cell r="B3544" t="str">
            <v>电2-22</v>
          </cell>
          <cell r="C3544" t="str">
            <v>电缆埋地敷设 10KV铜芯电缆 电缆截面(mm2以内) 300</v>
          </cell>
          <cell r="D3544" t="str">
            <v>m</v>
          </cell>
          <cell r="E3544">
            <v>46.15</v>
          </cell>
          <cell r="F3544">
            <v>9.48</v>
          </cell>
          <cell r="G3544">
            <v>9.48</v>
          </cell>
          <cell r="H3544">
            <v>8.74</v>
          </cell>
          <cell r="I3544">
            <v>27.7</v>
          </cell>
          <cell r="J3544">
            <v>1.57</v>
          </cell>
          <cell r="K3544">
            <v>29.27</v>
          </cell>
          <cell r="L3544">
            <v>0.88</v>
          </cell>
          <cell r="M3544">
            <v>30.15</v>
          </cell>
          <cell r="N3544">
            <v>11.56</v>
          </cell>
          <cell r="O3544">
            <v>2.92</v>
          </cell>
          <cell r="P3544">
            <v>1.52</v>
          </cell>
          <cell r="Q3544">
            <v>0.19</v>
          </cell>
        </row>
        <row r="3545">
          <cell r="B3545" t="str">
            <v>电2-23</v>
          </cell>
          <cell r="C3545" t="str">
            <v>电缆埋地敷设 控制电缆 4mm2以内 电缆(芯以内) 10</v>
          </cell>
          <cell r="D3545" t="str">
            <v>m</v>
          </cell>
          <cell r="E3545">
            <v>10.38</v>
          </cell>
          <cell r="F3545">
            <v>1.79</v>
          </cell>
          <cell r="G3545">
            <v>4.6399999999999997</v>
          </cell>
          <cell r="H3545">
            <v>0.17</v>
          </cell>
          <cell r="I3545">
            <v>6.6</v>
          </cell>
          <cell r="J3545">
            <v>0.39</v>
          </cell>
          <cell r="K3545">
            <v>6.99</v>
          </cell>
          <cell r="L3545">
            <v>0.21</v>
          </cell>
          <cell r="M3545">
            <v>7.2</v>
          </cell>
          <cell r="N3545">
            <v>2.1800000000000002</v>
          </cell>
          <cell r="O3545">
            <v>0.66</v>
          </cell>
          <cell r="P3545">
            <v>0.34</v>
          </cell>
          <cell r="Q3545">
            <v>0.04</v>
          </cell>
        </row>
        <row r="3546">
          <cell r="B3546" t="str">
            <v>电2-24</v>
          </cell>
          <cell r="C3546" t="str">
            <v>电缆埋地敷设 控制电缆 4mm2以内 电缆(芯以内) 24</v>
          </cell>
          <cell r="D3546" t="str">
            <v>m</v>
          </cell>
          <cell r="E3546">
            <v>12.67</v>
          </cell>
          <cell r="F3546">
            <v>2.4500000000000002</v>
          </cell>
          <cell r="G3546">
            <v>5.13</v>
          </cell>
          <cell r="H3546">
            <v>0.18</v>
          </cell>
          <cell r="I3546">
            <v>7.76</v>
          </cell>
          <cell r="J3546">
            <v>0.45</v>
          </cell>
          <cell r="K3546">
            <v>8.2100000000000009</v>
          </cell>
          <cell r="L3546">
            <v>0.25</v>
          </cell>
          <cell r="M3546">
            <v>8.4600000000000009</v>
          </cell>
          <cell r="N3546">
            <v>2.99</v>
          </cell>
          <cell r="O3546">
            <v>0.8</v>
          </cell>
          <cell r="P3546">
            <v>0.42</v>
          </cell>
          <cell r="Q3546">
            <v>0.05</v>
          </cell>
        </row>
        <row r="3547">
          <cell r="B3547" t="str">
            <v>电2-25</v>
          </cell>
          <cell r="C3547" t="str">
            <v>电缆埋地敷设 控制电缆 4mm2以内 电缆(芯以内) 37</v>
          </cell>
          <cell r="D3547" t="str">
            <v>m</v>
          </cell>
          <cell r="E3547">
            <v>14.36</v>
          </cell>
          <cell r="F3547">
            <v>2.84</v>
          </cell>
          <cell r="G3547">
            <v>5.69</v>
          </cell>
          <cell r="H3547">
            <v>0.19</v>
          </cell>
          <cell r="I3547">
            <v>8.7200000000000006</v>
          </cell>
          <cell r="J3547">
            <v>0.52</v>
          </cell>
          <cell r="K3547">
            <v>9.24</v>
          </cell>
          <cell r="L3547">
            <v>0.28000000000000003</v>
          </cell>
          <cell r="M3547">
            <v>9.52</v>
          </cell>
          <cell r="N3547">
            <v>3.46</v>
          </cell>
          <cell r="O3547">
            <v>0.91</v>
          </cell>
          <cell r="P3547">
            <v>0.47</v>
          </cell>
          <cell r="Q3547">
            <v>0.06</v>
          </cell>
        </row>
        <row r="3548">
          <cell r="B3548" t="str">
            <v>电2-26</v>
          </cell>
          <cell r="C3548" t="str">
            <v>电缆埋地敷设 控制电缆 4mm2以外 电缆(芯以内) 4</v>
          </cell>
          <cell r="D3548" t="str">
            <v>m</v>
          </cell>
          <cell r="E3548">
            <v>9.65</v>
          </cell>
          <cell r="F3548">
            <v>1.69</v>
          </cell>
          <cell r="G3548">
            <v>4.2699999999999996</v>
          </cell>
          <cell r="H3548">
            <v>0.17</v>
          </cell>
          <cell r="I3548">
            <v>6.13</v>
          </cell>
          <cell r="J3548">
            <v>0.34</v>
          </cell>
          <cell r="K3548">
            <v>6.47</v>
          </cell>
          <cell r="L3548">
            <v>0.19</v>
          </cell>
          <cell r="M3548">
            <v>6.66</v>
          </cell>
          <cell r="N3548">
            <v>2.06</v>
          </cell>
          <cell r="O3548">
            <v>0.61</v>
          </cell>
          <cell r="P3548">
            <v>0.32</v>
          </cell>
          <cell r="Q3548">
            <v>0.03</v>
          </cell>
        </row>
        <row r="3549">
          <cell r="B3549" t="str">
            <v>电2-27</v>
          </cell>
          <cell r="C3549" t="str">
            <v>电缆埋地敷设 控制电缆 4mm2以外 电缆(芯以内) 10</v>
          </cell>
          <cell r="D3549" t="str">
            <v>m</v>
          </cell>
          <cell r="E3549">
            <v>12.31</v>
          </cell>
          <cell r="F3549">
            <v>2.5</v>
          </cell>
          <cell r="G3549">
            <v>4.76</v>
          </cell>
          <cell r="H3549">
            <v>0.18</v>
          </cell>
          <cell r="I3549">
            <v>7.44</v>
          </cell>
          <cell r="J3549">
            <v>0.4</v>
          </cell>
          <cell r="K3549">
            <v>7.84</v>
          </cell>
          <cell r="L3549">
            <v>0.24</v>
          </cell>
          <cell r="M3549">
            <v>8.08</v>
          </cell>
          <cell r="N3549">
            <v>3.05</v>
          </cell>
          <cell r="O3549">
            <v>0.78</v>
          </cell>
          <cell r="P3549">
            <v>0.4</v>
          </cell>
          <cell r="Q3549">
            <v>0.05</v>
          </cell>
        </row>
        <row r="3550">
          <cell r="B3550" t="str">
            <v>电2-28</v>
          </cell>
          <cell r="C3550" t="str">
            <v>电缆埋地敷设 控制电缆 4mm2以外 电缆(芯以内) 16</v>
          </cell>
          <cell r="D3550" t="str">
            <v>m</v>
          </cell>
          <cell r="E3550">
            <v>14.38</v>
          </cell>
          <cell r="F3550">
            <v>3.09</v>
          </cell>
          <cell r="G3550">
            <v>5.22</v>
          </cell>
          <cell r="H3550">
            <v>0.19</v>
          </cell>
          <cell r="I3550">
            <v>8.5</v>
          </cell>
          <cell r="J3550">
            <v>0.46</v>
          </cell>
          <cell r="K3550">
            <v>8.9600000000000009</v>
          </cell>
          <cell r="L3550">
            <v>0.27</v>
          </cell>
          <cell r="M3550">
            <v>9.23</v>
          </cell>
          <cell r="N3550">
            <v>3.77</v>
          </cell>
          <cell r="O3550">
            <v>0.91</v>
          </cell>
          <cell r="P3550">
            <v>0.47</v>
          </cell>
          <cell r="Q3550">
            <v>0.06</v>
          </cell>
        </row>
        <row r="3551">
          <cell r="B3551" t="str">
            <v>电2-29</v>
          </cell>
          <cell r="C3551" t="str">
            <v>电缆沿支架、墙面卡设 1KV铜芯电缆 电缆截面(mm2以内) 35</v>
          </cell>
          <cell r="D3551" t="str">
            <v>m</v>
          </cell>
          <cell r="E3551">
            <v>37.18</v>
          </cell>
          <cell r="F3551">
            <v>10.08</v>
          </cell>
          <cell r="G3551">
            <v>9.08</v>
          </cell>
          <cell r="H3551">
            <v>0.65</v>
          </cell>
          <cell r="I3551">
            <v>19.809999999999999</v>
          </cell>
          <cell r="J3551">
            <v>0.88</v>
          </cell>
          <cell r="K3551">
            <v>20.69</v>
          </cell>
          <cell r="L3551">
            <v>0.62</v>
          </cell>
          <cell r="M3551">
            <v>21.31</v>
          </cell>
          <cell r="N3551">
            <v>12.3</v>
          </cell>
          <cell r="O3551">
            <v>2.35</v>
          </cell>
          <cell r="P3551">
            <v>1.22</v>
          </cell>
          <cell r="Q3551">
            <v>0.2</v>
          </cell>
        </row>
        <row r="3552">
          <cell r="B3552" t="str">
            <v>电2-30</v>
          </cell>
          <cell r="C3552" t="str">
            <v>电缆沿支架、墙面卡设 1KV铜芯电缆 电缆截面(mm2以内) 70</v>
          </cell>
          <cell r="D3552" t="str">
            <v>m</v>
          </cell>
          <cell r="E3552">
            <v>40.64</v>
          </cell>
          <cell r="F3552">
            <v>10.93</v>
          </cell>
          <cell r="G3552">
            <v>9.49</v>
          </cell>
          <cell r="H3552">
            <v>1.28</v>
          </cell>
          <cell r="I3552">
            <v>21.7</v>
          </cell>
          <cell r="J3552">
            <v>1.02</v>
          </cell>
          <cell r="K3552">
            <v>22.72</v>
          </cell>
          <cell r="L3552">
            <v>0.68</v>
          </cell>
          <cell r="M3552">
            <v>23.4</v>
          </cell>
          <cell r="N3552">
            <v>13.33</v>
          </cell>
          <cell r="O3552">
            <v>2.57</v>
          </cell>
          <cell r="P3552">
            <v>1.34</v>
          </cell>
          <cell r="Q3552">
            <v>0.22</v>
          </cell>
        </row>
        <row r="3553">
          <cell r="B3553" t="str">
            <v>电2-31</v>
          </cell>
          <cell r="C3553" t="str">
            <v>电缆沿支架、墙面卡设 1KV铜芯电缆 电缆截面(mm2以内) 120</v>
          </cell>
          <cell r="D3553" t="str">
            <v>m</v>
          </cell>
          <cell r="E3553">
            <v>62.23</v>
          </cell>
          <cell r="F3553">
            <v>16.22</v>
          </cell>
          <cell r="G3553">
            <v>15.94</v>
          </cell>
          <cell r="H3553">
            <v>1.39</v>
          </cell>
          <cell r="I3553">
            <v>33.549999999999997</v>
          </cell>
          <cell r="J3553">
            <v>1.85</v>
          </cell>
          <cell r="K3553">
            <v>35.4</v>
          </cell>
          <cell r="L3553">
            <v>1.06</v>
          </cell>
          <cell r="M3553">
            <v>36.46</v>
          </cell>
          <cell r="N3553">
            <v>19.78</v>
          </cell>
          <cell r="O3553">
            <v>3.94</v>
          </cell>
          <cell r="P3553">
            <v>2.0499999999999998</v>
          </cell>
          <cell r="Q3553">
            <v>0.33</v>
          </cell>
        </row>
        <row r="3554">
          <cell r="B3554" t="str">
            <v>电2-32</v>
          </cell>
          <cell r="C3554" t="str">
            <v>电缆沿支架、墙面卡设 1KV铜芯电缆 电缆截面(mm2以内) 185</v>
          </cell>
          <cell r="D3554" t="str">
            <v>m</v>
          </cell>
          <cell r="E3554">
            <v>87.21</v>
          </cell>
          <cell r="F3554">
            <v>20.8</v>
          </cell>
          <cell r="G3554">
            <v>22.84</v>
          </cell>
          <cell r="H3554">
            <v>5.07</v>
          </cell>
          <cell r="I3554">
            <v>48.71</v>
          </cell>
          <cell r="J3554">
            <v>3.18</v>
          </cell>
          <cell r="K3554">
            <v>51.89</v>
          </cell>
          <cell r="L3554">
            <v>1.56</v>
          </cell>
          <cell r="M3554">
            <v>53.45</v>
          </cell>
          <cell r="N3554">
            <v>25.37</v>
          </cell>
          <cell r="O3554">
            <v>5.52</v>
          </cell>
          <cell r="P3554">
            <v>2.87</v>
          </cell>
          <cell r="Q3554">
            <v>0.42</v>
          </cell>
        </row>
        <row r="3555">
          <cell r="B3555" t="str">
            <v>电2-33</v>
          </cell>
          <cell r="C3555" t="str">
            <v>电缆沿支架、墙面卡设 1KV铜芯电缆 电缆截面(mm2以内) 240</v>
          </cell>
          <cell r="D3555" t="str">
            <v>m</v>
          </cell>
          <cell r="E3555">
            <v>102.16</v>
          </cell>
          <cell r="F3555">
            <v>24.85</v>
          </cell>
          <cell r="G3555">
            <v>26.56</v>
          </cell>
          <cell r="H3555">
            <v>5.15</v>
          </cell>
          <cell r="I3555">
            <v>56.56</v>
          </cell>
          <cell r="J3555">
            <v>3.66</v>
          </cell>
          <cell r="K3555">
            <v>60.22</v>
          </cell>
          <cell r="L3555">
            <v>1.81</v>
          </cell>
          <cell r="M3555">
            <v>62.03</v>
          </cell>
          <cell r="N3555">
            <v>30.31</v>
          </cell>
          <cell r="O3555">
            <v>6.46</v>
          </cell>
          <cell r="P3555">
            <v>3.36</v>
          </cell>
          <cell r="Q3555">
            <v>0.5</v>
          </cell>
        </row>
        <row r="3556">
          <cell r="B3556" t="str">
            <v>电2-34</v>
          </cell>
          <cell r="C3556" t="str">
            <v>电缆沿支架、墙面卡设 1KV铜芯电缆 电缆截面(mm2以内) 300</v>
          </cell>
          <cell r="D3556" t="str">
            <v>m</v>
          </cell>
          <cell r="E3556">
            <v>117.61</v>
          </cell>
          <cell r="F3556">
            <v>27.45</v>
          </cell>
          <cell r="G3556">
            <v>27.02</v>
          </cell>
          <cell r="H3556">
            <v>11.68</v>
          </cell>
          <cell r="I3556">
            <v>66.150000000000006</v>
          </cell>
          <cell r="J3556">
            <v>4.55</v>
          </cell>
          <cell r="K3556">
            <v>70.7</v>
          </cell>
          <cell r="L3556">
            <v>2.12</v>
          </cell>
          <cell r="M3556">
            <v>72.819999999999993</v>
          </cell>
          <cell r="N3556">
            <v>33.479999999999997</v>
          </cell>
          <cell r="O3556">
            <v>7.44</v>
          </cell>
          <cell r="P3556">
            <v>3.87</v>
          </cell>
          <cell r="Q3556">
            <v>0.55000000000000004</v>
          </cell>
        </row>
        <row r="3557">
          <cell r="B3557" t="str">
            <v>电2-35</v>
          </cell>
          <cell r="C3557" t="str">
            <v>电缆沿支架、墙面卡设 10KV铜芯电缆 电缆截面(mm2以内) 35</v>
          </cell>
          <cell r="D3557" t="str">
            <v>m</v>
          </cell>
          <cell r="E3557">
            <v>33.119999999999997</v>
          </cell>
          <cell r="F3557">
            <v>9.98</v>
          </cell>
          <cell r="G3557">
            <v>5.53</v>
          </cell>
          <cell r="H3557">
            <v>1.22</v>
          </cell>
          <cell r="I3557">
            <v>16.73</v>
          </cell>
          <cell r="J3557">
            <v>0.51</v>
          </cell>
          <cell r="K3557">
            <v>17.239999999999998</v>
          </cell>
          <cell r="L3557">
            <v>0.52</v>
          </cell>
          <cell r="M3557">
            <v>17.760000000000002</v>
          </cell>
          <cell r="N3557">
            <v>12.17</v>
          </cell>
          <cell r="O3557">
            <v>2.1</v>
          </cell>
          <cell r="P3557">
            <v>1.0900000000000001</v>
          </cell>
          <cell r="Q3557">
            <v>0.2</v>
          </cell>
        </row>
        <row r="3558">
          <cell r="B3558" t="str">
            <v>电2-36</v>
          </cell>
          <cell r="C3558" t="str">
            <v>电缆沿支架、墙面卡设 10KV铜芯电缆 电缆截面(mm2以内) 70</v>
          </cell>
          <cell r="D3558" t="str">
            <v>m</v>
          </cell>
          <cell r="E3558">
            <v>36.24</v>
          </cell>
          <cell r="F3558">
            <v>10.83</v>
          </cell>
          <cell r="G3558">
            <v>5.86</v>
          </cell>
          <cell r="H3558">
            <v>1.68</v>
          </cell>
          <cell r="I3558">
            <v>18.37</v>
          </cell>
          <cell r="J3558">
            <v>0.61</v>
          </cell>
          <cell r="K3558">
            <v>18.98</v>
          </cell>
          <cell r="L3558">
            <v>0.56999999999999995</v>
          </cell>
          <cell r="M3558">
            <v>19.55</v>
          </cell>
          <cell r="N3558">
            <v>13.21</v>
          </cell>
          <cell r="O3558">
            <v>2.29</v>
          </cell>
          <cell r="P3558">
            <v>1.19</v>
          </cell>
          <cell r="Q3558">
            <v>0.22</v>
          </cell>
        </row>
        <row r="3559">
          <cell r="B3559" t="str">
            <v>电2-37</v>
          </cell>
          <cell r="C3559" t="str">
            <v>电缆沿支架、墙面卡设 10KV铜芯电缆 电缆截面(mm2以内) 120</v>
          </cell>
          <cell r="D3559" t="str">
            <v>m</v>
          </cell>
          <cell r="E3559">
            <v>40.06</v>
          </cell>
          <cell r="F3559">
            <v>11.62</v>
          </cell>
          <cell r="G3559">
            <v>7.29</v>
          </cell>
          <cell r="H3559">
            <v>1.7</v>
          </cell>
          <cell r="I3559">
            <v>20.61</v>
          </cell>
          <cell r="J3559">
            <v>0.79</v>
          </cell>
          <cell r="K3559">
            <v>21.4</v>
          </cell>
          <cell r="L3559">
            <v>0.64</v>
          </cell>
          <cell r="M3559">
            <v>22.04</v>
          </cell>
          <cell r="N3559">
            <v>14.17</v>
          </cell>
          <cell r="O3559">
            <v>2.5299999999999998</v>
          </cell>
          <cell r="P3559">
            <v>1.32</v>
          </cell>
          <cell r="Q3559">
            <v>0.23</v>
          </cell>
        </row>
        <row r="3560">
          <cell r="B3560" t="str">
            <v>电2-38</v>
          </cell>
          <cell r="C3560" t="str">
            <v>电缆沿支架、墙面卡设 10KV铜芯电缆 电缆截面(mm2以内) 185</v>
          </cell>
          <cell r="D3560" t="str">
            <v>m</v>
          </cell>
          <cell r="E3560">
            <v>49.03</v>
          </cell>
          <cell r="F3560">
            <v>13.07</v>
          </cell>
          <cell r="G3560">
            <v>8.8000000000000007</v>
          </cell>
          <cell r="H3560">
            <v>4.3600000000000003</v>
          </cell>
          <cell r="I3560">
            <v>26.23</v>
          </cell>
          <cell r="J3560">
            <v>1.32</v>
          </cell>
          <cell r="K3560">
            <v>27.55</v>
          </cell>
          <cell r="L3560">
            <v>0.83</v>
          </cell>
          <cell r="M3560">
            <v>28.38</v>
          </cell>
          <cell r="N3560">
            <v>15.94</v>
          </cell>
          <cell r="O3560">
            <v>3.1</v>
          </cell>
          <cell r="P3560">
            <v>1.61</v>
          </cell>
          <cell r="Q3560">
            <v>0.26</v>
          </cell>
        </row>
        <row r="3561">
          <cell r="B3561" t="str">
            <v>电2-39</v>
          </cell>
          <cell r="C3561" t="str">
            <v>电缆沿支架、墙面卡设 10KV铜芯电缆 电缆截面(mm2以内) 240</v>
          </cell>
          <cell r="D3561" t="str">
            <v>m</v>
          </cell>
          <cell r="E3561">
            <v>56.23</v>
          </cell>
          <cell r="F3561">
            <v>15.87</v>
          </cell>
          <cell r="G3561">
            <v>8.92</v>
          </cell>
          <cell r="H3561">
            <v>4.41</v>
          </cell>
          <cell r="I3561">
            <v>29.2</v>
          </cell>
          <cell r="J3561">
            <v>1.34</v>
          </cell>
          <cell r="K3561">
            <v>30.54</v>
          </cell>
          <cell r="L3561">
            <v>0.92</v>
          </cell>
          <cell r="M3561">
            <v>31.46</v>
          </cell>
          <cell r="N3561">
            <v>19.36</v>
          </cell>
          <cell r="O3561">
            <v>3.56</v>
          </cell>
          <cell r="P3561">
            <v>1.85</v>
          </cell>
          <cell r="Q3561">
            <v>0.32</v>
          </cell>
        </row>
        <row r="3562">
          <cell r="B3562" t="str">
            <v>电2-40</v>
          </cell>
          <cell r="C3562" t="str">
            <v>电缆沿支架、墙面卡设 10KV铜芯电缆 电缆截面(mm2以内) 300</v>
          </cell>
          <cell r="D3562" t="str">
            <v>m</v>
          </cell>
          <cell r="E3562">
            <v>69.510000000000005</v>
          </cell>
          <cell r="F3562">
            <v>18.21</v>
          </cell>
          <cell r="G3562">
            <v>9.5399999999999991</v>
          </cell>
          <cell r="H3562">
            <v>9.6</v>
          </cell>
          <cell r="I3562">
            <v>37.35</v>
          </cell>
          <cell r="J3562">
            <v>2.08</v>
          </cell>
          <cell r="K3562">
            <v>39.43</v>
          </cell>
          <cell r="L3562">
            <v>1.18</v>
          </cell>
          <cell r="M3562">
            <v>40.61</v>
          </cell>
          <cell r="N3562">
            <v>22.21</v>
          </cell>
          <cell r="O3562">
            <v>4.4000000000000004</v>
          </cell>
          <cell r="P3562">
            <v>2.29</v>
          </cell>
          <cell r="Q3562">
            <v>0.37</v>
          </cell>
        </row>
        <row r="3563">
          <cell r="B3563" t="str">
            <v>电2-41</v>
          </cell>
          <cell r="C3563" t="str">
            <v>电缆沿支架、墙面卡设 控制电缆 4mm2以内 电缆(芯以内) 10</v>
          </cell>
          <cell r="D3563" t="str">
            <v>m</v>
          </cell>
          <cell r="E3563">
            <v>33.5</v>
          </cell>
          <cell r="F3563">
            <v>9.58</v>
          </cell>
          <cell r="G3563">
            <v>7.21</v>
          </cell>
          <cell r="H3563">
            <v>0.67</v>
          </cell>
          <cell r="I3563">
            <v>17.46</v>
          </cell>
          <cell r="J3563">
            <v>0.59</v>
          </cell>
          <cell r="K3563">
            <v>18.05</v>
          </cell>
          <cell r="L3563">
            <v>0.54</v>
          </cell>
          <cell r="M3563">
            <v>18.59</v>
          </cell>
          <cell r="N3563">
            <v>11.69</v>
          </cell>
          <cell r="O3563">
            <v>2.12</v>
          </cell>
          <cell r="P3563">
            <v>1.1000000000000001</v>
          </cell>
          <cell r="Q3563">
            <v>0.19</v>
          </cell>
        </row>
        <row r="3564">
          <cell r="B3564" t="str">
            <v>电2-42</v>
          </cell>
          <cell r="C3564" t="str">
            <v>电缆沿支架、墙面卡设 控制电缆 4mm2以内 电缆(芯以内) 24</v>
          </cell>
          <cell r="D3564" t="str">
            <v>m</v>
          </cell>
          <cell r="E3564">
            <v>35.54</v>
          </cell>
          <cell r="F3564">
            <v>10.18</v>
          </cell>
          <cell r="G3564">
            <v>7.62</v>
          </cell>
          <cell r="H3564">
            <v>0.68</v>
          </cell>
          <cell r="I3564">
            <v>18.48</v>
          </cell>
          <cell r="J3564">
            <v>0.65</v>
          </cell>
          <cell r="K3564">
            <v>19.13</v>
          </cell>
          <cell r="L3564">
            <v>0.56999999999999995</v>
          </cell>
          <cell r="M3564">
            <v>19.7</v>
          </cell>
          <cell r="N3564">
            <v>12.42</v>
          </cell>
          <cell r="O3564">
            <v>2.25</v>
          </cell>
          <cell r="P3564">
            <v>1.17</v>
          </cell>
          <cell r="Q3564">
            <v>0.2</v>
          </cell>
        </row>
        <row r="3565">
          <cell r="B3565" t="str">
            <v>电2-43</v>
          </cell>
          <cell r="C3565" t="str">
            <v>电缆沿支架、墙面卡设 控制电缆 4mm2以内 电缆(芯以内) 37</v>
          </cell>
          <cell r="D3565" t="str">
            <v>m</v>
          </cell>
          <cell r="E3565">
            <v>37.200000000000003</v>
          </cell>
          <cell r="F3565">
            <v>10.62</v>
          </cell>
          <cell r="G3565">
            <v>8.07</v>
          </cell>
          <cell r="H3565">
            <v>0.69</v>
          </cell>
          <cell r="I3565">
            <v>19.38</v>
          </cell>
          <cell r="J3565">
            <v>0.7</v>
          </cell>
          <cell r="K3565">
            <v>20.079999999999998</v>
          </cell>
          <cell r="L3565">
            <v>0.6</v>
          </cell>
          <cell r="M3565">
            <v>20.68</v>
          </cell>
          <cell r="N3565">
            <v>12.95</v>
          </cell>
          <cell r="O3565">
            <v>2.35</v>
          </cell>
          <cell r="P3565">
            <v>1.22</v>
          </cell>
          <cell r="Q3565">
            <v>0.21</v>
          </cell>
        </row>
        <row r="3566">
          <cell r="B3566" t="str">
            <v>电2-44</v>
          </cell>
          <cell r="C3566" t="str">
            <v>电缆沿支架、墙面卡设 控制电缆 4mm2以外 电缆(芯以内) 4</v>
          </cell>
          <cell r="D3566" t="str">
            <v>m</v>
          </cell>
          <cell r="E3566">
            <v>32.96</v>
          </cell>
          <cell r="F3566">
            <v>9.52</v>
          </cell>
          <cell r="G3566">
            <v>6.92</v>
          </cell>
          <cell r="H3566">
            <v>0.66</v>
          </cell>
          <cell r="I3566">
            <v>17.100000000000001</v>
          </cell>
          <cell r="J3566">
            <v>0.55000000000000004</v>
          </cell>
          <cell r="K3566">
            <v>17.649999999999999</v>
          </cell>
          <cell r="L3566">
            <v>0.53</v>
          </cell>
          <cell r="M3566">
            <v>18.18</v>
          </cell>
          <cell r="N3566">
            <v>11.61</v>
          </cell>
          <cell r="O3566">
            <v>2.09</v>
          </cell>
          <cell r="P3566">
            <v>1.08</v>
          </cell>
          <cell r="Q3566">
            <v>0.19</v>
          </cell>
        </row>
        <row r="3567">
          <cell r="B3567" t="str">
            <v>电2-45</v>
          </cell>
          <cell r="C3567" t="str">
            <v>电缆沿支架、墙面卡设 控制电缆 4mm2以外 电缆(芯以内) 10</v>
          </cell>
          <cell r="D3567" t="str">
            <v>m</v>
          </cell>
          <cell r="E3567">
            <v>35.4</v>
          </cell>
          <cell r="F3567">
            <v>10.28</v>
          </cell>
          <cell r="G3567">
            <v>7.32</v>
          </cell>
          <cell r="H3567">
            <v>0.68</v>
          </cell>
          <cell r="I3567">
            <v>18.28</v>
          </cell>
          <cell r="J3567">
            <v>0.61</v>
          </cell>
          <cell r="K3567">
            <v>18.89</v>
          </cell>
          <cell r="L3567">
            <v>0.56999999999999995</v>
          </cell>
          <cell r="M3567">
            <v>19.46</v>
          </cell>
          <cell r="N3567">
            <v>12.54</v>
          </cell>
          <cell r="O3567">
            <v>2.2400000000000002</v>
          </cell>
          <cell r="P3567">
            <v>1.1599999999999999</v>
          </cell>
          <cell r="Q3567">
            <v>0.21</v>
          </cell>
        </row>
        <row r="3568">
          <cell r="B3568" t="str">
            <v>电2-46</v>
          </cell>
          <cell r="C3568" t="str">
            <v>电缆沿支架、墙面卡设 控制电缆 4mm2以外 电缆(芯以内) 16</v>
          </cell>
          <cell r="D3568" t="str">
            <v>m</v>
          </cell>
          <cell r="E3568">
            <v>37.39</v>
          </cell>
          <cell r="F3568">
            <v>10.88</v>
          </cell>
          <cell r="G3568">
            <v>7.69</v>
          </cell>
          <cell r="H3568">
            <v>0.69</v>
          </cell>
          <cell r="I3568">
            <v>19.260000000000002</v>
          </cell>
          <cell r="J3568">
            <v>0.66</v>
          </cell>
          <cell r="K3568">
            <v>19.920000000000002</v>
          </cell>
          <cell r="L3568">
            <v>0.6</v>
          </cell>
          <cell r="M3568">
            <v>20.52</v>
          </cell>
          <cell r="N3568">
            <v>13.27</v>
          </cell>
          <cell r="O3568">
            <v>2.37</v>
          </cell>
          <cell r="P3568">
            <v>1.23</v>
          </cell>
          <cell r="Q3568">
            <v>0.22</v>
          </cell>
        </row>
        <row r="3569">
          <cell r="B3569" t="str">
            <v>电2-47</v>
          </cell>
          <cell r="C3569" t="str">
            <v>电缆沿线桥、线槽、沟内支架及导管敷设 1KV铜芯电缆 电缆截面(mm2以内) 35</v>
          </cell>
          <cell r="D3569" t="str">
            <v>m</v>
          </cell>
          <cell r="E3569">
            <v>13.15</v>
          </cell>
          <cell r="F3569">
            <v>3.3</v>
          </cell>
          <cell r="G3569">
            <v>3.67</v>
          </cell>
          <cell r="H3569">
            <v>0.2</v>
          </cell>
          <cell r="I3569">
            <v>7.17</v>
          </cell>
          <cell r="J3569">
            <v>0.46</v>
          </cell>
          <cell r="K3569">
            <v>7.63</v>
          </cell>
          <cell r="L3569">
            <v>0.23</v>
          </cell>
          <cell r="M3569">
            <v>7.86</v>
          </cell>
          <cell r="N3569">
            <v>4.03</v>
          </cell>
          <cell r="O3569">
            <v>0.83</v>
          </cell>
          <cell r="P3569">
            <v>0.43</v>
          </cell>
          <cell r="Q3569">
            <v>7.0000000000000007E-2</v>
          </cell>
        </row>
        <row r="3570">
          <cell r="B3570" t="str">
            <v>电2-48</v>
          </cell>
          <cell r="C3570" t="str">
            <v>电缆沿线桥、线槽、沟内支架及导管敷设 1KV铜芯电缆 电缆截面(mm2以内) 70</v>
          </cell>
          <cell r="D3570" t="str">
            <v>m</v>
          </cell>
          <cell r="E3570">
            <v>15.79</v>
          </cell>
          <cell r="F3570">
            <v>3.99</v>
          </cell>
          <cell r="G3570">
            <v>3.79</v>
          </cell>
          <cell r="H3570">
            <v>0.8</v>
          </cell>
          <cell r="I3570">
            <v>8.58</v>
          </cell>
          <cell r="J3570">
            <v>0.55000000000000004</v>
          </cell>
          <cell r="K3570">
            <v>9.1300000000000008</v>
          </cell>
          <cell r="L3570">
            <v>0.27</v>
          </cell>
          <cell r="M3570">
            <v>9.4</v>
          </cell>
          <cell r="N3570">
            <v>4.87</v>
          </cell>
          <cell r="O3570">
            <v>1</v>
          </cell>
          <cell r="P3570">
            <v>0.52</v>
          </cell>
          <cell r="Q3570">
            <v>0.08</v>
          </cell>
        </row>
        <row r="3571">
          <cell r="B3571" t="str">
            <v>电2-49</v>
          </cell>
          <cell r="C3571" t="str">
            <v>电缆沿线桥、线槽、沟内支架及导管敷设 1KV铜芯电缆 电缆截面(mm2以内) 120</v>
          </cell>
          <cell r="D3571" t="str">
            <v>m</v>
          </cell>
          <cell r="E3571">
            <v>36.11</v>
          </cell>
          <cell r="F3571">
            <v>8.93</v>
          </cell>
          <cell r="G3571">
            <v>9.9499999999999993</v>
          </cell>
          <cell r="H3571">
            <v>0.9</v>
          </cell>
          <cell r="I3571">
            <v>19.78</v>
          </cell>
          <cell r="J3571">
            <v>1.34</v>
          </cell>
          <cell r="K3571">
            <v>21.12</v>
          </cell>
          <cell r="L3571">
            <v>0.63</v>
          </cell>
          <cell r="M3571">
            <v>21.75</v>
          </cell>
          <cell r="N3571">
            <v>10.89</v>
          </cell>
          <cell r="O3571">
            <v>2.2799999999999998</v>
          </cell>
          <cell r="P3571">
            <v>1.19</v>
          </cell>
          <cell r="Q3571">
            <v>0.18</v>
          </cell>
        </row>
        <row r="3572">
          <cell r="B3572" t="str">
            <v>电2-50</v>
          </cell>
          <cell r="C3572" t="str">
            <v>电缆沿线桥、线槽、沟内支架及导管敷设 1KV铜芯电缆 电缆截面(mm2以内) 185</v>
          </cell>
          <cell r="D3572" t="str">
            <v>m</v>
          </cell>
          <cell r="E3572">
            <v>52.14</v>
          </cell>
          <cell r="F3572">
            <v>12.07</v>
          </cell>
          <cell r="G3572">
            <v>12.87</v>
          </cell>
          <cell r="H3572">
            <v>4.38</v>
          </cell>
          <cell r="I3572">
            <v>29.32</v>
          </cell>
          <cell r="J3572">
            <v>2.15</v>
          </cell>
          <cell r="K3572">
            <v>31.47</v>
          </cell>
          <cell r="L3572">
            <v>0.94</v>
          </cell>
          <cell r="M3572">
            <v>32.409999999999997</v>
          </cell>
          <cell r="N3572">
            <v>14.72</v>
          </cell>
          <cell r="O3572">
            <v>3.3</v>
          </cell>
          <cell r="P3572">
            <v>1.71</v>
          </cell>
          <cell r="Q3572">
            <v>0.24</v>
          </cell>
        </row>
        <row r="3573">
          <cell r="B3573" t="str">
            <v>电2-51</v>
          </cell>
          <cell r="C3573" t="str">
            <v>电缆沿线桥、线槽、沟内支架及导管敷设 1KV铜芯电缆 电缆截面(mm2以内) 240</v>
          </cell>
          <cell r="D3573" t="str">
            <v>m</v>
          </cell>
          <cell r="E3573">
            <v>67.64</v>
          </cell>
          <cell r="F3573">
            <v>16.420000000000002</v>
          </cell>
          <cell r="G3573">
            <v>16.420000000000002</v>
          </cell>
          <cell r="H3573">
            <v>4.46</v>
          </cell>
          <cell r="I3573">
            <v>37.299999999999997</v>
          </cell>
          <cell r="J3573">
            <v>2.61</v>
          </cell>
          <cell r="K3573">
            <v>39.909999999999997</v>
          </cell>
          <cell r="L3573">
            <v>1.2</v>
          </cell>
          <cell r="M3573">
            <v>41.11</v>
          </cell>
          <cell r="N3573">
            <v>20.03</v>
          </cell>
          <cell r="O3573">
            <v>4.28</v>
          </cell>
          <cell r="P3573">
            <v>2.2200000000000002</v>
          </cell>
          <cell r="Q3573">
            <v>0.33</v>
          </cell>
        </row>
        <row r="3574">
          <cell r="B3574" t="str">
            <v>电2-52</v>
          </cell>
          <cell r="C3574" t="str">
            <v>电缆沿线桥、线槽、沟内支架及导管敷设 1KV铜芯电缆 电缆截面(mm2以内) 300</v>
          </cell>
          <cell r="D3574" t="str">
            <v>m</v>
          </cell>
          <cell r="E3574">
            <v>81.02</v>
          </cell>
          <cell r="F3574">
            <v>18.510000000000002</v>
          </cell>
          <cell r="G3574">
            <v>16.579999999999998</v>
          </cell>
          <cell r="H3574">
            <v>10.67</v>
          </cell>
          <cell r="I3574">
            <v>45.76</v>
          </cell>
          <cell r="J3574">
            <v>3.41</v>
          </cell>
          <cell r="K3574">
            <v>49.17</v>
          </cell>
          <cell r="L3574">
            <v>1.48</v>
          </cell>
          <cell r="M3574">
            <v>50.65</v>
          </cell>
          <cell r="N3574">
            <v>22.58</v>
          </cell>
          <cell r="O3574">
            <v>5.13</v>
          </cell>
          <cell r="P3574">
            <v>2.66</v>
          </cell>
          <cell r="Q3574">
            <v>0.37</v>
          </cell>
        </row>
        <row r="3575">
          <cell r="B3575" t="str">
            <v>电2-53</v>
          </cell>
          <cell r="C3575" t="str">
            <v>电缆沿线桥、线槽、沟内支架及导管敷设 10KV铜芯电缆 电缆截面(mm2以内) 35</v>
          </cell>
          <cell r="D3575" t="str">
            <v>m</v>
          </cell>
          <cell r="E3575">
            <v>8.01</v>
          </cell>
          <cell r="F3575">
            <v>2.64</v>
          </cell>
          <cell r="G3575">
            <v>0.41</v>
          </cell>
          <cell r="H3575">
            <v>0.71</v>
          </cell>
          <cell r="I3575">
            <v>3.76</v>
          </cell>
          <cell r="J3575">
            <v>0.14000000000000001</v>
          </cell>
          <cell r="K3575">
            <v>3.9</v>
          </cell>
          <cell r="L3575">
            <v>0.12</v>
          </cell>
          <cell r="M3575">
            <v>4.0199999999999996</v>
          </cell>
          <cell r="N3575">
            <v>3.22</v>
          </cell>
          <cell r="O3575">
            <v>0.51</v>
          </cell>
          <cell r="P3575">
            <v>0.26</v>
          </cell>
          <cell r="Q3575">
            <v>0.05</v>
          </cell>
        </row>
        <row r="3576">
          <cell r="B3576" t="str">
            <v>电2-54</v>
          </cell>
          <cell r="C3576" t="str">
            <v>电缆沿线桥、线槽、沟内支架及导管敷设 10KV铜芯电缆 电缆截面(mm2以内) 70</v>
          </cell>
          <cell r="D3576" t="str">
            <v>m</v>
          </cell>
          <cell r="E3576">
            <v>11.22</v>
          </cell>
          <cell r="F3576">
            <v>3.59</v>
          </cell>
          <cell r="G3576">
            <v>0.57999999999999996</v>
          </cell>
          <cell r="H3576">
            <v>1.19</v>
          </cell>
          <cell r="I3576">
            <v>5.36</v>
          </cell>
          <cell r="J3576">
            <v>0.23</v>
          </cell>
          <cell r="K3576">
            <v>5.59</v>
          </cell>
          <cell r="L3576">
            <v>0.17</v>
          </cell>
          <cell r="M3576">
            <v>5.76</v>
          </cell>
          <cell r="N3576">
            <v>4.38</v>
          </cell>
          <cell r="O3576">
            <v>0.71</v>
          </cell>
          <cell r="P3576">
            <v>0.37</v>
          </cell>
          <cell r="Q3576">
            <v>7.0000000000000007E-2</v>
          </cell>
        </row>
        <row r="3577">
          <cell r="B3577" t="str">
            <v>电2-55</v>
          </cell>
          <cell r="C3577" t="str">
            <v>电缆沿线桥、线槽、沟内支架及导管敷设 10KV铜芯电缆 电缆截面(mm2以内) 120</v>
          </cell>
          <cell r="D3577" t="str">
            <v>m</v>
          </cell>
          <cell r="E3577">
            <v>12.9</v>
          </cell>
          <cell r="F3577">
            <v>4.24</v>
          </cell>
          <cell r="G3577">
            <v>0.63</v>
          </cell>
          <cell r="H3577">
            <v>1.2</v>
          </cell>
          <cell r="I3577">
            <v>6.07</v>
          </cell>
          <cell r="J3577">
            <v>0.23</v>
          </cell>
          <cell r="K3577">
            <v>6.3</v>
          </cell>
          <cell r="L3577">
            <v>0.19</v>
          </cell>
          <cell r="M3577">
            <v>6.49</v>
          </cell>
          <cell r="N3577">
            <v>5.17</v>
          </cell>
          <cell r="O3577">
            <v>0.82</v>
          </cell>
          <cell r="P3577">
            <v>0.42</v>
          </cell>
          <cell r="Q3577">
            <v>0.09</v>
          </cell>
        </row>
        <row r="3578">
          <cell r="B3578" t="str">
            <v>电2-56</v>
          </cell>
          <cell r="C3578" t="str">
            <v>电缆沿线桥、线槽、沟内支架及导管敷设 10KV铜芯电缆 电缆截面(mm2以内) 185</v>
          </cell>
          <cell r="D3578" t="str">
            <v>m</v>
          </cell>
          <cell r="E3578">
            <v>14.52</v>
          </cell>
          <cell r="F3578">
            <v>4.09</v>
          </cell>
          <cell r="G3578">
            <v>0.79</v>
          </cell>
          <cell r="H3578">
            <v>2.58</v>
          </cell>
          <cell r="I3578">
            <v>7.46</v>
          </cell>
          <cell r="J3578">
            <v>0.43</v>
          </cell>
          <cell r="K3578">
            <v>7.89</v>
          </cell>
          <cell r="L3578">
            <v>0.24</v>
          </cell>
          <cell r="M3578">
            <v>8.1300000000000008</v>
          </cell>
          <cell r="N3578">
            <v>4.99</v>
          </cell>
          <cell r="O3578">
            <v>0.92</v>
          </cell>
          <cell r="P3578">
            <v>0.48</v>
          </cell>
          <cell r="Q3578">
            <v>0.08</v>
          </cell>
        </row>
        <row r="3579">
          <cell r="B3579" t="str">
            <v>电2-57</v>
          </cell>
          <cell r="C3579" t="str">
            <v>电缆沿线桥、线槽、沟内支架及导管敷设 10KV铜芯电缆 电缆截面(mm2以内) 240</v>
          </cell>
          <cell r="D3579" t="str">
            <v>m</v>
          </cell>
          <cell r="E3579">
            <v>21.53</v>
          </cell>
          <cell r="F3579">
            <v>6.09</v>
          </cell>
          <cell r="G3579">
            <v>1.0900000000000001</v>
          </cell>
          <cell r="H3579">
            <v>3.87</v>
          </cell>
          <cell r="I3579">
            <v>11.05</v>
          </cell>
          <cell r="J3579">
            <v>0.63</v>
          </cell>
          <cell r="K3579">
            <v>11.68</v>
          </cell>
          <cell r="L3579">
            <v>0.35</v>
          </cell>
          <cell r="M3579">
            <v>12.03</v>
          </cell>
          <cell r="N3579">
            <v>7.43</v>
          </cell>
          <cell r="O3579">
            <v>1.36</v>
          </cell>
          <cell r="P3579">
            <v>0.71</v>
          </cell>
          <cell r="Q3579">
            <v>0.12</v>
          </cell>
        </row>
        <row r="3580">
          <cell r="B3580" t="str">
            <v>电2-58</v>
          </cell>
          <cell r="C3580" t="str">
            <v>电缆沿线桥、线槽、沟内支架及导管敷设 10KV铜芯电缆 电缆截面(mm2以内) 300</v>
          </cell>
          <cell r="D3580" t="str">
            <v>m</v>
          </cell>
          <cell r="E3580">
            <v>29.76</v>
          </cell>
          <cell r="F3580">
            <v>6.83</v>
          </cell>
          <cell r="G3580">
            <v>1.31</v>
          </cell>
          <cell r="H3580">
            <v>8.6300000000000008</v>
          </cell>
          <cell r="I3580">
            <v>16.77</v>
          </cell>
          <cell r="J3580">
            <v>1.26</v>
          </cell>
          <cell r="K3580">
            <v>18.03</v>
          </cell>
          <cell r="L3580">
            <v>0.54</v>
          </cell>
          <cell r="M3580">
            <v>18.57</v>
          </cell>
          <cell r="N3580">
            <v>8.33</v>
          </cell>
          <cell r="O3580">
            <v>1.88</v>
          </cell>
          <cell r="P3580">
            <v>0.98</v>
          </cell>
          <cell r="Q3580">
            <v>0.14000000000000001</v>
          </cell>
        </row>
        <row r="3581">
          <cell r="B3581" t="str">
            <v>电2-59</v>
          </cell>
          <cell r="C3581" t="str">
            <v>电缆沿线桥、线槽、沟内支架及导管敷设 控制电缆 4mm2以内 电缆(芯以内) 10</v>
          </cell>
          <cell r="D3581" t="str">
            <v>m</v>
          </cell>
          <cell r="E3581">
            <v>4.63</v>
          </cell>
          <cell r="F3581">
            <v>1.25</v>
          </cell>
          <cell r="G3581">
            <v>1.1000000000000001</v>
          </cell>
          <cell r="H3581">
            <v>0.09</v>
          </cell>
          <cell r="I3581">
            <v>2.44</v>
          </cell>
          <cell r="J3581">
            <v>0.15</v>
          </cell>
          <cell r="K3581">
            <v>2.59</v>
          </cell>
          <cell r="L3581">
            <v>0.08</v>
          </cell>
          <cell r="M3581">
            <v>2.67</v>
          </cell>
          <cell r="N3581">
            <v>1.52</v>
          </cell>
          <cell r="O3581">
            <v>0.28999999999999998</v>
          </cell>
          <cell r="P3581">
            <v>0.15</v>
          </cell>
          <cell r="Q3581">
            <v>0.03</v>
          </cell>
        </row>
        <row r="3582">
          <cell r="B3582" t="str">
            <v>电2-60</v>
          </cell>
          <cell r="C3582" t="str">
            <v>电缆沿线桥、线槽、沟内支架及导管敷设 控制电缆 4mm2以内 电缆(芯以内) 24</v>
          </cell>
          <cell r="D3582" t="str">
            <v>m</v>
          </cell>
          <cell r="E3582">
            <v>6.8</v>
          </cell>
          <cell r="F3582">
            <v>1.89</v>
          </cell>
          <cell r="G3582">
            <v>1.52</v>
          </cell>
          <cell r="H3582">
            <v>0.11</v>
          </cell>
          <cell r="I3582">
            <v>3.52</v>
          </cell>
          <cell r="J3582">
            <v>0.21</v>
          </cell>
          <cell r="K3582">
            <v>3.73</v>
          </cell>
          <cell r="L3582">
            <v>0.11</v>
          </cell>
          <cell r="M3582">
            <v>3.84</v>
          </cell>
          <cell r="N3582">
            <v>2.31</v>
          </cell>
          <cell r="O3582">
            <v>0.43</v>
          </cell>
          <cell r="P3582">
            <v>0.22</v>
          </cell>
          <cell r="Q3582">
            <v>0.04</v>
          </cell>
        </row>
        <row r="3583">
          <cell r="B3583" t="str">
            <v>电2-61</v>
          </cell>
          <cell r="C3583" t="str">
            <v>电缆沿线桥、线槽、沟内支架及导管敷设 控制电缆 4mm2以内 电缆(芯以内) 37</v>
          </cell>
          <cell r="D3583" t="str">
            <v>m</v>
          </cell>
          <cell r="E3583">
            <v>8.42</v>
          </cell>
          <cell r="F3583">
            <v>2.2999999999999998</v>
          </cell>
          <cell r="G3583">
            <v>1.97</v>
          </cell>
          <cell r="H3583">
            <v>0.12</v>
          </cell>
          <cell r="I3583">
            <v>4.3899999999999997</v>
          </cell>
          <cell r="J3583">
            <v>0.27</v>
          </cell>
          <cell r="K3583">
            <v>4.66</v>
          </cell>
          <cell r="L3583">
            <v>0.14000000000000001</v>
          </cell>
          <cell r="M3583">
            <v>4.8</v>
          </cell>
          <cell r="N3583">
            <v>2.81</v>
          </cell>
          <cell r="O3583">
            <v>0.53</v>
          </cell>
          <cell r="P3583">
            <v>0.28000000000000003</v>
          </cell>
          <cell r="Q3583">
            <v>0.05</v>
          </cell>
        </row>
        <row r="3584">
          <cell r="B3584" t="str">
            <v>电2-62</v>
          </cell>
          <cell r="C3584" t="str">
            <v>电缆沿线桥、线槽、沟内支架及导管敷设 控制电缆 4mm2以外 电缆(芯以内) 4</v>
          </cell>
          <cell r="D3584" t="str">
            <v>m</v>
          </cell>
          <cell r="E3584">
            <v>4</v>
          </cell>
          <cell r="F3584">
            <v>1.1499999999999999</v>
          </cell>
          <cell r="G3584">
            <v>0.81</v>
          </cell>
          <cell r="H3584">
            <v>0.09</v>
          </cell>
          <cell r="I3584">
            <v>2.0499999999999998</v>
          </cell>
          <cell r="J3584">
            <v>0.11</v>
          </cell>
          <cell r="K3584">
            <v>2.16</v>
          </cell>
          <cell r="L3584">
            <v>0.06</v>
          </cell>
          <cell r="M3584">
            <v>2.2200000000000002</v>
          </cell>
          <cell r="N3584">
            <v>1.4</v>
          </cell>
          <cell r="O3584">
            <v>0.25</v>
          </cell>
          <cell r="P3584">
            <v>0.13</v>
          </cell>
          <cell r="Q3584">
            <v>0.02</v>
          </cell>
        </row>
        <row r="3585">
          <cell r="B3585" t="str">
            <v>电2-63</v>
          </cell>
          <cell r="C3585" t="str">
            <v>电缆沿线桥、线槽、沟内支架及导管敷设 控制电缆 4mm2以外 电缆(芯以内) 10</v>
          </cell>
          <cell r="D3585" t="str">
            <v>m</v>
          </cell>
          <cell r="E3585">
            <v>6.7</v>
          </cell>
          <cell r="F3585">
            <v>2</v>
          </cell>
          <cell r="G3585">
            <v>1.23</v>
          </cell>
          <cell r="H3585">
            <v>0.11</v>
          </cell>
          <cell r="I3585">
            <v>3.34</v>
          </cell>
          <cell r="J3585">
            <v>0.17</v>
          </cell>
          <cell r="K3585">
            <v>3.51</v>
          </cell>
          <cell r="L3585">
            <v>0.11</v>
          </cell>
          <cell r="M3585">
            <v>3.62</v>
          </cell>
          <cell r="N3585">
            <v>2.44</v>
          </cell>
          <cell r="O3585">
            <v>0.42</v>
          </cell>
          <cell r="P3585">
            <v>0.22</v>
          </cell>
          <cell r="Q3585">
            <v>0.04</v>
          </cell>
        </row>
        <row r="3586">
          <cell r="B3586" t="str">
            <v>电2-64</v>
          </cell>
          <cell r="C3586" t="str">
            <v>电缆沿线桥、线槽、沟内支架及导管敷设 控制电缆 4mm2以外 电缆(芯以内) 16</v>
          </cell>
          <cell r="D3586" t="str">
            <v>m</v>
          </cell>
          <cell r="E3586">
            <v>8.5299999999999994</v>
          </cell>
          <cell r="F3586">
            <v>2.54</v>
          </cell>
          <cell r="G3586">
            <v>1.6</v>
          </cell>
          <cell r="H3586">
            <v>0.12</v>
          </cell>
          <cell r="I3586">
            <v>4.26</v>
          </cell>
          <cell r="J3586">
            <v>0.22</v>
          </cell>
          <cell r="K3586">
            <v>4.4800000000000004</v>
          </cell>
          <cell r="L3586">
            <v>0.13</v>
          </cell>
          <cell r="M3586">
            <v>4.6100000000000003</v>
          </cell>
          <cell r="N3586">
            <v>3.1</v>
          </cell>
          <cell r="O3586">
            <v>0.54</v>
          </cell>
          <cell r="P3586">
            <v>0.28000000000000003</v>
          </cell>
          <cell r="Q3586">
            <v>0.05</v>
          </cell>
        </row>
        <row r="3587">
          <cell r="B3587" t="str">
            <v>电2-65</v>
          </cell>
          <cell r="C3587" t="str">
            <v>高压电缆终端头制作安装 户内浇注式 电缆截面(mm2以内) 120</v>
          </cell>
          <cell r="D3587" t="str">
            <v>个</v>
          </cell>
          <cell r="E3587">
            <v>612.49</v>
          </cell>
          <cell r="F3587">
            <v>98.64</v>
          </cell>
          <cell r="G3587">
            <v>303.57</v>
          </cell>
          <cell r="H3587">
            <v>4.29</v>
          </cell>
          <cell r="I3587">
            <v>406.5</v>
          </cell>
          <cell r="J3587">
            <v>14.16</v>
          </cell>
          <cell r="K3587">
            <v>420.66</v>
          </cell>
          <cell r="L3587">
            <v>12.62</v>
          </cell>
          <cell r="M3587">
            <v>433.28</v>
          </cell>
          <cell r="N3587">
            <v>120.32</v>
          </cell>
          <cell r="O3587">
            <v>38.75</v>
          </cell>
          <cell r="P3587">
            <v>20.14</v>
          </cell>
          <cell r="Q3587">
            <v>1.98</v>
          </cell>
        </row>
        <row r="3588">
          <cell r="B3588" t="str">
            <v>电2-66</v>
          </cell>
          <cell r="C3588" t="str">
            <v>高压电缆终端头制作安装 户内浇注式 电缆截面(mm2以内) 240</v>
          </cell>
          <cell r="D3588" t="str">
            <v>个</v>
          </cell>
          <cell r="E3588">
            <v>729.58</v>
          </cell>
          <cell r="F3588">
            <v>107.32</v>
          </cell>
          <cell r="G3588">
            <v>377.66</v>
          </cell>
          <cell r="H3588">
            <v>8.41</v>
          </cell>
          <cell r="I3588">
            <v>493.39</v>
          </cell>
          <cell r="J3588">
            <v>19.75</v>
          </cell>
          <cell r="K3588">
            <v>513.14</v>
          </cell>
          <cell r="L3588">
            <v>15.39</v>
          </cell>
          <cell r="M3588">
            <v>528.53</v>
          </cell>
          <cell r="N3588">
            <v>130.9</v>
          </cell>
          <cell r="O3588">
            <v>46.16</v>
          </cell>
          <cell r="P3588">
            <v>23.99</v>
          </cell>
          <cell r="Q3588">
            <v>2.15</v>
          </cell>
        </row>
        <row r="3589">
          <cell r="B3589" t="str">
            <v>电2-67</v>
          </cell>
          <cell r="C3589" t="str">
            <v>高压电缆终端头制作安装 户内热缩式 电缆截面(mm2以内) 120</v>
          </cell>
          <cell r="D3589" t="str">
            <v>个</v>
          </cell>
          <cell r="E3589">
            <v>372.3</v>
          </cell>
          <cell r="F3589">
            <v>94.34</v>
          </cell>
          <cell r="G3589">
            <v>104.27</v>
          </cell>
          <cell r="H3589">
            <v>4.21</v>
          </cell>
          <cell r="I3589">
            <v>202.82</v>
          </cell>
          <cell r="J3589">
            <v>12.16</v>
          </cell>
          <cell r="K3589">
            <v>214.98</v>
          </cell>
          <cell r="L3589">
            <v>6.45</v>
          </cell>
          <cell r="M3589">
            <v>221.43</v>
          </cell>
          <cell r="N3589">
            <v>115.07</v>
          </cell>
          <cell r="O3589">
            <v>23.56</v>
          </cell>
          <cell r="P3589">
            <v>12.24</v>
          </cell>
          <cell r="Q3589">
            <v>1.89</v>
          </cell>
        </row>
        <row r="3590">
          <cell r="B3590" t="str">
            <v>电2-68</v>
          </cell>
          <cell r="C3590" t="str">
            <v>高压电缆终端头制作安装 户内热缩式 电缆截面(mm2以内) 300</v>
          </cell>
          <cell r="D3590" t="str">
            <v>个</v>
          </cell>
          <cell r="E3590">
            <v>645.07000000000005</v>
          </cell>
          <cell r="F3590">
            <v>150.13</v>
          </cell>
          <cell r="G3590">
            <v>196.45</v>
          </cell>
          <cell r="H3590">
            <v>16.36</v>
          </cell>
          <cell r="I3590">
            <v>362.94</v>
          </cell>
          <cell r="J3590">
            <v>25.34</v>
          </cell>
          <cell r="K3590">
            <v>388.28</v>
          </cell>
          <cell r="L3590">
            <v>11.65</v>
          </cell>
          <cell r="M3590">
            <v>399.93</v>
          </cell>
          <cell r="N3590">
            <v>183.12</v>
          </cell>
          <cell r="O3590">
            <v>40.81</v>
          </cell>
          <cell r="P3590">
            <v>21.21</v>
          </cell>
          <cell r="Q3590">
            <v>3.01</v>
          </cell>
        </row>
        <row r="3591">
          <cell r="B3591" t="str">
            <v>电2-69</v>
          </cell>
          <cell r="C3591" t="str">
            <v>高压电缆终端头制作安装 户外浇注式 电缆截面(mm2以外) 120</v>
          </cell>
          <cell r="D3591" t="str">
            <v>个</v>
          </cell>
          <cell r="E3591">
            <v>1617.62</v>
          </cell>
          <cell r="F3591">
            <v>220.23</v>
          </cell>
          <cell r="G3591">
            <v>905.13</v>
          </cell>
          <cell r="H3591">
            <v>5.0999999999999996</v>
          </cell>
          <cell r="I3591">
            <v>1130.46</v>
          </cell>
          <cell r="J3591">
            <v>28.23</v>
          </cell>
          <cell r="K3591">
            <v>1158.69</v>
          </cell>
          <cell r="L3591">
            <v>34.76</v>
          </cell>
          <cell r="M3591">
            <v>1193.45</v>
          </cell>
          <cell r="N3591">
            <v>268.63</v>
          </cell>
          <cell r="O3591">
            <v>102.35</v>
          </cell>
          <cell r="P3591">
            <v>53.19</v>
          </cell>
          <cell r="Q3591">
            <v>4.41</v>
          </cell>
        </row>
        <row r="3592">
          <cell r="B3592" t="str">
            <v>电2-70</v>
          </cell>
          <cell r="C3592" t="str">
            <v>高压电缆终端头制作安装 户外浇注式 电缆截面(mm2以外) 240</v>
          </cell>
          <cell r="D3592" t="str">
            <v>个</v>
          </cell>
          <cell r="E3592">
            <v>1804.16</v>
          </cell>
          <cell r="F3592">
            <v>268.73</v>
          </cell>
          <cell r="G3592">
            <v>951.5</v>
          </cell>
          <cell r="H3592">
            <v>10</v>
          </cell>
          <cell r="I3592">
            <v>1230.23</v>
          </cell>
          <cell r="J3592">
            <v>34.729999999999997</v>
          </cell>
          <cell r="K3592">
            <v>1264.96</v>
          </cell>
          <cell r="L3592">
            <v>37.950000000000003</v>
          </cell>
          <cell r="M3592">
            <v>1302.9100000000001</v>
          </cell>
          <cell r="N3592">
            <v>327.78</v>
          </cell>
          <cell r="O3592">
            <v>114.15</v>
          </cell>
          <cell r="P3592">
            <v>59.32</v>
          </cell>
          <cell r="Q3592">
            <v>5.39</v>
          </cell>
        </row>
        <row r="3593">
          <cell r="B3593" t="str">
            <v>电2-71</v>
          </cell>
          <cell r="C3593" t="str">
            <v>高压电缆终端头制作安装 户外热缩式 电缆截面(mm2以外) 120</v>
          </cell>
          <cell r="D3593" t="str">
            <v>个</v>
          </cell>
          <cell r="E3593">
            <v>725.37</v>
          </cell>
          <cell r="F3593">
            <v>147.94</v>
          </cell>
          <cell r="G3593">
            <v>294.5</v>
          </cell>
          <cell r="H3593">
            <v>3.68</v>
          </cell>
          <cell r="I3593">
            <v>446.12</v>
          </cell>
          <cell r="J3593">
            <v>15.22</v>
          </cell>
          <cell r="K3593">
            <v>461.34</v>
          </cell>
          <cell r="L3593">
            <v>13.84</v>
          </cell>
          <cell r="M3593">
            <v>475.18</v>
          </cell>
          <cell r="N3593">
            <v>180.45</v>
          </cell>
          <cell r="O3593">
            <v>45.89</v>
          </cell>
          <cell r="P3593">
            <v>23.85</v>
          </cell>
          <cell r="Q3593">
            <v>2.97</v>
          </cell>
        </row>
        <row r="3594">
          <cell r="B3594" t="str">
            <v>电2-72</v>
          </cell>
          <cell r="C3594" t="str">
            <v>高压电缆终端头制作安装 户外热缩式 电缆截面(mm2以外) 300</v>
          </cell>
          <cell r="D3594" t="str">
            <v>个</v>
          </cell>
          <cell r="E3594">
            <v>1026.3499999999999</v>
          </cell>
          <cell r="F3594">
            <v>222.73</v>
          </cell>
          <cell r="G3594">
            <v>371.39</v>
          </cell>
          <cell r="H3594">
            <v>16.21</v>
          </cell>
          <cell r="I3594">
            <v>610.33000000000004</v>
          </cell>
          <cell r="J3594">
            <v>26.55</v>
          </cell>
          <cell r="K3594">
            <v>636.88</v>
          </cell>
          <cell r="L3594">
            <v>19.11</v>
          </cell>
          <cell r="M3594">
            <v>655.99</v>
          </cell>
          <cell r="N3594">
            <v>271.67</v>
          </cell>
          <cell r="O3594">
            <v>64.94</v>
          </cell>
          <cell r="P3594">
            <v>33.75</v>
          </cell>
          <cell r="Q3594">
            <v>4.46</v>
          </cell>
        </row>
        <row r="3595">
          <cell r="B3595" t="str">
            <v>电2-73</v>
          </cell>
          <cell r="C3595" t="str">
            <v>电缆沟支架制作安装 刷漆 二层</v>
          </cell>
          <cell r="D3595" t="str">
            <v>m</v>
          </cell>
          <cell r="E3595">
            <v>198.06</v>
          </cell>
          <cell r="F3595">
            <v>55.68</v>
          </cell>
          <cell r="G3595">
            <v>44.48</v>
          </cell>
          <cell r="H3595">
            <v>4.42</v>
          </cell>
          <cell r="I3595">
            <v>104.58</v>
          </cell>
          <cell r="J3595">
            <v>3.28</v>
          </cell>
          <cell r="K3595">
            <v>107.86</v>
          </cell>
          <cell r="L3595">
            <v>3.24</v>
          </cell>
          <cell r="M3595">
            <v>111.1</v>
          </cell>
          <cell r="N3595">
            <v>67.92</v>
          </cell>
          <cell r="O3595">
            <v>12.53</v>
          </cell>
          <cell r="P3595">
            <v>6.51</v>
          </cell>
          <cell r="Q3595">
            <v>1.1200000000000001</v>
          </cell>
        </row>
        <row r="3596">
          <cell r="B3596" t="str">
            <v>电2-74</v>
          </cell>
          <cell r="C3596" t="str">
            <v>电缆沟支架制作安装 刷漆 三层</v>
          </cell>
          <cell r="D3596" t="str">
            <v>m</v>
          </cell>
          <cell r="E3596">
            <v>236.22</v>
          </cell>
          <cell r="F3596">
            <v>67.11</v>
          </cell>
          <cell r="G3596">
            <v>51.75</v>
          </cell>
          <cell r="H3596">
            <v>5.33</v>
          </cell>
          <cell r="I3596">
            <v>124.19</v>
          </cell>
          <cell r="J3596">
            <v>3.62</v>
          </cell>
          <cell r="K3596">
            <v>127.81</v>
          </cell>
          <cell r="L3596">
            <v>3.83</v>
          </cell>
          <cell r="M3596">
            <v>131.63999999999999</v>
          </cell>
          <cell r="N3596">
            <v>81.86</v>
          </cell>
          <cell r="O3596">
            <v>14.95</v>
          </cell>
          <cell r="P3596">
            <v>7.77</v>
          </cell>
          <cell r="Q3596">
            <v>1.35</v>
          </cell>
        </row>
        <row r="3597">
          <cell r="B3597" t="str">
            <v>电2-75</v>
          </cell>
          <cell r="C3597" t="str">
            <v>电缆沟支架制作安装 刷漆 四层</v>
          </cell>
          <cell r="D3597" t="str">
            <v>m</v>
          </cell>
          <cell r="E3597">
            <v>296.62</v>
          </cell>
          <cell r="F3597">
            <v>85.17</v>
          </cell>
          <cell r="G3597">
            <v>63.31</v>
          </cell>
          <cell r="H3597">
            <v>6.77</v>
          </cell>
          <cell r="I3597">
            <v>155.25</v>
          </cell>
          <cell r="J3597">
            <v>4.18</v>
          </cell>
          <cell r="K3597">
            <v>159.43</v>
          </cell>
          <cell r="L3597">
            <v>4.78</v>
          </cell>
          <cell r="M3597">
            <v>164.21</v>
          </cell>
          <cell r="N3597">
            <v>103.89</v>
          </cell>
          <cell r="O3597">
            <v>18.77</v>
          </cell>
          <cell r="P3597">
            <v>9.75</v>
          </cell>
          <cell r="Q3597">
            <v>1.71</v>
          </cell>
        </row>
        <row r="3598">
          <cell r="B3598" t="str">
            <v>电2-76</v>
          </cell>
          <cell r="C3598" t="str">
            <v>电缆沟支架制作安装 刷漆 五层</v>
          </cell>
          <cell r="D3598" t="str">
            <v>m</v>
          </cell>
          <cell r="E3598">
            <v>357.16</v>
          </cell>
          <cell r="F3598">
            <v>103.28</v>
          </cell>
          <cell r="G3598">
            <v>74.88</v>
          </cell>
          <cell r="H3598">
            <v>8.2200000000000006</v>
          </cell>
          <cell r="I3598">
            <v>186.38</v>
          </cell>
          <cell r="J3598">
            <v>4.7300000000000004</v>
          </cell>
          <cell r="K3598">
            <v>191.11</v>
          </cell>
          <cell r="L3598">
            <v>5.73</v>
          </cell>
          <cell r="M3598">
            <v>196.84</v>
          </cell>
          <cell r="N3598">
            <v>125.98</v>
          </cell>
          <cell r="O3598">
            <v>22.6</v>
          </cell>
          <cell r="P3598">
            <v>11.74</v>
          </cell>
          <cell r="Q3598">
            <v>2.0699999999999998</v>
          </cell>
        </row>
        <row r="3599">
          <cell r="B3599" t="str">
            <v>电2-77</v>
          </cell>
          <cell r="C3599" t="str">
            <v>电缆沟支架制作安装 刷漆 六层</v>
          </cell>
          <cell r="D3599" t="str">
            <v>m</v>
          </cell>
          <cell r="E3599">
            <v>420.71</v>
          </cell>
          <cell r="F3599">
            <v>122.29</v>
          </cell>
          <cell r="G3599">
            <v>87.03</v>
          </cell>
          <cell r="H3599">
            <v>9.74</v>
          </cell>
          <cell r="I3599">
            <v>219.06</v>
          </cell>
          <cell r="J3599">
            <v>5.31</v>
          </cell>
          <cell r="K3599">
            <v>224.37</v>
          </cell>
          <cell r="L3599">
            <v>6.73</v>
          </cell>
          <cell r="M3599">
            <v>231.1</v>
          </cell>
          <cell r="N3599">
            <v>149.16</v>
          </cell>
          <cell r="O3599">
            <v>26.62</v>
          </cell>
          <cell r="P3599">
            <v>13.83</v>
          </cell>
          <cell r="Q3599">
            <v>2.4500000000000002</v>
          </cell>
        </row>
        <row r="3600">
          <cell r="B3600" t="str">
            <v>电2-78</v>
          </cell>
          <cell r="C3600" t="str">
            <v>电缆沟支架制作安装 刷漆 每增一层</v>
          </cell>
          <cell r="D3600" t="str">
            <v>m</v>
          </cell>
          <cell r="E3600">
            <v>73.209999999999994</v>
          </cell>
          <cell r="F3600">
            <v>21.9</v>
          </cell>
          <cell r="G3600">
            <v>13.99</v>
          </cell>
          <cell r="H3600">
            <v>1.75</v>
          </cell>
          <cell r="I3600">
            <v>37.64</v>
          </cell>
          <cell r="J3600">
            <v>0.67</v>
          </cell>
          <cell r="K3600">
            <v>38.31</v>
          </cell>
          <cell r="L3600">
            <v>1.1499999999999999</v>
          </cell>
          <cell r="M3600">
            <v>39.46</v>
          </cell>
          <cell r="N3600">
            <v>26.71</v>
          </cell>
          <cell r="O3600">
            <v>4.63</v>
          </cell>
          <cell r="P3600">
            <v>2.41</v>
          </cell>
          <cell r="Q3600">
            <v>0.44</v>
          </cell>
        </row>
        <row r="3601">
          <cell r="B3601" t="str">
            <v>电2-79</v>
          </cell>
          <cell r="C3601" t="str">
            <v>电缆沟支架制作安装 镀锌 二层</v>
          </cell>
          <cell r="D3601" t="str">
            <v>m</v>
          </cell>
          <cell r="E3601">
            <v>207.24</v>
          </cell>
          <cell r="F3601">
            <v>55.68</v>
          </cell>
          <cell r="G3601">
            <v>51.64</v>
          </cell>
          <cell r="H3601">
            <v>4.42</v>
          </cell>
          <cell r="I3601">
            <v>111.74</v>
          </cell>
          <cell r="J3601">
            <v>4.18</v>
          </cell>
          <cell r="K3601">
            <v>115.92</v>
          </cell>
          <cell r="L3601">
            <v>3.48</v>
          </cell>
          <cell r="M3601">
            <v>119.4</v>
          </cell>
          <cell r="N3601">
            <v>67.92</v>
          </cell>
          <cell r="O3601">
            <v>13.11</v>
          </cell>
          <cell r="P3601">
            <v>6.81</v>
          </cell>
          <cell r="Q3601">
            <v>1.1200000000000001</v>
          </cell>
        </row>
        <row r="3602">
          <cell r="B3602" t="str">
            <v>电2-80</v>
          </cell>
          <cell r="C3602" t="str">
            <v>电缆沟支架制作安装 镀锌 三层</v>
          </cell>
          <cell r="D3602" t="str">
            <v>m</v>
          </cell>
          <cell r="E3602">
            <v>247.78</v>
          </cell>
          <cell r="F3602">
            <v>67.11</v>
          </cell>
          <cell r="G3602">
            <v>60.75</v>
          </cell>
          <cell r="H3602">
            <v>5.33</v>
          </cell>
          <cell r="I3602">
            <v>133.19</v>
          </cell>
          <cell r="J3602">
            <v>4.76</v>
          </cell>
          <cell r="K3602">
            <v>137.94999999999999</v>
          </cell>
          <cell r="L3602">
            <v>4.1399999999999997</v>
          </cell>
          <cell r="M3602">
            <v>142.09</v>
          </cell>
          <cell r="N3602">
            <v>81.86</v>
          </cell>
          <cell r="O3602">
            <v>15.68</v>
          </cell>
          <cell r="P3602">
            <v>8.15</v>
          </cell>
          <cell r="Q3602">
            <v>1.35</v>
          </cell>
        </row>
        <row r="3603">
          <cell r="B3603" t="str">
            <v>电2-81</v>
          </cell>
          <cell r="C3603" t="str">
            <v>电缆沟支架制作安装 镀锌 四层</v>
          </cell>
          <cell r="D3603" t="str">
            <v>m</v>
          </cell>
          <cell r="E3603">
            <v>311.55</v>
          </cell>
          <cell r="F3603">
            <v>85.17</v>
          </cell>
          <cell r="G3603">
            <v>74.95</v>
          </cell>
          <cell r="H3603">
            <v>6.77</v>
          </cell>
          <cell r="I3603">
            <v>166.89</v>
          </cell>
          <cell r="J3603">
            <v>5.64</v>
          </cell>
          <cell r="K3603">
            <v>172.53</v>
          </cell>
          <cell r="L3603">
            <v>5.18</v>
          </cell>
          <cell r="M3603">
            <v>177.71</v>
          </cell>
          <cell r="N3603">
            <v>103.89</v>
          </cell>
          <cell r="O3603">
            <v>19.71</v>
          </cell>
          <cell r="P3603">
            <v>10.24</v>
          </cell>
          <cell r="Q3603">
            <v>1.71</v>
          </cell>
        </row>
        <row r="3604">
          <cell r="B3604" t="str">
            <v>电2-82</v>
          </cell>
          <cell r="C3604" t="str">
            <v>电缆沟支架制作安装 镀锌 五层</v>
          </cell>
          <cell r="D3604" t="str">
            <v>m</v>
          </cell>
          <cell r="E3604">
            <v>375.65</v>
          </cell>
          <cell r="F3604">
            <v>103.28</v>
          </cell>
          <cell r="G3604">
            <v>89.29</v>
          </cell>
          <cell r="H3604">
            <v>8.2200000000000006</v>
          </cell>
          <cell r="I3604">
            <v>200.79</v>
          </cell>
          <cell r="J3604">
            <v>6.54</v>
          </cell>
          <cell r="K3604">
            <v>207.33</v>
          </cell>
          <cell r="L3604">
            <v>6.22</v>
          </cell>
          <cell r="M3604">
            <v>213.55</v>
          </cell>
          <cell r="N3604">
            <v>125.98</v>
          </cell>
          <cell r="O3604">
            <v>23.77</v>
          </cell>
          <cell r="P3604">
            <v>12.35</v>
          </cell>
          <cell r="Q3604">
            <v>2.0699999999999998</v>
          </cell>
        </row>
        <row r="3605">
          <cell r="B3605" t="str">
            <v>电2-83</v>
          </cell>
          <cell r="C3605" t="str">
            <v>电缆沟支架制作安装 镀锌 六层</v>
          </cell>
          <cell r="D3605" t="str">
            <v>m</v>
          </cell>
          <cell r="E3605">
            <v>442.99</v>
          </cell>
          <cell r="F3605">
            <v>122.29</v>
          </cell>
          <cell r="G3605">
            <v>104.38</v>
          </cell>
          <cell r="H3605">
            <v>9.74</v>
          </cell>
          <cell r="I3605">
            <v>236.41</v>
          </cell>
          <cell r="J3605">
            <v>7.5</v>
          </cell>
          <cell r="K3605">
            <v>243.91</v>
          </cell>
          <cell r="L3605">
            <v>7.32</v>
          </cell>
          <cell r="M3605">
            <v>251.23</v>
          </cell>
          <cell r="N3605">
            <v>149.16</v>
          </cell>
          <cell r="O3605">
            <v>28.03</v>
          </cell>
          <cell r="P3605">
            <v>14.57</v>
          </cell>
          <cell r="Q3605">
            <v>2.4500000000000002</v>
          </cell>
        </row>
        <row r="3606">
          <cell r="B3606" t="str">
            <v>电2-84</v>
          </cell>
          <cell r="C3606" t="str">
            <v>电缆沟支架制作安装 镀锌 每增一层</v>
          </cell>
          <cell r="D3606" t="str">
            <v>m</v>
          </cell>
          <cell r="E3606">
            <v>77.39</v>
          </cell>
          <cell r="F3606">
            <v>21.9</v>
          </cell>
          <cell r="G3606">
            <v>17.25</v>
          </cell>
          <cell r="H3606">
            <v>1.75</v>
          </cell>
          <cell r="I3606">
            <v>40.9</v>
          </cell>
          <cell r="J3606">
            <v>1.08</v>
          </cell>
          <cell r="K3606">
            <v>41.98</v>
          </cell>
          <cell r="L3606">
            <v>1.26</v>
          </cell>
          <cell r="M3606">
            <v>43.24</v>
          </cell>
          <cell r="N3606">
            <v>26.71</v>
          </cell>
          <cell r="O3606">
            <v>4.9000000000000004</v>
          </cell>
          <cell r="P3606">
            <v>2.54</v>
          </cell>
          <cell r="Q3606">
            <v>0.44</v>
          </cell>
        </row>
        <row r="3607">
          <cell r="B3607" t="str">
            <v>电2-85</v>
          </cell>
          <cell r="C3607" t="str">
            <v>钢制桥架安装 梯式桥架 宽度(mm以内) 400</v>
          </cell>
          <cell r="D3607" t="str">
            <v>m</v>
          </cell>
          <cell r="E3607">
            <v>97.02</v>
          </cell>
          <cell r="F3607">
            <v>31.83</v>
          </cell>
          <cell r="G3607">
            <v>12.09</v>
          </cell>
          <cell r="H3607">
            <v>2.4300000000000002</v>
          </cell>
          <cell r="I3607">
            <v>46.35</v>
          </cell>
          <cell r="J3607">
            <v>1.1000000000000001</v>
          </cell>
          <cell r="K3607">
            <v>47.45</v>
          </cell>
          <cell r="L3607">
            <v>1.42</v>
          </cell>
          <cell r="M3607">
            <v>48.87</v>
          </cell>
          <cell r="N3607">
            <v>38.82</v>
          </cell>
          <cell r="O3607">
            <v>6.14</v>
          </cell>
          <cell r="P3607">
            <v>3.19</v>
          </cell>
          <cell r="Q3607">
            <v>0.64</v>
          </cell>
        </row>
        <row r="3608">
          <cell r="B3608" t="str">
            <v>电2-86</v>
          </cell>
          <cell r="C3608" t="str">
            <v>钢制桥架安装 梯式桥架 宽度(mm以内) 800</v>
          </cell>
          <cell r="D3608" t="str">
            <v>m</v>
          </cell>
          <cell r="E3608">
            <v>119.11</v>
          </cell>
          <cell r="F3608">
            <v>39.86</v>
          </cell>
          <cell r="G3608">
            <v>12.3</v>
          </cell>
          <cell r="H3608">
            <v>3.84</v>
          </cell>
          <cell r="I3608">
            <v>56</v>
          </cell>
          <cell r="J3608">
            <v>1.31</v>
          </cell>
          <cell r="K3608">
            <v>57.31</v>
          </cell>
          <cell r="L3608">
            <v>1.72</v>
          </cell>
          <cell r="M3608">
            <v>59.03</v>
          </cell>
          <cell r="N3608">
            <v>48.62</v>
          </cell>
          <cell r="O3608">
            <v>7.54</v>
          </cell>
          <cell r="P3608">
            <v>3.92</v>
          </cell>
          <cell r="Q3608">
            <v>0.8</v>
          </cell>
        </row>
        <row r="3609">
          <cell r="B3609" t="str">
            <v>电2-87</v>
          </cell>
          <cell r="C3609" t="str">
            <v>钢制桥架安装 梯式桥架 宽度(mm以内) 1000</v>
          </cell>
          <cell r="D3609" t="str">
            <v>m</v>
          </cell>
          <cell r="E3609">
            <v>148.44999999999999</v>
          </cell>
          <cell r="F3609">
            <v>50.49</v>
          </cell>
          <cell r="G3609">
            <v>12.45</v>
          </cell>
          <cell r="H3609">
            <v>5.94</v>
          </cell>
          <cell r="I3609">
            <v>68.88</v>
          </cell>
          <cell r="J3609">
            <v>1.6</v>
          </cell>
          <cell r="K3609">
            <v>70.48</v>
          </cell>
          <cell r="L3609">
            <v>2.11</v>
          </cell>
          <cell r="M3609">
            <v>72.59</v>
          </cell>
          <cell r="N3609">
            <v>61.59</v>
          </cell>
          <cell r="O3609">
            <v>9.39</v>
          </cell>
          <cell r="P3609">
            <v>4.88</v>
          </cell>
          <cell r="Q3609">
            <v>1.01</v>
          </cell>
        </row>
        <row r="3610">
          <cell r="B3610" t="str">
            <v>电2-88</v>
          </cell>
          <cell r="C3610" t="str">
            <v>钢制桥架安装 梯式桥架 宽度(mm以内) 1200</v>
          </cell>
          <cell r="D3610" t="str">
            <v>m</v>
          </cell>
          <cell r="E3610">
            <v>163.28</v>
          </cell>
          <cell r="F3610">
            <v>55.19</v>
          </cell>
          <cell r="G3610">
            <v>12.65</v>
          </cell>
          <cell r="H3610">
            <v>8.17</v>
          </cell>
          <cell r="I3610">
            <v>76.010000000000005</v>
          </cell>
          <cell r="J3610">
            <v>1.91</v>
          </cell>
          <cell r="K3610">
            <v>77.92</v>
          </cell>
          <cell r="L3610">
            <v>2.34</v>
          </cell>
          <cell r="M3610">
            <v>80.260000000000005</v>
          </cell>
          <cell r="N3610">
            <v>67.319999999999993</v>
          </cell>
          <cell r="O3610">
            <v>10.33</v>
          </cell>
          <cell r="P3610">
            <v>5.37</v>
          </cell>
          <cell r="Q3610">
            <v>1.1100000000000001</v>
          </cell>
        </row>
        <row r="3611">
          <cell r="B3611" t="str">
            <v>电2-89</v>
          </cell>
          <cell r="C3611" t="str">
            <v>钢制桥架安装 梯式桥架 宽度(mm以内) 1500</v>
          </cell>
          <cell r="D3611" t="str">
            <v>m</v>
          </cell>
          <cell r="E3611">
            <v>188.75</v>
          </cell>
          <cell r="F3611">
            <v>64.459999999999994</v>
          </cell>
          <cell r="G3611">
            <v>13.01</v>
          </cell>
          <cell r="H3611">
            <v>9.66</v>
          </cell>
          <cell r="I3611">
            <v>87.13</v>
          </cell>
          <cell r="J3611">
            <v>2.16</v>
          </cell>
          <cell r="K3611">
            <v>89.29</v>
          </cell>
          <cell r="L3611">
            <v>2.68</v>
          </cell>
          <cell r="M3611">
            <v>91.97</v>
          </cell>
          <cell r="N3611">
            <v>78.63</v>
          </cell>
          <cell r="O3611">
            <v>11.94</v>
          </cell>
          <cell r="P3611">
            <v>6.21</v>
          </cell>
          <cell r="Q3611">
            <v>1.29</v>
          </cell>
        </row>
        <row r="3612">
          <cell r="B3612" t="str">
            <v>电2-90</v>
          </cell>
          <cell r="C3612" t="str">
            <v>钢制桥架安装 槽式桥架 宽度(mm以内) 200</v>
          </cell>
          <cell r="D3612" t="str">
            <v>m</v>
          </cell>
          <cell r="E3612">
            <v>62.18</v>
          </cell>
          <cell r="F3612">
            <v>20.65</v>
          </cell>
          <cell r="G3612">
            <v>7.03</v>
          </cell>
          <cell r="H3612">
            <v>1.62</v>
          </cell>
          <cell r="I3612">
            <v>29.3</v>
          </cell>
          <cell r="J3612">
            <v>0.82</v>
          </cell>
          <cell r="K3612">
            <v>30.12</v>
          </cell>
          <cell r="L3612">
            <v>0.9</v>
          </cell>
          <cell r="M3612">
            <v>31.02</v>
          </cell>
          <cell r="N3612">
            <v>25.19</v>
          </cell>
          <cell r="O3612">
            <v>3.93</v>
          </cell>
          <cell r="P3612">
            <v>2.04</v>
          </cell>
          <cell r="Q3612">
            <v>0.41</v>
          </cell>
        </row>
        <row r="3613">
          <cell r="B3613" t="str">
            <v>电2-91</v>
          </cell>
          <cell r="C3613" t="str">
            <v>钢制桥架安装 槽式桥架 宽度(mm以内) 400</v>
          </cell>
          <cell r="D3613" t="str">
            <v>m</v>
          </cell>
          <cell r="E3613">
            <v>91.04</v>
          </cell>
          <cell r="F3613">
            <v>29.58</v>
          </cell>
          <cell r="G3613">
            <v>11.96</v>
          </cell>
          <cell r="H3613">
            <v>2.2599999999999998</v>
          </cell>
          <cell r="I3613">
            <v>43.8</v>
          </cell>
          <cell r="J3613">
            <v>1.06</v>
          </cell>
          <cell r="K3613">
            <v>44.86</v>
          </cell>
          <cell r="L3613">
            <v>1.35</v>
          </cell>
          <cell r="M3613">
            <v>46.21</v>
          </cell>
          <cell r="N3613">
            <v>36.08</v>
          </cell>
          <cell r="O3613">
            <v>5.76</v>
          </cell>
          <cell r="P3613">
            <v>2.99</v>
          </cell>
          <cell r="Q3613">
            <v>0.59</v>
          </cell>
        </row>
        <row r="3614">
          <cell r="B3614" t="str">
            <v>电2-92</v>
          </cell>
          <cell r="C3614" t="str">
            <v>钢制桥架安装 槽式桥架 宽度(mm以内) 800</v>
          </cell>
          <cell r="D3614" t="str">
            <v>m</v>
          </cell>
          <cell r="E3614">
            <v>142.66</v>
          </cell>
          <cell r="F3614">
            <v>48.4</v>
          </cell>
          <cell r="G3614">
            <v>13</v>
          </cell>
          <cell r="H3614">
            <v>4.97</v>
          </cell>
          <cell r="I3614">
            <v>66.37</v>
          </cell>
          <cell r="J3614">
            <v>1.49</v>
          </cell>
          <cell r="K3614">
            <v>67.86</v>
          </cell>
          <cell r="L3614">
            <v>2.04</v>
          </cell>
          <cell r="M3614">
            <v>69.900000000000006</v>
          </cell>
          <cell r="N3614">
            <v>59.04</v>
          </cell>
          <cell r="O3614">
            <v>9.0299999999999994</v>
          </cell>
          <cell r="P3614">
            <v>4.6900000000000004</v>
          </cell>
          <cell r="Q3614">
            <v>0.97</v>
          </cell>
        </row>
        <row r="3615">
          <cell r="B3615" t="str">
            <v>电2-93</v>
          </cell>
          <cell r="C3615" t="str">
            <v>钢制桥架安装 槽式桥架 宽度(mm以内) 1000</v>
          </cell>
          <cell r="D3615" t="str">
            <v>m</v>
          </cell>
          <cell r="E3615">
            <v>171.12</v>
          </cell>
          <cell r="F3615">
            <v>58.42</v>
          </cell>
          <cell r="G3615">
            <v>13.76</v>
          </cell>
          <cell r="H3615">
            <v>7</v>
          </cell>
          <cell r="I3615">
            <v>79.180000000000007</v>
          </cell>
          <cell r="J3615">
            <v>1.79</v>
          </cell>
          <cell r="K3615">
            <v>80.97</v>
          </cell>
          <cell r="L3615">
            <v>2.4300000000000002</v>
          </cell>
          <cell r="M3615">
            <v>83.4</v>
          </cell>
          <cell r="N3615">
            <v>71.260000000000005</v>
          </cell>
          <cell r="O3615">
            <v>10.83</v>
          </cell>
          <cell r="P3615">
            <v>5.63</v>
          </cell>
          <cell r="Q3615">
            <v>1.17</v>
          </cell>
        </row>
        <row r="3616">
          <cell r="B3616" t="str">
            <v>电2-94</v>
          </cell>
          <cell r="C3616" t="str">
            <v>钢制桥架安装 槽式桥架 宽度(mm以内) 1200</v>
          </cell>
          <cell r="D3616" t="str">
            <v>m</v>
          </cell>
          <cell r="E3616">
            <v>197.01</v>
          </cell>
          <cell r="F3616">
            <v>67.5</v>
          </cell>
          <cell r="G3616">
            <v>14.53</v>
          </cell>
          <cell r="H3616">
            <v>8.85</v>
          </cell>
          <cell r="I3616">
            <v>90.88</v>
          </cell>
          <cell r="J3616">
            <v>2.0699999999999998</v>
          </cell>
          <cell r="K3616">
            <v>92.95</v>
          </cell>
          <cell r="L3616">
            <v>2.79</v>
          </cell>
          <cell r="M3616">
            <v>95.74</v>
          </cell>
          <cell r="N3616">
            <v>82.33</v>
          </cell>
          <cell r="O3616">
            <v>12.46</v>
          </cell>
          <cell r="P3616">
            <v>6.48</v>
          </cell>
          <cell r="Q3616">
            <v>1.35</v>
          </cell>
        </row>
        <row r="3617">
          <cell r="B3617" t="str">
            <v>电2-95</v>
          </cell>
          <cell r="C3617" t="str">
            <v>钢制桥架安装 槽式桥架 宽度(mm以内) 1500</v>
          </cell>
          <cell r="D3617" t="str">
            <v>m</v>
          </cell>
          <cell r="E3617">
            <v>224.95</v>
          </cell>
          <cell r="F3617">
            <v>76.14</v>
          </cell>
          <cell r="G3617">
            <v>18.170000000000002</v>
          </cell>
          <cell r="H3617">
            <v>10.26</v>
          </cell>
          <cell r="I3617">
            <v>104.57</v>
          </cell>
          <cell r="J3617">
            <v>2.66</v>
          </cell>
          <cell r="K3617">
            <v>107.23</v>
          </cell>
          <cell r="L3617">
            <v>3.22</v>
          </cell>
          <cell r="M3617">
            <v>110.45</v>
          </cell>
          <cell r="N3617">
            <v>92.87</v>
          </cell>
          <cell r="O3617">
            <v>14.23</v>
          </cell>
          <cell r="P3617">
            <v>7.4</v>
          </cell>
          <cell r="Q3617">
            <v>1.53</v>
          </cell>
        </row>
        <row r="3618">
          <cell r="B3618" t="str">
            <v>电2-96</v>
          </cell>
          <cell r="C3618" t="str">
            <v>玻璃钢桥架安装 梯式桥架 宽度(mm以内) 200</v>
          </cell>
          <cell r="D3618" t="str">
            <v>m</v>
          </cell>
          <cell r="E3618">
            <v>84.2</v>
          </cell>
          <cell r="F3618">
            <v>27.09</v>
          </cell>
          <cell r="G3618">
            <v>11.97</v>
          </cell>
          <cell r="H3618">
            <v>1.76</v>
          </cell>
          <cell r="I3618">
            <v>40.82</v>
          </cell>
          <cell r="J3618">
            <v>0.99</v>
          </cell>
          <cell r="K3618">
            <v>41.81</v>
          </cell>
          <cell r="L3618">
            <v>1.25</v>
          </cell>
          <cell r="M3618">
            <v>43.06</v>
          </cell>
          <cell r="N3618">
            <v>33.04</v>
          </cell>
          <cell r="O3618">
            <v>5.33</v>
          </cell>
          <cell r="P3618">
            <v>2.77</v>
          </cell>
          <cell r="Q3618">
            <v>0.54</v>
          </cell>
        </row>
        <row r="3619">
          <cell r="B3619" t="str">
            <v>电2-97</v>
          </cell>
          <cell r="C3619" t="str">
            <v>玻璃钢桥架安装 梯式桥架 宽度(mm以内) 400</v>
          </cell>
          <cell r="D3619" t="str">
            <v>m</v>
          </cell>
          <cell r="E3619">
            <v>100.37</v>
          </cell>
          <cell r="F3619">
            <v>32.979999999999997</v>
          </cell>
          <cell r="G3619">
            <v>12.05</v>
          </cell>
          <cell r="H3619">
            <v>2.84</v>
          </cell>
          <cell r="I3619">
            <v>47.87</v>
          </cell>
          <cell r="J3619">
            <v>1.1499999999999999</v>
          </cell>
          <cell r="K3619">
            <v>49.02</v>
          </cell>
          <cell r="L3619">
            <v>1.47</v>
          </cell>
          <cell r="M3619">
            <v>50.49</v>
          </cell>
          <cell r="N3619">
            <v>40.229999999999997</v>
          </cell>
          <cell r="O3619">
            <v>6.35</v>
          </cell>
          <cell r="P3619">
            <v>3.3</v>
          </cell>
          <cell r="Q3619">
            <v>0.66</v>
          </cell>
        </row>
        <row r="3620">
          <cell r="B3620" t="str">
            <v>电2-98</v>
          </cell>
          <cell r="C3620" t="str">
            <v>玻璃钢桥架安装 梯式桥架 宽度(mm以内) 600</v>
          </cell>
          <cell r="D3620" t="str">
            <v>m</v>
          </cell>
          <cell r="E3620">
            <v>130.28</v>
          </cell>
          <cell r="F3620">
            <v>43.76</v>
          </cell>
          <cell r="G3620">
            <v>12.78</v>
          </cell>
          <cell r="H3620">
            <v>4.55</v>
          </cell>
          <cell r="I3620">
            <v>61.09</v>
          </cell>
          <cell r="J3620">
            <v>1.41</v>
          </cell>
          <cell r="K3620">
            <v>62.5</v>
          </cell>
          <cell r="L3620">
            <v>1.88</v>
          </cell>
          <cell r="M3620">
            <v>64.38</v>
          </cell>
          <cell r="N3620">
            <v>53.38</v>
          </cell>
          <cell r="O3620">
            <v>8.24</v>
          </cell>
          <cell r="P3620">
            <v>4.28</v>
          </cell>
          <cell r="Q3620">
            <v>0.88</v>
          </cell>
        </row>
        <row r="3621">
          <cell r="B3621" t="str">
            <v>电2-99</v>
          </cell>
          <cell r="C3621" t="str">
            <v>玻璃钢桥架安装 梯式桥架 宽度(mm以内) 800</v>
          </cell>
          <cell r="D3621" t="str">
            <v>m</v>
          </cell>
          <cell r="E3621">
            <v>150.06</v>
          </cell>
          <cell r="F3621">
            <v>50.84</v>
          </cell>
          <cell r="G3621">
            <v>13.36</v>
          </cell>
          <cell r="H3621">
            <v>5.72</v>
          </cell>
          <cell r="I3621">
            <v>69.92</v>
          </cell>
          <cell r="J3621">
            <v>1.57</v>
          </cell>
          <cell r="K3621">
            <v>71.489999999999995</v>
          </cell>
          <cell r="L3621">
            <v>2.14</v>
          </cell>
          <cell r="M3621">
            <v>73.63</v>
          </cell>
          <cell r="N3621">
            <v>62.01</v>
          </cell>
          <cell r="O3621">
            <v>9.49</v>
          </cell>
          <cell r="P3621">
            <v>4.93</v>
          </cell>
          <cell r="Q3621">
            <v>1.02</v>
          </cell>
        </row>
        <row r="3622">
          <cell r="B3622" t="str">
            <v>电2-100</v>
          </cell>
          <cell r="C3622" t="str">
            <v>玻璃钢桥架安装 槽式桥架 宽度(mm以内) 200</v>
          </cell>
          <cell r="D3622" t="str">
            <v>m</v>
          </cell>
          <cell r="E3622">
            <v>58.84</v>
          </cell>
          <cell r="F3622">
            <v>19.55</v>
          </cell>
          <cell r="G3622">
            <v>7.04</v>
          </cell>
          <cell r="H3622">
            <v>1.1399999999999999</v>
          </cell>
          <cell r="I3622">
            <v>27.73</v>
          </cell>
          <cell r="J3622">
            <v>0.76</v>
          </cell>
          <cell r="K3622">
            <v>28.49</v>
          </cell>
          <cell r="L3622">
            <v>0.85</v>
          </cell>
          <cell r="M3622">
            <v>29.34</v>
          </cell>
          <cell r="N3622">
            <v>23.85</v>
          </cell>
          <cell r="O3622">
            <v>3.72</v>
          </cell>
          <cell r="P3622">
            <v>1.93</v>
          </cell>
          <cell r="Q3622">
            <v>0.39</v>
          </cell>
        </row>
        <row r="3623">
          <cell r="B3623" t="str">
            <v>电2-101</v>
          </cell>
          <cell r="C3623" t="str">
            <v>玻璃钢桥架安装 槽式桥架 宽度(mm以内) 400</v>
          </cell>
          <cell r="D3623" t="str">
            <v>m</v>
          </cell>
          <cell r="E3623">
            <v>108.2</v>
          </cell>
          <cell r="F3623">
            <v>36.07</v>
          </cell>
          <cell r="G3623">
            <v>12.09</v>
          </cell>
          <cell r="H3623">
            <v>2.9</v>
          </cell>
          <cell r="I3623">
            <v>51.06</v>
          </cell>
          <cell r="J3623">
            <v>1.1599999999999999</v>
          </cell>
          <cell r="K3623">
            <v>52.22</v>
          </cell>
          <cell r="L3623">
            <v>1.57</v>
          </cell>
          <cell r="M3623">
            <v>53.79</v>
          </cell>
          <cell r="N3623">
            <v>44</v>
          </cell>
          <cell r="O3623">
            <v>6.85</v>
          </cell>
          <cell r="P3623">
            <v>3.56</v>
          </cell>
          <cell r="Q3623">
            <v>0.72</v>
          </cell>
        </row>
        <row r="3624">
          <cell r="B3624" t="str">
            <v>电2-102</v>
          </cell>
          <cell r="C3624" t="str">
            <v>玻璃钢桥架安装 槽式桥架 宽度(mm以内) 600</v>
          </cell>
          <cell r="D3624" t="str">
            <v>m</v>
          </cell>
          <cell r="E3624">
            <v>146.84</v>
          </cell>
          <cell r="F3624">
            <v>50.64</v>
          </cell>
          <cell r="G3624">
            <v>12.2</v>
          </cell>
          <cell r="H3624">
            <v>4.63</v>
          </cell>
          <cell r="I3624">
            <v>67.47</v>
          </cell>
          <cell r="J3624">
            <v>1.41</v>
          </cell>
          <cell r="K3624">
            <v>68.88</v>
          </cell>
          <cell r="L3624">
            <v>2.0699999999999998</v>
          </cell>
          <cell r="M3624">
            <v>70.95</v>
          </cell>
          <cell r="N3624">
            <v>61.77</v>
          </cell>
          <cell r="O3624">
            <v>9.2899999999999991</v>
          </cell>
          <cell r="P3624">
            <v>4.83</v>
          </cell>
          <cell r="Q3624">
            <v>1.02</v>
          </cell>
        </row>
        <row r="3625">
          <cell r="B3625" t="str">
            <v>电2-103</v>
          </cell>
          <cell r="C3625" t="str">
            <v>玻璃钢桥架安装 槽式桥架 宽度(mm以内) 800</v>
          </cell>
          <cell r="D3625" t="str">
            <v>m</v>
          </cell>
          <cell r="E3625">
            <v>162.53</v>
          </cell>
          <cell r="F3625">
            <v>55.83</v>
          </cell>
          <cell r="G3625">
            <v>12.83</v>
          </cell>
          <cell r="H3625">
            <v>6.22</v>
          </cell>
          <cell r="I3625">
            <v>74.88</v>
          </cell>
          <cell r="J3625">
            <v>1.63</v>
          </cell>
          <cell r="K3625">
            <v>76.510000000000005</v>
          </cell>
          <cell r="L3625">
            <v>2.2999999999999998</v>
          </cell>
          <cell r="M3625">
            <v>78.81</v>
          </cell>
          <cell r="N3625">
            <v>68.099999999999994</v>
          </cell>
          <cell r="O3625">
            <v>10.28</v>
          </cell>
          <cell r="P3625">
            <v>5.34</v>
          </cell>
          <cell r="Q3625">
            <v>1.1200000000000001</v>
          </cell>
        </row>
        <row r="3626">
          <cell r="B3626" t="str">
            <v>电2-104</v>
          </cell>
          <cell r="C3626" t="str">
            <v>铝合金桥架安装 梯式桥架 宽度(mm以内) 200</v>
          </cell>
          <cell r="D3626" t="str">
            <v>m</v>
          </cell>
          <cell r="E3626">
            <v>44.38</v>
          </cell>
          <cell r="F3626">
            <v>13.67</v>
          </cell>
          <cell r="G3626">
            <v>7.45</v>
          </cell>
          <cell r="H3626">
            <v>0.92</v>
          </cell>
          <cell r="I3626">
            <v>22.04</v>
          </cell>
          <cell r="J3626">
            <v>0.72</v>
          </cell>
          <cell r="K3626">
            <v>22.76</v>
          </cell>
          <cell r="L3626">
            <v>0.68</v>
          </cell>
          <cell r="M3626">
            <v>23.44</v>
          </cell>
          <cell r="N3626">
            <v>16.670000000000002</v>
          </cell>
          <cell r="O3626">
            <v>2.81</v>
          </cell>
          <cell r="P3626">
            <v>1.46</v>
          </cell>
          <cell r="Q3626">
            <v>0.27</v>
          </cell>
        </row>
        <row r="3627">
          <cell r="B3627" t="str">
            <v>电2-105</v>
          </cell>
          <cell r="C3627" t="str">
            <v>铝合金桥架安装 梯式桥架 宽度(mm以内) 400</v>
          </cell>
          <cell r="D3627" t="str">
            <v>m</v>
          </cell>
          <cell r="E3627">
            <v>90</v>
          </cell>
          <cell r="F3627">
            <v>29.53</v>
          </cell>
          <cell r="G3627">
            <v>11.88</v>
          </cell>
          <cell r="H3627">
            <v>1.63</v>
          </cell>
          <cell r="I3627">
            <v>43.04</v>
          </cell>
          <cell r="J3627">
            <v>0.97</v>
          </cell>
          <cell r="K3627">
            <v>44.01</v>
          </cell>
          <cell r="L3627">
            <v>1.32</v>
          </cell>
          <cell r="M3627">
            <v>45.33</v>
          </cell>
          <cell r="N3627">
            <v>36.020000000000003</v>
          </cell>
          <cell r="O3627">
            <v>5.69</v>
          </cell>
          <cell r="P3627">
            <v>2.96</v>
          </cell>
          <cell r="Q3627">
            <v>0.59</v>
          </cell>
        </row>
        <row r="3628">
          <cell r="B3628" t="str">
            <v>电2-106</v>
          </cell>
          <cell r="C3628" t="str">
            <v>铝合金桥架安装 梯式桥架 宽度(mm以内) 600</v>
          </cell>
          <cell r="D3628" t="str">
            <v>m</v>
          </cell>
          <cell r="E3628">
            <v>109.98</v>
          </cell>
          <cell r="F3628">
            <v>37.07</v>
          </cell>
          <cell r="G3628">
            <v>11.97</v>
          </cell>
          <cell r="H3628">
            <v>2.4700000000000002</v>
          </cell>
          <cell r="I3628">
            <v>51.51</v>
          </cell>
          <cell r="J3628">
            <v>1.0900000000000001</v>
          </cell>
          <cell r="K3628">
            <v>52.6</v>
          </cell>
          <cell r="L3628">
            <v>1.58</v>
          </cell>
          <cell r="M3628">
            <v>54.18</v>
          </cell>
          <cell r="N3628">
            <v>45.22</v>
          </cell>
          <cell r="O3628">
            <v>6.96</v>
          </cell>
          <cell r="P3628">
            <v>3.62</v>
          </cell>
          <cell r="Q3628">
            <v>0.74</v>
          </cell>
        </row>
        <row r="3629">
          <cell r="B3629" t="str">
            <v>电2-107</v>
          </cell>
          <cell r="C3629" t="str">
            <v>铝合金桥架安装 梯式桥架 宽度(mm以内) 800</v>
          </cell>
          <cell r="D3629" t="str">
            <v>m</v>
          </cell>
          <cell r="E3629">
            <v>133.99</v>
          </cell>
          <cell r="F3629">
            <v>45.95</v>
          </cell>
          <cell r="G3629">
            <v>12.58</v>
          </cell>
          <cell r="H3629">
            <v>3.39</v>
          </cell>
          <cell r="I3629">
            <v>61.92</v>
          </cell>
          <cell r="J3629">
            <v>1.24</v>
          </cell>
          <cell r="K3629">
            <v>63.16</v>
          </cell>
          <cell r="L3629">
            <v>1.89</v>
          </cell>
          <cell r="M3629">
            <v>65.05</v>
          </cell>
          <cell r="N3629">
            <v>56.05</v>
          </cell>
          <cell r="O3629">
            <v>8.48</v>
          </cell>
          <cell r="P3629">
            <v>4.41</v>
          </cell>
          <cell r="Q3629">
            <v>0.92</v>
          </cell>
        </row>
        <row r="3630">
          <cell r="B3630" t="str">
            <v>电2-108</v>
          </cell>
          <cell r="C3630" t="str">
            <v>铝合金桥架安装 槽式桥架 宽度(mm以内) 200</v>
          </cell>
          <cell r="D3630" t="str">
            <v>m</v>
          </cell>
          <cell r="E3630">
            <v>38.659999999999997</v>
          </cell>
          <cell r="F3630">
            <v>11.87</v>
          </cell>
          <cell r="G3630">
            <v>6.82</v>
          </cell>
          <cell r="H3630">
            <v>0.53</v>
          </cell>
          <cell r="I3630">
            <v>19.22</v>
          </cell>
          <cell r="J3630">
            <v>0.64</v>
          </cell>
          <cell r="K3630">
            <v>19.86</v>
          </cell>
          <cell r="L3630">
            <v>0.6</v>
          </cell>
          <cell r="M3630">
            <v>20.46</v>
          </cell>
          <cell r="N3630">
            <v>14.48</v>
          </cell>
          <cell r="O3630">
            <v>2.4500000000000002</v>
          </cell>
          <cell r="P3630">
            <v>1.27</v>
          </cell>
          <cell r="Q3630">
            <v>0.24</v>
          </cell>
        </row>
        <row r="3631">
          <cell r="B3631" t="str">
            <v>电2-109</v>
          </cell>
          <cell r="C3631" t="str">
            <v>铝合金桥架安装 槽式桥架 宽度(mm以内) 400</v>
          </cell>
          <cell r="D3631" t="str">
            <v>m</v>
          </cell>
          <cell r="E3631">
            <v>102.3</v>
          </cell>
          <cell r="F3631">
            <v>34.380000000000003</v>
          </cell>
          <cell r="G3631">
            <v>11.95</v>
          </cell>
          <cell r="H3631">
            <v>1.73</v>
          </cell>
          <cell r="I3631">
            <v>48.06</v>
          </cell>
          <cell r="J3631">
            <v>1</v>
          </cell>
          <cell r="K3631">
            <v>49.06</v>
          </cell>
          <cell r="L3631">
            <v>1.47</v>
          </cell>
          <cell r="M3631">
            <v>50.53</v>
          </cell>
          <cell r="N3631">
            <v>41.94</v>
          </cell>
          <cell r="O3631">
            <v>6.47</v>
          </cell>
          <cell r="P3631">
            <v>3.36</v>
          </cell>
          <cell r="Q3631">
            <v>0.69</v>
          </cell>
        </row>
        <row r="3632">
          <cell r="B3632" t="str">
            <v>电2-110</v>
          </cell>
          <cell r="C3632" t="str">
            <v>铝合金桥架安装 槽式桥架 宽度(mm以内) 600</v>
          </cell>
          <cell r="D3632" t="str">
            <v>m</v>
          </cell>
          <cell r="E3632">
            <v>129.91999999999999</v>
          </cell>
          <cell r="F3632">
            <v>44.95</v>
          </cell>
          <cell r="G3632">
            <v>12.08</v>
          </cell>
          <cell r="H3632">
            <v>2.62</v>
          </cell>
          <cell r="I3632">
            <v>59.65</v>
          </cell>
          <cell r="J3632">
            <v>1.1299999999999999</v>
          </cell>
          <cell r="K3632">
            <v>60.78</v>
          </cell>
          <cell r="L3632">
            <v>1.82</v>
          </cell>
          <cell r="M3632">
            <v>62.6</v>
          </cell>
          <cell r="N3632">
            <v>54.83</v>
          </cell>
          <cell r="O3632">
            <v>8.2200000000000006</v>
          </cell>
          <cell r="P3632">
            <v>4.2699999999999996</v>
          </cell>
          <cell r="Q3632">
            <v>0.9</v>
          </cell>
        </row>
        <row r="3633">
          <cell r="B3633" t="str">
            <v>电2-111</v>
          </cell>
          <cell r="C3633" t="str">
            <v>铝合金桥架安装 槽式桥架 宽度(mm以内) 800</v>
          </cell>
          <cell r="D3633" t="str">
            <v>m</v>
          </cell>
          <cell r="E3633">
            <v>149.4</v>
          </cell>
          <cell r="F3633">
            <v>52.04</v>
          </cell>
          <cell r="G3633">
            <v>12.66</v>
          </cell>
          <cell r="H3633">
            <v>3.51</v>
          </cell>
          <cell r="I3633">
            <v>68.209999999999994</v>
          </cell>
          <cell r="J3633">
            <v>1.27</v>
          </cell>
          <cell r="K3633">
            <v>69.48</v>
          </cell>
          <cell r="L3633">
            <v>2.08</v>
          </cell>
          <cell r="M3633">
            <v>71.56</v>
          </cell>
          <cell r="N3633">
            <v>63.48</v>
          </cell>
          <cell r="O3633">
            <v>9.4499999999999993</v>
          </cell>
          <cell r="P3633">
            <v>4.91</v>
          </cell>
          <cell r="Q3633">
            <v>1.04</v>
          </cell>
        </row>
        <row r="3634">
          <cell r="B3634" t="str">
            <v>电2-112</v>
          </cell>
          <cell r="C3634" t="str">
            <v>防火枕安装 线槽及插接母线宽度(mm以内) 400</v>
          </cell>
          <cell r="D3634" t="str">
            <v>处</v>
          </cell>
          <cell r="E3634">
            <v>1102.48</v>
          </cell>
          <cell r="F3634">
            <v>119.29</v>
          </cell>
          <cell r="G3634">
            <v>695.94</v>
          </cell>
          <cell r="H3634">
            <v>7.84</v>
          </cell>
          <cell r="I3634">
            <v>823.07</v>
          </cell>
          <cell r="J3634">
            <v>3.12</v>
          </cell>
          <cell r="K3634">
            <v>826.19</v>
          </cell>
          <cell r="L3634">
            <v>24.79</v>
          </cell>
          <cell r="M3634">
            <v>850.98</v>
          </cell>
          <cell r="N3634">
            <v>145.5</v>
          </cell>
          <cell r="O3634">
            <v>69.75</v>
          </cell>
          <cell r="P3634">
            <v>36.25</v>
          </cell>
          <cell r="Q3634">
            <v>2.39</v>
          </cell>
        </row>
        <row r="3635">
          <cell r="B3635" t="str">
            <v>电2-113</v>
          </cell>
          <cell r="C3635" t="str">
            <v>防火枕安装 线槽及插接母线宽度(mm以内) 800</v>
          </cell>
          <cell r="D3635" t="str">
            <v>处</v>
          </cell>
          <cell r="E3635">
            <v>1666.59</v>
          </cell>
          <cell r="F3635">
            <v>155.12</v>
          </cell>
          <cell r="G3635">
            <v>1109.67</v>
          </cell>
          <cell r="H3635">
            <v>9.98</v>
          </cell>
          <cell r="I3635">
            <v>1274.77</v>
          </cell>
          <cell r="J3635">
            <v>4.01</v>
          </cell>
          <cell r="K3635">
            <v>1278.78</v>
          </cell>
          <cell r="L3635">
            <v>38.36</v>
          </cell>
          <cell r="M3635">
            <v>1317.14</v>
          </cell>
          <cell r="N3635">
            <v>189.21</v>
          </cell>
          <cell r="O3635">
            <v>105.44</v>
          </cell>
          <cell r="P3635">
            <v>54.8</v>
          </cell>
          <cell r="Q3635">
            <v>3.11</v>
          </cell>
        </row>
        <row r="3636">
          <cell r="B3636" t="str">
            <v>电2-114</v>
          </cell>
          <cell r="C3636" t="str">
            <v>防火枕安装 线槽及插接母线宽度(mm以内) 1000</v>
          </cell>
          <cell r="D3636" t="str">
            <v>处</v>
          </cell>
          <cell r="E3636">
            <v>1905.8</v>
          </cell>
          <cell r="F3636">
            <v>173.93</v>
          </cell>
          <cell r="G3636">
            <v>1276.9100000000001</v>
          </cell>
          <cell r="H3636">
            <v>11.1</v>
          </cell>
          <cell r="I3636">
            <v>1461.94</v>
          </cell>
          <cell r="J3636">
            <v>4.47</v>
          </cell>
          <cell r="K3636">
            <v>1466.41</v>
          </cell>
          <cell r="L3636">
            <v>43.99</v>
          </cell>
          <cell r="M3636">
            <v>1510.4</v>
          </cell>
          <cell r="N3636">
            <v>212.15</v>
          </cell>
          <cell r="O3636">
            <v>120.58</v>
          </cell>
          <cell r="P3636">
            <v>62.67</v>
          </cell>
          <cell r="Q3636">
            <v>3.49</v>
          </cell>
        </row>
        <row r="3637">
          <cell r="B3637" t="str">
            <v>E.3</v>
          </cell>
          <cell r="C3637" t="str">
            <v>架空配电线路工程</v>
          </cell>
          <cell r="D3637">
            <v>0</v>
          </cell>
          <cell r="E3637">
            <v>0</v>
          </cell>
          <cell r="F3637">
            <v>0</v>
          </cell>
          <cell r="G3637">
            <v>0</v>
          </cell>
          <cell r="H3637">
            <v>0</v>
          </cell>
          <cell r="I3637">
            <v>0</v>
          </cell>
          <cell r="J3637">
            <v>0</v>
          </cell>
          <cell r="K3637">
            <v>0</v>
          </cell>
          <cell r="L3637">
            <v>0</v>
          </cell>
          <cell r="M3637">
            <v>0</v>
          </cell>
          <cell r="N3637">
            <v>0</v>
          </cell>
          <cell r="O3637">
            <v>0</v>
          </cell>
          <cell r="P3637">
            <v>0</v>
          </cell>
          <cell r="Q3637">
            <v>0</v>
          </cell>
        </row>
        <row r="3638">
          <cell r="B3638" t="str">
            <v>电3-1</v>
          </cell>
          <cell r="C3638" t="str">
            <v>立混凝土电杆、撑杆 杆高(m) 8</v>
          </cell>
          <cell r="D3638" t="str">
            <v>根</v>
          </cell>
          <cell r="E3638">
            <v>935.2</v>
          </cell>
          <cell r="F3638">
            <v>133.93</v>
          </cell>
          <cell r="G3638">
            <v>498.46</v>
          </cell>
          <cell r="H3638">
            <v>18.73</v>
          </cell>
          <cell r="I3638">
            <v>651.12</v>
          </cell>
          <cell r="J3638">
            <v>10.94</v>
          </cell>
          <cell r="K3638">
            <v>662.06</v>
          </cell>
          <cell r="L3638">
            <v>19.86</v>
          </cell>
          <cell r="M3638">
            <v>681.92</v>
          </cell>
          <cell r="N3638">
            <v>163.36000000000001</v>
          </cell>
          <cell r="O3638">
            <v>59.17</v>
          </cell>
          <cell r="P3638">
            <v>30.75</v>
          </cell>
          <cell r="Q3638">
            <v>2.68</v>
          </cell>
        </row>
        <row r="3639">
          <cell r="B3639" t="str">
            <v>电3-2</v>
          </cell>
          <cell r="C3639" t="str">
            <v>立混凝土电杆、撑杆 杆高(m) 9</v>
          </cell>
          <cell r="D3639" t="str">
            <v>根</v>
          </cell>
          <cell r="E3639">
            <v>1098.8</v>
          </cell>
          <cell r="F3639">
            <v>139.86000000000001</v>
          </cell>
          <cell r="G3639">
            <v>628.92999999999995</v>
          </cell>
          <cell r="H3639">
            <v>18.84</v>
          </cell>
          <cell r="I3639">
            <v>787.63</v>
          </cell>
          <cell r="J3639">
            <v>10.97</v>
          </cell>
          <cell r="K3639">
            <v>798.6</v>
          </cell>
          <cell r="L3639">
            <v>23.96</v>
          </cell>
          <cell r="M3639">
            <v>822.56</v>
          </cell>
          <cell r="N3639">
            <v>170.59</v>
          </cell>
          <cell r="O3639">
            <v>69.52</v>
          </cell>
          <cell r="P3639">
            <v>36.130000000000003</v>
          </cell>
          <cell r="Q3639">
            <v>2.8</v>
          </cell>
        </row>
        <row r="3640">
          <cell r="B3640" t="str">
            <v>电3-3</v>
          </cell>
          <cell r="C3640" t="str">
            <v>立混凝土电杆、撑杆 杆高(m) 10</v>
          </cell>
          <cell r="D3640" t="str">
            <v>根</v>
          </cell>
          <cell r="E3640">
            <v>1251.76</v>
          </cell>
          <cell r="F3640">
            <v>191.66</v>
          </cell>
          <cell r="G3640">
            <v>639.66</v>
          </cell>
          <cell r="H3640">
            <v>27.91</v>
          </cell>
          <cell r="I3640">
            <v>859.23</v>
          </cell>
          <cell r="J3640">
            <v>12.25</v>
          </cell>
          <cell r="K3640">
            <v>871.48</v>
          </cell>
          <cell r="L3640">
            <v>26.14</v>
          </cell>
          <cell r="M3640">
            <v>897.62</v>
          </cell>
          <cell r="N3640">
            <v>233.78</v>
          </cell>
          <cell r="O3640">
            <v>79.2</v>
          </cell>
          <cell r="P3640">
            <v>41.16</v>
          </cell>
          <cell r="Q3640">
            <v>3.84</v>
          </cell>
        </row>
        <row r="3641">
          <cell r="B3641" t="str">
            <v>电3-4</v>
          </cell>
          <cell r="C3641" t="str">
            <v>立混凝土电杆、撑杆 杆高(m) 12</v>
          </cell>
          <cell r="D3641" t="str">
            <v>根</v>
          </cell>
          <cell r="E3641">
            <v>1715.73</v>
          </cell>
          <cell r="F3641">
            <v>248.49</v>
          </cell>
          <cell r="G3641">
            <v>921.26</v>
          </cell>
          <cell r="H3641">
            <v>29.03</v>
          </cell>
          <cell r="I3641">
            <v>1198.78</v>
          </cell>
          <cell r="J3641">
            <v>12.54</v>
          </cell>
          <cell r="K3641">
            <v>1211.32</v>
          </cell>
          <cell r="L3641">
            <v>36.340000000000003</v>
          </cell>
          <cell r="M3641">
            <v>1247.6600000000001</v>
          </cell>
          <cell r="N3641">
            <v>303.10000000000002</v>
          </cell>
          <cell r="O3641">
            <v>108.55</v>
          </cell>
          <cell r="P3641">
            <v>56.42</v>
          </cell>
          <cell r="Q3641">
            <v>4.9800000000000004</v>
          </cell>
        </row>
        <row r="3642">
          <cell r="B3642" t="str">
            <v>电3-5</v>
          </cell>
          <cell r="C3642" t="str">
            <v>立混凝土电杆、撑杆 杆高(m) 15</v>
          </cell>
          <cell r="D3642" t="str">
            <v>根</v>
          </cell>
          <cell r="E3642">
            <v>2637.04</v>
          </cell>
          <cell r="F3642">
            <v>378.02</v>
          </cell>
          <cell r="G3642">
            <v>1434.52</v>
          </cell>
          <cell r="H3642">
            <v>39.64</v>
          </cell>
          <cell r="I3642">
            <v>1852.18</v>
          </cell>
          <cell r="J3642">
            <v>14.23</v>
          </cell>
          <cell r="K3642">
            <v>1866.41</v>
          </cell>
          <cell r="L3642">
            <v>55.99</v>
          </cell>
          <cell r="M3642">
            <v>1922.4</v>
          </cell>
          <cell r="N3642">
            <v>461.09</v>
          </cell>
          <cell r="O3642">
            <v>166.84</v>
          </cell>
          <cell r="P3642">
            <v>86.71</v>
          </cell>
          <cell r="Q3642">
            <v>7.58</v>
          </cell>
        </row>
        <row r="3643">
          <cell r="B3643" t="str">
            <v>电3-6</v>
          </cell>
          <cell r="C3643" t="str">
            <v>电杆拉线制作安装 普通拉线 拉线截面(mm2以内) 35</v>
          </cell>
          <cell r="D3643" t="str">
            <v>组</v>
          </cell>
          <cell r="E3643">
            <v>318.52</v>
          </cell>
          <cell r="F3643">
            <v>61.47</v>
          </cell>
          <cell r="G3643">
            <v>130.83000000000001</v>
          </cell>
          <cell r="H3643">
            <v>1.21</v>
          </cell>
          <cell r="I3643">
            <v>193.51</v>
          </cell>
          <cell r="J3643">
            <v>13.21</v>
          </cell>
          <cell r="K3643">
            <v>206.72</v>
          </cell>
          <cell r="L3643">
            <v>6.2</v>
          </cell>
          <cell r="M3643">
            <v>212.92</v>
          </cell>
          <cell r="N3643">
            <v>74.98</v>
          </cell>
          <cell r="O3643">
            <v>20.149999999999999</v>
          </cell>
          <cell r="P3643">
            <v>10.47</v>
          </cell>
          <cell r="Q3643">
            <v>1.23</v>
          </cell>
        </row>
        <row r="3644">
          <cell r="B3644" t="str">
            <v>电3-7</v>
          </cell>
          <cell r="C3644" t="str">
            <v>电杆拉线制作安装 普通拉线 拉线截面(mm2以内) 70</v>
          </cell>
          <cell r="D3644" t="str">
            <v>组</v>
          </cell>
          <cell r="E3644">
            <v>449.52</v>
          </cell>
          <cell r="F3644">
            <v>72.849999999999994</v>
          </cell>
          <cell r="G3644">
            <v>212.68</v>
          </cell>
          <cell r="H3644">
            <v>1.43</v>
          </cell>
          <cell r="I3644">
            <v>286.95999999999998</v>
          </cell>
          <cell r="J3644">
            <v>21.23</v>
          </cell>
          <cell r="K3644">
            <v>308.19</v>
          </cell>
          <cell r="L3644">
            <v>9.25</v>
          </cell>
          <cell r="M3644">
            <v>317.44</v>
          </cell>
          <cell r="N3644">
            <v>88.86</v>
          </cell>
          <cell r="O3644">
            <v>28.44</v>
          </cell>
          <cell r="P3644">
            <v>14.78</v>
          </cell>
          <cell r="Q3644">
            <v>1.46</v>
          </cell>
        </row>
        <row r="3645">
          <cell r="B3645" t="str">
            <v>电3-8</v>
          </cell>
          <cell r="C3645" t="str">
            <v>电杆拉线制作安装 水平拉线 拉线截面(mm2以内) 35</v>
          </cell>
          <cell r="D3645" t="str">
            <v>组</v>
          </cell>
          <cell r="E3645">
            <v>1814.88</v>
          </cell>
          <cell r="F3645">
            <v>270.19</v>
          </cell>
          <cell r="G3645">
            <v>935.64</v>
          </cell>
          <cell r="H3645">
            <v>29.45</v>
          </cell>
          <cell r="I3645">
            <v>1235.28</v>
          </cell>
          <cell r="J3645">
            <v>37.35</v>
          </cell>
          <cell r="K3645">
            <v>1272.6300000000001</v>
          </cell>
          <cell r="L3645">
            <v>38.18</v>
          </cell>
          <cell r="M3645">
            <v>1310.81</v>
          </cell>
          <cell r="N3645">
            <v>329.56</v>
          </cell>
          <cell r="O3645">
            <v>114.83</v>
          </cell>
          <cell r="P3645">
            <v>59.68</v>
          </cell>
          <cell r="Q3645">
            <v>5.42</v>
          </cell>
        </row>
        <row r="3646">
          <cell r="B3646" t="str">
            <v>电3-9</v>
          </cell>
          <cell r="C3646" t="str">
            <v>电杆拉线制作安装 水平拉线 拉线截面(mm2以内) 70</v>
          </cell>
          <cell r="D3646" t="str">
            <v>组</v>
          </cell>
          <cell r="E3646">
            <v>2025.34</v>
          </cell>
          <cell r="F3646">
            <v>290.61</v>
          </cell>
          <cell r="G3646">
            <v>1067.01</v>
          </cell>
          <cell r="H3646">
            <v>29.85</v>
          </cell>
          <cell r="I3646">
            <v>1387.47</v>
          </cell>
          <cell r="J3646">
            <v>45.67</v>
          </cell>
          <cell r="K3646">
            <v>1433.14</v>
          </cell>
          <cell r="L3646">
            <v>42.99</v>
          </cell>
          <cell r="M3646">
            <v>1476.13</v>
          </cell>
          <cell r="N3646">
            <v>354.47</v>
          </cell>
          <cell r="O3646">
            <v>128.13999999999999</v>
          </cell>
          <cell r="P3646">
            <v>66.599999999999994</v>
          </cell>
          <cell r="Q3646">
            <v>5.82</v>
          </cell>
        </row>
        <row r="3647">
          <cell r="B3647" t="str">
            <v>电3-10</v>
          </cell>
          <cell r="C3647" t="str">
            <v>电杆拉线制作安装 V、Y型拉线 拉线截面(mm2以内) 35</v>
          </cell>
          <cell r="D3647" t="str">
            <v>组</v>
          </cell>
          <cell r="E3647">
            <v>517.6</v>
          </cell>
          <cell r="F3647">
            <v>83.29</v>
          </cell>
          <cell r="G3647">
            <v>246.22</v>
          </cell>
          <cell r="H3647">
            <v>1.63</v>
          </cell>
          <cell r="I3647">
            <v>331.14</v>
          </cell>
          <cell r="J3647">
            <v>24.43</v>
          </cell>
          <cell r="K3647">
            <v>355.57</v>
          </cell>
          <cell r="L3647">
            <v>10.67</v>
          </cell>
          <cell r="M3647">
            <v>366.24</v>
          </cell>
          <cell r="N3647">
            <v>101.59</v>
          </cell>
          <cell r="O3647">
            <v>32.75</v>
          </cell>
          <cell r="P3647">
            <v>17.02</v>
          </cell>
          <cell r="Q3647">
            <v>1.67</v>
          </cell>
        </row>
        <row r="3648">
          <cell r="B3648" t="str">
            <v>电3-11</v>
          </cell>
          <cell r="C3648" t="str">
            <v>电杆拉线制作安装 V、Y型拉线 拉线截面(mm2以内) 70</v>
          </cell>
          <cell r="D3648" t="str">
            <v>组</v>
          </cell>
          <cell r="E3648">
            <v>678.56</v>
          </cell>
          <cell r="F3648">
            <v>103.68</v>
          </cell>
          <cell r="G3648">
            <v>335.75</v>
          </cell>
          <cell r="H3648">
            <v>2.04</v>
          </cell>
          <cell r="I3648">
            <v>441.47</v>
          </cell>
          <cell r="J3648">
            <v>31.21</v>
          </cell>
          <cell r="K3648">
            <v>472.68</v>
          </cell>
          <cell r="L3648">
            <v>14.18</v>
          </cell>
          <cell r="M3648">
            <v>486.86</v>
          </cell>
          <cell r="N3648">
            <v>126.46</v>
          </cell>
          <cell r="O3648">
            <v>42.93</v>
          </cell>
          <cell r="P3648">
            <v>22.31</v>
          </cell>
          <cell r="Q3648">
            <v>2.08</v>
          </cell>
        </row>
        <row r="3649">
          <cell r="B3649" t="str">
            <v>电3-12</v>
          </cell>
          <cell r="C3649" t="str">
            <v>电杆拉线制作安装 弓型拉线 拉线截面(mm2以内) 35</v>
          </cell>
          <cell r="D3649" t="str">
            <v>组</v>
          </cell>
          <cell r="E3649">
            <v>592.01</v>
          </cell>
          <cell r="F3649">
            <v>87.07</v>
          </cell>
          <cell r="G3649">
            <v>293.81</v>
          </cell>
          <cell r="H3649">
            <v>1.71</v>
          </cell>
          <cell r="I3649">
            <v>382.59</v>
          </cell>
          <cell r="J3649">
            <v>33.799999999999997</v>
          </cell>
          <cell r="K3649">
            <v>416.39</v>
          </cell>
          <cell r="L3649">
            <v>12.49</v>
          </cell>
          <cell r="M3649">
            <v>428.88</v>
          </cell>
          <cell r="N3649">
            <v>106.2</v>
          </cell>
          <cell r="O3649">
            <v>37.46</v>
          </cell>
          <cell r="P3649">
            <v>19.47</v>
          </cell>
          <cell r="Q3649">
            <v>1.75</v>
          </cell>
        </row>
        <row r="3650">
          <cell r="B3650" t="str">
            <v>电3-13</v>
          </cell>
          <cell r="C3650" t="str">
            <v>电杆拉线制作安装 弓型拉线 拉线截面(mm2以内) 70</v>
          </cell>
          <cell r="D3650" t="str">
            <v>组</v>
          </cell>
          <cell r="E3650">
            <v>722.96</v>
          </cell>
          <cell r="F3650">
            <v>98.44</v>
          </cell>
          <cell r="G3650">
            <v>375.66</v>
          </cell>
          <cell r="H3650">
            <v>1.92</v>
          </cell>
          <cell r="I3650">
            <v>476.02</v>
          </cell>
          <cell r="J3650">
            <v>41.82</v>
          </cell>
          <cell r="K3650">
            <v>517.84</v>
          </cell>
          <cell r="L3650">
            <v>15.54</v>
          </cell>
          <cell r="M3650">
            <v>533.38</v>
          </cell>
          <cell r="N3650">
            <v>120.07</v>
          </cell>
          <cell r="O3650">
            <v>45.74</v>
          </cell>
          <cell r="P3650">
            <v>23.77</v>
          </cell>
          <cell r="Q3650">
            <v>1.97</v>
          </cell>
        </row>
        <row r="3651">
          <cell r="B3651" t="str">
            <v>电3-14</v>
          </cell>
          <cell r="C3651" t="str">
            <v>高压架空引入装置安装 高压架空引入线装置 带保险器</v>
          </cell>
          <cell r="D3651" t="str">
            <v>套</v>
          </cell>
          <cell r="E3651">
            <v>5761.76</v>
          </cell>
          <cell r="F3651">
            <v>904.03</v>
          </cell>
          <cell r="G3651">
            <v>2824.99</v>
          </cell>
          <cell r="H3651">
            <v>146.19</v>
          </cell>
          <cell r="I3651">
            <v>3875.21</v>
          </cell>
          <cell r="J3651">
            <v>110.29</v>
          </cell>
          <cell r="K3651">
            <v>3985.5</v>
          </cell>
          <cell r="L3651">
            <v>119.57</v>
          </cell>
          <cell r="M3651">
            <v>4105.07</v>
          </cell>
          <cell r="N3651">
            <v>1102.69</v>
          </cell>
          <cell r="O3651">
            <v>364.54</v>
          </cell>
          <cell r="P3651">
            <v>189.46</v>
          </cell>
          <cell r="Q3651">
            <v>18.12</v>
          </cell>
        </row>
        <row r="3652">
          <cell r="B3652" t="str">
            <v>电3-15</v>
          </cell>
          <cell r="C3652" t="str">
            <v>高压架空引入装置安装 高压架空引入线装置 不带保险器</v>
          </cell>
          <cell r="D3652" t="str">
            <v>套</v>
          </cell>
          <cell r="E3652">
            <v>4440.2299999999996</v>
          </cell>
          <cell r="F3652">
            <v>837.43</v>
          </cell>
          <cell r="G3652">
            <v>1881.08</v>
          </cell>
          <cell r="H3652">
            <v>139.69999999999999</v>
          </cell>
          <cell r="I3652">
            <v>2858.21</v>
          </cell>
          <cell r="J3652">
            <v>46.49</v>
          </cell>
          <cell r="K3652">
            <v>2904.7</v>
          </cell>
          <cell r="L3652">
            <v>87.14</v>
          </cell>
          <cell r="M3652">
            <v>2991.84</v>
          </cell>
          <cell r="N3652">
            <v>1021.46</v>
          </cell>
          <cell r="O3652">
            <v>280.93</v>
          </cell>
          <cell r="P3652">
            <v>146</v>
          </cell>
          <cell r="Q3652">
            <v>16.78</v>
          </cell>
        </row>
        <row r="3653">
          <cell r="B3653" t="str">
            <v>电3-16</v>
          </cell>
          <cell r="C3653" t="str">
            <v>低压进户线铁横担安装 二线</v>
          </cell>
          <cell r="D3653" t="str">
            <v>组</v>
          </cell>
          <cell r="E3653">
            <v>125.27</v>
          </cell>
          <cell r="F3653">
            <v>17.71</v>
          </cell>
          <cell r="G3653">
            <v>61.91</v>
          </cell>
          <cell r="H3653">
            <v>1.65</v>
          </cell>
          <cell r="I3653">
            <v>81.27</v>
          </cell>
          <cell r="J3653">
            <v>7.68</v>
          </cell>
          <cell r="K3653">
            <v>88.95</v>
          </cell>
          <cell r="L3653">
            <v>2.67</v>
          </cell>
          <cell r="M3653">
            <v>91.62</v>
          </cell>
          <cell r="N3653">
            <v>21.6</v>
          </cell>
          <cell r="O3653">
            <v>7.93</v>
          </cell>
          <cell r="P3653">
            <v>4.12</v>
          </cell>
          <cell r="Q3653">
            <v>0.36</v>
          </cell>
        </row>
        <row r="3654">
          <cell r="B3654" t="str">
            <v>电3-17</v>
          </cell>
          <cell r="C3654" t="str">
            <v>低压进户线铁横担安装 四线</v>
          </cell>
          <cell r="D3654" t="str">
            <v>组</v>
          </cell>
          <cell r="E3654">
            <v>225.1</v>
          </cell>
          <cell r="F3654">
            <v>21.68</v>
          </cell>
          <cell r="G3654">
            <v>130.94999999999999</v>
          </cell>
          <cell r="H3654">
            <v>3.03</v>
          </cell>
          <cell r="I3654">
            <v>155.66</v>
          </cell>
          <cell r="J3654">
            <v>16.2</v>
          </cell>
          <cell r="K3654">
            <v>171.86</v>
          </cell>
          <cell r="L3654">
            <v>5.16</v>
          </cell>
          <cell r="M3654">
            <v>177.02</v>
          </cell>
          <cell r="N3654">
            <v>26.44</v>
          </cell>
          <cell r="O3654">
            <v>14.24</v>
          </cell>
          <cell r="P3654">
            <v>7.4</v>
          </cell>
          <cell r="Q3654">
            <v>0.44</v>
          </cell>
        </row>
        <row r="3655">
          <cell r="B3655" t="str">
            <v>电3-18</v>
          </cell>
          <cell r="C3655" t="str">
            <v>低压进户线铁横担安装 六线</v>
          </cell>
          <cell r="D3655" t="str">
            <v>组</v>
          </cell>
          <cell r="E3655">
            <v>482.91</v>
          </cell>
          <cell r="F3655">
            <v>81.97</v>
          </cell>
          <cell r="G3655">
            <v>177.72</v>
          </cell>
          <cell r="H3655">
            <v>40.5</v>
          </cell>
          <cell r="I3655">
            <v>300.19</v>
          </cell>
          <cell r="J3655">
            <v>26.51</v>
          </cell>
          <cell r="K3655">
            <v>326.7</v>
          </cell>
          <cell r="L3655">
            <v>9.8000000000000007</v>
          </cell>
          <cell r="M3655">
            <v>336.5</v>
          </cell>
          <cell r="N3655">
            <v>99.98</v>
          </cell>
          <cell r="O3655">
            <v>30.55</v>
          </cell>
          <cell r="P3655">
            <v>15.88</v>
          </cell>
          <cell r="Q3655">
            <v>1.64</v>
          </cell>
        </row>
        <row r="3656">
          <cell r="B3656" t="str">
            <v>电3-19</v>
          </cell>
          <cell r="C3656" t="str">
            <v>导线架设 高压线 (一)LJ(裸铝绞线) 导线截面(mm2以内) 25</v>
          </cell>
          <cell r="D3656" t="str">
            <v>m</v>
          </cell>
          <cell r="E3656">
            <v>7.85</v>
          </cell>
          <cell r="F3656">
            <v>1.05</v>
          </cell>
          <cell r="G3656">
            <v>4.33</v>
          </cell>
          <cell r="H3656">
            <v>7.0000000000000007E-2</v>
          </cell>
          <cell r="I3656">
            <v>5.45</v>
          </cell>
          <cell r="J3656">
            <v>0.19</v>
          </cell>
          <cell r="K3656">
            <v>5.64</v>
          </cell>
          <cell r="L3656">
            <v>0.17</v>
          </cell>
          <cell r="M3656">
            <v>5.81</v>
          </cell>
          <cell r="N3656">
            <v>1.28</v>
          </cell>
          <cell r="O3656">
            <v>0.5</v>
          </cell>
          <cell r="P3656">
            <v>0.26</v>
          </cell>
          <cell r="Q3656">
            <v>0.02</v>
          </cell>
        </row>
        <row r="3657">
          <cell r="B3657" t="str">
            <v>电3-20</v>
          </cell>
          <cell r="C3657" t="str">
            <v>导线架设 高压线 (一)LJ(裸铝绞线) 导线截面(mm2以内) 35</v>
          </cell>
          <cell r="D3657" t="str">
            <v>m</v>
          </cell>
          <cell r="E3657">
            <v>8.57</v>
          </cell>
          <cell r="F3657">
            <v>1.05</v>
          </cell>
          <cell r="G3657">
            <v>4.97</v>
          </cell>
          <cell r="H3657">
            <v>7.0000000000000007E-2</v>
          </cell>
          <cell r="I3657">
            <v>6.09</v>
          </cell>
          <cell r="J3657">
            <v>0.19</v>
          </cell>
          <cell r="K3657">
            <v>6.28</v>
          </cell>
          <cell r="L3657">
            <v>0.19</v>
          </cell>
          <cell r="M3657">
            <v>6.47</v>
          </cell>
          <cell r="N3657">
            <v>1.28</v>
          </cell>
          <cell r="O3657">
            <v>0.54</v>
          </cell>
          <cell r="P3657">
            <v>0.28000000000000003</v>
          </cell>
          <cell r="Q3657">
            <v>0.02</v>
          </cell>
        </row>
        <row r="3658">
          <cell r="B3658" t="str">
            <v>电3-21</v>
          </cell>
          <cell r="C3658" t="str">
            <v>导线架设 高压线 (一)LJ(裸铝绞线) 导线截面(mm2以内) 50</v>
          </cell>
          <cell r="D3658" t="str">
            <v>m</v>
          </cell>
          <cell r="E3658">
            <v>10.06</v>
          </cell>
          <cell r="F3658">
            <v>1.1499999999999999</v>
          </cell>
          <cell r="G3658">
            <v>6.05</v>
          </cell>
          <cell r="H3658">
            <v>7.0000000000000007E-2</v>
          </cell>
          <cell r="I3658">
            <v>7.27</v>
          </cell>
          <cell r="J3658">
            <v>0.2</v>
          </cell>
          <cell r="K3658">
            <v>7.47</v>
          </cell>
          <cell r="L3658">
            <v>0.22</v>
          </cell>
          <cell r="M3658">
            <v>7.69</v>
          </cell>
          <cell r="N3658">
            <v>1.4</v>
          </cell>
          <cell r="O3658">
            <v>0.64</v>
          </cell>
          <cell r="P3658">
            <v>0.33</v>
          </cell>
          <cell r="Q3658">
            <v>0.02</v>
          </cell>
        </row>
        <row r="3659">
          <cell r="B3659" t="str">
            <v>电3-22</v>
          </cell>
          <cell r="C3659" t="str">
            <v>导线架设 高压线 (一)LJ(裸铝绞线) 导线截面(mm2以内) 70</v>
          </cell>
          <cell r="D3659" t="str">
            <v>m</v>
          </cell>
          <cell r="E3659">
            <v>11.53</v>
          </cell>
          <cell r="F3659">
            <v>1.1499999999999999</v>
          </cell>
          <cell r="G3659">
            <v>7.34</v>
          </cell>
          <cell r="H3659">
            <v>7.0000000000000007E-2</v>
          </cell>
          <cell r="I3659">
            <v>8.56</v>
          </cell>
          <cell r="J3659">
            <v>0.2</v>
          </cell>
          <cell r="K3659">
            <v>8.76</v>
          </cell>
          <cell r="L3659">
            <v>0.26</v>
          </cell>
          <cell r="M3659">
            <v>9.02</v>
          </cell>
          <cell r="N3659">
            <v>1.4</v>
          </cell>
          <cell r="O3659">
            <v>0.73</v>
          </cell>
          <cell r="P3659">
            <v>0.38</v>
          </cell>
          <cell r="Q3659">
            <v>0.02</v>
          </cell>
        </row>
        <row r="3660">
          <cell r="B3660" t="str">
            <v>电3-23</v>
          </cell>
          <cell r="C3660" t="str">
            <v>导线架设 高压线 (一)LJ(裸铝绞线) 导线截面(mm2以内) 95</v>
          </cell>
          <cell r="D3660" t="str">
            <v>m</v>
          </cell>
          <cell r="E3660">
            <v>13.9</v>
          </cell>
          <cell r="F3660">
            <v>1.3</v>
          </cell>
          <cell r="G3660">
            <v>9.08</v>
          </cell>
          <cell r="H3660">
            <v>7.0000000000000007E-2</v>
          </cell>
          <cell r="I3660">
            <v>10.45</v>
          </cell>
          <cell r="J3660">
            <v>0.2</v>
          </cell>
          <cell r="K3660">
            <v>10.65</v>
          </cell>
          <cell r="L3660">
            <v>0.32</v>
          </cell>
          <cell r="M3660">
            <v>10.97</v>
          </cell>
          <cell r="N3660">
            <v>1.59</v>
          </cell>
          <cell r="O3660">
            <v>0.88</v>
          </cell>
          <cell r="P3660">
            <v>0.46</v>
          </cell>
          <cell r="Q3660">
            <v>0.03</v>
          </cell>
        </row>
        <row r="3661">
          <cell r="B3661" t="str">
            <v>电3-24</v>
          </cell>
          <cell r="C3661" t="str">
            <v>导线架设 高压线 (一)LJ(裸铝绞线) 导线截面(mm2以内) 120</v>
          </cell>
          <cell r="D3661" t="str">
            <v>m</v>
          </cell>
          <cell r="E3661">
            <v>15.37</v>
          </cell>
          <cell r="F3661">
            <v>1.3</v>
          </cell>
          <cell r="G3661">
            <v>10.37</v>
          </cell>
          <cell r="H3661">
            <v>7.0000000000000007E-2</v>
          </cell>
          <cell r="I3661">
            <v>11.74</v>
          </cell>
          <cell r="J3661">
            <v>0.2</v>
          </cell>
          <cell r="K3661">
            <v>11.94</v>
          </cell>
          <cell r="L3661">
            <v>0.36</v>
          </cell>
          <cell r="M3661">
            <v>12.3</v>
          </cell>
          <cell r="N3661">
            <v>1.59</v>
          </cell>
          <cell r="O3661">
            <v>0.97</v>
          </cell>
          <cell r="P3661">
            <v>0.51</v>
          </cell>
          <cell r="Q3661">
            <v>0.03</v>
          </cell>
        </row>
        <row r="3662">
          <cell r="B3662" t="str">
            <v>电3-25</v>
          </cell>
          <cell r="C3662" t="str">
            <v>导线架设 高压线 (一)LJ(裸铝绞线) 导线截面(mm2以内) 150</v>
          </cell>
          <cell r="D3662" t="str">
            <v>m</v>
          </cell>
          <cell r="E3662">
            <v>18.3</v>
          </cell>
          <cell r="F3662">
            <v>1.5</v>
          </cell>
          <cell r="G3662">
            <v>12.51</v>
          </cell>
          <cell r="H3662">
            <v>7.0000000000000007E-2</v>
          </cell>
          <cell r="I3662">
            <v>14.08</v>
          </cell>
          <cell r="J3662">
            <v>0.2</v>
          </cell>
          <cell r="K3662">
            <v>14.28</v>
          </cell>
          <cell r="L3662">
            <v>0.43</v>
          </cell>
          <cell r="M3662">
            <v>14.71</v>
          </cell>
          <cell r="N3662">
            <v>1.83</v>
          </cell>
          <cell r="O3662">
            <v>1.1599999999999999</v>
          </cell>
          <cell r="P3662">
            <v>0.6</v>
          </cell>
          <cell r="Q3662">
            <v>0.03</v>
          </cell>
        </row>
        <row r="3663">
          <cell r="B3663" t="str">
            <v>电3-26</v>
          </cell>
          <cell r="C3663" t="str">
            <v>导线架设 高压线 (一)LJ(裸铝绞线) 导线截面(mm2以内) 185</v>
          </cell>
          <cell r="D3663" t="str">
            <v>m</v>
          </cell>
          <cell r="E3663">
            <v>21.63</v>
          </cell>
          <cell r="F3663">
            <v>1.74</v>
          </cell>
          <cell r="G3663">
            <v>14.9</v>
          </cell>
          <cell r="H3663">
            <v>0.08</v>
          </cell>
          <cell r="I3663">
            <v>16.72</v>
          </cell>
          <cell r="J3663">
            <v>0.2</v>
          </cell>
          <cell r="K3663">
            <v>16.920000000000002</v>
          </cell>
          <cell r="L3663">
            <v>0.51</v>
          </cell>
          <cell r="M3663">
            <v>17.43</v>
          </cell>
          <cell r="N3663">
            <v>2.12</v>
          </cell>
          <cell r="O3663">
            <v>1.37</v>
          </cell>
          <cell r="P3663">
            <v>0.71</v>
          </cell>
          <cell r="Q3663">
            <v>0.04</v>
          </cell>
        </row>
        <row r="3664">
          <cell r="B3664" t="str">
            <v>电3-27</v>
          </cell>
          <cell r="C3664" t="str">
            <v>导线架设 高压线 (一)LJ(裸铝绞线) 导线截面(mm2以内) 240</v>
          </cell>
          <cell r="D3664" t="str">
            <v>m</v>
          </cell>
          <cell r="E3664">
            <v>25.55</v>
          </cell>
          <cell r="F3664">
            <v>1.74</v>
          </cell>
          <cell r="G3664">
            <v>18.34</v>
          </cell>
          <cell r="H3664">
            <v>0.08</v>
          </cell>
          <cell r="I3664">
            <v>20.16</v>
          </cell>
          <cell r="J3664">
            <v>0.2</v>
          </cell>
          <cell r="K3664">
            <v>20.36</v>
          </cell>
          <cell r="L3664">
            <v>0.61</v>
          </cell>
          <cell r="M3664">
            <v>20.97</v>
          </cell>
          <cell r="N3664">
            <v>2.12</v>
          </cell>
          <cell r="O3664">
            <v>1.62</v>
          </cell>
          <cell r="P3664">
            <v>0.84</v>
          </cell>
          <cell r="Q3664">
            <v>0.04</v>
          </cell>
        </row>
        <row r="3665">
          <cell r="B3665" t="str">
            <v>电3-28</v>
          </cell>
          <cell r="C3665" t="str">
            <v>导线架设 高压线 (二)LGJ(钢芯铝绞线) 导线截面(mm2以内) 25</v>
          </cell>
          <cell r="D3665" t="str">
            <v>m</v>
          </cell>
          <cell r="E3665">
            <v>8.3800000000000008</v>
          </cell>
          <cell r="F3665">
            <v>1.1000000000000001</v>
          </cell>
          <cell r="G3665">
            <v>4.6900000000000004</v>
          </cell>
          <cell r="H3665">
            <v>7.0000000000000007E-2</v>
          </cell>
          <cell r="I3665">
            <v>5.86</v>
          </cell>
          <cell r="J3665">
            <v>0.19</v>
          </cell>
          <cell r="K3665">
            <v>6.05</v>
          </cell>
          <cell r="L3665">
            <v>0.18</v>
          </cell>
          <cell r="M3665">
            <v>6.23</v>
          </cell>
          <cell r="N3665">
            <v>1.34</v>
          </cell>
          <cell r="O3665">
            <v>0.53</v>
          </cell>
          <cell r="P3665">
            <v>0.28000000000000003</v>
          </cell>
          <cell r="Q3665">
            <v>0.02</v>
          </cell>
        </row>
        <row r="3666">
          <cell r="B3666" t="str">
            <v>电3-29</v>
          </cell>
          <cell r="C3666" t="str">
            <v>导线架设 高压线 (二)LGJ(钢芯铝绞线) 导线截面(mm2以内) 35</v>
          </cell>
          <cell r="D3666" t="str">
            <v>m</v>
          </cell>
          <cell r="E3666">
            <v>9.66</v>
          </cell>
          <cell r="F3666">
            <v>1.1000000000000001</v>
          </cell>
          <cell r="G3666">
            <v>5.81</v>
          </cell>
          <cell r="H3666">
            <v>7.0000000000000007E-2</v>
          </cell>
          <cell r="I3666">
            <v>6.98</v>
          </cell>
          <cell r="J3666">
            <v>0.19</v>
          </cell>
          <cell r="K3666">
            <v>7.17</v>
          </cell>
          <cell r="L3666">
            <v>0.22</v>
          </cell>
          <cell r="M3666">
            <v>7.39</v>
          </cell>
          <cell r="N3666">
            <v>1.34</v>
          </cell>
          <cell r="O3666">
            <v>0.61</v>
          </cell>
          <cell r="P3666">
            <v>0.32</v>
          </cell>
          <cell r="Q3666">
            <v>0.02</v>
          </cell>
        </row>
        <row r="3667">
          <cell r="B3667" t="str">
            <v>电3-30</v>
          </cell>
          <cell r="C3667" t="str">
            <v>导线架设 高压线 (二)LGJ(钢芯铝绞线) 导线截面(mm2以内) 50</v>
          </cell>
          <cell r="D3667" t="str">
            <v>m</v>
          </cell>
          <cell r="E3667">
            <v>11</v>
          </cell>
          <cell r="F3667">
            <v>1.2</v>
          </cell>
          <cell r="G3667">
            <v>6.76</v>
          </cell>
          <cell r="H3667">
            <v>7.0000000000000007E-2</v>
          </cell>
          <cell r="I3667">
            <v>8.0299999999999994</v>
          </cell>
          <cell r="J3667">
            <v>0.2</v>
          </cell>
          <cell r="K3667">
            <v>8.23</v>
          </cell>
          <cell r="L3667">
            <v>0.25</v>
          </cell>
          <cell r="M3667">
            <v>8.48</v>
          </cell>
          <cell r="N3667">
            <v>1.46</v>
          </cell>
          <cell r="O3667">
            <v>0.7</v>
          </cell>
          <cell r="P3667">
            <v>0.36</v>
          </cell>
          <cell r="Q3667">
            <v>0.02</v>
          </cell>
        </row>
        <row r="3668">
          <cell r="B3668" t="str">
            <v>电3-31</v>
          </cell>
          <cell r="C3668" t="str">
            <v>导线架设 高压线 (二)LGJ(钢芯铝绞线) 导线截面(mm2以内) 70</v>
          </cell>
          <cell r="D3668" t="str">
            <v>m</v>
          </cell>
          <cell r="E3668">
            <v>12.91</v>
          </cell>
          <cell r="F3668">
            <v>1.2</v>
          </cell>
          <cell r="G3668">
            <v>8.44</v>
          </cell>
          <cell r="H3668">
            <v>7.0000000000000007E-2</v>
          </cell>
          <cell r="I3668">
            <v>9.7100000000000009</v>
          </cell>
          <cell r="J3668">
            <v>0.2</v>
          </cell>
          <cell r="K3668">
            <v>9.91</v>
          </cell>
          <cell r="L3668">
            <v>0.3</v>
          </cell>
          <cell r="M3668">
            <v>10.210000000000001</v>
          </cell>
          <cell r="N3668">
            <v>1.46</v>
          </cell>
          <cell r="O3668">
            <v>0.82</v>
          </cell>
          <cell r="P3668">
            <v>0.42</v>
          </cell>
          <cell r="Q3668">
            <v>0.02</v>
          </cell>
        </row>
        <row r="3669">
          <cell r="B3669" t="str">
            <v>电3-32</v>
          </cell>
          <cell r="C3669" t="str">
            <v>导线架设 高压线 (二)LGJ(钢芯铝绞线) 导线截面(mm2以内) 95</v>
          </cell>
          <cell r="D3669" t="str">
            <v>m</v>
          </cell>
          <cell r="E3669">
            <v>16.29</v>
          </cell>
          <cell r="F3669">
            <v>1.35</v>
          </cell>
          <cell r="G3669">
            <v>11.07</v>
          </cell>
          <cell r="H3669">
            <v>7.0000000000000007E-2</v>
          </cell>
          <cell r="I3669">
            <v>12.49</v>
          </cell>
          <cell r="J3669">
            <v>0.2</v>
          </cell>
          <cell r="K3669">
            <v>12.69</v>
          </cell>
          <cell r="L3669">
            <v>0.38</v>
          </cell>
          <cell r="M3669">
            <v>13.07</v>
          </cell>
          <cell r="N3669">
            <v>1.65</v>
          </cell>
          <cell r="O3669">
            <v>1.03</v>
          </cell>
          <cell r="P3669">
            <v>0.54</v>
          </cell>
          <cell r="Q3669">
            <v>0.03</v>
          </cell>
        </row>
        <row r="3670">
          <cell r="B3670" t="str">
            <v>电3-33</v>
          </cell>
          <cell r="C3670" t="str">
            <v>导线架设 高压线 (二)LGJ(钢芯铝绞线) 导线截面(mm2以内) 120</v>
          </cell>
          <cell r="D3670" t="str">
            <v>m</v>
          </cell>
          <cell r="E3670">
            <v>18.2</v>
          </cell>
          <cell r="F3670">
            <v>1.35</v>
          </cell>
          <cell r="G3670">
            <v>12.75</v>
          </cell>
          <cell r="H3670">
            <v>7.0000000000000007E-2</v>
          </cell>
          <cell r="I3670">
            <v>14.17</v>
          </cell>
          <cell r="J3670">
            <v>0.2</v>
          </cell>
          <cell r="K3670">
            <v>14.37</v>
          </cell>
          <cell r="L3670">
            <v>0.43</v>
          </cell>
          <cell r="M3670">
            <v>14.8</v>
          </cell>
          <cell r="N3670">
            <v>1.65</v>
          </cell>
          <cell r="O3670">
            <v>1.1499999999999999</v>
          </cell>
          <cell r="P3670">
            <v>0.6</v>
          </cell>
          <cell r="Q3670">
            <v>0.03</v>
          </cell>
        </row>
        <row r="3671">
          <cell r="B3671" t="str">
            <v>电3-34</v>
          </cell>
          <cell r="C3671" t="str">
            <v>导线架设 高压线 (二)LGJ(钢芯铝绞线) 导线截面(mm2以内) 150</v>
          </cell>
          <cell r="D3671" t="str">
            <v>m</v>
          </cell>
          <cell r="E3671">
            <v>21.66</v>
          </cell>
          <cell r="F3671">
            <v>1.54</v>
          </cell>
          <cell r="G3671">
            <v>15.36</v>
          </cell>
          <cell r="H3671">
            <v>0.08</v>
          </cell>
          <cell r="I3671">
            <v>16.98</v>
          </cell>
          <cell r="J3671">
            <v>0.2</v>
          </cell>
          <cell r="K3671">
            <v>17.18</v>
          </cell>
          <cell r="L3671">
            <v>0.52</v>
          </cell>
          <cell r="M3671">
            <v>17.7</v>
          </cell>
          <cell r="N3671">
            <v>1.88</v>
          </cell>
          <cell r="O3671">
            <v>1.37</v>
          </cell>
          <cell r="P3671">
            <v>0.71</v>
          </cell>
          <cell r="Q3671">
            <v>0.03</v>
          </cell>
        </row>
        <row r="3672">
          <cell r="B3672" t="str">
            <v>电3-35</v>
          </cell>
          <cell r="C3672" t="str">
            <v>导线架设 高压线 (二)LGJ(钢芯铝绞线) 导线截面(mm2以内) 185</v>
          </cell>
          <cell r="D3672" t="str">
            <v>m</v>
          </cell>
          <cell r="E3672">
            <v>26.06</v>
          </cell>
          <cell r="F3672">
            <v>1.84</v>
          </cell>
          <cell r="G3672">
            <v>18.57</v>
          </cell>
          <cell r="H3672">
            <v>0.08</v>
          </cell>
          <cell r="I3672">
            <v>20.49</v>
          </cell>
          <cell r="J3672">
            <v>0.2</v>
          </cell>
          <cell r="K3672">
            <v>20.69</v>
          </cell>
          <cell r="L3672">
            <v>0.62</v>
          </cell>
          <cell r="M3672">
            <v>21.31</v>
          </cell>
          <cell r="N3672">
            <v>2.2400000000000002</v>
          </cell>
          <cell r="O3672">
            <v>1.65</v>
          </cell>
          <cell r="P3672">
            <v>0.86</v>
          </cell>
          <cell r="Q3672">
            <v>0.04</v>
          </cell>
        </row>
        <row r="3673">
          <cell r="B3673" t="str">
            <v>电3-36</v>
          </cell>
          <cell r="C3673" t="str">
            <v>导线架设 高压线 (二)LGJ(钢芯铝绞线) 导线截面(mm2以内) 240</v>
          </cell>
          <cell r="D3673" t="str">
            <v>m</v>
          </cell>
          <cell r="E3673">
            <v>31.16</v>
          </cell>
          <cell r="F3673">
            <v>1.84</v>
          </cell>
          <cell r="G3673">
            <v>23.05</v>
          </cell>
          <cell r="H3673">
            <v>0.08</v>
          </cell>
          <cell r="I3673">
            <v>24.97</v>
          </cell>
          <cell r="J3673">
            <v>0.2</v>
          </cell>
          <cell r="K3673">
            <v>25.17</v>
          </cell>
          <cell r="L3673">
            <v>0.76</v>
          </cell>
          <cell r="M3673">
            <v>25.93</v>
          </cell>
          <cell r="N3673">
            <v>2.2400000000000002</v>
          </cell>
          <cell r="O3673">
            <v>1.97</v>
          </cell>
          <cell r="P3673">
            <v>1.02</v>
          </cell>
          <cell r="Q3673">
            <v>0.04</v>
          </cell>
        </row>
        <row r="3674">
          <cell r="B3674" t="str">
            <v>电3-37</v>
          </cell>
          <cell r="C3674" t="str">
            <v>导线架设 高压线 (三)10KV 交联聚乙烯绝缘导线 导线截面(mm2以内) 25</v>
          </cell>
          <cell r="D3674" t="str">
            <v>m</v>
          </cell>
          <cell r="E3674">
            <v>31.13</v>
          </cell>
          <cell r="F3674">
            <v>1.1499999999999999</v>
          </cell>
          <cell r="G3674">
            <v>23.93</v>
          </cell>
          <cell r="H3674">
            <v>7.0000000000000007E-2</v>
          </cell>
          <cell r="I3674">
            <v>25.15</v>
          </cell>
          <cell r="J3674">
            <v>0.81</v>
          </cell>
          <cell r="K3674">
            <v>25.96</v>
          </cell>
          <cell r="L3674">
            <v>0.78</v>
          </cell>
          <cell r="M3674">
            <v>26.74</v>
          </cell>
          <cell r="N3674">
            <v>1.4</v>
          </cell>
          <cell r="O3674">
            <v>1.97</v>
          </cell>
          <cell r="P3674">
            <v>1.02</v>
          </cell>
          <cell r="Q3674">
            <v>0.02</v>
          </cell>
        </row>
        <row r="3675">
          <cell r="B3675" t="str">
            <v>电3-38</v>
          </cell>
          <cell r="C3675" t="str">
            <v>导线架设 高压线 (三)10KV 交联聚乙烯绝缘导线 导线截面(mm2以内) 35</v>
          </cell>
          <cell r="D3675" t="str">
            <v>m</v>
          </cell>
          <cell r="E3675">
            <v>40.18</v>
          </cell>
          <cell r="F3675">
            <v>1.1499999999999999</v>
          </cell>
          <cell r="G3675">
            <v>31.87</v>
          </cell>
          <cell r="H3675">
            <v>7.0000000000000007E-2</v>
          </cell>
          <cell r="I3675">
            <v>33.090000000000003</v>
          </cell>
          <cell r="J3675">
            <v>0.81</v>
          </cell>
          <cell r="K3675">
            <v>33.9</v>
          </cell>
          <cell r="L3675">
            <v>1.02</v>
          </cell>
          <cell r="M3675">
            <v>34.92</v>
          </cell>
          <cell r="N3675">
            <v>1.4</v>
          </cell>
          <cell r="O3675">
            <v>2.54</v>
          </cell>
          <cell r="P3675">
            <v>1.32</v>
          </cell>
          <cell r="Q3675">
            <v>0.02</v>
          </cell>
        </row>
        <row r="3676">
          <cell r="B3676" t="str">
            <v>电3-39</v>
          </cell>
          <cell r="C3676" t="str">
            <v>导线架设 高压线 (三)10KV 交联聚乙烯绝缘导线 导线截面(mm2以内) 50</v>
          </cell>
          <cell r="D3676" t="str">
            <v>m</v>
          </cell>
          <cell r="E3676">
            <v>50.08</v>
          </cell>
          <cell r="F3676">
            <v>1.3</v>
          </cell>
          <cell r="G3676">
            <v>40.21</v>
          </cell>
          <cell r="H3676">
            <v>7.0000000000000007E-2</v>
          </cell>
          <cell r="I3676">
            <v>41.58</v>
          </cell>
          <cell r="J3676">
            <v>0.82</v>
          </cell>
          <cell r="K3676">
            <v>42.4</v>
          </cell>
          <cell r="L3676">
            <v>1.27</v>
          </cell>
          <cell r="M3676">
            <v>43.67</v>
          </cell>
          <cell r="N3676">
            <v>1.59</v>
          </cell>
          <cell r="O3676">
            <v>3.17</v>
          </cell>
          <cell r="P3676">
            <v>1.65</v>
          </cell>
          <cell r="Q3676">
            <v>0.03</v>
          </cell>
        </row>
        <row r="3677">
          <cell r="B3677" t="str">
            <v>电3-40</v>
          </cell>
          <cell r="C3677" t="str">
            <v>导线架设 高压线 (三)10KV 交联聚乙烯绝缘导线 导线截面(mm2以内) 70</v>
          </cell>
          <cell r="D3677" t="str">
            <v>m</v>
          </cell>
          <cell r="E3677">
            <v>63.28</v>
          </cell>
          <cell r="F3677">
            <v>1.3</v>
          </cell>
          <cell r="G3677">
            <v>51.72</v>
          </cell>
          <cell r="H3677">
            <v>7.0000000000000007E-2</v>
          </cell>
          <cell r="I3677">
            <v>53.09</v>
          </cell>
          <cell r="J3677">
            <v>0.9</v>
          </cell>
          <cell r="K3677">
            <v>53.99</v>
          </cell>
          <cell r="L3677">
            <v>1.62</v>
          </cell>
          <cell r="M3677">
            <v>55.61</v>
          </cell>
          <cell r="N3677">
            <v>1.59</v>
          </cell>
          <cell r="O3677">
            <v>4</v>
          </cell>
          <cell r="P3677">
            <v>2.08</v>
          </cell>
          <cell r="Q3677">
            <v>0.03</v>
          </cell>
        </row>
        <row r="3678">
          <cell r="B3678" t="str">
            <v>电3-41</v>
          </cell>
          <cell r="C3678" t="str">
            <v>导线架设 高压线 (三)10KV 交联聚乙烯绝缘导线 导线截面(mm2以内) 95</v>
          </cell>
          <cell r="D3678" t="str">
            <v>m</v>
          </cell>
          <cell r="E3678">
            <v>79.41</v>
          </cell>
          <cell r="F3678">
            <v>1.45</v>
          </cell>
          <cell r="G3678">
            <v>65.5</v>
          </cell>
          <cell r="H3678">
            <v>7.0000000000000007E-2</v>
          </cell>
          <cell r="I3678">
            <v>67.02</v>
          </cell>
          <cell r="J3678">
            <v>0.95</v>
          </cell>
          <cell r="K3678">
            <v>67.97</v>
          </cell>
          <cell r="L3678">
            <v>2.04</v>
          </cell>
          <cell r="M3678">
            <v>70.010000000000005</v>
          </cell>
          <cell r="N3678">
            <v>1.77</v>
          </cell>
          <cell r="O3678">
            <v>5.0199999999999996</v>
          </cell>
          <cell r="P3678">
            <v>2.61</v>
          </cell>
          <cell r="Q3678">
            <v>0.03</v>
          </cell>
        </row>
        <row r="3679">
          <cell r="B3679" t="str">
            <v>电3-42</v>
          </cell>
          <cell r="C3679" t="str">
            <v>导线架设 高压线 (三)10KV 交联聚乙烯绝缘导线 导线截面(mm2以内) 120</v>
          </cell>
          <cell r="D3679" t="str">
            <v>m</v>
          </cell>
          <cell r="E3679">
            <v>94.93</v>
          </cell>
          <cell r="F3679">
            <v>1.45</v>
          </cell>
          <cell r="G3679">
            <v>79.11</v>
          </cell>
          <cell r="H3679">
            <v>7.0000000000000007E-2</v>
          </cell>
          <cell r="I3679">
            <v>80.63</v>
          </cell>
          <cell r="J3679">
            <v>0.95</v>
          </cell>
          <cell r="K3679">
            <v>81.58</v>
          </cell>
          <cell r="L3679">
            <v>2.4500000000000002</v>
          </cell>
          <cell r="M3679">
            <v>84.03</v>
          </cell>
          <cell r="N3679">
            <v>1.77</v>
          </cell>
          <cell r="O3679">
            <v>6.01</v>
          </cell>
          <cell r="P3679">
            <v>3.12</v>
          </cell>
          <cell r="Q3679">
            <v>0.03</v>
          </cell>
        </row>
        <row r="3680">
          <cell r="B3680" t="str">
            <v>电3-43</v>
          </cell>
          <cell r="C3680" t="str">
            <v>导线架设 高压线 (三)10KV 交联聚乙烯绝缘导线 导线截面(mm2以内) 150</v>
          </cell>
          <cell r="D3680" t="str">
            <v>m</v>
          </cell>
          <cell r="E3680">
            <v>113.8</v>
          </cell>
          <cell r="F3680">
            <v>1.64</v>
          </cell>
          <cell r="G3680">
            <v>95.23</v>
          </cell>
          <cell r="H3680">
            <v>0.08</v>
          </cell>
          <cell r="I3680">
            <v>96.95</v>
          </cell>
          <cell r="J3680">
            <v>0.97</v>
          </cell>
          <cell r="K3680">
            <v>97.92</v>
          </cell>
          <cell r="L3680">
            <v>2.94</v>
          </cell>
          <cell r="M3680">
            <v>100.86</v>
          </cell>
          <cell r="N3680">
            <v>2</v>
          </cell>
          <cell r="O3680">
            <v>7.2</v>
          </cell>
          <cell r="P3680">
            <v>3.74</v>
          </cell>
          <cell r="Q3680">
            <v>0.03</v>
          </cell>
        </row>
        <row r="3681">
          <cell r="B3681" t="str">
            <v>电3-44</v>
          </cell>
          <cell r="C3681" t="str">
            <v>导线架设 高压线 (三)10KV 交联聚乙烯绝缘导线 导线截面(mm2以内) 185</v>
          </cell>
          <cell r="D3681" t="str">
            <v>m</v>
          </cell>
          <cell r="E3681">
            <v>139.22999999999999</v>
          </cell>
          <cell r="F3681">
            <v>2</v>
          </cell>
          <cell r="G3681">
            <v>116.44</v>
          </cell>
          <cell r="H3681">
            <v>0.08</v>
          </cell>
          <cell r="I3681">
            <v>118.52</v>
          </cell>
          <cell r="J3681">
            <v>1.29</v>
          </cell>
          <cell r="K3681">
            <v>119.81</v>
          </cell>
          <cell r="L3681">
            <v>3.59</v>
          </cell>
          <cell r="M3681">
            <v>123.4</v>
          </cell>
          <cell r="N3681">
            <v>2.44</v>
          </cell>
          <cell r="O3681">
            <v>8.81</v>
          </cell>
          <cell r="P3681">
            <v>4.58</v>
          </cell>
          <cell r="Q3681">
            <v>0.04</v>
          </cell>
        </row>
        <row r="3682">
          <cell r="B3682" t="str">
            <v>电3-45</v>
          </cell>
          <cell r="C3682" t="str">
            <v>导线架设 高压线 (三)10KV 交联聚乙烯绝缘导线 导线截面(mm2以内) 240</v>
          </cell>
          <cell r="D3682" t="str">
            <v>m</v>
          </cell>
          <cell r="E3682">
            <v>172.72</v>
          </cell>
          <cell r="F3682">
            <v>2</v>
          </cell>
          <cell r="G3682">
            <v>145.82</v>
          </cell>
          <cell r="H3682">
            <v>0.08</v>
          </cell>
          <cell r="I3682">
            <v>147.9</v>
          </cell>
          <cell r="J3682">
            <v>1.29</v>
          </cell>
          <cell r="K3682">
            <v>149.19</v>
          </cell>
          <cell r="L3682">
            <v>4.4800000000000004</v>
          </cell>
          <cell r="M3682">
            <v>153.66999999999999</v>
          </cell>
          <cell r="N3682">
            <v>2.44</v>
          </cell>
          <cell r="O3682">
            <v>10.93</v>
          </cell>
          <cell r="P3682">
            <v>5.68</v>
          </cell>
          <cell r="Q3682">
            <v>0.04</v>
          </cell>
        </row>
        <row r="3683">
          <cell r="B3683" t="str">
            <v>电3-46</v>
          </cell>
          <cell r="C3683" t="str">
            <v>导线架设 低压线 (一)LJ(裸铝绞线) 导线截面(mm2以内) 25</v>
          </cell>
          <cell r="D3683" t="str">
            <v>m</v>
          </cell>
          <cell r="E3683">
            <v>6.15</v>
          </cell>
          <cell r="F3683">
            <v>1</v>
          </cell>
          <cell r="G3683">
            <v>2.98</v>
          </cell>
          <cell r="H3683">
            <v>0.05</v>
          </cell>
          <cell r="I3683">
            <v>4.03</v>
          </cell>
          <cell r="J3683">
            <v>0.18</v>
          </cell>
          <cell r="K3683">
            <v>4.21</v>
          </cell>
          <cell r="L3683">
            <v>0.13</v>
          </cell>
          <cell r="M3683">
            <v>4.34</v>
          </cell>
          <cell r="N3683">
            <v>1.22</v>
          </cell>
          <cell r="O3683">
            <v>0.39</v>
          </cell>
          <cell r="P3683">
            <v>0.2</v>
          </cell>
          <cell r="Q3683">
            <v>0.02</v>
          </cell>
        </row>
        <row r="3684">
          <cell r="B3684" t="str">
            <v>电3-47</v>
          </cell>
          <cell r="C3684" t="str">
            <v>导线架设 低压线 (一)LJ(裸铝绞线) 导线截面(mm2以内) 35</v>
          </cell>
          <cell r="D3684" t="str">
            <v>m</v>
          </cell>
          <cell r="E3684">
            <v>6.89</v>
          </cell>
          <cell r="F3684">
            <v>1</v>
          </cell>
          <cell r="G3684">
            <v>3.62</v>
          </cell>
          <cell r="H3684">
            <v>0.05</v>
          </cell>
          <cell r="I3684">
            <v>4.67</v>
          </cell>
          <cell r="J3684">
            <v>0.18</v>
          </cell>
          <cell r="K3684">
            <v>4.8499999999999996</v>
          </cell>
          <cell r="L3684">
            <v>0.15</v>
          </cell>
          <cell r="M3684">
            <v>5</v>
          </cell>
          <cell r="N3684">
            <v>1.22</v>
          </cell>
          <cell r="O3684">
            <v>0.44</v>
          </cell>
          <cell r="P3684">
            <v>0.23</v>
          </cell>
          <cell r="Q3684">
            <v>0.02</v>
          </cell>
        </row>
        <row r="3685">
          <cell r="B3685" t="str">
            <v>电3-48</v>
          </cell>
          <cell r="C3685" t="str">
            <v>导线架设 低压线 (一)LJ(裸铝绞线) 导线截面(mm2以内) 50</v>
          </cell>
          <cell r="D3685" t="str">
            <v>m</v>
          </cell>
          <cell r="E3685">
            <v>8.3800000000000008</v>
          </cell>
          <cell r="F3685">
            <v>1.1000000000000001</v>
          </cell>
          <cell r="G3685">
            <v>4.71</v>
          </cell>
          <cell r="H3685">
            <v>0.05</v>
          </cell>
          <cell r="I3685">
            <v>5.86</v>
          </cell>
          <cell r="J3685">
            <v>0.19</v>
          </cell>
          <cell r="K3685">
            <v>6.05</v>
          </cell>
          <cell r="L3685">
            <v>0.18</v>
          </cell>
          <cell r="M3685">
            <v>6.23</v>
          </cell>
          <cell r="N3685">
            <v>1.34</v>
          </cell>
          <cell r="O3685">
            <v>0.53</v>
          </cell>
          <cell r="P3685">
            <v>0.28000000000000003</v>
          </cell>
          <cell r="Q3685">
            <v>0.02</v>
          </cell>
        </row>
        <row r="3686">
          <cell r="B3686" t="str">
            <v>电3-49</v>
          </cell>
          <cell r="C3686" t="str">
            <v>导线架设 低压线 (一)LJ(裸铝绞线) 导线截面(mm2以内) 70</v>
          </cell>
          <cell r="D3686" t="str">
            <v>m</v>
          </cell>
          <cell r="E3686">
            <v>9.83</v>
          </cell>
          <cell r="F3686">
            <v>1.1000000000000001</v>
          </cell>
          <cell r="G3686">
            <v>5.99</v>
          </cell>
          <cell r="H3686">
            <v>0.05</v>
          </cell>
          <cell r="I3686">
            <v>7.14</v>
          </cell>
          <cell r="J3686">
            <v>0.19</v>
          </cell>
          <cell r="K3686">
            <v>7.33</v>
          </cell>
          <cell r="L3686">
            <v>0.22</v>
          </cell>
          <cell r="M3686">
            <v>7.55</v>
          </cell>
          <cell r="N3686">
            <v>1.34</v>
          </cell>
          <cell r="O3686">
            <v>0.62</v>
          </cell>
          <cell r="P3686">
            <v>0.32</v>
          </cell>
          <cell r="Q3686">
            <v>0.02</v>
          </cell>
        </row>
        <row r="3687">
          <cell r="B3687" t="str">
            <v>电3-50</v>
          </cell>
          <cell r="C3687" t="str">
            <v>导线架设 低压线 (一)LJ(裸铝绞线) 导线截面(mm2以内) 95</v>
          </cell>
          <cell r="D3687" t="str">
            <v>m</v>
          </cell>
          <cell r="E3687">
            <v>12.2</v>
          </cell>
          <cell r="F3687">
            <v>1.25</v>
          </cell>
          <cell r="G3687">
            <v>7.73</v>
          </cell>
          <cell r="H3687">
            <v>0.06</v>
          </cell>
          <cell r="I3687">
            <v>9.0399999999999991</v>
          </cell>
          <cell r="J3687">
            <v>0.19</v>
          </cell>
          <cell r="K3687">
            <v>9.23</v>
          </cell>
          <cell r="L3687">
            <v>0.28000000000000003</v>
          </cell>
          <cell r="M3687">
            <v>9.51</v>
          </cell>
          <cell r="N3687">
            <v>1.52</v>
          </cell>
          <cell r="O3687">
            <v>0.77</v>
          </cell>
          <cell r="P3687">
            <v>0.4</v>
          </cell>
          <cell r="Q3687">
            <v>0.03</v>
          </cell>
        </row>
        <row r="3688">
          <cell r="B3688" t="str">
            <v>电3-51</v>
          </cell>
          <cell r="C3688" t="str">
            <v>导线架设 低压线 (一)LJ(裸铝绞线) 导线截面(mm2以内) 120</v>
          </cell>
          <cell r="D3688" t="str">
            <v>m</v>
          </cell>
          <cell r="E3688">
            <v>13.68</v>
          </cell>
          <cell r="F3688">
            <v>1.25</v>
          </cell>
          <cell r="G3688">
            <v>9.02</v>
          </cell>
          <cell r="H3688">
            <v>0.06</v>
          </cell>
          <cell r="I3688">
            <v>10.33</v>
          </cell>
          <cell r="J3688">
            <v>0.19</v>
          </cell>
          <cell r="K3688">
            <v>10.52</v>
          </cell>
          <cell r="L3688">
            <v>0.32</v>
          </cell>
          <cell r="M3688">
            <v>10.84</v>
          </cell>
          <cell r="N3688">
            <v>1.52</v>
          </cell>
          <cell r="O3688">
            <v>0.87</v>
          </cell>
          <cell r="P3688">
            <v>0.45</v>
          </cell>
          <cell r="Q3688">
            <v>0.03</v>
          </cell>
        </row>
        <row r="3689">
          <cell r="B3689" t="str">
            <v>电3-52</v>
          </cell>
          <cell r="C3689" t="str">
            <v>导线架设 低压线 (一)LJ(裸铝绞线) 导线截面(mm2以内) 150</v>
          </cell>
          <cell r="D3689" t="str">
            <v>m</v>
          </cell>
          <cell r="E3689">
            <v>16.63</v>
          </cell>
          <cell r="F3689">
            <v>1.45</v>
          </cell>
          <cell r="G3689">
            <v>11.17</v>
          </cell>
          <cell r="H3689">
            <v>0.06</v>
          </cell>
          <cell r="I3689">
            <v>12.68</v>
          </cell>
          <cell r="J3689">
            <v>0.19</v>
          </cell>
          <cell r="K3689">
            <v>12.87</v>
          </cell>
          <cell r="L3689">
            <v>0.39</v>
          </cell>
          <cell r="M3689">
            <v>13.26</v>
          </cell>
          <cell r="N3689">
            <v>1.77</v>
          </cell>
          <cell r="O3689">
            <v>1.05</v>
          </cell>
          <cell r="P3689">
            <v>0.55000000000000004</v>
          </cell>
          <cell r="Q3689">
            <v>0.03</v>
          </cell>
        </row>
        <row r="3690">
          <cell r="B3690" t="str">
            <v>电3-53</v>
          </cell>
          <cell r="C3690" t="str">
            <v>导线架设 低压线 (一)LJ(裸铝绞线) 导线截面(mm2以内) 185</v>
          </cell>
          <cell r="D3690" t="str">
            <v>m</v>
          </cell>
          <cell r="E3690">
            <v>19.93</v>
          </cell>
          <cell r="F3690">
            <v>1.69</v>
          </cell>
          <cell r="G3690">
            <v>13.54</v>
          </cell>
          <cell r="H3690">
            <v>7.0000000000000007E-2</v>
          </cell>
          <cell r="I3690">
            <v>15.3</v>
          </cell>
          <cell r="J3690">
            <v>0.19</v>
          </cell>
          <cell r="K3690">
            <v>15.49</v>
          </cell>
          <cell r="L3690">
            <v>0.46</v>
          </cell>
          <cell r="M3690">
            <v>15.95</v>
          </cell>
          <cell r="N3690">
            <v>2.06</v>
          </cell>
          <cell r="O3690">
            <v>1.26</v>
          </cell>
          <cell r="P3690">
            <v>0.66</v>
          </cell>
          <cell r="Q3690">
            <v>0.03</v>
          </cell>
        </row>
        <row r="3691">
          <cell r="B3691" t="str">
            <v>电3-54</v>
          </cell>
          <cell r="C3691" t="str">
            <v>导线架设 低压线 (一)LJ(裸铝绞线) 导线截面(mm2以内) 240</v>
          </cell>
          <cell r="D3691" t="str">
            <v>m</v>
          </cell>
          <cell r="E3691">
            <v>23.85</v>
          </cell>
          <cell r="F3691">
            <v>1.69</v>
          </cell>
          <cell r="G3691">
            <v>16.98</v>
          </cell>
          <cell r="H3691">
            <v>7.0000000000000007E-2</v>
          </cell>
          <cell r="I3691">
            <v>18.739999999999998</v>
          </cell>
          <cell r="J3691">
            <v>0.19</v>
          </cell>
          <cell r="K3691">
            <v>18.93</v>
          </cell>
          <cell r="L3691">
            <v>0.56999999999999995</v>
          </cell>
          <cell r="M3691">
            <v>19.5</v>
          </cell>
          <cell r="N3691">
            <v>2.06</v>
          </cell>
          <cell r="O3691">
            <v>1.51</v>
          </cell>
          <cell r="P3691">
            <v>0.78</v>
          </cell>
          <cell r="Q3691">
            <v>0.03</v>
          </cell>
        </row>
        <row r="3692">
          <cell r="B3692" t="str">
            <v>电3-55</v>
          </cell>
          <cell r="C3692" t="str">
            <v>导线架设 低压线 (二)LGJ(钢芯铝绞线) 导线截面(mm2以内) 25</v>
          </cell>
          <cell r="D3692" t="str">
            <v>m</v>
          </cell>
          <cell r="E3692">
            <v>6.57</v>
          </cell>
          <cell r="F3692">
            <v>1</v>
          </cell>
          <cell r="G3692">
            <v>3.34</v>
          </cell>
          <cell r="H3692">
            <v>0.05</v>
          </cell>
          <cell r="I3692">
            <v>4.3899999999999997</v>
          </cell>
          <cell r="J3692">
            <v>0.18</v>
          </cell>
          <cell r="K3692">
            <v>4.57</v>
          </cell>
          <cell r="L3692">
            <v>0.14000000000000001</v>
          </cell>
          <cell r="M3692">
            <v>4.71</v>
          </cell>
          <cell r="N3692">
            <v>1.22</v>
          </cell>
          <cell r="O3692">
            <v>0.42</v>
          </cell>
          <cell r="P3692">
            <v>0.22</v>
          </cell>
          <cell r="Q3692">
            <v>0.02</v>
          </cell>
        </row>
        <row r="3693">
          <cell r="B3693" t="str">
            <v>电3-56</v>
          </cell>
          <cell r="C3693" t="str">
            <v>导线架设 低压线 (二)LGJ(钢芯铝绞线) 导线截面(mm2以内) 35</v>
          </cell>
          <cell r="D3693" t="str">
            <v>m</v>
          </cell>
          <cell r="E3693">
            <v>7.84</v>
          </cell>
          <cell r="F3693">
            <v>1</v>
          </cell>
          <cell r="G3693">
            <v>4.46</v>
          </cell>
          <cell r="H3693">
            <v>0.05</v>
          </cell>
          <cell r="I3693">
            <v>5.51</v>
          </cell>
          <cell r="J3693">
            <v>0.18</v>
          </cell>
          <cell r="K3693">
            <v>5.69</v>
          </cell>
          <cell r="L3693">
            <v>0.17</v>
          </cell>
          <cell r="M3693">
            <v>5.86</v>
          </cell>
          <cell r="N3693">
            <v>1.22</v>
          </cell>
          <cell r="O3693">
            <v>0.5</v>
          </cell>
          <cell r="P3693">
            <v>0.26</v>
          </cell>
          <cell r="Q3693">
            <v>0.02</v>
          </cell>
        </row>
        <row r="3694">
          <cell r="B3694" t="str">
            <v>电3-57</v>
          </cell>
          <cell r="C3694" t="str">
            <v>导线架设 低压线 (二)LGJ(钢芯铝绞线) 导线截面(mm2以内) 50</v>
          </cell>
          <cell r="D3694" t="str">
            <v>m</v>
          </cell>
          <cell r="E3694">
            <v>9.3000000000000007</v>
          </cell>
          <cell r="F3694">
            <v>1.1499999999999999</v>
          </cell>
          <cell r="G3694">
            <v>5.41</v>
          </cell>
          <cell r="H3694">
            <v>0.05</v>
          </cell>
          <cell r="I3694">
            <v>6.61</v>
          </cell>
          <cell r="J3694">
            <v>0.19</v>
          </cell>
          <cell r="K3694">
            <v>6.8</v>
          </cell>
          <cell r="L3694">
            <v>0.2</v>
          </cell>
          <cell r="M3694">
            <v>7</v>
          </cell>
          <cell r="N3694">
            <v>1.4</v>
          </cell>
          <cell r="O3694">
            <v>0.59</v>
          </cell>
          <cell r="P3694">
            <v>0.31</v>
          </cell>
          <cell r="Q3694">
            <v>0.02</v>
          </cell>
        </row>
        <row r="3695">
          <cell r="B3695" t="str">
            <v>电3-58</v>
          </cell>
          <cell r="C3695" t="str">
            <v>导线架设 低压线 (二)LGJ(钢芯铝绞线) 导线截面(mm2以内) 70</v>
          </cell>
          <cell r="D3695" t="str">
            <v>m</v>
          </cell>
          <cell r="E3695">
            <v>11.21</v>
          </cell>
          <cell r="F3695">
            <v>1.1499999999999999</v>
          </cell>
          <cell r="G3695">
            <v>7.09</v>
          </cell>
          <cell r="H3695">
            <v>0.05</v>
          </cell>
          <cell r="I3695">
            <v>8.2899999999999991</v>
          </cell>
          <cell r="J3695">
            <v>0.19</v>
          </cell>
          <cell r="K3695">
            <v>8.48</v>
          </cell>
          <cell r="L3695">
            <v>0.25</v>
          </cell>
          <cell r="M3695">
            <v>8.73</v>
          </cell>
          <cell r="N3695">
            <v>1.4</v>
          </cell>
          <cell r="O3695">
            <v>0.71</v>
          </cell>
          <cell r="P3695">
            <v>0.37</v>
          </cell>
          <cell r="Q3695">
            <v>0.02</v>
          </cell>
        </row>
        <row r="3696">
          <cell r="B3696" t="str">
            <v>电3-59</v>
          </cell>
          <cell r="C3696" t="str">
            <v>导线架设 低压线 (二)LGJ(钢芯铝绞线) 导线截面(mm2以内) 95</v>
          </cell>
          <cell r="D3696" t="str">
            <v>m</v>
          </cell>
          <cell r="E3696">
            <v>14.6</v>
          </cell>
          <cell r="F3696">
            <v>1.3</v>
          </cell>
          <cell r="G3696">
            <v>9.7200000000000006</v>
          </cell>
          <cell r="H3696">
            <v>0.06</v>
          </cell>
          <cell r="I3696">
            <v>11.08</v>
          </cell>
          <cell r="J3696">
            <v>0.19</v>
          </cell>
          <cell r="K3696">
            <v>11.27</v>
          </cell>
          <cell r="L3696">
            <v>0.34</v>
          </cell>
          <cell r="M3696">
            <v>11.61</v>
          </cell>
          <cell r="N3696">
            <v>1.59</v>
          </cell>
          <cell r="O3696">
            <v>0.92</v>
          </cell>
          <cell r="P3696">
            <v>0.48</v>
          </cell>
          <cell r="Q3696">
            <v>0.03</v>
          </cell>
        </row>
        <row r="3697">
          <cell r="B3697" t="str">
            <v>电3-60</v>
          </cell>
          <cell r="C3697" t="str">
            <v>导线架设 低压线 (二)LGJ(钢芯铝绞线) 导线截面(mm2以内) 120</v>
          </cell>
          <cell r="D3697" t="str">
            <v>m</v>
          </cell>
          <cell r="E3697">
            <v>16.52</v>
          </cell>
          <cell r="F3697">
            <v>1.3</v>
          </cell>
          <cell r="G3697">
            <v>11.4</v>
          </cell>
          <cell r="H3697">
            <v>0.06</v>
          </cell>
          <cell r="I3697">
            <v>12.76</v>
          </cell>
          <cell r="J3697">
            <v>0.19</v>
          </cell>
          <cell r="K3697">
            <v>12.95</v>
          </cell>
          <cell r="L3697">
            <v>0.39</v>
          </cell>
          <cell r="M3697">
            <v>13.34</v>
          </cell>
          <cell r="N3697">
            <v>1.59</v>
          </cell>
          <cell r="O3697">
            <v>1.05</v>
          </cell>
          <cell r="P3697">
            <v>0.54</v>
          </cell>
          <cell r="Q3697">
            <v>0.03</v>
          </cell>
        </row>
        <row r="3698">
          <cell r="B3698" t="str">
            <v>电3-61</v>
          </cell>
          <cell r="C3698" t="str">
            <v>导线架设 低压线 (二)LGJ(钢芯铝绞线) 导线截面(mm2以内) 150</v>
          </cell>
          <cell r="D3698" t="str">
            <v>m</v>
          </cell>
          <cell r="E3698">
            <v>20.010000000000002</v>
          </cell>
          <cell r="F3698">
            <v>1.5</v>
          </cell>
          <cell r="G3698">
            <v>14.03</v>
          </cell>
          <cell r="H3698">
            <v>0.06</v>
          </cell>
          <cell r="I3698">
            <v>15.59</v>
          </cell>
          <cell r="J3698">
            <v>0.19</v>
          </cell>
          <cell r="K3698">
            <v>15.78</v>
          </cell>
          <cell r="L3698">
            <v>0.47</v>
          </cell>
          <cell r="M3698">
            <v>16.25</v>
          </cell>
          <cell r="N3698">
            <v>1.83</v>
          </cell>
          <cell r="O3698">
            <v>1.27</v>
          </cell>
          <cell r="P3698">
            <v>0.66</v>
          </cell>
          <cell r="Q3698">
            <v>0.03</v>
          </cell>
        </row>
        <row r="3699">
          <cell r="B3699" t="str">
            <v>电3-62</v>
          </cell>
          <cell r="C3699" t="str">
            <v>导线架设 低压线 (二)LGJ(钢芯铝绞线) 导线截面(mm2以内) 185</v>
          </cell>
          <cell r="D3699" t="str">
            <v>m</v>
          </cell>
          <cell r="E3699">
            <v>24.37</v>
          </cell>
          <cell r="F3699">
            <v>1.79</v>
          </cell>
          <cell r="G3699">
            <v>17.22</v>
          </cell>
          <cell r="H3699">
            <v>7.0000000000000007E-2</v>
          </cell>
          <cell r="I3699">
            <v>19.079999999999998</v>
          </cell>
          <cell r="J3699">
            <v>0.19</v>
          </cell>
          <cell r="K3699">
            <v>19.27</v>
          </cell>
          <cell r="L3699">
            <v>0.57999999999999996</v>
          </cell>
          <cell r="M3699">
            <v>19.850000000000001</v>
          </cell>
          <cell r="N3699">
            <v>2.1800000000000002</v>
          </cell>
          <cell r="O3699">
            <v>1.54</v>
          </cell>
          <cell r="P3699">
            <v>0.8</v>
          </cell>
          <cell r="Q3699">
            <v>0.04</v>
          </cell>
        </row>
        <row r="3700">
          <cell r="B3700" t="str">
            <v>电3-63</v>
          </cell>
          <cell r="C3700" t="str">
            <v>导线架设 低压线 (二)LGJ(钢芯铝绞线) 导线截面(mm2以内) 240</v>
          </cell>
          <cell r="D3700" t="str">
            <v>m</v>
          </cell>
          <cell r="E3700">
            <v>29.47</v>
          </cell>
          <cell r="F3700">
            <v>1.79</v>
          </cell>
          <cell r="G3700">
            <v>21.7</v>
          </cell>
          <cell r="H3700">
            <v>7.0000000000000007E-2</v>
          </cell>
          <cell r="I3700">
            <v>23.56</v>
          </cell>
          <cell r="J3700">
            <v>0.19</v>
          </cell>
          <cell r="K3700">
            <v>23.75</v>
          </cell>
          <cell r="L3700">
            <v>0.71</v>
          </cell>
          <cell r="M3700">
            <v>24.46</v>
          </cell>
          <cell r="N3700">
            <v>2.1800000000000002</v>
          </cell>
          <cell r="O3700">
            <v>1.86</v>
          </cell>
          <cell r="P3700">
            <v>0.97</v>
          </cell>
          <cell r="Q3700">
            <v>0.04</v>
          </cell>
        </row>
        <row r="3701">
          <cell r="B3701" t="str">
            <v>电3-64</v>
          </cell>
          <cell r="C3701" t="str">
            <v>导线架设 低压线 (三)绝缘导线 导线截面(mm2以内) 25</v>
          </cell>
          <cell r="D3701" t="str">
            <v>m</v>
          </cell>
          <cell r="E3701">
            <v>15.94</v>
          </cell>
          <cell r="F3701">
            <v>1.05</v>
          </cell>
          <cell r="G3701">
            <v>11.47</v>
          </cell>
          <cell r="H3701">
            <v>0.05</v>
          </cell>
          <cell r="I3701">
            <v>12.57</v>
          </cell>
          <cell r="J3701">
            <v>0.18</v>
          </cell>
          <cell r="K3701">
            <v>12.75</v>
          </cell>
          <cell r="L3701">
            <v>0.38</v>
          </cell>
          <cell r="M3701">
            <v>13.13</v>
          </cell>
          <cell r="N3701">
            <v>1.28</v>
          </cell>
          <cell r="O3701">
            <v>1.01</v>
          </cell>
          <cell r="P3701">
            <v>0.52</v>
          </cell>
          <cell r="Q3701">
            <v>0.02</v>
          </cell>
        </row>
        <row r="3702">
          <cell r="B3702" t="str">
            <v>电3-65</v>
          </cell>
          <cell r="C3702" t="str">
            <v>导线架设 低压线 (三)绝缘导线 导线截面(mm2以内) 35</v>
          </cell>
          <cell r="D3702" t="str">
            <v>m</v>
          </cell>
          <cell r="E3702">
            <v>22.87</v>
          </cell>
          <cell r="F3702">
            <v>1.05</v>
          </cell>
          <cell r="G3702">
            <v>17.55</v>
          </cell>
          <cell r="H3702">
            <v>0.05</v>
          </cell>
          <cell r="I3702">
            <v>18.649999999999999</v>
          </cell>
          <cell r="J3702">
            <v>0.18</v>
          </cell>
          <cell r="K3702">
            <v>18.829999999999998</v>
          </cell>
          <cell r="L3702">
            <v>0.56000000000000005</v>
          </cell>
          <cell r="M3702">
            <v>19.39</v>
          </cell>
          <cell r="N3702">
            <v>1.28</v>
          </cell>
          <cell r="O3702">
            <v>1.45</v>
          </cell>
          <cell r="P3702">
            <v>0.75</v>
          </cell>
          <cell r="Q3702">
            <v>0.02</v>
          </cell>
        </row>
        <row r="3703">
          <cell r="B3703" t="str">
            <v>电3-66</v>
          </cell>
          <cell r="C3703" t="str">
            <v>导线架设 低压线 (三)绝缘导线 导线截面(mm2以内) 50</v>
          </cell>
          <cell r="D3703" t="str">
            <v>m</v>
          </cell>
          <cell r="E3703">
            <v>32.270000000000003</v>
          </cell>
          <cell r="F3703">
            <v>1.2</v>
          </cell>
          <cell r="G3703">
            <v>25.45</v>
          </cell>
          <cell r="H3703">
            <v>0.06</v>
          </cell>
          <cell r="I3703">
            <v>26.71</v>
          </cell>
          <cell r="J3703">
            <v>0.19</v>
          </cell>
          <cell r="K3703">
            <v>26.9</v>
          </cell>
          <cell r="L3703">
            <v>0.81</v>
          </cell>
          <cell r="M3703">
            <v>27.71</v>
          </cell>
          <cell r="N3703">
            <v>1.46</v>
          </cell>
          <cell r="O3703">
            <v>2.04</v>
          </cell>
          <cell r="P3703">
            <v>1.06</v>
          </cell>
          <cell r="Q3703">
            <v>0.02</v>
          </cell>
        </row>
        <row r="3704">
          <cell r="B3704" t="str">
            <v>电3-67</v>
          </cell>
          <cell r="C3704" t="str">
            <v>导线架设 低压线 (三)绝缘导线 导线截面(mm2以内) 70</v>
          </cell>
          <cell r="D3704" t="str">
            <v>m</v>
          </cell>
          <cell r="E3704">
            <v>39.17</v>
          </cell>
          <cell r="F3704">
            <v>1.2</v>
          </cell>
          <cell r="G3704">
            <v>31.5</v>
          </cell>
          <cell r="H3704">
            <v>0.06</v>
          </cell>
          <cell r="I3704">
            <v>32.76</v>
          </cell>
          <cell r="J3704">
            <v>0.19</v>
          </cell>
          <cell r="K3704">
            <v>32.950000000000003</v>
          </cell>
          <cell r="L3704">
            <v>0.99</v>
          </cell>
          <cell r="M3704">
            <v>33.94</v>
          </cell>
          <cell r="N3704">
            <v>1.46</v>
          </cell>
          <cell r="O3704">
            <v>2.48</v>
          </cell>
          <cell r="P3704">
            <v>1.29</v>
          </cell>
          <cell r="Q3704">
            <v>0.02</v>
          </cell>
        </row>
        <row r="3705">
          <cell r="B3705" t="str">
            <v>电3-68</v>
          </cell>
          <cell r="C3705" t="str">
            <v>导线架设 低压线 (三)绝缘导线 导线截面(mm2以内) 95</v>
          </cell>
          <cell r="D3705" t="str">
            <v>m</v>
          </cell>
          <cell r="E3705">
            <v>54.82</v>
          </cell>
          <cell r="F3705">
            <v>1.4</v>
          </cell>
          <cell r="G3705">
            <v>44.8</v>
          </cell>
          <cell r="H3705">
            <v>0.06</v>
          </cell>
          <cell r="I3705">
            <v>46.26</v>
          </cell>
          <cell r="J3705">
            <v>0.19</v>
          </cell>
          <cell r="K3705">
            <v>46.45</v>
          </cell>
          <cell r="L3705">
            <v>1.39</v>
          </cell>
          <cell r="M3705">
            <v>47.84</v>
          </cell>
          <cell r="N3705">
            <v>1.71</v>
          </cell>
          <cell r="O3705">
            <v>3.47</v>
          </cell>
          <cell r="P3705">
            <v>1.8</v>
          </cell>
          <cell r="Q3705">
            <v>0.03</v>
          </cell>
        </row>
        <row r="3706">
          <cell r="B3706" t="str">
            <v>电3-69</v>
          </cell>
          <cell r="C3706" t="str">
            <v>导线架设 低压线 (三)绝缘导线 导线截面(mm2以内) 120</v>
          </cell>
          <cell r="D3706" t="str">
            <v>m</v>
          </cell>
          <cell r="E3706">
            <v>68.98</v>
          </cell>
          <cell r="F3706">
            <v>1.4</v>
          </cell>
          <cell r="G3706">
            <v>57.22</v>
          </cell>
          <cell r="H3706">
            <v>0.06</v>
          </cell>
          <cell r="I3706">
            <v>58.68</v>
          </cell>
          <cell r="J3706">
            <v>0.19</v>
          </cell>
          <cell r="K3706">
            <v>58.87</v>
          </cell>
          <cell r="L3706">
            <v>1.77</v>
          </cell>
          <cell r="M3706">
            <v>60.64</v>
          </cell>
          <cell r="N3706">
            <v>1.71</v>
          </cell>
          <cell r="O3706">
            <v>4.3600000000000003</v>
          </cell>
          <cell r="P3706">
            <v>2.27</v>
          </cell>
          <cell r="Q3706">
            <v>0.03</v>
          </cell>
        </row>
        <row r="3707">
          <cell r="B3707" t="str">
            <v>电3-70</v>
          </cell>
          <cell r="C3707" t="str">
            <v>导线架设 低压线 (三)绝缘导线 导线截面(mm2以内) 150</v>
          </cell>
          <cell r="D3707" t="str">
            <v>m</v>
          </cell>
          <cell r="E3707">
            <v>84.12</v>
          </cell>
          <cell r="F3707">
            <v>1.59</v>
          </cell>
          <cell r="G3707">
            <v>70.09</v>
          </cell>
          <cell r="H3707">
            <v>0.06</v>
          </cell>
          <cell r="I3707">
            <v>71.739999999999995</v>
          </cell>
          <cell r="J3707">
            <v>0.19</v>
          </cell>
          <cell r="K3707">
            <v>71.930000000000007</v>
          </cell>
          <cell r="L3707">
            <v>2.16</v>
          </cell>
          <cell r="M3707">
            <v>74.09</v>
          </cell>
          <cell r="N3707">
            <v>1.94</v>
          </cell>
          <cell r="O3707">
            <v>5.32</v>
          </cell>
          <cell r="P3707">
            <v>2.77</v>
          </cell>
          <cell r="Q3707">
            <v>0.03</v>
          </cell>
        </row>
        <row r="3708">
          <cell r="B3708" t="str">
            <v>电3-71</v>
          </cell>
          <cell r="C3708" t="str">
            <v>低压架空电缆架设 电缆截面(mm2以内) 25</v>
          </cell>
          <cell r="D3708" t="str">
            <v>m</v>
          </cell>
          <cell r="E3708">
            <v>39.25</v>
          </cell>
          <cell r="F3708">
            <v>10.67</v>
          </cell>
          <cell r="G3708">
            <v>10.08</v>
          </cell>
          <cell r="H3708">
            <v>0.23</v>
          </cell>
          <cell r="I3708">
            <v>20.98</v>
          </cell>
          <cell r="J3708">
            <v>0.84</v>
          </cell>
          <cell r="K3708">
            <v>21.82</v>
          </cell>
          <cell r="L3708">
            <v>0.65</v>
          </cell>
          <cell r="M3708">
            <v>22.47</v>
          </cell>
          <cell r="N3708">
            <v>13.01</v>
          </cell>
          <cell r="O3708">
            <v>2.48</v>
          </cell>
          <cell r="P3708">
            <v>1.29</v>
          </cell>
          <cell r="Q3708">
            <v>0.21</v>
          </cell>
        </row>
        <row r="3709">
          <cell r="B3709" t="str">
            <v>电3-72</v>
          </cell>
          <cell r="C3709" t="str">
            <v>低压架空电缆架设 电缆截面(mm2以内) 50</v>
          </cell>
          <cell r="D3709" t="str">
            <v>m</v>
          </cell>
          <cell r="E3709">
            <v>40.82</v>
          </cell>
          <cell r="F3709">
            <v>11.28</v>
          </cell>
          <cell r="G3709">
            <v>10.09</v>
          </cell>
          <cell r="H3709">
            <v>0.25</v>
          </cell>
          <cell r="I3709">
            <v>21.62</v>
          </cell>
          <cell r="J3709">
            <v>0.85</v>
          </cell>
          <cell r="K3709">
            <v>22.47</v>
          </cell>
          <cell r="L3709">
            <v>0.67</v>
          </cell>
          <cell r="M3709">
            <v>23.14</v>
          </cell>
          <cell r="N3709">
            <v>13.76</v>
          </cell>
          <cell r="O3709">
            <v>2.58</v>
          </cell>
          <cell r="P3709">
            <v>1.34</v>
          </cell>
          <cell r="Q3709">
            <v>0.23</v>
          </cell>
        </row>
        <row r="3710">
          <cell r="B3710" t="str">
            <v>电3-73</v>
          </cell>
          <cell r="C3710" t="str">
            <v>低压架空电缆架设 电缆截面(mm2以内) 95</v>
          </cell>
          <cell r="D3710" t="str">
            <v>m</v>
          </cell>
          <cell r="E3710">
            <v>45.04</v>
          </cell>
          <cell r="F3710">
            <v>12.43</v>
          </cell>
          <cell r="G3710">
            <v>11.13</v>
          </cell>
          <cell r="H3710">
            <v>0.27</v>
          </cell>
          <cell r="I3710">
            <v>23.83</v>
          </cell>
          <cell r="J3710">
            <v>0.98</v>
          </cell>
          <cell r="K3710">
            <v>24.81</v>
          </cell>
          <cell r="L3710">
            <v>0.74</v>
          </cell>
          <cell r="M3710">
            <v>25.55</v>
          </cell>
          <cell r="N3710">
            <v>15.16</v>
          </cell>
          <cell r="O3710">
            <v>2.85</v>
          </cell>
          <cell r="P3710">
            <v>1.48</v>
          </cell>
          <cell r="Q3710">
            <v>0.25</v>
          </cell>
        </row>
        <row r="3711">
          <cell r="B3711" t="str">
            <v>电3-74</v>
          </cell>
          <cell r="C3711" t="str">
            <v>低压架空电缆架设 电缆截面(mm2以内) 150</v>
          </cell>
          <cell r="D3711" t="str">
            <v>m</v>
          </cell>
          <cell r="E3711">
            <v>50.69</v>
          </cell>
          <cell r="F3711">
            <v>13.92</v>
          </cell>
          <cell r="G3711">
            <v>12.68</v>
          </cell>
          <cell r="H3711">
            <v>0.3</v>
          </cell>
          <cell r="I3711">
            <v>26.9</v>
          </cell>
          <cell r="J3711">
            <v>1.0900000000000001</v>
          </cell>
          <cell r="K3711">
            <v>27.99</v>
          </cell>
          <cell r="L3711">
            <v>0.84</v>
          </cell>
          <cell r="M3711">
            <v>28.83</v>
          </cell>
          <cell r="N3711">
            <v>16.98</v>
          </cell>
          <cell r="O3711">
            <v>3.21</v>
          </cell>
          <cell r="P3711">
            <v>1.67</v>
          </cell>
          <cell r="Q3711">
            <v>0.28000000000000003</v>
          </cell>
        </row>
        <row r="3712">
          <cell r="B3712" t="str">
            <v>电3-75</v>
          </cell>
          <cell r="C3712" t="str">
            <v>低压架空电缆架设 电缆截面(mm2以内) 240</v>
          </cell>
          <cell r="D3712" t="str">
            <v>m</v>
          </cell>
          <cell r="E3712">
            <v>58.67</v>
          </cell>
          <cell r="F3712">
            <v>16.27</v>
          </cell>
          <cell r="G3712">
            <v>14.3</v>
          </cell>
          <cell r="H3712">
            <v>0.34</v>
          </cell>
          <cell r="I3712">
            <v>30.91</v>
          </cell>
          <cell r="J3712">
            <v>1.3</v>
          </cell>
          <cell r="K3712">
            <v>32.21</v>
          </cell>
          <cell r="L3712">
            <v>0.97</v>
          </cell>
          <cell r="M3712">
            <v>33.18</v>
          </cell>
          <cell r="N3712">
            <v>19.850000000000001</v>
          </cell>
          <cell r="O3712">
            <v>3.71</v>
          </cell>
          <cell r="P3712">
            <v>1.93</v>
          </cell>
          <cell r="Q3712">
            <v>0.33</v>
          </cell>
        </row>
        <row r="3713">
          <cell r="B3713" t="str">
            <v>电3-76</v>
          </cell>
          <cell r="C3713" t="str">
            <v>杆上配电装置安装 跌开式保险器</v>
          </cell>
          <cell r="D3713" t="str">
            <v>组</v>
          </cell>
          <cell r="E3713">
            <v>1754.12</v>
          </cell>
          <cell r="F3713">
            <v>66.650000000000006</v>
          </cell>
          <cell r="G3713">
            <v>1323.41</v>
          </cell>
          <cell r="H3713">
            <v>6.49</v>
          </cell>
          <cell r="I3713">
            <v>1396.55</v>
          </cell>
          <cell r="J3713">
            <v>63.8</v>
          </cell>
          <cell r="K3713">
            <v>1460.35</v>
          </cell>
          <cell r="L3713">
            <v>43.81</v>
          </cell>
          <cell r="M3713">
            <v>1504.16</v>
          </cell>
          <cell r="N3713">
            <v>81.3</v>
          </cell>
          <cell r="O3713">
            <v>110.98</v>
          </cell>
          <cell r="P3713">
            <v>57.68</v>
          </cell>
          <cell r="Q3713">
            <v>1.34</v>
          </cell>
        </row>
        <row r="3714">
          <cell r="B3714" t="str">
            <v>电3-77</v>
          </cell>
          <cell r="C3714" t="str">
            <v>杆上配电装置安装 低压避雷器</v>
          </cell>
          <cell r="D3714" t="str">
            <v>组</v>
          </cell>
          <cell r="E3714">
            <v>1912.59</v>
          </cell>
          <cell r="F3714">
            <v>455.8</v>
          </cell>
          <cell r="G3714">
            <v>597.97</v>
          </cell>
          <cell r="H3714">
            <v>66.78</v>
          </cell>
          <cell r="I3714">
            <v>1120.55</v>
          </cell>
          <cell r="J3714">
            <v>18.02</v>
          </cell>
          <cell r="K3714">
            <v>1138.57</v>
          </cell>
          <cell r="L3714">
            <v>34.159999999999997</v>
          </cell>
          <cell r="M3714">
            <v>1172.73</v>
          </cell>
          <cell r="N3714">
            <v>555.96</v>
          </cell>
          <cell r="O3714">
            <v>121.01</v>
          </cell>
          <cell r="P3714">
            <v>62.89</v>
          </cell>
          <cell r="Q3714">
            <v>9.14</v>
          </cell>
        </row>
        <row r="3715">
          <cell r="B3715" t="str">
            <v>电3-78</v>
          </cell>
          <cell r="C3715" t="str">
            <v>杆上配电装置安装 隔离开关</v>
          </cell>
          <cell r="D3715" t="str">
            <v>组</v>
          </cell>
          <cell r="E3715">
            <v>1343.19</v>
          </cell>
          <cell r="F3715">
            <v>95.32</v>
          </cell>
          <cell r="G3715">
            <v>845.11</v>
          </cell>
          <cell r="H3715">
            <v>19.04</v>
          </cell>
          <cell r="I3715">
            <v>959.47</v>
          </cell>
          <cell r="J3715">
            <v>106.33</v>
          </cell>
          <cell r="K3715">
            <v>1065.8</v>
          </cell>
          <cell r="L3715">
            <v>31.97</v>
          </cell>
          <cell r="M3715">
            <v>1097.77</v>
          </cell>
          <cell r="N3715">
            <v>116.27</v>
          </cell>
          <cell r="O3715">
            <v>84.98</v>
          </cell>
          <cell r="P3715">
            <v>44.17</v>
          </cell>
          <cell r="Q3715">
            <v>1.91</v>
          </cell>
        </row>
        <row r="3716">
          <cell r="B3716" t="str">
            <v>电3-79</v>
          </cell>
          <cell r="C3716" t="str">
            <v>杆上配电装置安装 配电箱安装</v>
          </cell>
          <cell r="D3716" t="str">
            <v>台</v>
          </cell>
          <cell r="E3716">
            <v>1049.47</v>
          </cell>
          <cell r="F3716">
            <v>149.33000000000001</v>
          </cell>
          <cell r="G3716">
            <v>526.67999999999995</v>
          </cell>
          <cell r="H3716">
            <v>2.92</v>
          </cell>
          <cell r="I3716">
            <v>678.93</v>
          </cell>
          <cell r="J3716">
            <v>65.16</v>
          </cell>
          <cell r="K3716">
            <v>744.09</v>
          </cell>
          <cell r="L3716">
            <v>22.32</v>
          </cell>
          <cell r="M3716">
            <v>766.41</v>
          </cell>
          <cell r="N3716">
            <v>182.15</v>
          </cell>
          <cell r="O3716">
            <v>66.400000000000006</v>
          </cell>
          <cell r="P3716">
            <v>34.51</v>
          </cell>
          <cell r="Q3716">
            <v>2.99</v>
          </cell>
        </row>
        <row r="3717">
          <cell r="B3717" t="str">
            <v>电3-80</v>
          </cell>
          <cell r="C3717" t="str">
            <v>室外变台组装 杆上变台 主杆采用12m杆 变压器容量(KVA 以内) 200</v>
          </cell>
          <cell r="D3717" t="str">
            <v>台</v>
          </cell>
          <cell r="E3717">
            <v>17949.79</v>
          </cell>
          <cell r="F3717">
            <v>1912.5</v>
          </cell>
          <cell r="G3717">
            <v>10192.66</v>
          </cell>
          <cell r="H3717">
            <v>836.19</v>
          </cell>
          <cell r="I3717">
            <v>12941.35</v>
          </cell>
          <cell r="J3717">
            <v>545.16999999999996</v>
          </cell>
          <cell r="K3717">
            <v>13486.52</v>
          </cell>
          <cell r="L3717">
            <v>404.6</v>
          </cell>
          <cell r="M3717">
            <v>13891.12</v>
          </cell>
          <cell r="N3717">
            <v>2332.77</v>
          </cell>
          <cell r="O3717">
            <v>1135.67</v>
          </cell>
          <cell r="P3717">
            <v>590.23</v>
          </cell>
          <cell r="Q3717">
            <v>38.33</v>
          </cell>
        </row>
        <row r="3718">
          <cell r="B3718" t="str">
            <v>电3-81</v>
          </cell>
          <cell r="C3718" t="str">
            <v>室外变台组装 杆上变台 主杆采用12m杆 变压器容量(KVA 以内) 320</v>
          </cell>
          <cell r="D3718" t="str">
            <v>台</v>
          </cell>
          <cell r="E3718">
            <v>18508.150000000001</v>
          </cell>
          <cell r="F3718">
            <v>2045.22</v>
          </cell>
          <cell r="G3718">
            <v>10367.66</v>
          </cell>
          <cell r="H3718">
            <v>838.79</v>
          </cell>
          <cell r="I3718">
            <v>13251.67</v>
          </cell>
          <cell r="J3718">
            <v>567.65</v>
          </cell>
          <cell r="K3718">
            <v>13819.32</v>
          </cell>
          <cell r="L3718">
            <v>414.58</v>
          </cell>
          <cell r="M3718">
            <v>14233.9</v>
          </cell>
          <cell r="N3718">
            <v>2494.66</v>
          </cell>
          <cell r="O3718">
            <v>1171</v>
          </cell>
          <cell r="P3718">
            <v>608.59</v>
          </cell>
          <cell r="Q3718">
            <v>40.99</v>
          </cell>
        </row>
        <row r="3719">
          <cell r="B3719" t="str">
            <v>电3-82</v>
          </cell>
          <cell r="C3719" t="str">
            <v>室外变台组装 杆上变台 主杆采用12m杆 单相</v>
          </cell>
          <cell r="D3719" t="str">
            <v>台</v>
          </cell>
          <cell r="E3719">
            <v>15692.43</v>
          </cell>
          <cell r="F3719">
            <v>1794.75</v>
          </cell>
          <cell r="G3719">
            <v>8518.14</v>
          </cell>
          <cell r="H3719">
            <v>826.11</v>
          </cell>
          <cell r="I3719">
            <v>11139</v>
          </cell>
          <cell r="J3719">
            <v>506.08</v>
          </cell>
          <cell r="K3719">
            <v>11645.08</v>
          </cell>
          <cell r="L3719">
            <v>349.35</v>
          </cell>
          <cell r="M3719">
            <v>11994.43</v>
          </cell>
          <cell r="N3719">
            <v>2189.15</v>
          </cell>
          <cell r="O3719">
            <v>992.85</v>
          </cell>
          <cell r="P3719">
            <v>516</v>
          </cell>
          <cell r="Q3719">
            <v>35.97</v>
          </cell>
        </row>
        <row r="3720">
          <cell r="B3720" t="str">
            <v>电3-83</v>
          </cell>
          <cell r="C3720" t="str">
            <v>室外变台组装 杆上变台 主杆采用15m杆 变压器容量(KVA 以内) 200</v>
          </cell>
          <cell r="D3720" t="str">
            <v>台</v>
          </cell>
          <cell r="E3720">
            <v>18917.900000000001</v>
          </cell>
          <cell r="F3720">
            <v>2063.23</v>
          </cell>
          <cell r="G3720">
            <v>10705.81</v>
          </cell>
          <cell r="H3720">
            <v>842.24</v>
          </cell>
          <cell r="I3720">
            <v>13611.28</v>
          </cell>
          <cell r="J3720">
            <v>546.29</v>
          </cell>
          <cell r="K3720">
            <v>14157.57</v>
          </cell>
          <cell r="L3720">
            <v>424.73</v>
          </cell>
          <cell r="M3720">
            <v>14582.3</v>
          </cell>
          <cell r="N3720">
            <v>2516.62</v>
          </cell>
          <cell r="O3720">
            <v>1196.92</v>
          </cell>
          <cell r="P3720">
            <v>622.05999999999995</v>
          </cell>
          <cell r="Q3720">
            <v>41.35</v>
          </cell>
        </row>
        <row r="3721">
          <cell r="B3721" t="str">
            <v>电3-84</v>
          </cell>
          <cell r="C3721" t="str">
            <v>室外变台组装 杆上变台 主杆采用15m杆 变压器容量(KVA 以内) 320</v>
          </cell>
          <cell r="D3721" t="str">
            <v>台</v>
          </cell>
          <cell r="E3721">
            <v>19476.22</v>
          </cell>
          <cell r="F3721">
            <v>2195.94</v>
          </cell>
          <cell r="G3721">
            <v>10880.81</v>
          </cell>
          <cell r="H3721">
            <v>844.83</v>
          </cell>
          <cell r="I3721">
            <v>13921.58</v>
          </cell>
          <cell r="J3721">
            <v>568.76</v>
          </cell>
          <cell r="K3721">
            <v>14490.34</v>
          </cell>
          <cell r="L3721">
            <v>434.71</v>
          </cell>
          <cell r="M3721">
            <v>14925.05</v>
          </cell>
          <cell r="N3721">
            <v>2678.5</v>
          </cell>
          <cell r="O3721">
            <v>1232.25</v>
          </cell>
          <cell r="P3721">
            <v>640.41999999999996</v>
          </cell>
          <cell r="Q3721">
            <v>44.01</v>
          </cell>
        </row>
        <row r="3722">
          <cell r="B3722" t="str">
            <v>电3-85</v>
          </cell>
          <cell r="C3722" t="str">
            <v>室外变台组装 杆上变台 主杆采用15m杆 单相</v>
          </cell>
          <cell r="D3722" t="str">
            <v>台</v>
          </cell>
          <cell r="E3722">
            <v>16660.52</v>
          </cell>
          <cell r="F3722">
            <v>1945.48</v>
          </cell>
          <cell r="G3722">
            <v>9031.2800000000007</v>
          </cell>
          <cell r="H3722">
            <v>832.15</v>
          </cell>
          <cell r="I3722">
            <v>11808.91</v>
          </cell>
          <cell r="J3722">
            <v>507.2</v>
          </cell>
          <cell r="K3722">
            <v>12316.11</v>
          </cell>
          <cell r="L3722">
            <v>369.48</v>
          </cell>
          <cell r="M3722">
            <v>12685.59</v>
          </cell>
          <cell r="N3722">
            <v>2373</v>
          </cell>
          <cell r="O3722">
            <v>1054.0999999999999</v>
          </cell>
          <cell r="P3722">
            <v>547.83000000000004</v>
          </cell>
          <cell r="Q3722">
            <v>38.99</v>
          </cell>
        </row>
        <row r="3723">
          <cell r="B3723" t="str">
            <v>电3-86</v>
          </cell>
          <cell r="C3723" t="str">
            <v>地上变台 带铝母线</v>
          </cell>
          <cell r="D3723" t="str">
            <v>台</v>
          </cell>
          <cell r="E3723">
            <v>17423.21</v>
          </cell>
          <cell r="F3723">
            <v>1842.52</v>
          </cell>
          <cell r="G3723">
            <v>9890.83</v>
          </cell>
          <cell r="H3723">
            <v>897.22</v>
          </cell>
          <cell r="I3723">
            <v>12630.57</v>
          </cell>
          <cell r="J3723">
            <v>476.74</v>
          </cell>
          <cell r="K3723">
            <v>13107.31</v>
          </cell>
          <cell r="L3723">
            <v>393.22</v>
          </cell>
          <cell r="M3723">
            <v>13500.53</v>
          </cell>
          <cell r="N3723">
            <v>2247.41</v>
          </cell>
          <cell r="O3723">
            <v>1102.3599999999999</v>
          </cell>
          <cell r="P3723">
            <v>572.91</v>
          </cell>
          <cell r="Q3723">
            <v>36.93</v>
          </cell>
        </row>
        <row r="3724">
          <cell r="B3724" t="str">
            <v>电3-87</v>
          </cell>
          <cell r="C3724" t="str">
            <v>地上变台 不带铝母线</v>
          </cell>
          <cell r="D3724" t="str">
            <v>台</v>
          </cell>
          <cell r="E3724">
            <v>15923.13</v>
          </cell>
          <cell r="F3724">
            <v>1571.2</v>
          </cell>
          <cell r="G3724">
            <v>9315.61</v>
          </cell>
          <cell r="H3724">
            <v>793.81</v>
          </cell>
          <cell r="I3724">
            <v>11680.62</v>
          </cell>
          <cell r="J3724">
            <v>431.64</v>
          </cell>
          <cell r="K3724">
            <v>12112.26</v>
          </cell>
          <cell r="L3724">
            <v>363.37</v>
          </cell>
          <cell r="M3724">
            <v>12475.63</v>
          </cell>
          <cell r="N3724">
            <v>1916.47</v>
          </cell>
          <cell r="O3724">
            <v>1007.45</v>
          </cell>
          <cell r="P3724">
            <v>523.58000000000004</v>
          </cell>
          <cell r="Q3724">
            <v>31.49</v>
          </cell>
        </row>
        <row r="3725">
          <cell r="B3725" t="str">
            <v>E.4</v>
          </cell>
          <cell r="C3725" t="str">
            <v>防雷接地装置</v>
          </cell>
          <cell r="D3725">
            <v>0</v>
          </cell>
          <cell r="E3725">
            <v>0</v>
          </cell>
          <cell r="F3725">
            <v>0</v>
          </cell>
          <cell r="G3725">
            <v>0</v>
          </cell>
          <cell r="H3725">
            <v>0</v>
          </cell>
          <cell r="I3725">
            <v>0</v>
          </cell>
          <cell r="J3725">
            <v>0</v>
          </cell>
          <cell r="K3725">
            <v>0</v>
          </cell>
          <cell r="L3725">
            <v>0</v>
          </cell>
          <cell r="M3725">
            <v>0</v>
          </cell>
          <cell r="N3725">
            <v>0</v>
          </cell>
          <cell r="O3725">
            <v>0</v>
          </cell>
          <cell r="P3725">
            <v>0</v>
          </cell>
          <cell r="Q3725">
            <v>0</v>
          </cell>
        </row>
        <row r="3726">
          <cell r="B3726" t="str">
            <v>电4-1</v>
          </cell>
          <cell r="C3726" t="str">
            <v>接地装置安装 圆钢 φ19 两根接地极</v>
          </cell>
          <cell r="D3726" t="str">
            <v>组</v>
          </cell>
          <cell r="E3726">
            <v>918.91</v>
          </cell>
          <cell r="F3726">
            <v>260.31</v>
          </cell>
          <cell r="G3726">
            <v>194.12</v>
          </cell>
          <cell r="H3726">
            <v>34.14</v>
          </cell>
          <cell r="I3726">
            <v>488.57</v>
          </cell>
          <cell r="J3726">
            <v>9.5299999999999994</v>
          </cell>
          <cell r="K3726">
            <v>498.1</v>
          </cell>
          <cell r="L3726">
            <v>14.94</v>
          </cell>
          <cell r="M3726">
            <v>513.04</v>
          </cell>
          <cell r="N3726">
            <v>317.51</v>
          </cell>
          <cell r="O3726">
            <v>58.14</v>
          </cell>
          <cell r="P3726">
            <v>30.22</v>
          </cell>
          <cell r="Q3726">
            <v>5.22</v>
          </cell>
        </row>
        <row r="3727">
          <cell r="B3727" t="str">
            <v>电4-2</v>
          </cell>
          <cell r="C3727" t="str">
            <v>接地装置安装 圆钢 φ19 三根接地极</v>
          </cell>
          <cell r="D3727" t="str">
            <v>组</v>
          </cell>
          <cell r="E3727">
            <v>1252.3699999999999</v>
          </cell>
          <cell r="F3727">
            <v>356.01</v>
          </cell>
          <cell r="G3727">
            <v>266.79000000000002</v>
          </cell>
          <cell r="H3727">
            <v>42.93</v>
          </cell>
          <cell r="I3727">
            <v>665.73</v>
          </cell>
          <cell r="J3727">
            <v>11.66</v>
          </cell>
          <cell r="K3727">
            <v>677.39</v>
          </cell>
          <cell r="L3727">
            <v>20.32</v>
          </cell>
          <cell r="M3727">
            <v>697.71</v>
          </cell>
          <cell r="N3727">
            <v>434.24</v>
          </cell>
          <cell r="O3727">
            <v>79.239999999999995</v>
          </cell>
          <cell r="P3727">
            <v>41.18</v>
          </cell>
          <cell r="Q3727">
            <v>7.14</v>
          </cell>
        </row>
        <row r="3728">
          <cell r="B3728" t="str">
            <v>电4-3</v>
          </cell>
          <cell r="C3728" t="str">
            <v>接地装置安装 圆钢 φ19 每增一根</v>
          </cell>
          <cell r="D3728" t="str">
            <v>组</v>
          </cell>
          <cell r="E3728">
            <v>333.48</v>
          </cell>
          <cell r="F3728">
            <v>95.7</v>
          </cell>
          <cell r="G3728">
            <v>72.69</v>
          </cell>
          <cell r="H3728">
            <v>8.7799999999999994</v>
          </cell>
          <cell r="I3728">
            <v>177.17</v>
          </cell>
          <cell r="J3728">
            <v>2.13</v>
          </cell>
          <cell r="K3728">
            <v>179.3</v>
          </cell>
          <cell r="L3728">
            <v>5.38</v>
          </cell>
          <cell r="M3728">
            <v>184.68</v>
          </cell>
          <cell r="N3728">
            <v>116.73</v>
          </cell>
          <cell r="O3728">
            <v>21.1</v>
          </cell>
          <cell r="P3728">
            <v>10.97</v>
          </cell>
          <cell r="Q3728">
            <v>1.92</v>
          </cell>
        </row>
        <row r="3729">
          <cell r="B3729" t="str">
            <v>电4-4</v>
          </cell>
          <cell r="C3729" t="str">
            <v>接地装置安装 圆钢 φ25 两根接地极</v>
          </cell>
          <cell r="D3729" t="str">
            <v>组</v>
          </cell>
          <cell r="E3729">
            <v>956.55</v>
          </cell>
          <cell r="F3729">
            <v>260.31</v>
          </cell>
          <cell r="G3729">
            <v>227.08</v>
          </cell>
          <cell r="H3729">
            <v>34.14</v>
          </cell>
          <cell r="I3729">
            <v>521.53</v>
          </cell>
          <cell r="J3729">
            <v>9.61</v>
          </cell>
          <cell r="K3729">
            <v>531.14</v>
          </cell>
          <cell r="L3729">
            <v>15.93</v>
          </cell>
          <cell r="M3729">
            <v>547.07000000000005</v>
          </cell>
          <cell r="N3729">
            <v>317.51</v>
          </cell>
          <cell r="O3729">
            <v>60.52</v>
          </cell>
          <cell r="P3729">
            <v>31.45</v>
          </cell>
          <cell r="Q3729">
            <v>5.22</v>
          </cell>
        </row>
        <row r="3730">
          <cell r="B3730" t="str">
            <v>电4-5</v>
          </cell>
          <cell r="C3730" t="str">
            <v>接地装置安装 圆钢 φ25 三根接地极</v>
          </cell>
          <cell r="D3730" t="str">
            <v>组</v>
          </cell>
          <cell r="E3730">
            <v>1308.8599999999999</v>
          </cell>
          <cell r="F3730">
            <v>356.01</v>
          </cell>
          <cell r="G3730">
            <v>316.24</v>
          </cell>
          <cell r="H3730">
            <v>42.93</v>
          </cell>
          <cell r="I3730">
            <v>715.18</v>
          </cell>
          <cell r="J3730">
            <v>11.78</v>
          </cell>
          <cell r="K3730">
            <v>726.96</v>
          </cell>
          <cell r="L3730">
            <v>21.81</v>
          </cell>
          <cell r="M3730">
            <v>748.77</v>
          </cell>
          <cell r="N3730">
            <v>434.24</v>
          </cell>
          <cell r="O3730">
            <v>82.81</v>
          </cell>
          <cell r="P3730">
            <v>43.04</v>
          </cell>
          <cell r="Q3730">
            <v>7.14</v>
          </cell>
        </row>
        <row r="3731">
          <cell r="B3731" t="str">
            <v>电4-6</v>
          </cell>
          <cell r="C3731" t="str">
            <v>接地装置安装 圆钢 φ25 每增一根</v>
          </cell>
          <cell r="D3731" t="str">
            <v>组</v>
          </cell>
          <cell r="E3731">
            <v>352.29</v>
          </cell>
          <cell r="F3731">
            <v>95.7</v>
          </cell>
          <cell r="G3731">
            <v>89.17</v>
          </cell>
          <cell r="H3731">
            <v>8.7799999999999994</v>
          </cell>
          <cell r="I3731">
            <v>193.65</v>
          </cell>
          <cell r="J3731">
            <v>2.17</v>
          </cell>
          <cell r="K3731">
            <v>195.82</v>
          </cell>
          <cell r="L3731">
            <v>5.87</v>
          </cell>
          <cell r="M3731">
            <v>201.69</v>
          </cell>
          <cell r="N3731">
            <v>116.73</v>
          </cell>
          <cell r="O3731">
            <v>22.29</v>
          </cell>
          <cell r="P3731">
            <v>11.58</v>
          </cell>
          <cell r="Q3731">
            <v>1.92</v>
          </cell>
        </row>
        <row r="3732">
          <cell r="B3732" t="str">
            <v>电4-7</v>
          </cell>
          <cell r="C3732" t="str">
            <v>接地装置安装 钢管 φ50 两根接地极</v>
          </cell>
          <cell r="D3732" t="str">
            <v>组</v>
          </cell>
          <cell r="E3732">
            <v>1049.01</v>
          </cell>
          <cell r="F3732">
            <v>276.43</v>
          </cell>
          <cell r="G3732">
            <v>270.63</v>
          </cell>
          <cell r="H3732">
            <v>36.17</v>
          </cell>
          <cell r="I3732">
            <v>583.23</v>
          </cell>
          <cell r="J3732">
            <v>9.94</v>
          </cell>
          <cell r="K3732">
            <v>593.16999999999996</v>
          </cell>
          <cell r="L3732">
            <v>17.8</v>
          </cell>
          <cell r="M3732">
            <v>610.97</v>
          </cell>
          <cell r="N3732">
            <v>337.18</v>
          </cell>
          <cell r="O3732">
            <v>66.37</v>
          </cell>
          <cell r="P3732">
            <v>34.49</v>
          </cell>
          <cell r="Q3732">
            <v>5.54</v>
          </cell>
        </row>
        <row r="3733">
          <cell r="B3733" t="str">
            <v>电4-8</v>
          </cell>
          <cell r="C3733" t="str">
            <v>接地装置安装 钢管 φ50 三根接地极</v>
          </cell>
          <cell r="D3733" t="str">
            <v>组</v>
          </cell>
          <cell r="E3733">
            <v>1447.46</v>
          </cell>
          <cell r="F3733">
            <v>380.16</v>
          </cell>
          <cell r="G3733">
            <v>381.57</v>
          </cell>
          <cell r="H3733">
            <v>45.97</v>
          </cell>
          <cell r="I3733">
            <v>807.7</v>
          </cell>
          <cell r="J3733">
            <v>12.28</v>
          </cell>
          <cell r="K3733">
            <v>819.98</v>
          </cell>
          <cell r="L3733">
            <v>24.6</v>
          </cell>
          <cell r="M3733">
            <v>844.58</v>
          </cell>
          <cell r="N3733">
            <v>463.7</v>
          </cell>
          <cell r="O3733">
            <v>91.58</v>
          </cell>
          <cell r="P3733">
            <v>47.6</v>
          </cell>
          <cell r="Q3733">
            <v>7.62</v>
          </cell>
        </row>
        <row r="3734">
          <cell r="B3734" t="str">
            <v>电4-9</v>
          </cell>
          <cell r="C3734" t="str">
            <v>接地装置安装 钢管 φ50 每增一根</v>
          </cell>
          <cell r="D3734" t="str">
            <v>组</v>
          </cell>
          <cell r="E3734">
            <v>398.43</v>
          </cell>
          <cell r="F3734">
            <v>103.73</v>
          </cell>
          <cell r="G3734">
            <v>110.94</v>
          </cell>
          <cell r="H3734">
            <v>9.8000000000000007</v>
          </cell>
          <cell r="I3734">
            <v>224.47</v>
          </cell>
          <cell r="J3734">
            <v>2.33</v>
          </cell>
          <cell r="K3734">
            <v>226.8</v>
          </cell>
          <cell r="L3734">
            <v>6.8</v>
          </cell>
          <cell r="M3734">
            <v>233.6</v>
          </cell>
          <cell r="N3734">
            <v>126.52</v>
          </cell>
          <cell r="O3734">
            <v>25.21</v>
          </cell>
          <cell r="P3734">
            <v>13.1</v>
          </cell>
          <cell r="Q3734">
            <v>2.08</v>
          </cell>
        </row>
        <row r="3735">
          <cell r="B3735" t="str">
            <v>电4-10</v>
          </cell>
          <cell r="C3735" t="str">
            <v>接地装置安装 角钢 50х50 两根接地极</v>
          </cell>
          <cell r="D3735" t="str">
            <v>组</v>
          </cell>
          <cell r="E3735">
            <v>996.87</v>
          </cell>
          <cell r="F3735">
            <v>265.99</v>
          </cell>
          <cell r="G3735">
            <v>250.79</v>
          </cell>
          <cell r="H3735">
            <v>33.520000000000003</v>
          </cell>
          <cell r="I3735">
            <v>550.29999999999995</v>
          </cell>
          <cell r="J3735">
            <v>9.49</v>
          </cell>
          <cell r="K3735">
            <v>559.79</v>
          </cell>
          <cell r="L3735">
            <v>16.79</v>
          </cell>
          <cell r="M3735">
            <v>576.58000000000004</v>
          </cell>
          <cell r="N3735">
            <v>324.44</v>
          </cell>
          <cell r="O3735">
            <v>63.07</v>
          </cell>
          <cell r="P3735">
            <v>32.78</v>
          </cell>
          <cell r="Q3735">
            <v>5.33</v>
          </cell>
        </row>
        <row r="3736">
          <cell r="B3736" t="str">
            <v>电4-11</v>
          </cell>
          <cell r="C3736" t="str">
            <v>接地装置安装 角钢 50х50 三根接地极</v>
          </cell>
          <cell r="D3736" t="str">
            <v>组</v>
          </cell>
          <cell r="E3736">
            <v>1369.38</v>
          </cell>
          <cell r="F3736">
            <v>364.54</v>
          </cell>
          <cell r="G3736">
            <v>351.84</v>
          </cell>
          <cell r="H3736">
            <v>41.99</v>
          </cell>
          <cell r="I3736">
            <v>758.37</v>
          </cell>
          <cell r="J3736">
            <v>11.59</v>
          </cell>
          <cell r="K3736">
            <v>769.96</v>
          </cell>
          <cell r="L3736">
            <v>23.1</v>
          </cell>
          <cell r="M3736">
            <v>793.06</v>
          </cell>
          <cell r="N3736">
            <v>444.65</v>
          </cell>
          <cell r="O3736">
            <v>86.64</v>
          </cell>
          <cell r="P3736">
            <v>45.03</v>
          </cell>
          <cell r="Q3736">
            <v>7.31</v>
          </cell>
        </row>
        <row r="3737">
          <cell r="B3737" t="str">
            <v>电4-12</v>
          </cell>
          <cell r="C3737" t="str">
            <v>接地装置安装 角钢 50х50 每增一根</v>
          </cell>
          <cell r="D3737" t="str">
            <v>组</v>
          </cell>
          <cell r="E3737">
            <v>372.45</v>
          </cell>
          <cell r="F3737">
            <v>98.54</v>
          </cell>
          <cell r="G3737">
            <v>101.03</v>
          </cell>
          <cell r="H3737">
            <v>8.4700000000000006</v>
          </cell>
          <cell r="I3737">
            <v>208.04</v>
          </cell>
          <cell r="J3737">
            <v>2.11</v>
          </cell>
          <cell r="K3737">
            <v>210.15</v>
          </cell>
          <cell r="L3737">
            <v>6.3</v>
          </cell>
          <cell r="M3737">
            <v>216.45</v>
          </cell>
          <cell r="N3737">
            <v>120.19</v>
          </cell>
          <cell r="O3737">
            <v>23.56</v>
          </cell>
          <cell r="P3737">
            <v>12.25</v>
          </cell>
          <cell r="Q3737">
            <v>1.98</v>
          </cell>
        </row>
        <row r="3738">
          <cell r="B3738" t="str">
            <v>电4-13</v>
          </cell>
          <cell r="C3738" t="str">
            <v>接地装置安装 铜制接地极 两根接地极</v>
          </cell>
          <cell r="D3738" t="str">
            <v>组</v>
          </cell>
          <cell r="E3738">
            <v>1961.2</v>
          </cell>
          <cell r="F3738">
            <v>637.41999999999996</v>
          </cell>
          <cell r="G3738">
            <v>200.91</v>
          </cell>
          <cell r="H3738">
            <v>90.82</v>
          </cell>
          <cell r="I3738">
            <v>929.15</v>
          </cell>
          <cell r="J3738">
            <v>37.01</v>
          </cell>
          <cell r="K3738">
            <v>966.16</v>
          </cell>
          <cell r="L3738">
            <v>28.98</v>
          </cell>
          <cell r="M3738">
            <v>995.14</v>
          </cell>
          <cell r="N3738">
            <v>777.49</v>
          </cell>
          <cell r="O3738">
            <v>124.08</v>
          </cell>
          <cell r="P3738">
            <v>64.489999999999995</v>
          </cell>
          <cell r="Q3738">
            <v>12.78</v>
          </cell>
        </row>
        <row r="3739">
          <cell r="B3739" t="str">
            <v>电4-14</v>
          </cell>
          <cell r="C3739" t="str">
            <v>接地装置安装 铜制接地极 三根接地极</v>
          </cell>
          <cell r="D3739" t="str">
            <v>组</v>
          </cell>
          <cell r="E3739">
            <v>2703.66</v>
          </cell>
          <cell r="F3739">
            <v>883.46</v>
          </cell>
          <cell r="G3739">
            <v>272.35000000000002</v>
          </cell>
          <cell r="H3739">
            <v>120.52</v>
          </cell>
          <cell r="I3739">
            <v>1276.33</v>
          </cell>
          <cell r="J3739">
            <v>49.98</v>
          </cell>
          <cell r="K3739">
            <v>1326.31</v>
          </cell>
          <cell r="L3739">
            <v>39.79</v>
          </cell>
          <cell r="M3739">
            <v>1366.1</v>
          </cell>
          <cell r="N3739">
            <v>1077.5999999999999</v>
          </cell>
          <cell r="O3739">
            <v>171.06</v>
          </cell>
          <cell r="P3739">
            <v>88.9</v>
          </cell>
          <cell r="Q3739">
            <v>17.71</v>
          </cell>
        </row>
        <row r="3740">
          <cell r="B3740" t="str">
            <v>电4-15</v>
          </cell>
          <cell r="C3740" t="str">
            <v>接地装置安装 铜制接地极 每增一根</v>
          </cell>
          <cell r="D3740" t="str">
            <v>组</v>
          </cell>
          <cell r="E3740">
            <v>742.43</v>
          </cell>
          <cell r="F3740">
            <v>246.03</v>
          </cell>
          <cell r="G3740">
            <v>71.45</v>
          </cell>
          <cell r="H3740">
            <v>29.7</v>
          </cell>
          <cell r="I3740">
            <v>347.18</v>
          </cell>
          <cell r="J3740">
            <v>12.97</v>
          </cell>
          <cell r="K3740">
            <v>360.15</v>
          </cell>
          <cell r="L3740">
            <v>10.8</v>
          </cell>
          <cell r="M3740">
            <v>370.95</v>
          </cell>
          <cell r="N3740">
            <v>300.10000000000002</v>
          </cell>
          <cell r="O3740">
            <v>46.97</v>
          </cell>
          <cell r="P3740">
            <v>24.41</v>
          </cell>
          <cell r="Q3740">
            <v>4.93</v>
          </cell>
        </row>
        <row r="3741">
          <cell r="B3741" t="str">
            <v>电4-16</v>
          </cell>
          <cell r="C3741" t="str">
            <v>接地装置安装 铜制接地板 两根接地极</v>
          </cell>
          <cell r="D3741" t="str">
            <v>组</v>
          </cell>
          <cell r="E3741">
            <v>2225.85</v>
          </cell>
          <cell r="F3741">
            <v>715.16</v>
          </cell>
          <cell r="G3741">
            <v>254.75</v>
          </cell>
          <cell r="H3741">
            <v>92.35</v>
          </cell>
          <cell r="I3741">
            <v>1062.26</v>
          </cell>
          <cell r="J3741">
            <v>44.06</v>
          </cell>
          <cell r="K3741">
            <v>1106.32</v>
          </cell>
          <cell r="L3741">
            <v>33.19</v>
          </cell>
          <cell r="M3741">
            <v>1139.51</v>
          </cell>
          <cell r="N3741">
            <v>872.32</v>
          </cell>
          <cell r="O3741">
            <v>140.83000000000001</v>
          </cell>
          <cell r="P3741">
            <v>73.19</v>
          </cell>
          <cell r="Q3741">
            <v>14.33</v>
          </cell>
        </row>
        <row r="3742">
          <cell r="B3742" t="str">
            <v>电4-17</v>
          </cell>
          <cell r="C3742" t="str">
            <v>接地装置安装 铜制接地板 三根接地极</v>
          </cell>
          <cell r="D3742" t="str">
            <v>组</v>
          </cell>
          <cell r="E3742">
            <v>3100.64</v>
          </cell>
          <cell r="F3742">
            <v>1000.07</v>
          </cell>
          <cell r="G3742">
            <v>353.12</v>
          </cell>
          <cell r="H3742">
            <v>122.82</v>
          </cell>
          <cell r="I3742">
            <v>1476.01</v>
          </cell>
          <cell r="J3742">
            <v>60.55</v>
          </cell>
          <cell r="K3742">
            <v>1536.56</v>
          </cell>
          <cell r="L3742">
            <v>46.1</v>
          </cell>
          <cell r="M3742">
            <v>1582.66</v>
          </cell>
          <cell r="N3742">
            <v>1219.8399999999999</v>
          </cell>
          <cell r="O3742">
            <v>196.18</v>
          </cell>
          <cell r="P3742">
            <v>101.96</v>
          </cell>
          <cell r="Q3742">
            <v>20.04</v>
          </cell>
        </row>
        <row r="3743">
          <cell r="B3743" t="str">
            <v>电4-18</v>
          </cell>
          <cell r="C3743" t="str">
            <v>接地装置安装 铜制接地板 每增一根</v>
          </cell>
          <cell r="D3743" t="str">
            <v>组</v>
          </cell>
          <cell r="E3743">
            <v>874.77</v>
          </cell>
          <cell r="F3743">
            <v>284.91000000000003</v>
          </cell>
          <cell r="G3743">
            <v>98.36</v>
          </cell>
          <cell r="H3743">
            <v>30.47</v>
          </cell>
          <cell r="I3743">
            <v>413.74</v>
          </cell>
          <cell r="J3743">
            <v>16.489999999999998</v>
          </cell>
          <cell r="K3743">
            <v>430.23</v>
          </cell>
          <cell r="L3743">
            <v>12.91</v>
          </cell>
          <cell r="M3743">
            <v>443.14</v>
          </cell>
          <cell r="N3743">
            <v>347.52</v>
          </cell>
          <cell r="O3743">
            <v>55.35</v>
          </cell>
          <cell r="P3743">
            <v>28.76</v>
          </cell>
          <cell r="Q3743">
            <v>5.71</v>
          </cell>
        </row>
        <row r="3744">
          <cell r="B3744" t="str">
            <v>电4-19</v>
          </cell>
          <cell r="C3744" t="str">
            <v>接地装置安装 利用底板钢筋作接地极</v>
          </cell>
          <cell r="D3744" t="str">
            <v>m2</v>
          </cell>
          <cell r="E3744">
            <v>38.729999999999997</v>
          </cell>
          <cell r="F3744">
            <v>9.0299999999999994</v>
          </cell>
          <cell r="G3744">
            <v>8.89</v>
          </cell>
          <cell r="H3744">
            <v>3.84</v>
          </cell>
          <cell r="I3744">
            <v>21.76</v>
          </cell>
          <cell r="J3744">
            <v>1.54</v>
          </cell>
          <cell r="K3744">
            <v>23.3</v>
          </cell>
          <cell r="L3744">
            <v>0.7</v>
          </cell>
          <cell r="M3744">
            <v>24</v>
          </cell>
          <cell r="N3744">
            <v>11.01</v>
          </cell>
          <cell r="O3744">
            <v>2.4500000000000002</v>
          </cell>
          <cell r="P3744">
            <v>1.27</v>
          </cell>
          <cell r="Q3744">
            <v>0.18</v>
          </cell>
        </row>
        <row r="3745">
          <cell r="B3745" t="str">
            <v>电4-20</v>
          </cell>
          <cell r="C3745" t="str">
            <v>接地装置安装 利用护坡桩做接地极</v>
          </cell>
          <cell r="D3745" t="str">
            <v>根</v>
          </cell>
          <cell r="E3745">
            <v>230.46</v>
          </cell>
          <cell r="F3745">
            <v>75.25</v>
          </cell>
          <cell r="G3745">
            <v>20.55</v>
          </cell>
          <cell r="H3745">
            <v>13.36</v>
          </cell>
          <cell r="I3745">
            <v>109.16</v>
          </cell>
          <cell r="J3745">
            <v>3.96</v>
          </cell>
          <cell r="K3745">
            <v>113.12</v>
          </cell>
          <cell r="L3745">
            <v>3.39</v>
          </cell>
          <cell r="M3745">
            <v>116.51</v>
          </cell>
          <cell r="N3745">
            <v>91.79</v>
          </cell>
          <cell r="O3745">
            <v>14.58</v>
          </cell>
          <cell r="P3745">
            <v>7.58</v>
          </cell>
          <cell r="Q3745">
            <v>1.51</v>
          </cell>
        </row>
        <row r="3746">
          <cell r="B3746" t="str">
            <v>电4-21</v>
          </cell>
          <cell r="C3746" t="str">
            <v>型钢接地母线敷设 明敷设 镀锌扁钢 25х4</v>
          </cell>
          <cell r="D3746" t="str">
            <v>m</v>
          </cell>
          <cell r="E3746">
            <v>30.77</v>
          </cell>
          <cell r="F3746">
            <v>8.73</v>
          </cell>
          <cell r="G3746">
            <v>7.21</v>
          </cell>
          <cell r="H3746">
            <v>0.41</v>
          </cell>
          <cell r="I3746">
            <v>16.350000000000001</v>
          </cell>
          <cell r="J3746">
            <v>0.31</v>
          </cell>
          <cell r="K3746">
            <v>16.66</v>
          </cell>
          <cell r="L3746">
            <v>0.5</v>
          </cell>
          <cell r="M3746">
            <v>17.16</v>
          </cell>
          <cell r="N3746">
            <v>10.65</v>
          </cell>
          <cell r="O3746">
            <v>1.95</v>
          </cell>
          <cell r="P3746">
            <v>1.01</v>
          </cell>
          <cell r="Q3746">
            <v>0.18</v>
          </cell>
        </row>
        <row r="3747">
          <cell r="B3747" t="str">
            <v>电4-22</v>
          </cell>
          <cell r="C3747" t="str">
            <v>型钢接地母线敷设 明敷设 镀锌扁钢 40х4</v>
          </cell>
          <cell r="D3747" t="str">
            <v>m</v>
          </cell>
          <cell r="E3747">
            <v>33.82</v>
          </cell>
          <cell r="F3747">
            <v>8.73</v>
          </cell>
          <cell r="G3747">
            <v>9.89</v>
          </cell>
          <cell r="H3747">
            <v>0.41</v>
          </cell>
          <cell r="I3747">
            <v>19.03</v>
          </cell>
          <cell r="J3747">
            <v>0.31</v>
          </cell>
          <cell r="K3747">
            <v>19.34</v>
          </cell>
          <cell r="L3747">
            <v>0.57999999999999996</v>
          </cell>
          <cell r="M3747">
            <v>19.920000000000002</v>
          </cell>
          <cell r="N3747">
            <v>10.65</v>
          </cell>
          <cell r="O3747">
            <v>2.14</v>
          </cell>
          <cell r="P3747">
            <v>1.1100000000000001</v>
          </cell>
          <cell r="Q3747">
            <v>0.18</v>
          </cell>
        </row>
        <row r="3748">
          <cell r="B3748" t="str">
            <v>电4-23</v>
          </cell>
          <cell r="C3748" t="str">
            <v>型钢接地母线敷设 埋设 镀锌圆钢 ф13</v>
          </cell>
          <cell r="D3748" t="str">
            <v>m</v>
          </cell>
          <cell r="E3748">
            <v>58.89</v>
          </cell>
          <cell r="F3748">
            <v>18.420000000000002</v>
          </cell>
          <cell r="G3748">
            <v>9.24</v>
          </cell>
          <cell r="H3748">
            <v>1.57</v>
          </cell>
          <cell r="I3748">
            <v>29.23</v>
          </cell>
          <cell r="J3748">
            <v>0.62</v>
          </cell>
          <cell r="K3748">
            <v>29.85</v>
          </cell>
          <cell r="L3748">
            <v>0.9</v>
          </cell>
          <cell r="M3748">
            <v>30.75</v>
          </cell>
          <cell r="N3748">
            <v>22.47</v>
          </cell>
          <cell r="O3748">
            <v>3.73</v>
          </cell>
          <cell r="P3748">
            <v>1.94</v>
          </cell>
          <cell r="Q3748">
            <v>0.37</v>
          </cell>
        </row>
        <row r="3749">
          <cell r="B3749" t="str">
            <v>电4-24</v>
          </cell>
          <cell r="C3749" t="str">
            <v>型钢接地母线敷设 埋设 镀锌圆钢 ф16</v>
          </cell>
          <cell r="D3749" t="str">
            <v>m</v>
          </cell>
          <cell r="E3749">
            <v>62.37</v>
          </cell>
          <cell r="F3749">
            <v>18.420000000000002</v>
          </cell>
          <cell r="G3749">
            <v>12.3</v>
          </cell>
          <cell r="H3749">
            <v>1.57</v>
          </cell>
          <cell r="I3749">
            <v>32.29</v>
          </cell>
          <cell r="J3749">
            <v>0.62</v>
          </cell>
          <cell r="K3749">
            <v>32.909999999999997</v>
          </cell>
          <cell r="L3749">
            <v>0.99</v>
          </cell>
          <cell r="M3749">
            <v>33.9</v>
          </cell>
          <cell r="N3749">
            <v>22.47</v>
          </cell>
          <cell r="O3749">
            <v>3.95</v>
          </cell>
          <cell r="P3749">
            <v>2.0499999999999998</v>
          </cell>
          <cell r="Q3749">
            <v>0.37</v>
          </cell>
        </row>
        <row r="3750">
          <cell r="B3750" t="str">
            <v>电4-25</v>
          </cell>
          <cell r="C3750" t="str">
            <v>型钢接地母线敷设 埋设 镀锌圆钢 ф19</v>
          </cell>
          <cell r="D3750" t="str">
            <v>m</v>
          </cell>
          <cell r="E3750">
            <v>66.63</v>
          </cell>
          <cell r="F3750">
            <v>18.420000000000002</v>
          </cell>
          <cell r="G3750">
            <v>16.03</v>
          </cell>
          <cell r="H3750">
            <v>1.57</v>
          </cell>
          <cell r="I3750">
            <v>36.020000000000003</v>
          </cell>
          <cell r="J3750">
            <v>0.63</v>
          </cell>
          <cell r="K3750">
            <v>36.65</v>
          </cell>
          <cell r="L3750">
            <v>1.1000000000000001</v>
          </cell>
          <cell r="M3750">
            <v>37.75</v>
          </cell>
          <cell r="N3750">
            <v>22.47</v>
          </cell>
          <cell r="O3750">
            <v>4.22</v>
          </cell>
          <cell r="P3750">
            <v>2.19</v>
          </cell>
          <cell r="Q3750">
            <v>0.37</v>
          </cell>
        </row>
        <row r="3751">
          <cell r="B3751" t="str">
            <v>电4-26</v>
          </cell>
          <cell r="C3751" t="str">
            <v>型钢接地母线敷设 埋设 镀锌扁钢 25х4</v>
          </cell>
          <cell r="D3751" t="str">
            <v>m</v>
          </cell>
          <cell r="E3751">
            <v>56.71</v>
          </cell>
          <cell r="F3751">
            <v>18.420000000000002</v>
          </cell>
          <cell r="G3751">
            <v>7.39</v>
          </cell>
          <cell r="H3751">
            <v>1.57</v>
          </cell>
          <cell r="I3751">
            <v>27.38</v>
          </cell>
          <cell r="J3751">
            <v>0.56999999999999995</v>
          </cell>
          <cell r="K3751">
            <v>27.95</v>
          </cell>
          <cell r="L3751">
            <v>0.84</v>
          </cell>
          <cell r="M3751">
            <v>28.79</v>
          </cell>
          <cell r="N3751">
            <v>22.47</v>
          </cell>
          <cell r="O3751">
            <v>3.59</v>
          </cell>
          <cell r="P3751">
            <v>1.86</v>
          </cell>
          <cell r="Q3751">
            <v>0.37</v>
          </cell>
        </row>
        <row r="3752">
          <cell r="B3752" t="str">
            <v>电4-27</v>
          </cell>
          <cell r="C3752" t="str">
            <v>型钢接地母线敷设 埋设 镀锌扁钢 40х4</v>
          </cell>
          <cell r="D3752" t="str">
            <v>m</v>
          </cell>
          <cell r="E3752">
            <v>59.78</v>
          </cell>
          <cell r="F3752">
            <v>18.420000000000002</v>
          </cell>
          <cell r="G3752">
            <v>10.08</v>
          </cell>
          <cell r="H3752">
            <v>1.57</v>
          </cell>
          <cell r="I3752">
            <v>30.07</v>
          </cell>
          <cell r="J3752">
            <v>0.56999999999999995</v>
          </cell>
          <cell r="K3752">
            <v>30.64</v>
          </cell>
          <cell r="L3752">
            <v>0.92</v>
          </cell>
          <cell r="M3752">
            <v>31.56</v>
          </cell>
          <cell r="N3752">
            <v>22.47</v>
          </cell>
          <cell r="O3752">
            <v>3.78</v>
          </cell>
          <cell r="P3752">
            <v>1.97</v>
          </cell>
          <cell r="Q3752">
            <v>0.37</v>
          </cell>
        </row>
        <row r="3753">
          <cell r="B3753" t="str">
            <v>电4-28</v>
          </cell>
          <cell r="C3753" t="str">
            <v>型钢接地母线敷设 埋设 镀锌扁钢 50х5</v>
          </cell>
          <cell r="D3753" t="str">
            <v>m</v>
          </cell>
          <cell r="E3753">
            <v>65.97</v>
          </cell>
          <cell r="F3753">
            <v>18.809999999999999</v>
          </cell>
          <cell r="G3753">
            <v>14.18</v>
          </cell>
          <cell r="H3753">
            <v>1.99</v>
          </cell>
          <cell r="I3753">
            <v>34.979999999999997</v>
          </cell>
          <cell r="J3753">
            <v>0.64</v>
          </cell>
          <cell r="K3753">
            <v>35.619999999999997</v>
          </cell>
          <cell r="L3753">
            <v>1.07</v>
          </cell>
          <cell r="M3753">
            <v>36.69</v>
          </cell>
          <cell r="N3753">
            <v>22.94</v>
          </cell>
          <cell r="O3753">
            <v>4.17</v>
          </cell>
          <cell r="P3753">
            <v>2.17</v>
          </cell>
          <cell r="Q3753">
            <v>0.38</v>
          </cell>
        </row>
        <row r="3754">
          <cell r="B3754" t="str">
            <v>电4-29</v>
          </cell>
          <cell r="C3754" t="str">
            <v>型钢接地母线敷设 埋设 镀锌扁钢 60х6</v>
          </cell>
          <cell r="D3754" t="str">
            <v>m</v>
          </cell>
          <cell r="E3754">
            <v>71.59</v>
          </cell>
          <cell r="F3754">
            <v>18.809999999999999</v>
          </cell>
          <cell r="G3754">
            <v>19.11</v>
          </cell>
          <cell r="H3754">
            <v>1.99</v>
          </cell>
          <cell r="I3754">
            <v>39.909999999999997</v>
          </cell>
          <cell r="J3754">
            <v>0.64</v>
          </cell>
          <cell r="K3754">
            <v>40.549999999999997</v>
          </cell>
          <cell r="L3754">
            <v>1.22</v>
          </cell>
          <cell r="M3754">
            <v>41.77</v>
          </cell>
          <cell r="N3754">
            <v>22.94</v>
          </cell>
          <cell r="O3754">
            <v>4.53</v>
          </cell>
          <cell r="P3754">
            <v>2.35</v>
          </cell>
          <cell r="Q3754">
            <v>0.38</v>
          </cell>
        </row>
        <row r="3755">
          <cell r="B3755" t="str">
            <v>电4-30</v>
          </cell>
          <cell r="C3755" t="str">
            <v>型钢接地母线敷设 砖、混凝土内暗敷设 镀锌圆钢 ф13</v>
          </cell>
          <cell r="D3755" t="str">
            <v>m</v>
          </cell>
          <cell r="E3755">
            <v>16.260000000000002</v>
          </cell>
          <cell r="F3755">
            <v>2.59</v>
          </cell>
          <cell r="G3755">
            <v>7.72</v>
          </cell>
          <cell r="H3755">
            <v>0.57999999999999996</v>
          </cell>
          <cell r="I3755">
            <v>10.89</v>
          </cell>
          <cell r="J3755">
            <v>0.31</v>
          </cell>
          <cell r="K3755">
            <v>11.2</v>
          </cell>
          <cell r="L3755">
            <v>0.34</v>
          </cell>
          <cell r="M3755">
            <v>11.54</v>
          </cell>
          <cell r="N3755">
            <v>3.16</v>
          </cell>
          <cell r="O3755">
            <v>1.03</v>
          </cell>
          <cell r="P3755">
            <v>0.53</v>
          </cell>
          <cell r="Q3755">
            <v>0.05</v>
          </cell>
        </row>
        <row r="3756">
          <cell r="B3756" t="str">
            <v>电4-31</v>
          </cell>
          <cell r="C3756" t="str">
            <v>型钢接地母线敷设 砖、混凝土内暗敷设 镀锌圆钢 ф16</v>
          </cell>
          <cell r="D3756" t="str">
            <v>m</v>
          </cell>
          <cell r="E3756">
            <v>19.760000000000002</v>
          </cell>
          <cell r="F3756">
            <v>2.59</v>
          </cell>
          <cell r="G3756">
            <v>10.79</v>
          </cell>
          <cell r="H3756">
            <v>0.57999999999999996</v>
          </cell>
          <cell r="I3756">
            <v>13.96</v>
          </cell>
          <cell r="J3756">
            <v>0.31</v>
          </cell>
          <cell r="K3756">
            <v>14.27</v>
          </cell>
          <cell r="L3756">
            <v>0.43</v>
          </cell>
          <cell r="M3756">
            <v>14.7</v>
          </cell>
          <cell r="N3756">
            <v>3.16</v>
          </cell>
          <cell r="O3756">
            <v>1.25</v>
          </cell>
          <cell r="P3756">
            <v>0.65</v>
          </cell>
          <cell r="Q3756">
            <v>0.05</v>
          </cell>
        </row>
        <row r="3757">
          <cell r="B3757" t="str">
            <v>电4-32</v>
          </cell>
          <cell r="C3757" t="str">
            <v>型钢接地母线敷设 砖、混凝土内暗敷设 镀锌圆钢 ф19</v>
          </cell>
          <cell r="D3757" t="str">
            <v>m</v>
          </cell>
          <cell r="E3757">
            <v>24</v>
          </cell>
          <cell r="F3757">
            <v>2.59</v>
          </cell>
          <cell r="G3757">
            <v>14.51</v>
          </cell>
          <cell r="H3757">
            <v>0.57999999999999996</v>
          </cell>
          <cell r="I3757">
            <v>17.68</v>
          </cell>
          <cell r="J3757">
            <v>0.31</v>
          </cell>
          <cell r="K3757">
            <v>17.989999999999998</v>
          </cell>
          <cell r="L3757">
            <v>0.54</v>
          </cell>
          <cell r="M3757">
            <v>18.53</v>
          </cell>
          <cell r="N3757">
            <v>3.16</v>
          </cell>
          <cell r="O3757">
            <v>1.52</v>
          </cell>
          <cell r="P3757">
            <v>0.79</v>
          </cell>
          <cell r="Q3757">
            <v>0.05</v>
          </cell>
        </row>
        <row r="3758">
          <cell r="B3758" t="str">
            <v>电4-33</v>
          </cell>
          <cell r="C3758" t="str">
            <v>型钢接地母线敷设 砖、混凝土内暗敷设 镀锌扁钢 25х4</v>
          </cell>
          <cell r="D3758" t="str">
            <v>m</v>
          </cell>
          <cell r="E3758">
            <v>14.09</v>
          </cell>
          <cell r="F3758">
            <v>2.59</v>
          </cell>
          <cell r="G3758">
            <v>5.88</v>
          </cell>
          <cell r="H3758">
            <v>0.57999999999999996</v>
          </cell>
          <cell r="I3758">
            <v>9.0500000000000007</v>
          </cell>
          <cell r="J3758">
            <v>0.25</v>
          </cell>
          <cell r="K3758">
            <v>9.3000000000000007</v>
          </cell>
          <cell r="L3758">
            <v>0.28000000000000003</v>
          </cell>
          <cell r="M3758">
            <v>9.58</v>
          </cell>
          <cell r="N3758">
            <v>3.16</v>
          </cell>
          <cell r="O3758">
            <v>0.89</v>
          </cell>
          <cell r="P3758">
            <v>0.46</v>
          </cell>
          <cell r="Q3758">
            <v>0.05</v>
          </cell>
        </row>
        <row r="3759">
          <cell r="B3759" t="str">
            <v>电4-34</v>
          </cell>
          <cell r="C3759" t="str">
            <v>型钢接地母线敷设 砖、混凝土内暗敷设 镀锌扁钢 40х4</v>
          </cell>
          <cell r="D3759" t="str">
            <v>m</v>
          </cell>
          <cell r="E3759">
            <v>17.149999999999999</v>
          </cell>
          <cell r="F3759">
            <v>2.59</v>
          </cell>
          <cell r="G3759">
            <v>8.56</v>
          </cell>
          <cell r="H3759">
            <v>0.57999999999999996</v>
          </cell>
          <cell r="I3759">
            <v>11.73</v>
          </cell>
          <cell r="J3759">
            <v>0.25</v>
          </cell>
          <cell r="K3759">
            <v>11.98</v>
          </cell>
          <cell r="L3759">
            <v>0.36</v>
          </cell>
          <cell r="M3759">
            <v>12.34</v>
          </cell>
          <cell r="N3759">
            <v>3.16</v>
          </cell>
          <cell r="O3759">
            <v>1.0900000000000001</v>
          </cell>
          <cell r="P3759">
            <v>0.56000000000000005</v>
          </cell>
          <cell r="Q3759">
            <v>0.05</v>
          </cell>
        </row>
        <row r="3760">
          <cell r="B3760" t="str">
            <v>电4-35</v>
          </cell>
          <cell r="C3760" t="str">
            <v>型钢接地母线敷设 砖、混凝土内暗敷设 镀锌扁钢 50х5</v>
          </cell>
          <cell r="D3760" t="str">
            <v>m</v>
          </cell>
          <cell r="E3760">
            <v>23.37</v>
          </cell>
          <cell r="F3760">
            <v>2.99</v>
          </cell>
          <cell r="G3760">
            <v>12.66</v>
          </cell>
          <cell r="H3760">
            <v>0.99</v>
          </cell>
          <cell r="I3760">
            <v>16.64</v>
          </cell>
          <cell r="J3760">
            <v>0.32</v>
          </cell>
          <cell r="K3760">
            <v>16.96</v>
          </cell>
          <cell r="L3760">
            <v>0.51</v>
          </cell>
          <cell r="M3760">
            <v>17.47</v>
          </cell>
          <cell r="N3760">
            <v>3.65</v>
          </cell>
          <cell r="O3760">
            <v>1.48</v>
          </cell>
          <cell r="P3760">
            <v>0.77</v>
          </cell>
          <cell r="Q3760">
            <v>0.06</v>
          </cell>
        </row>
        <row r="3761">
          <cell r="B3761" t="str">
            <v>电4-36</v>
          </cell>
          <cell r="C3761" t="str">
            <v>型钢接地母线敷设 砖、混凝土内暗敷设 镀锌扁钢 60х6</v>
          </cell>
          <cell r="D3761" t="str">
            <v>m</v>
          </cell>
          <cell r="E3761">
            <v>29.01</v>
          </cell>
          <cell r="F3761">
            <v>2.99</v>
          </cell>
          <cell r="G3761">
            <v>17.600000000000001</v>
          </cell>
          <cell r="H3761">
            <v>0.99</v>
          </cell>
          <cell r="I3761">
            <v>21.58</v>
          </cell>
          <cell r="J3761">
            <v>0.33</v>
          </cell>
          <cell r="K3761">
            <v>21.91</v>
          </cell>
          <cell r="L3761">
            <v>0.66</v>
          </cell>
          <cell r="M3761">
            <v>22.57</v>
          </cell>
          <cell r="N3761">
            <v>3.65</v>
          </cell>
          <cell r="O3761">
            <v>1.84</v>
          </cell>
          <cell r="P3761">
            <v>0.95</v>
          </cell>
          <cell r="Q3761">
            <v>0.06</v>
          </cell>
        </row>
        <row r="3762">
          <cell r="B3762" t="str">
            <v>电4-37</v>
          </cell>
          <cell r="C3762" t="str">
            <v>铜接地母线敷设 埋设 铜母带 25х4</v>
          </cell>
          <cell r="D3762" t="str">
            <v>m</v>
          </cell>
          <cell r="E3762">
            <v>78.33</v>
          </cell>
          <cell r="F3762">
            <v>26.2</v>
          </cell>
          <cell r="G3762">
            <v>4.03</v>
          </cell>
          <cell r="H3762">
            <v>6.18</v>
          </cell>
          <cell r="I3762">
            <v>36.409999999999997</v>
          </cell>
          <cell r="J3762">
            <v>1.29</v>
          </cell>
          <cell r="K3762">
            <v>37.700000000000003</v>
          </cell>
          <cell r="L3762">
            <v>1.1299999999999999</v>
          </cell>
          <cell r="M3762">
            <v>38.83</v>
          </cell>
          <cell r="N3762">
            <v>31.96</v>
          </cell>
          <cell r="O3762">
            <v>4.96</v>
          </cell>
          <cell r="P3762">
            <v>2.58</v>
          </cell>
          <cell r="Q3762">
            <v>0.53</v>
          </cell>
        </row>
        <row r="3763">
          <cell r="B3763" t="str">
            <v>电4-38</v>
          </cell>
          <cell r="C3763" t="str">
            <v>铜接地母线敷设 埋设 铜母带 40х4</v>
          </cell>
          <cell r="D3763" t="str">
            <v>m</v>
          </cell>
          <cell r="E3763">
            <v>81.02</v>
          </cell>
          <cell r="F3763">
            <v>27.15</v>
          </cell>
          <cell r="G3763">
            <v>4.2699999999999996</v>
          </cell>
          <cell r="H3763">
            <v>6.19</v>
          </cell>
          <cell r="I3763">
            <v>37.61</v>
          </cell>
          <cell r="J3763">
            <v>1.33</v>
          </cell>
          <cell r="K3763">
            <v>38.94</v>
          </cell>
          <cell r="L3763">
            <v>1.17</v>
          </cell>
          <cell r="M3763">
            <v>40.11</v>
          </cell>
          <cell r="N3763">
            <v>33.119999999999997</v>
          </cell>
          <cell r="O3763">
            <v>5.13</v>
          </cell>
          <cell r="P3763">
            <v>2.66</v>
          </cell>
          <cell r="Q3763">
            <v>0.54</v>
          </cell>
        </row>
        <row r="3764">
          <cell r="B3764" t="str">
            <v>电4-39</v>
          </cell>
          <cell r="C3764" t="str">
            <v>铜接地母线敷设 砖、混凝土内暗敷设 铜母带 25×4</v>
          </cell>
          <cell r="D3764" t="str">
            <v>m</v>
          </cell>
          <cell r="E3764">
            <v>35.71</v>
          </cell>
          <cell r="F3764">
            <v>10.38</v>
          </cell>
          <cell r="G3764">
            <v>2.5099999999999998</v>
          </cell>
          <cell r="H3764">
            <v>5.18</v>
          </cell>
          <cell r="I3764">
            <v>18.07</v>
          </cell>
          <cell r="J3764">
            <v>0.98</v>
          </cell>
          <cell r="K3764">
            <v>19.05</v>
          </cell>
          <cell r="L3764">
            <v>0.56999999999999995</v>
          </cell>
          <cell r="M3764">
            <v>19.62</v>
          </cell>
          <cell r="N3764">
            <v>12.66</v>
          </cell>
          <cell r="O3764">
            <v>2.2599999999999998</v>
          </cell>
          <cell r="P3764">
            <v>1.17</v>
          </cell>
          <cell r="Q3764">
            <v>0.21</v>
          </cell>
        </row>
        <row r="3765">
          <cell r="B3765" t="str">
            <v>电4-40</v>
          </cell>
          <cell r="C3765" t="str">
            <v>铜接地母线敷设 砖、混凝土内暗敷设 铜母带 40×4</v>
          </cell>
          <cell r="D3765" t="str">
            <v>m</v>
          </cell>
          <cell r="E3765">
            <v>38.409999999999997</v>
          </cell>
          <cell r="F3765">
            <v>11.33</v>
          </cell>
          <cell r="G3765">
            <v>2.75</v>
          </cell>
          <cell r="H3765">
            <v>5.2</v>
          </cell>
          <cell r="I3765">
            <v>19.28</v>
          </cell>
          <cell r="J3765">
            <v>1.01</v>
          </cell>
          <cell r="K3765">
            <v>20.29</v>
          </cell>
          <cell r="L3765">
            <v>0.61</v>
          </cell>
          <cell r="M3765">
            <v>20.9</v>
          </cell>
          <cell r="N3765">
            <v>13.82</v>
          </cell>
          <cell r="O3765">
            <v>2.4300000000000002</v>
          </cell>
          <cell r="P3765">
            <v>1.26</v>
          </cell>
          <cell r="Q3765">
            <v>0.23</v>
          </cell>
        </row>
        <row r="3766">
          <cell r="B3766" t="str">
            <v>电4-41</v>
          </cell>
          <cell r="C3766" t="str">
            <v>铜接地母线敷设 砖、混凝土内暗敷设 铜接地绞线截面(mm2以内) 150</v>
          </cell>
          <cell r="D3766" t="str">
            <v>m</v>
          </cell>
          <cell r="E3766">
            <v>26.41</v>
          </cell>
          <cell r="F3766">
            <v>6.83</v>
          </cell>
          <cell r="G3766">
            <v>2.2200000000000002</v>
          </cell>
          <cell r="H3766">
            <v>5.1100000000000003</v>
          </cell>
          <cell r="I3766">
            <v>14.16</v>
          </cell>
          <cell r="J3766">
            <v>0.93</v>
          </cell>
          <cell r="K3766">
            <v>15.09</v>
          </cell>
          <cell r="L3766">
            <v>0.45</v>
          </cell>
          <cell r="M3766">
            <v>15.54</v>
          </cell>
          <cell r="N3766">
            <v>8.33</v>
          </cell>
          <cell r="O3766">
            <v>1.67</v>
          </cell>
          <cell r="P3766">
            <v>0.87</v>
          </cell>
          <cell r="Q3766">
            <v>0.14000000000000001</v>
          </cell>
        </row>
        <row r="3767">
          <cell r="B3767" t="str">
            <v>电4-42</v>
          </cell>
          <cell r="C3767" t="str">
            <v>铜接地母线敷设 砖、混凝土内暗敷设 铜接地绞线截面(mm2以内) 250</v>
          </cell>
          <cell r="D3767" t="str">
            <v>m</v>
          </cell>
          <cell r="E3767">
            <v>28.34</v>
          </cell>
          <cell r="F3767">
            <v>7.53</v>
          </cell>
          <cell r="G3767">
            <v>2.35</v>
          </cell>
          <cell r="H3767">
            <v>5.13</v>
          </cell>
          <cell r="I3767">
            <v>15.01</v>
          </cell>
          <cell r="J3767">
            <v>0.95</v>
          </cell>
          <cell r="K3767">
            <v>15.96</v>
          </cell>
          <cell r="L3767">
            <v>0.48</v>
          </cell>
          <cell r="M3767">
            <v>16.440000000000001</v>
          </cell>
          <cell r="N3767">
            <v>9.18</v>
          </cell>
          <cell r="O3767">
            <v>1.79</v>
          </cell>
          <cell r="P3767">
            <v>0.93</v>
          </cell>
          <cell r="Q3767">
            <v>0.15</v>
          </cell>
        </row>
        <row r="3768">
          <cell r="B3768" t="str">
            <v>电4-43</v>
          </cell>
          <cell r="C3768" t="str">
            <v>钢管避雷针安装(针长m以内) 平屋面上 3</v>
          </cell>
          <cell r="D3768" t="str">
            <v>根</v>
          </cell>
          <cell r="E3768">
            <v>339.3</v>
          </cell>
          <cell r="F3768">
            <v>60.67</v>
          </cell>
          <cell r="G3768">
            <v>136.37</v>
          </cell>
          <cell r="H3768">
            <v>21.59</v>
          </cell>
          <cell r="I3768">
            <v>218.63</v>
          </cell>
          <cell r="J3768">
            <v>7.26</v>
          </cell>
          <cell r="K3768">
            <v>225.89</v>
          </cell>
          <cell r="L3768">
            <v>6.78</v>
          </cell>
          <cell r="M3768">
            <v>232.67</v>
          </cell>
          <cell r="N3768">
            <v>74</v>
          </cell>
          <cell r="O3768">
            <v>21.47</v>
          </cell>
          <cell r="P3768">
            <v>11.16</v>
          </cell>
          <cell r="Q3768">
            <v>1.22</v>
          </cell>
        </row>
        <row r="3769">
          <cell r="B3769" t="str">
            <v>电4-44</v>
          </cell>
          <cell r="C3769" t="str">
            <v>钢管避雷针安装(针长m以内) 平屋面上 7</v>
          </cell>
          <cell r="D3769" t="str">
            <v>根</v>
          </cell>
          <cell r="E3769">
            <v>422.5</v>
          </cell>
          <cell r="F3769">
            <v>92.46</v>
          </cell>
          <cell r="G3769">
            <v>137.32</v>
          </cell>
          <cell r="H3769">
            <v>23.79</v>
          </cell>
          <cell r="I3769">
            <v>253.57</v>
          </cell>
          <cell r="J3769">
            <v>7.69</v>
          </cell>
          <cell r="K3769">
            <v>261.26</v>
          </cell>
          <cell r="L3769">
            <v>7.84</v>
          </cell>
          <cell r="M3769">
            <v>269.10000000000002</v>
          </cell>
          <cell r="N3769">
            <v>112.78</v>
          </cell>
          <cell r="O3769">
            <v>26.73</v>
          </cell>
          <cell r="P3769">
            <v>13.89</v>
          </cell>
          <cell r="Q3769">
            <v>1.85</v>
          </cell>
        </row>
        <row r="3770">
          <cell r="B3770" t="str">
            <v>电4-45</v>
          </cell>
          <cell r="C3770" t="str">
            <v>钢管避雷针安装(针长m以内) 墙上 3</v>
          </cell>
          <cell r="D3770" t="str">
            <v>根</v>
          </cell>
          <cell r="E3770">
            <v>398.81</v>
          </cell>
          <cell r="F3770">
            <v>62.13</v>
          </cell>
          <cell r="G3770">
            <v>197.96</v>
          </cell>
          <cell r="H3770">
            <v>10.23</v>
          </cell>
          <cell r="I3770">
            <v>270.32</v>
          </cell>
          <cell r="J3770">
            <v>6.08</v>
          </cell>
          <cell r="K3770">
            <v>276.39999999999998</v>
          </cell>
          <cell r="L3770">
            <v>8.2899999999999991</v>
          </cell>
          <cell r="M3770">
            <v>284.69</v>
          </cell>
          <cell r="N3770">
            <v>75.78</v>
          </cell>
          <cell r="O3770">
            <v>25.23</v>
          </cell>
          <cell r="P3770">
            <v>13.11</v>
          </cell>
          <cell r="Q3770">
            <v>1.25</v>
          </cell>
        </row>
        <row r="3771">
          <cell r="B3771" t="str">
            <v>电4-46</v>
          </cell>
          <cell r="C3771" t="str">
            <v>钢管避雷针安装(针长m以内) 墙上 7</v>
          </cell>
          <cell r="D3771" t="str">
            <v>根</v>
          </cell>
          <cell r="E3771">
            <v>483.13</v>
          </cell>
          <cell r="F3771">
            <v>94.35</v>
          </cell>
          <cell r="G3771">
            <v>198.92</v>
          </cell>
          <cell r="H3771">
            <v>12.44</v>
          </cell>
          <cell r="I3771">
            <v>305.70999999999998</v>
          </cell>
          <cell r="J3771">
            <v>6.51</v>
          </cell>
          <cell r="K3771">
            <v>312.22000000000003</v>
          </cell>
          <cell r="L3771">
            <v>9.3699999999999992</v>
          </cell>
          <cell r="M3771">
            <v>321.58999999999997</v>
          </cell>
          <cell r="N3771">
            <v>115.08</v>
          </cell>
          <cell r="O3771">
            <v>30.57</v>
          </cell>
          <cell r="P3771">
            <v>15.89</v>
          </cell>
          <cell r="Q3771">
            <v>1.89</v>
          </cell>
        </row>
        <row r="3772">
          <cell r="B3772" t="str">
            <v>电4-47</v>
          </cell>
          <cell r="C3772" t="str">
            <v>钢管避雷针安装(针长m以内) 平屋面上 2</v>
          </cell>
          <cell r="D3772" t="str">
            <v>根</v>
          </cell>
          <cell r="E3772">
            <v>293.69</v>
          </cell>
          <cell r="F3772">
            <v>60.22</v>
          </cell>
          <cell r="G3772">
            <v>104.17</v>
          </cell>
          <cell r="H3772">
            <v>15.79</v>
          </cell>
          <cell r="I3772">
            <v>180.18</v>
          </cell>
          <cell r="J3772">
            <v>6.23</v>
          </cell>
          <cell r="K3772">
            <v>186.41</v>
          </cell>
          <cell r="L3772">
            <v>5.59</v>
          </cell>
          <cell r="M3772">
            <v>192</v>
          </cell>
          <cell r="N3772">
            <v>73.45</v>
          </cell>
          <cell r="O3772">
            <v>18.579999999999998</v>
          </cell>
          <cell r="P3772">
            <v>9.66</v>
          </cell>
          <cell r="Q3772">
            <v>1.21</v>
          </cell>
        </row>
        <row r="3773">
          <cell r="B3773" t="str">
            <v>电4-48</v>
          </cell>
          <cell r="C3773" t="str">
            <v>钢管避雷针安装(针长m以内) 墙上 2</v>
          </cell>
          <cell r="D3773" t="str">
            <v>根</v>
          </cell>
          <cell r="E3773">
            <v>353.06</v>
          </cell>
          <cell r="F3773">
            <v>61.61</v>
          </cell>
          <cell r="G3773">
            <v>165.76</v>
          </cell>
          <cell r="H3773">
            <v>4.43</v>
          </cell>
          <cell r="I3773">
            <v>231.8</v>
          </cell>
          <cell r="J3773">
            <v>5.05</v>
          </cell>
          <cell r="K3773">
            <v>236.85</v>
          </cell>
          <cell r="L3773">
            <v>7.11</v>
          </cell>
          <cell r="M3773">
            <v>243.96</v>
          </cell>
          <cell r="N3773">
            <v>75.150000000000006</v>
          </cell>
          <cell r="O3773">
            <v>22.34</v>
          </cell>
          <cell r="P3773">
            <v>11.61</v>
          </cell>
          <cell r="Q3773">
            <v>1.24</v>
          </cell>
        </row>
        <row r="3774">
          <cell r="B3774" t="str">
            <v>电4-49</v>
          </cell>
          <cell r="C3774" t="str">
            <v>高层均压环焊接</v>
          </cell>
          <cell r="D3774" t="str">
            <v>m</v>
          </cell>
          <cell r="E3774">
            <v>18.05</v>
          </cell>
          <cell r="F3774">
            <v>4.84</v>
          </cell>
          <cell r="G3774">
            <v>2.66</v>
          </cell>
          <cell r="H3774">
            <v>2.13</v>
          </cell>
          <cell r="I3774">
            <v>9.6300000000000008</v>
          </cell>
          <cell r="J3774">
            <v>0.49</v>
          </cell>
          <cell r="K3774">
            <v>10.119999999999999</v>
          </cell>
          <cell r="L3774">
            <v>0.3</v>
          </cell>
          <cell r="M3774">
            <v>10.42</v>
          </cell>
          <cell r="N3774">
            <v>5.9</v>
          </cell>
          <cell r="O3774">
            <v>1.1399999999999999</v>
          </cell>
          <cell r="P3774">
            <v>0.59</v>
          </cell>
          <cell r="Q3774">
            <v>0.1</v>
          </cell>
        </row>
        <row r="3775">
          <cell r="B3775" t="str">
            <v>电4-50</v>
          </cell>
          <cell r="C3775" t="str">
            <v>跨接地线 钢铝窗</v>
          </cell>
          <cell r="D3775" t="str">
            <v>樘</v>
          </cell>
          <cell r="E3775">
            <v>37.79</v>
          </cell>
          <cell r="F3775">
            <v>12.33</v>
          </cell>
          <cell r="G3775">
            <v>1.42</v>
          </cell>
          <cell r="H3775">
            <v>4.1399999999999997</v>
          </cell>
          <cell r="I3775">
            <v>17.89</v>
          </cell>
          <cell r="J3775">
            <v>0.67</v>
          </cell>
          <cell r="K3775">
            <v>18.559999999999999</v>
          </cell>
          <cell r="L3775">
            <v>0.56000000000000005</v>
          </cell>
          <cell r="M3775">
            <v>19.12</v>
          </cell>
          <cell r="N3775">
            <v>15.04</v>
          </cell>
          <cell r="O3775">
            <v>2.39</v>
          </cell>
          <cell r="P3775">
            <v>1.24</v>
          </cell>
          <cell r="Q3775">
            <v>0.25</v>
          </cell>
        </row>
        <row r="3776">
          <cell r="B3776" t="str">
            <v>电4-51</v>
          </cell>
          <cell r="C3776" t="str">
            <v>跨接地线 钢构架</v>
          </cell>
          <cell r="D3776" t="str">
            <v>处</v>
          </cell>
          <cell r="E3776">
            <v>51.6</v>
          </cell>
          <cell r="F3776">
            <v>13.72</v>
          </cell>
          <cell r="G3776">
            <v>9.17</v>
          </cell>
          <cell r="H3776">
            <v>5.04</v>
          </cell>
          <cell r="I3776">
            <v>27.93</v>
          </cell>
          <cell r="J3776">
            <v>1.1100000000000001</v>
          </cell>
          <cell r="K3776">
            <v>29.04</v>
          </cell>
          <cell r="L3776">
            <v>0.87</v>
          </cell>
          <cell r="M3776">
            <v>29.91</v>
          </cell>
          <cell r="N3776">
            <v>16.73</v>
          </cell>
          <cell r="O3776">
            <v>3.26</v>
          </cell>
          <cell r="P3776">
            <v>1.7</v>
          </cell>
          <cell r="Q3776">
            <v>0.28000000000000003</v>
          </cell>
        </row>
        <row r="3777">
          <cell r="B3777" t="str">
            <v>电4-52</v>
          </cell>
          <cell r="C3777" t="str">
            <v>跨接地线 铝合金构架</v>
          </cell>
          <cell r="D3777" t="str">
            <v>处</v>
          </cell>
          <cell r="E3777">
            <v>49.21</v>
          </cell>
          <cell r="F3777">
            <v>15.27</v>
          </cell>
          <cell r="G3777">
            <v>5.47</v>
          </cell>
          <cell r="H3777">
            <v>3.5</v>
          </cell>
          <cell r="I3777">
            <v>24.24</v>
          </cell>
          <cell r="J3777">
            <v>0.86</v>
          </cell>
          <cell r="K3777">
            <v>25.1</v>
          </cell>
          <cell r="L3777">
            <v>0.75</v>
          </cell>
          <cell r="M3777">
            <v>25.85</v>
          </cell>
          <cell r="N3777">
            <v>18.63</v>
          </cell>
          <cell r="O3777">
            <v>3.11</v>
          </cell>
          <cell r="P3777">
            <v>1.62</v>
          </cell>
          <cell r="Q3777">
            <v>0.31</v>
          </cell>
        </row>
        <row r="3778">
          <cell r="B3778" t="str">
            <v>电4-53</v>
          </cell>
          <cell r="C3778" t="str">
            <v>卫生间等电位联结 住宅(公寓)</v>
          </cell>
          <cell r="D3778" t="str">
            <v>间</v>
          </cell>
          <cell r="E3778">
            <v>520.46</v>
          </cell>
          <cell r="F3778">
            <v>141</v>
          </cell>
          <cell r="G3778">
            <v>128.15</v>
          </cell>
          <cell r="H3778">
            <v>12.87</v>
          </cell>
          <cell r="I3778">
            <v>282.02</v>
          </cell>
          <cell r="J3778">
            <v>7.73</v>
          </cell>
          <cell r="K3778">
            <v>289.75</v>
          </cell>
          <cell r="L3778">
            <v>8.69</v>
          </cell>
          <cell r="M3778">
            <v>298.44</v>
          </cell>
          <cell r="N3778">
            <v>171.98</v>
          </cell>
          <cell r="O3778">
            <v>32.93</v>
          </cell>
          <cell r="P3778">
            <v>17.11</v>
          </cell>
          <cell r="Q3778">
            <v>2.83</v>
          </cell>
        </row>
        <row r="3779">
          <cell r="B3779" t="str">
            <v>电4-54</v>
          </cell>
          <cell r="C3779" t="str">
            <v>卫生间等电位联结 公共卫生间</v>
          </cell>
          <cell r="D3779" t="str">
            <v>间</v>
          </cell>
          <cell r="E3779">
            <v>1242.48</v>
          </cell>
          <cell r="F3779">
            <v>325.24</v>
          </cell>
          <cell r="G3779">
            <v>333.62</v>
          </cell>
          <cell r="H3779">
            <v>31.83</v>
          </cell>
          <cell r="I3779">
            <v>690.69</v>
          </cell>
          <cell r="J3779">
            <v>14.46</v>
          </cell>
          <cell r="K3779">
            <v>705.15</v>
          </cell>
          <cell r="L3779">
            <v>21.15</v>
          </cell>
          <cell r="M3779">
            <v>726.3</v>
          </cell>
          <cell r="N3779">
            <v>396.71</v>
          </cell>
          <cell r="O3779">
            <v>78.61</v>
          </cell>
          <cell r="P3779">
            <v>40.86</v>
          </cell>
          <cell r="Q3779">
            <v>6.52</v>
          </cell>
        </row>
        <row r="3780">
          <cell r="B3780" t="str">
            <v>电4-55</v>
          </cell>
          <cell r="C3780" t="str">
            <v>避雷网安装 ф8</v>
          </cell>
          <cell r="D3780" t="str">
            <v>m</v>
          </cell>
          <cell r="E3780">
            <v>25.91</v>
          </cell>
          <cell r="F3780">
            <v>7.14</v>
          </cell>
          <cell r="G3780">
            <v>6.18</v>
          </cell>
          <cell r="H3780">
            <v>0.78</v>
          </cell>
          <cell r="I3780">
            <v>14.1</v>
          </cell>
          <cell r="J3780">
            <v>0.18</v>
          </cell>
          <cell r="K3780">
            <v>14.28</v>
          </cell>
          <cell r="L3780">
            <v>0.43</v>
          </cell>
          <cell r="M3780">
            <v>14.71</v>
          </cell>
          <cell r="N3780">
            <v>8.7100000000000009</v>
          </cell>
          <cell r="O3780">
            <v>1.64</v>
          </cell>
          <cell r="P3780">
            <v>0.85</v>
          </cell>
          <cell r="Q3780">
            <v>0.14000000000000001</v>
          </cell>
        </row>
        <row r="3781">
          <cell r="B3781" t="str">
            <v>电4-56</v>
          </cell>
          <cell r="C3781" t="str">
            <v>避雷网安装 ф10</v>
          </cell>
          <cell r="D3781" t="str">
            <v>m</v>
          </cell>
          <cell r="E3781">
            <v>27.35</v>
          </cell>
          <cell r="F3781">
            <v>7.14</v>
          </cell>
          <cell r="G3781">
            <v>7.44</v>
          </cell>
          <cell r="H3781">
            <v>0.78</v>
          </cell>
          <cell r="I3781">
            <v>15.36</v>
          </cell>
          <cell r="J3781">
            <v>0.18</v>
          </cell>
          <cell r="K3781">
            <v>15.54</v>
          </cell>
          <cell r="L3781">
            <v>0.47</v>
          </cell>
          <cell r="M3781">
            <v>16.010000000000002</v>
          </cell>
          <cell r="N3781">
            <v>8.7100000000000009</v>
          </cell>
          <cell r="O3781">
            <v>1.73</v>
          </cell>
          <cell r="P3781">
            <v>0.9</v>
          </cell>
          <cell r="Q3781">
            <v>0.14000000000000001</v>
          </cell>
        </row>
        <row r="3782">
          <cell r="B3782" t="str">
            <v>电4-57</v>
          </cell>
          <cell r="C3782" t="str">
            <v>避雷网安装 ф12</v>
          </cell>
          <cell r="D3782" t="str">
            <v>m</v>
          </cell>
          <cell r="E3782">
            <v>29.15</v>
          </cell>
          <cell r="F3782">
            <v>7.14</v>
          </cell>
          <cell r="G3782">
            <v>9.0299999999999994</v>
          </cell>
          <cell r="H3782">
            <v>0.78</v>
          </cell>
          <cell r="I3782">
            <v>16.95</v>
          </cell>
          <cell r="J3782">
            <v>0.18</v>
          </cell>
          <cell r="K3782">
            <v>17.13</v>
          </cell>
          <cell r="L3782">
            <v>0.51</v>
          </cell>
          <cell r="M3782">
            <v>17.64</v>
          </cell>
          <cell r="N3782">
            <v>8.7100000000000009</v>
          </cell>
          <cell r="O3782">
            <v>1.84</v>
          </cell>
          <cell r="P3782">
            <v>0.96</v>
          </cell>
          <cell r="Q3782">
            <v>0.14000000000000001</v>
          </cell>
        </row>
        <row r="3783">
          <cell r="B3783" t="str">
            <v>电4-58</v>
          </cell>
          <cell r="C3783" t="str">
            <v>避雷引下线敷设 利用结构主筋</v>
          </cell>
          <cell r="D3783" t="str">
            <v>m</v>
          </cell>
          <cell r="E3783">
            <v>12.86</v>
          </cell>
          <cell r="F3783">
            <v>3.59</v>
          </cell>
          <cell r="G3783">
            <v>1.26</v>
          </cell>
          <cell r="H3783">
            <v>1.87</v>
          </cell>
          <cell r="I3783">
            <v>6.72</v>
          </cell>
          <cell r="J3783">
            <v>0.32</v>
          </cell>
          <cell r="K3783">
            <v>7.04</v>
          </cell>
          <cell r="L3783">
            <v>0.21</v>
          </cell>
          <cell r="M3783">
            <v>7.25</v>
          </cell>
          <cell r="N3783">
            <v>4.38</v>
          </cell>
          <cell r="O3783">
            <v>0.81</v>
          </cell>
          <cell r="P3783">
            <v>0.42</v>
          </cell>
          <cell r="Q3783">
            <v>7.0000000000000007E-2</v>
          </cell>
        </row>
        <row r="3784">
          <cell r="B3784" t="str">
            <v>电4-59</v>
          </cell>
          <cell r="C3784" t="str">
            <v>避雷引下线敷设 明装镀锌圆钢</v>
          </cell>
          <cell r="D3784" t="str">
            <v>m</v>
          </cell>
          <cell r="E3784">
            <v>32.64</v>
          </cell>
          <cell r="F3784">
            <v>9.6300000000000008</v>
          </cell>
          <cell r="G3784">
            <v>6.73</v>
          </cell>
          <cell r="H3784">
            <v>0.71</v>
          </cell>
          <cell r="I3784">
            <v>17.07</v>
          </cell>
          <cell r="J3784">
            <v>0.16</v>
          </cell>
          <cell r="K3784">
            <v>17.23</v>
          </cell>
          <cell r="L3784">
            <v>0.52</v>
          </cell>
          <cell r="M3784">
            <v>17.75</v>
          </cell>
          <cell r="N3784">
            <v>11.75</v>
          </cell>
          <cell r="O3784">
            <v>2.0699999999999998</v>
          </cell>
          <cell r="P3784">
            <v>1.07</v>
          </cell>
          <cell r="Q3784">
            <v>0.19</v>
          </cell>
        </row>
        <row r="3785">
          <cell r="B3785" t="str">
            <v>电4-60</v>
          </cell>
          <cell r="C3785" t="str">
            <v>烟囱、水塔避雷针 烟囱、水塔高度(m以内) 30</v>
          </cell>
          <cell r="D3785" t="str">
            <v>座</v>
          </cell>
          <cell r="E3785">
            <v>4012.96</v>
          </cell>
          <cell r="F3785">
            <v>1114.76</v>
          </cell>
          <cell r="G3785">
            <v>958.51</v>
          </cell>
          <cell r="H3785">
            <v>103.37</v>
          </cell>
          <cell r="I3785">
            <v>2176.64</v>
          </cell>
          <cell r="J3785">
            <v>24.7</v>
          </cell>
          <cell r="K3785">
            <v>2201.34</v>
          </cell>
          <cell r="L3785">
            <v>66.040000000000006</v>
          </cell>
          <cell r="M3785">
            <v>2267.38</v>
          </cell>
          <cell r="N3785">
            <v>1359.73</v>
          </cell>
          <cell r="O3785">
            <v>253.9</v>
          </cell>
          <cell r="P3785">
            <v>131.94999999999999</v>
          </cell>
          <cell r="Q3785">
            <v>22.34</v>
          </cell>
        </row>
        <row r="3786">
          <cell r="B3786" t="str">
            <v>电4-61</v>
          </cell>
          <cell r="C3786" t="str">
            <v>烟囱、水塔避雷针 烟囱、水塔高度(m以内) 50</v>
          </cell>
          <cell r="D3786" t="str">
            <v>座</v>
          </cell>
          <cell r="E3786">
            <v>5883.45</v>
          </cell>
          <cell r="F3786">
            <v>1731.18</v>
          </cell>
          <cell r="G3786">
            <v>1200.08</v>
          </cell>
          <cell r="H3786">
            <v>146.61000000000001</v>
          </cell>
          <cell r="I3786">
            <v>3077.87</v>
          </cell>
          <cell r="J3786">
            <v>34.89</v>
          </cell>
          <cell r="K3786">
            <v>3112.76</v>
          </cell>
          <cell r="L3786">
            <v>93.38</v>
          </cell>
          <cell r="M3786">
            <v>3206.14</v>
          </cell>
          <cell r="N3786">
            <v>2111.61</v>
          </cell>
          <cell r="O3786">
            <v>372.24</v>
          </cell>
          <cell r="P3786">
            <v>193.46</v>
          </cell>
          <cell r="Q3786">
            <v>34.700000000000003</v>
          </cell>
        </row>
        <row r="3787">
          <cell r="B3787" t="str">
            <v>电4-62</v>
          </cell>
          <cell r="C3787" t="str">
            <v>烟囱、水塔避雷针 烟囱、水塔高度(m以内) 80</v>
          </cell>
          <cell r="D3787" t="str">
            <v>座</v>
          </cell>
          <cell r="E3787">
            <v>4651.34</v>
          </cell>
          <cell r="F3787">
            <v>1425.69</v>
          </cell>
          <cell r="G3787">
            <v>670.07</v>
          </cell>
          <cell r="H3787">
            <v>247.41</v>
          </cell>
          <cell r="I3787">
            <v>2343.17</v>
          </cell>
          <cell r="J3787">
            <v>50.14</v>
          </cell>
          <cell r="K3787">
            <v>2393.31</v>
          </cell>
          <cell r="L3787">
            <v>71.8</v>
          </cell>
          <cell r="M3787">
            <v>2465.11</v>
          </cell>
          <cell r="N3787">
            <v>1738.99</v>
          </cell>
          <cell r="O3787">
            <v>294.29000000000002</v>
          </cell>
          <cell r="P3787">
            <v>152.94999999999999</v>
          </cell>
          <cell r="Q3787">
            <v>28.57</v>
          </cell>
        </row>
        <row r="3788">
          <cell r="B3788" t="str">
            <v>电4-63</v>
          </cell>
          <cell r="C3788" t="str">
            <v>烟囱、水塔避雷针 烟囱、水塔高度(m以内) 100</v>
          </cell>
          <cell r="D3788" t="str">
            <v>座</v>
          </cell>
          <cell r="E3788">
            <v>5282.19</v>
          </cell>
          <cell r="F3788">
            <v>1638.14</v>
          </cell>
          <cell r="G3788">
            <v>706.88</v>
          </cell>
          <cell r="H3788">
            <v>292.3</v>
          </cell>
          <cell r="I3788">
            <v>2637.32</v>
          </cell>
          <cell r="J3788">
            <v>58</v>
          </cell>
          <cell r="K3788">
            <v>2695.32</v>
          </cell>
          <cell r="L3788">
            <v>80.86</v>
          </cell>
          <cell r="M3788">
            <v>2776.18</v>
          </cell>
          <cell r="N3788">
            <v>1998.12</v>
          </cell>
          <cell r="O3788">
            <v>334.2</v>
          </cell>
          <cell r="P3788">
            <v>173.69</v>
          </cell>
          <cell r="Q3788">
            <v>32.83</v>
          </cell>
        </row>
        <row r="3789">
          <cell r="B3789" t="str">
            <v>E.6</v>
          </cell>
          <cell r="C3789" t="str">
            <v>配管配线</v>
          </cell>
          <cell r="D3789">
            <v>0</v>
          </cell>
          <cell r="E3789">
            <v>0</v>
          </cell>
          <cell r="F3789">
            <v>0</v>
          </cell>
          <cell r="G3789">
            <v>0</v>
          </cell>
          <cell r="H3789">
            <v>0</v>
          </cell>
          <cell r="I3789">
            <v>0</v>
          </cell>
          <cell r="J3789">
            <v>0</v>
          </cell>
          <cell r="K3789">
            <v>0</v>
          </cell>
          <cell r="L3789">
            <v>0</v>
          </cell>
          <cell r="M3789">
            <v>0</v>
          </cell>
          <cell r="N3789">
            <v>0</v>
          </cell>
          <cell r="O3789">
            <v>0</v>
          </cell>
          <cell r="P3789">
            <v>0</v>
          </cell>
          <cell r="Q3789">
            <v>0</v>
          </cell>
        </row>
        <row r="3790">
          <cell r="B3790" t="str">
            <v>电6-1</v>
          </cell>
          <cell r="C3790" t="str">
            <v>焊接钢管敷设 砖、混凝土结构明配 公称直径(mm以内) 15</v>
          </cell>
          <cell r="D3790" t="str">
            <v>m</v>
          </cell>
          <cell r="E3790">
            <v>37.799999999999997</v>
          </cell>
          <cell r="F3790">
            <v>10.52</v>
          </cell>
          <cell r="G3790">
            <v>9.25</v>
          </cell>
          <cell r="H3790">
            <v>0.64</v>
          </cell>
          <cell r="I3790">
            <v>20.41</v>
          </cell>
          <cell r="J3790">
            <v>0.31</v>
          </cell>
          <cell r="K3790">
            <v>20.72</v>
          </cell>
          <cell r="L3790">
            <v>0.62</v>
          </cell>
          <cell r="M3790">
            <v>21.34</v>
          </cell>
          <cell r="N3790">
            <v>12.83</v>
          </cell>
          <cell r="O3790">
            <v>2.39</v>
          </cell>
          <cell r="P3790">
            <v>1.24</v>
          </cell>
          <cell r="Q3790">
            <v>0.21</v>
          </cell>
        </row>
        <row r="3791">
          <cell r="B3791" t="str">
            <v>电6-2</v>
          </cell>
          <cell r="C3791" t="str">
            <v>焊接钢管敷设 砖、混凝土结构明配 公称直径(mm以内) 20</v>
          </cell>
          <cell r="D3791" t="str">
            <v>m</v>
          </cell>
          <cell r="E3791">
            <v>39.85</v>
          </cell>
          <cell r="F3791">
            <v>10.52</v>
          </cell>
          <cell r="G3791">
            <v>11.02</v>
          </cell>
          <cell r="H3791">
            <v>0.64</v>
          </cell>
          <cell r="I3791">
            <v>22.18</v>
          </cell>
          <cell r="J3791">
            <v>0.33</v>
          </cell>
          <cell r="K3791">
            <v>22.51</v>
          </cell>
          <cell r="L3791">
            <v>0.68</v>
          </cell>
          <cell r="M3791">
            <v>23.19</v>
          </cell>
          <cell r="N3791">
            <v>12.83</v>
          </cell>
          <cell r="O3791">
            <v>2.52</v>
          </cell>
          <cell r="P3791">
            <v>1.31</v>
          </cell>
          <cell r="Q3791">
            <v>0.21</v>
          </cell>
        </row>
        <row r="3792">
          <cell r="B3792" t="str">
            <v>电6-3</v>
          </cell>
          <cell r="C3792" t="str">
            <v>焊接钢管敷设 砖、混凝土结构明配 公称直径(mm以内) 25</v>
          </cell>
          <cell r="D3792" t="str">
            <v>m</v>
          </cell>
          <cell r="E3792">
            <v>43.4</v>
          </cell>
          <cell r="F3792">
            <v>10.67</v>
          </cell>
          <cell r="G3792">
            <v>13.74</v>
          </cell>
          <cell r="H3792">
            <v>0.71</v>
          </cell>
          <cell r="I3792">
            <v>25.12</v>
          </cell>
          <cell r="J3792">
            <v>0.33</v>
          </cell>
          <cell r="K3792">
            <v>25.45</v>
          </cell>
          <cell r="L3792">
            <v>0.76</v>
          </cell>
          <cell r="M3792">
            <v>26.21</v>
          </cell>
          <cell r="N3792">
            <v>13.01</v>
          </cell>
          <cell r="O3792">
            <v>2.75</v>
          </cell>
          <cell r="P3792">
            <v>1.43</v>
          </cell>
          <cell r="Q3792">
            <v>0.21</v>
          </cell>
        </row>
        <row r="3793">
          <cell r="B3793" t="str">
            <v>电6-4</v>
          </cell>
          <cell r="C3793" t="str">
            <v>焊接钢管敷设 砖、混凝土结构明配 公称直径(mm以内) 32</v>
          </cell>
          <cell r="D3793" t="str">
            <v>m</v>
          </cell>
          <cell r="E3793">
            <v>47.19</v>
          </cell>
          <cell r="F3793">
            <v>10.67</v>
          </cell>
          <cell r="G3793">
            <v>17.04</v>
          </cell>
          <cell r="H3793">
            <v>0.71</v>
          </cell>
          <cell r="I3793">
            <v>28.42</v>
          </cell>
          <cell r="J3793">
            <v>0.36</v>
          </cell>
          <cell r="K3793">
            <v>28.78</v>
          </cell>
          <cell r="L3793">
            <v>0.86</v>
          </cell>
          <cell r="M3793">
            <v>29.64</v>
          </cell>
          <cell r="N3793">
            <v>13.01</v>
          </cell>
          <cell r="O3793">
            <v>2.99</v>
          </cell>
          <cell r="P3793">
            <v>1.55</v>
          </cell>
          <cell r="Q3793">
            <v>0.21</v>
          </cell>
        </row>
        <row r="3794">
          <cell r="B3794" t="str">
            <v>电6-5</v>
          </cell>
          <cell r="C3794" t="str">
            <v>焊接钢管敷设 砖、混凝土结构明配 公称直径(mm以内) 40</v>
          </cell>
          <cell r="D3794" t="str">
            <v>m</v>
          </cell>
          <cell r="E3794">
            <v>60.03</v>
          </cell>
          <cell r="F3794">
            <v>13.77</v>
          </cell>
          <cell r="G3794">
            <v>21.09</v>
          </cell>
          <cell r="H3794">
            <v>0.95</v>
          </cell>
          <cell r="I3794">
            <v>35.81</v>
          </cell>
          <cell r="J3794">
            <v>0.56000000000000005</v>
          </cell>
          <cell r="K3794">
            <v>36.369999999999997</v>
          </cell>
          <cell r="L3794">
            <v>1.0900000000000001</v>
          </cell>
          <cell r="M3794">
            <v>37.46</v>
          </cell>
          <cell r="N3794">
            <v>16.8</v>
          </cell>
          <cell r="O3794">
            <v>3.8</v>
          </cell>
          <cell r="P3794">
            <v>1.97</v>
          </cell>
          <cell r="Q3794">
            <v>0.28000000000000003</v>
          </cell>
        </row>
        <row r="3795">
          <cell r="B3795" t="str">
            <v>电6-6</v>
          </cell>
          <cell r="C3795" t="str">
            <v>焊接钢管敷设 砖、混凝土结构明配 公称直径(mm以内) 50</v>
          </cell>
          <cell r="D3795" t="str">
            <v>m</v>
          </cell>
          <cell r="E3795">
            <v>65.349999999999994</v>
          </cell>
          <cell r="F3795">
            <v>13.77</v>
          </cell>
          <cell r="G3795">
            <v>25.72</v>
          </cell>
          <cell r="H3795">
            <v>0.95</v>
          </cell>
          <cell r="I3795">
            <v>40.44</v>
          </cell>
          <cell r="J3795">
            <v>0.6</v>
          </cell>
          <cell r="K3795">
            <v>41.04</v>
          </cell>
          <cell r="L3795">
            <v>1.23</v>
          </cell>
          <cell r="M3795">
            <v>42.27</v>
          </cell>
          <cell r="N3795">
            <v>16.8</v>
          </cell>
          <cell r="O3795">
            <v>4.13</v>
          </cell>
          <cell r="P3795">
            <v>2.15</v>
          </cell>
          <cell r="Q3795">
            <v>0.28000000000000003</v>
          </cell>
        </row>
        <row r="3796">
          <cell r="B3796" t="str">
            <v>电6-7</v>
          </cell>
          <cell r="C3796" t="str">
            <v>焊接钢管敷设 砖、混凝土结构明配 公称直径(mm以内) 70</v>
          </cell>
          <cell r="D3796" t="str">
            <v>m</v>
          </cell>
          <cell r="E3796">
            <v>87.03</v>
          </cell>
          <cell r="F3796">
            <v>18.66</v>
          </cell>
          <cell r="G3796">
            <v>33.64</v>
          </cell>
          <cell r="H3796">
            <v>1.27</v>
          </cell>
          <cell r="I3796">
            <v>53.57</v>
          </cell>
          <cell r="J3796">
            <v>0.7</v>
          </cell>
          <cell r="K3796">
            <v>54.27</v>
          </cell>
          <cell r="L3796">
            <v>1.63</v>
          </cell>
          <cell r="M3796">
            <v>55.9</v>
          </cell>
          <cell r="N3796">
            <v>22.76</v>
          </cell>
          <cell r="O3796">
            <v>5.51</v>
          </cell>
          <cell r="P3796">
            <v>2.86</v>
          </cell>
          <cell r="Q3796">
            <v>0.37</v>
          </cell>
        </row>
        <row r="3797">
          <cell r="B3797" t="str">
            <v>电6-8</v>
          </cell>
          <cell r="C3797" t="str">
            <v>焊接钢管敷设 砖、混凝土结构明配 公称直径(mm以内) 80</v>
          </cell>
          <cell r="D3797" t="str">
            <v>m</v>
          </cell>
          <cell r="E3797">
            <v>109.37</v>
          </cell>
          <cell r="F3797">
            <v>23.85</v>
          </cell>
          <cell r="G3797">
            <v>41.64</v>
          </cell>
          <cell r="H3797">
            <v>1.41</v>
          </cell>
          <cell r="I3797">
            <v>66.900000000000006</v>
          </cell>
          <cell r="J3797">
            <v>0.83</v>
          </cell>
          <cell r="K3797">
            <v>67.73</v>
          </cell>
          <cell r="L3797">
            <v>2.0299999999999998</v>
          </cell>
          <cell r="M3797">
            <v>69.760000000000005</v>
          </cell>
          <cell r="N3797">
            <v>29.09</v>
          </cell>
          <cell r="O3797">
            <v>6.92</v>
          </cell>
          <cell r="P3797">
            <v>3.6</v>
          </cell>
          <cell r="Q3797">
            <v>0.48</v>
          </cell>
        </row>
        <row r="3798">
          <cell r="B3798" t="str">
            <v>电6-9</v>
          </cell>
          <cell r="C3798" t="str">
            <v>焊接钢管敷设 砖、混凝土结构明配 公称直径(mm以内) 100</v>
          </cell>
          <cell r="D3798" t="str">
            <v>m</v>
          </cell>
          <cell r="E3798">
            <v>132.09</v>
          </cell>
          <cell r="F3798">
            <v>27.35</v>
          </cell>
          <cell r="G3798">
            <v>53.64</v>
          </cell>
          <cell r="H3798">
            <v>1.53</v>
          </cell>
          <cell r="I3798">
            <v>82.52</v>
          </cell>
          <cell r="J3798">
            <v>1</v>
          </cell>
          <cell r="K3798">
            <v>83.52</v>
          </cell>
          <cell r="L3798">
            <v>2.5099999999999998</v>
          </cell>
          <cell r="M3798">
            <v>86.03</v>
          </cell>
          <cell r="N3798">
            <v>33.36</v>
          </cell>
          <cell r="O3798">
            <v>8.36</v>
          </cell>
          <cell r="P3798">
            <v>4.34</v>
          </cell>
          <cell r="Q3798">
            <v>0.55000000000000004</v>
          </cell>
        </row>
        <row r="3799">
          <cell r="B3799" t="str">
            <v>电6-10</v>
          </cell>
          <cell r="C3799" t="str">
            <v>焊接钢管敷设 砖、混凝土结构明配 公称直径(mm以内) 125</v>
          </cell>
          <cell r="D3799" t="str">
            <v>m</v>
          </cell>
          <cell r="E3799">
            <v>157.91999999999999</v>
          </cell>
          <cell r="F3799">
            <v>29.44</v>
          </cell>
          <cell r="G3799">
            <v>70.3</v>
          </cell>
          <cell r="H3799">
            <v>2.89</v>
          </cell>
          <cell r="I3799">
            <v>102.63</v>
          </cell>
          <cell r="J3799">
            <v>1.0900000000000001</v>
          </cell>
          <cell r="K3799">
            <v>103.72</v>
          </cell>
          <cell r="L3799">
            <v>3.11</v>
          </cell>
          <cell r="M3799">
            <v>106.83</v>
          </cell>
          <cell r="N3799">
            <v>35.909999999999997</v>
          </cell>
          <cell r="O3799">
            <v>9.99</v>
          </cell>
          <cell r="P3799">
            <v>5.19</v>
          </cell>
          <cell r="Q3799">
            <v>0.59</v>
          </cell>
        </row>
        <row r="3800">
          <cell r="B3800" t="str">
            <v>电6-11</v>
          </cell>
          <cell r="C3800" t="str">
            <v>焊接钢管敷设 砖、混凝土结构明配 公称直径(mm以内) 150</v>
          </cell>
          <cell r="D3800" t="str">
            <v>m</v>
          </cell>
          <cell r="E3800">
            <v>176.65</v>
          </cell>
          <cell r="F3800">
            <v>30.83</v>
          </cell>
          <cell r="G3800">
            <v>83.18</v>
          </cell>
          <cell r="H3800">
            <v>3.28</v>
          </cell>
          <cell r="I3800">
            <v>117.29</v>
          </cell>
          <cell r="J3800">
            <v>1.21</v>
          </cell>
          <cell r="K3800">
            <v>118.5</v>
          </cell>
          <cell r="L3800">
            <v>3.56</v>
          </cell>
          <cell r="M3800">
            <v>122.06</v>
          </cell>
          <cell r="N3800">
            <v>37.6</v>
          </cell>
          <cell r="O3800">
            <v>11.18</v>
          </cell>
          <cell r="P3800">
            <v>5.81</v>
          </cell>
          <cell r="Q3800">
            <v>0.62</v>
          </cell>
        </row>
        <row r="3801">
          <cell r="B3801" t="str">
            <v>电6-12</v>
          </cell>
          <cell r="C3801" t="str">
            <v>焊接钢管敷设 砖、混凝土结构暗配 公称直径(mm以内) 15</v>
          </cell>
          <cell r="D3801" t="str">
            <v>m</v>
          </cell>
          <cell r="E3801">
            <v>20.45</v>
          </cell>
          <cell r="F3801">
            <v>5.14</v>
          </cell>
          <cell r="G3801">
            <v>6.21</v>
          </cell>
          <cell r="H3801">
            <v>0.36</v>
          </cell>
          <cell r="I3801">
            <v>11.71</v>
          </cell>
          <cell r="J3801">
            <v>0.15</v>
          </cell>
          <cell r="K3801">
            <v>11.86</v>
          </cell>
          <cell r="L3801">
            <v>0.36</v>
          </cell>
          <cell r="M3801">
            <v>12.22</v>
          </cell>
          <cell r="N3801">
            <v>6.27</v>
          </cell>
          <cell r="O3801">
            <v>1.29</v>
          </cell>
          <cell r="P3801">
            <v>0.67</v>
          </cell>
          <cell r="Q3801">
            <v>0.1</v>
          </cell>
        </row>
        <row r="3802">
          <cell r="B3802" t="str">
            <v>电6-13</v>
          </cell>
          <cell r="C3802" t="str">
            <v>焊接钢管敷设 砖、混凝土结构暗配 公称直径(mm以内) 20</v>
          </cell>
          <cell r="D3802" t="str">
            <v>m</v>
          </cell>
          <cell r="E3802">
            <v>22.34</v>
          </cell>
          <cell r="F3802">
            <v>5.14</v>
          </cell>
          <cell r="G3802">
            <v>7.86</v>
          </cell>
          <cell r="H3802">
            <v>0.36</v>
          </cell>
          <cell r="I3802">
            <v>13.36</v>
          </cell>
          <cell r="J3802">
            <v>0.16</v>
          </cell>
          <cell r="K3802">
            <v>13.52</v>
          </cell>
          <cell r="L3802">
            <v>0.41</v>
          </cell>
          <cell r="M3802">
            <v>13.93</v>
          </cell>
          <cell r="N3802">
            <v>6.27</v>
          </cell>
          <cell r="O3802">
            <v>1.41</v>
          </cell>
          <cell r="P3802">
            <v>0.73</v>
          </cell>
          <cell r="Q3802">
            <v>0.1</v>
          </cell>
        </row>
        <row r="3803">
          <cell r="B3803" t="str">
            <v>电6-14</v>
          </cell>
          <cell r="C3803" t="str">
            <v>焊接钢管敷设 砖、混凝土结构暗配 公称直径(mm以内) 25</v>
          </cell>
          <cell r="D3803" t="str">
            <v>m</v>
          </cell>
          <cell r="E3803">
            <v>30.76</v>
          </cell>
          <cell r="F3803">
            <v>6.88</v>
          </cell>
          <cell r="G3803">
            <v>11.26</v>
          </cell>
          <cell r="H3803">
            <v>0.51</v>
          </cell>
          <cell r="I3803">
            <v>18.649999999999999</v>
          </cell>
          <cell r="J3803">
            <v>0.19</v>
          </cell>
          <cell r="K3803">
            <v>18.84</v>
          </cell>
          <cell r="L3803">
            <v>0.56999999999999995</v>
          </cell>
          <cell r="M3803">
            <v>19.41</v>
          </cell>
          <cell r="N3803">
            <v>8.39</v>
          </cell>
          <cell r="O3803">
            <v>1.95</v>
          </cell>
          <cell r="P3803">
            <v>1.01</v>
          </cell>
          <cell r="Q3803">
            <v>0.14000000000000001</v>
          </cell>
        </row>
        <row r="3804">
          <cell r="B3804" t="str">
            <v>电6-15</v>
          </cell>
          <cell r="C3804" t="str">
            <v>焊接钢管敷设 砖、混凝土结构暗配 公称直径(mm以内) 32</v>
          </cell>
          <cell r="D3804" t="str">
            <v>m</v>
          </cell>
          <cell r="E3804">
            <v>33.29</v>
          </cell>
          <cell r="F3804">
            <v>6.63</v>
          </cell>
          <cell r="G3804">
            <v>14.05</v>
          </cell>
          <cell r="H3804">
            <v>0.51</v>
          </cell>
          <cell r="I3804">
            <v>21.19</v>
          </cell>
          <cell r="J3804">
            <v>0.17</v>
          </cell>
          <cell r="K3804">
            <v>21.36</v>
          </cell>
          <cell r="L3804">
            <v>0.64</v>
          </cell>
          <cell r="M3804">
            <v>22</v>
          </cell>
          <cell r="N3804">
            <v>8.09</v>
          </cell>
          <cell r="O3804">
            <v>2.11</v>
          </cell>
          <cell r="P3804">
            <v>1.0900000000000001</v>
          </cell>
          <cell r="Q3804">
            <v>0.13</v>
          </cell>
        </row>
        <row r="3805">
          <cell r="B3805" t="str">
            <v>电6-16</v>
          </cell>
          <cell r="C3805" t="str">
            <v>焊接钢管敷设 砖、混凝土结构暗配 公称直径(mm以内) 40</v>
          </cell>
          <cell r="D3805" t="str">
            <v>m</v>
          </cell>
          <cell r="E3805">
            <v>45.26</v>
          </cell>
          <cell r="F3805">
            <v>9.68</v>
          </cell>
          <cell r="G3805">
            <v>17.559999999999999</v>
          </cell>
          <cell r="H3805">
            <v>0.7</v>
          </cell>
          <cell r="I3805">
            <v>27.94</v>
          </cell>
          <cell r="J3805">
            <v>0.31</v>
          </cell>
          <cell r="K3805">
            <v>28.25</v>
          </cell>
          <cell r="L3805">
            <v>0.85</v>
          </cell>
          <cell r="M3805">
            <v>29.1</v>
          </cell>
          <cell r="N3805">
            <v>11.81</v>
          </cell>
          <cell r="O3805">
            <v>2.86</v>
          </cell>
          <cell r="P3805">
            <v>1.49</v>
          </cell>
          <cell r="Q3805">
            <v>0.19</v>
          </cell>
        </row>
        <row r="3806">
          <cell r="B3806" t="str">
            <v>电6-17</v>
          </cell>
          <cell r="C3806" t="str">
            <v>焊接钢管敷设 砖、混凝土结构暗配 公称直径(mm以内) 50</v>
          </cell>
          <cell r="D3806" t="str">
            <v>m</v>
          </cell>
          <cell r="E3806">
            <v>50.28</v>
          </cell>
          <cell r="F3806">
            <v>9.68</v>
          </cell>
          <cell r="G3806">
            <v>21.95</v>
          </cell>
          <cell r="H3806">
            <v>0.7</v>
          </cell>
          <cell r="I3806">
            <v>32.33</v>
          </cell>
          <cell r="J3806">
            <v>0.33</v>
          </cell>
          <cell r="K3806">
            <v>32.659999999999997</v>
          </cell>
          <cell r="L3806">
            <v>0.98</v>
          </cell>
          <cell r="M3806">
            <v>33.64</v>
          </cell>
          <cell r="N3806">
            <v>11.81</v>
          </cell>
          <cell r="O3806">
            <v>3.18</v>
          </cell>
          <cell r="P3806">
            <v>1.65</v>
          </cell>
          <cell r="Q3806">
            <v>0.19</v>
          </cell>
        </row>
        <row r="3807">
          <cell r="B3807" t="str">
            <v>电6-18</v>
          </cell>
          <cell r="C3807" t="str">
            <v>焊接钢管敷设 砖、混凝土结构暗配 公称直径(mm以内) 70</v>
          </cell>
          <cell r="D3807" t="str">
            <v>m</v>
          </cell>
          <cell r="E3807">
            <v>67.86</v>
          </cell>
          <cell r="F3807">
            <v>13.12</v>
          </cell>
          <cell r="G3807">
            <v>29.51</v>
          </cell>
          <cell r="H3807">
            <v>0.99</v>
          </cell>
          <cell r="I3807">
            <v>43.62</v>
          </cell>
          <cell r="J3807">
            <v>0.4</v>
          </cell>
          <cell r="K3807">
            <v>44.02</v>
          </cell>
          <cell r="L3807">
            <v>1.32</v>
          </cell>
          <cell r="M3807">
            <v>45.34</v>
          </cell>
          <cell r="N3807">
            <v>16</v>
          </cell>
          <cell r="O3807">
            <v>4.29</v>
          </cell>
          <cell r="P3807">
            <v>2.23</v>
          </cell>
          <cell r="Q3807">
            <v>0.26</v>
          </cell>
        </row>
        <row r="3808">
          <cell r="B3808" t="str">
            <v>电6-19</v>
          </cell>
          <cell r="C3808" t="str">
            <v>焊接钢管敷设 砖、混凝土结构暗配 公称直径(mm以内) 80</v>
          </cell>
          <cell r="D3808" t="str">
            <v>m</v>
          </cell>
          <cell r="E3808">
            <v>93.38</v>
          </cell>
          <cell r="F3808">
            <v>19.66</v>
          </cell>
          <cell r="G3808">
            <v>37.33</v>
          </cell>
          <cell r="H3808">
            <v>1.1499999999999999</v>
          </cell>
          <cell r="I3808">
            <v>58.14</v>
          </cell>
          <cell r="J3808">
            <v>0.52</v>
          </cell>
          <cell r="K3808">
            <v>58.66</v>
          </cell>
          <cell r="L3808">
            <v>1.76</v>
          </cell>
          <cell r="M3808">
            <v>60.42</v>
          </cell>
          <cell r="N3808">
            <v>23.98</v>
          </cell>
          <cell r="O3808">
            <v>5.91</v>
          </cell>
          <cell r="P3808">
            <v>3.07</v>
          </cell>
          <cell r="Q3808">
            <v>0.39</v>
          </cell>
        </row>
        <row r="3809">
          <cell r="B3809" t="str">
            <v>电6-20</v>
          </cell>
          <cell r="C3809" t="str">
            <v>焊接钢管敷设 砖、混凝土结构暗配 公称直径(mm以内) 100</v>
          </cell>
          <cell r="D3809" t="str">
            <v>m</v>
          </cell>
          <cell r="E3809">
            <v>105.78</v>
          </cell>
          <cell r="F3809">
            <v>19.760000000000002</v>
          </cell>
          <cell r="G3809">
            <v>47.93</v>
          </cell>
          <cell r="H3809">
            <v>1.1499999999999999</v>
          </cell>
          <cell r="I3809">
            <v>68.84</v>
          </cell>
          <cell r="J3809">
            <v>0.59</v>
          </cell>
          <cell r="K3809">
            <v>69.430000000000007</v>
          </cell>
          <cell r="L3809">
            <v>2.08</v>
          </cell>
          <cell r="M3809">
            <v>71.510000000000005</v>
          </cell>
          <cell r="N3809">
            <v>24.1</v>
          </cell>
          <cell r="O3809">
            <v>6.69</v>
          </cell>
          <cell r="P3809">
            <v>3.48</v>
          </cell>
          <cell r="Q3809">
            <v>0.4</v>
          </cell>
        </row>
        <row r="3810">
          <cell r="B3810" t="str">
            <v>电6-21</v>
          </cell>
          <cell r="C3810" t="str">
            <v>焊接钢管敷设 砖、混凝土结构暗配 公称直径(mm以内) 125</v>
          </cell>
          <cell r="D3810" t="str">
            <v>m</v>
          </cell>
          <cell r="E3810">
            <v>130.69</v>
          </cell>
          <cell r="F3810">
            <v>21.5</v>
          </cell>
          <cell r="G3810">
            <v>64.510000000000005</v>
          </cell>
          <cell r="H3810">
            <v>2.5099999999999998</v>
          </cell>
          <cell r="I3810">
            <v>88.52</v>
          </cell>
          <cell r="J3810">
            <v>0.7</v>
          </cell>
          <cell r="K3810">
            <v>89.22</v>
          </cell>
          <cell r="L3810">
            <v>2.68</v>
          </cell>
          <cell r="M3810">
            <v>91.9</v>
          </cell>
          <cell r="N3810">
            <v>26.22</v>
          </cell>
          <cell r="O3810">
            <v>8.27</v>
          </cell>
          <cell r="P3810">
            <v>4.3</v>
          </cell>
          <cell r="Q3810">
            <v>0.43</v>
          </cell>
        </row>
        <row r="3811">
          <cell r="B3811" t="str">
            <v>电6-22</v>
          </cell>
          <cell r="C3811" t="str">
            <v>焊接钢管敷设 砖、混凝土结构暗配 公称直径(mm以内) 150</v>
          </cell>
          <cell r="D3811" t="str">
            <v>m</v>
          </cell>
          <cell r="E3811">
            <v>148.08000000000001</v>
          </cell>
          <cell r="F3811">
            <v>22.65</v>
          </cell>
          <cell r="G3811">
            <v>76.91</v>
          </cell>
          <cell r="H3811">
            <v>2.8</v>
          </cell>
          <cell r="I3811">
            <v>102.36</v>
          </cell>
          <cell r="J3811">
            <v>0.76</v>
          </cell>
          <cell r="K3811">
            <v>103.12</v>
          </cell>
          <cell r="L3811">
            <v>3.09</v>
          </cell>
          <cell r="M3811">
            <v>106.21</v>
          </cell>
          <cell r="N3811">
            <v>27.63</v>
          </cell>
          <cell r="O3811">
            <v>9.3699999999999992</v>
          </cell>
          <cell r="P3811">
            <v>4.87</v>
          </cell>
          <cell r="Q3811">
            <v>0.45</v>
          </cell>
        </row>
        <row r="3812">
          <cell r="B3812" t="str">
            <v>电6-23</v>
          </cell>
          <cell r="C3812" t="str">
            <v>焊接钢管敷设 预制框架结构暗配 公称直径(mm以内) 15</v>
          </cell>
          <cell r="D3812" t="str">
            <v>m</v>
          </cell>
          <cell r="E3812">
            <v>24.08</v>
          </cell>
          <cell r="F3812">
            <v>6.24</v>
          </cell>
          <cell r="G3812">
            <v>6.89</v>
          </cell>
          <cell r="H3812">
            <v>0.38</v>
          </cell>
          <cell r="I3812">
            <v>13.51</v>
          </cell>
          <cell r="J3812">
            <v>0.24</v>
          </cell>
          <cell r="K3812">
            <v>13.75</v>
          </cell>
          <cell r="L3812">
            <v>0.41</v>
          </cell>
          <cell r="M3812">
            <v>14.16</v>
          </cell>
          <cell r="N3812">
            <v>7.61</v>
          </cell>
          <cell r="O3812">
            <v>1.52</v>
          </cell>
          <cell r="P3812">
            <v>0.79</v>
          </cell>
          <cell r="Q3812">
            <v>0.13</v>
          </cell>
        </row>
        <row r="3813">
          <cell r="B3813" t="str">
            <v>电6-24</v>
          </cell>
          <cell r="C3813" t="str">
            <v>焊接钢管敷设 预制框架结构暗配 公称直径(mm以内) 20</v>
          </cell>
          <cell r="D3813" t="str">
            <v>m</v>
          </cell>
          <cell r="E3813">
            <v>25.97</v>
          </cell>
          <cell r="F3813">
            <v>6.24</v>
          </cell>
          <cell r="G3813">
            <v>8.5399999999999991</v>
          </cell>
          <cell r="H3813">
            <v>0.38</v>
          </cell>
          <cell r="I3813">
            <v>15.16</v>
          </cell>
          <cell r="J3813">
            <v>0.25</v>
          </cell>
          <cell r="K3813">
            <v>15.41</v>
          </cell>
          <cell r="L3813">
            <v>0.46</v>
          </cell>
          <cell r="M3813">
            <v>15.87</v>
          </cell>
          <cell r="N3813">
            <v>7.61</v>
          </cell>
          <cell r="O3813">
            <v>1.64</v>
          </cell>
          <cell r="P3813">
            <v>0.85</v>
          </cell>
          <cell r="Q3813">
            <v>0.13</v>
          </cell>
        </row>
        <row r="3814">
          <cell r="B3814" t="str">
            <v>电6-25</v>
          </cell>
          <cell r="C3814" t="str">
            <v>焊接钢管敷设 预制框架结构暗配 公称直径(mm以内) 25</v>
          </cell>
          <cell r="D3814" t="str">
            <v>m</v>
          </cell>
          <cell r="E3814">
            <v>34.92</v>
          </cell>
          <cell r="F3814">
            <v>8.18</v>
          </cell>
          <cell r="G3814">
            <v>11.94</v>
          </cell>
          <cell r="H3814">
            <v>0.54</v>
          </cell>
          <cell r="I3814">
            <v>20.66</v>
          </cell>
          <cell r="J3814">
            <v>0.28999999999999998</v>
          </cell>
          <cell r="K3814">
            <v>20.95</v>
          </cell>
          <cell r="L3814">
            <v>0.63</v>
          </cell>
          <cell r="M3814">
            <v>21.58</v>
          </cell>
          <cell r="N3814">
            <v>9.98</v>
          </cell>
          <cell r="O3814">
            <v>2.21</v>
          </cell>
          <cell r="P3814">
            <v>1.1499999999999999</v>
          </cell>
          <cell r="Q3814">
            <v>0.16</v>
          </cell>
        </row>
        <row r="3815">
          <cell r="B3815" t="str">
            <v>电6-26</v>
          </cell>
          <cell r="C3815" t="str">
            <v>焊接钢管敷设 预制框架结构暗配 公称直径(mm以内) 32</v>
          </cell>
          <cell r="D3815" t="str">
            <v>m</v>
          </cell>
          <cell r="E3815">
            <v>35.090000000000003</v>
          </cell>
          <cell r="F3815">
            <v>7.34</v>
          </cell>
          <cell r="G3815">
            <v>14.07</v>
          </cell>
          <cell r="H3815">
            <v>0.52</v>
          </cell>
          <cell r="I3815">
            <v>21.93</v>
          </cell>
          <cell r="J3815">
            <v>0.18</v>
          </cell>
          <cell r="K3815">
            <v>22.11</v>
          </cell>
          <cell r="L3815">
            <v>0.66</v>
          </cell>
          <cell r="M3815">
            <v>22.77</v>
          </cell>
          <cell r="N3815">
            <v>8.9499999999999993</v>
          </cell>
          <cell r="O3815">
            <v>2.2200000000000002</v>
          </cell>
          <cell r="P3815">
            <v>1.1499999999999999</v>
          </cell>
          <cell r="Q3815">
            <v>0.15</v>
          </cell>
        </row>
        <row r="3816">
          <cell r="B3816" t="str">
            <v>电6-27</v>
          </cell>
          <cell r="C3816" t="str">
            <v>焊接钢管敷设 预制框架结构暗配 公称直径(mm以内) 40</v>
          </cell>
          <cell r="D3816" t="str">
            <v>m</v>
          </cell>
          <cell r="E3816">
            <v>47.53</v>
          </cell>
          <cell r="F3816">
            <v>10.57</v>
          </cell>
          <cell r="G3816">
            <v>17.579999999999998</v>
          </cell>
          <cell r="H3816">
            <v>0.72</v>
          </cell>
          <cell r="I3816">
            <v>28.87</v>
          </cell>
          <cell r="J3816">
            <v>0.32</v>
          </cell>
          <cell r="K3816">
            <v>29.19</v>
          </cell>
          <cell r="L3816">
            <v>0.88</v>
          </cell>
          <cell r="M3816">
            <v>30.07</v>
          </cell>
          <cell r="N3816">
            <v>12.89</v>
          </cell>
          <cell r="O3816">
            <v>3.01</v>
          </cell>
          <cell r="P3816">
            <v>1.56</v>
          </cell>
          <cell r="Q3816">
            <v>0.21</v>
          </cell>
        </row>
        <row r="3817">
          <cell r="B3817" t="str">
            <v>电6-28</v>
          </cell>
          <cell r="C3817" t="str">
            <v>焊接钢管敷设 预制框架结构暗配 公称直径(mm以内) 50</v>
          </cell>
          <cell r="D3817" t="str">
            <v>m</v>
          </cell>
          <cell r="E3817">
            <v>52.56</v>
          </cell>
          <cell r="F3817">
            <v>10.57</v>
          </cell>
          <cell r="G3817">
            <v>21.97</v>
          </cell>
          <cell r="H3817">
            <v>0.72</v>
          </cell>
          <cell r="I3817">
            <v>33.26</v>
          </cell>
          <cell r="J3817">
            <v>0.34</v>
          </cell>
          <cell r="K3817">
            <v>33.6</v>
          </cell>
          <cell r="L3817">
            <v>1.01</v>
          </cell>
          <cell r="M3817">
            <v>34.61</v>
          </cell>
          <cell r="N3817">
            <v>12.89</v>
          </cell>
          <cell r="O3817">
            <v>3.33</v>
          </cell>
          <cell r="P3817">
            <v>1.73</v>
          </cell>
          <cell r="Q3817">
            <v>0.21</v>
          </cell>
        </row>
        <row r="3818">
          <cell r="B3818" t="str">
            <v>电6-29</v>
          </cell>
          <cell r="C3818" t="str">
            <v>焊接钢管敷设 预制框架结构暗配 公称直径(mm以内) 70</v>
          </cell>
          <cell r="D3818" t="str">
            <v>m</v>
          </cell>
          <cell r="E3818">
            <v>69.900000000000006</v>
          </cell>
          <cell r="F3818">
            <v>13.92</v>
          </cell>
          <cell r="G3818">
            <v>29.53</v>
          </cell>
          <cell r="H3818">
            <v>1</v>
          </cell>
          <cell r="I3818">
            <v>44.45</v>
          </cell>
          <cell r="J3818">
            <v>0.4</v>
          </cell>
          <cell r="K3818">
            <v>44.85</v>
          </cell>
          <cell r="L3818">
            <v>1.35</v>
          </cell>
          <cell r="M3818">
            <v>46.2</v>
          </cell>
          <cell r="N3818">
            <v>16.98</v>
          </cell>
          <cell r="O3818">
            <v>4.42</v>
          </cell>
          <cell r="P3818">
            <v>2.2999999999999998</v>
          </cell>
          <cell r="Q3818">
            <v>0.28000000000000003</v>
          </cell>
        </row>
        <row r="3819">
          <cell r="B3819" t="str">
            <v>电6-30</v>
          </cell>
          <cell r="C3819" t="str">
            <v>焊接钢管敷设 预制框架结构暗配 公称直径(mm以内) 80</v>
          </cell>
          <cell r="D3819" t="str">
            <v>m</v>
          </cell>
          <cell r="E3819">
            <v>97.34</v>
          </cell>
          <cell r="F3819">
            <v>20.9</v>
          </cell>
          <cell r="G3819">
            <v>37.99</v>
          </cell>
          <cell r="H3819">
            <v>1.17</v>
          </cell>
          <cell r="I3819">
            <v>60.06</v>
          </cell>
          <cell r="J3819">
            <v>0.61</v>
          </cell>
          <cell r="K3819">
            <v>60.67</v>
          </cell>
          <cell r="L3819">
            <v>1.82</v>
          </cell>
          <cell r="M3819">
            <v>62.49</v>
          </cell>
          <cell r="N3819">
            <v>25.49</v>
          </cell>
          <cell r="O3819">
            <v>6.16</v>
          </cell>
          <cell r="P3819">
            <v>3.2</v>
          </cell>
          <cell r="Q3819">
            <v>0.42</v>
          </cell>
        </row>
        <row r="3820">
          <cell r="B3820" t="str">
            <v>电6-31</v>
          </cell>
          <cell r="C3820" t="str">
            <v>焊接钢管敷设 预制框架结构暗配 公称直径(mm以内) 100</v>
          </cell>
          <cell r="D3820" t="str">
            <v>m</v>
          </cell>
          <cell r="E3820">
            <v>109.5</v>
          </cell>
          <cell r="F3820">
            <v>20.9</v>
          </cell>
          <cell r="G3820">
            <v>48.59</v>
          </cell>
          <cell r="H3820">
            <v>1.17</v>
          </cell>
          <cell r="I3820">
            <v>70.66</v>
          </cell>
          <cell r="J3820">
            <v>0.68</v>
          </cell>
          <cell r="K3820">
            <v>71.34</v>
          </cell>
          <cell r="L3820">
            <v>2.14</v>
          </cell>
          <cell r="M3820">
            <v>73.48</v>
          </cell>
          <cell r="N3820">
            <v>25.49</v>
          </cell>
          <cell r="O3820">
            <v>6.93</v>
          </cell>
          <cell r="P3820">
            <v>3.6</v>
          </cell>
          <cell r="Q3820">
            <v>0.42</v>
          </cell>
        </row>
        <row r="3821">
          <cell r="B3821" t="str">
            <v>电6-32</v>
          </cell>
          <cell r="C3821" t="str">
            <v>焊接钢管敷设 钢结构支架配管 公称直径(mm以内) 15</v>
          </cell>
          <cell r="D3821" t="str">
            <v>m</v>
          </cell>
          <cell r="E3821">
            <v>38.19</v>
          </cell>
          <cell r="F3821">
            <v>10.08</v>
          </cell>
          <cell r="G3821">
            <v>10.39</v>
          </cell>
          <cell r="H3821">
            <v>0.69</v>
          </cell>
          <cell r="I3821">
            <v>21.16</v>
          </cell>
          <cell r="J3821">
            <v>0.4</v>
          </cell>
          <cell r="K3821">
            <v>21.56</v>
          </cell>
          <cell r="L3821">
            <v>0.65</v>
          </cell>
          <cell r="M3821">
            <v>22.21</v>
          </cell>
          <cell r="N3821">
            <v>12.3</v>
          </cell>
          <cell r="O3821">
            <v>2.42</v>
          </cell>
          <cell r="P3821">
            <v>1.26</v>
          </cell>
          <cell r="Q3821">
            <v>0.2</v>
          </cell>
        </row>
        <row r="3822">
          <cell r="B3822" t="str">
            <v>电6-33</v>
          </cell>
          <cell r="C3822" t="str">
            <v>焊接钢管敷设 钢结构支架配管 公称直径(mm以内) 20</v>
          </cell>
          <cell r="D3822" t="str">
            <v>m</v>
          </cell>
          <cell r="E3822">
            <v>40.200000000000003</v>
          </cell>
          <cell r="F3822">
            <v>10.08</v>
          </cell>
          <cell r="G3822">
            <v>12.15</v>
          </cell>
          <cell r="H3822">
            <v>0.69</v>
          </cell>
          <cell r="I3822">
            <v>22.92</v>
          </cell>
          <cell r="J3822">
            <v>0.42</v>
          </cell>
          <cell r="K3822">
            <v>23.34</v>
          </cell>
          <cell r="L3822">
            <v>0.7</v>
          </cell>
          <cell r="M3822">
            <v>24.04</v>
          </cell>
          <cell r="N3822">
            <v>12.3</v>
          </cell>
          <cell r="O3822">
            <v>2.54</v>
          </cell>
          <cell r="P3822">
            <v>1.32</v>
          </cell>
          <cell r="Q3822">
            <v>0.2</v>
          </cell>
        </row>
        <row r="3823">
          <cell r="B3823" t="str">
            <v>电6-34</v>
          </cell>
          <cell r="C3823" t="str">
            <v>焊接钢管敷设 钢结构支架配管 公称直径(mm以内) 25</v>
          </cell>
          <cell r="D3823" t="str">
            <v>m</v>
          </cell>
          <cell r="E3823">
            <v>42.68</v>
          </cell>
          <cell r="F3823">
            <v>9.93</v>
          </cell>
          <cell r="G3823">
            <v>14.64</v>
          </cell>
          <cell r="H3823">
            <v>0.75</v>
          </cell>
          <cell r="I3823">
            <v>25.32</v>
          </cell>
          <cell r="J3823">
            <v>0.38</v>
          </cell>
          <cell r="K3823">
            <v>25.7</v>
          </cell>
          <cell r="L3823">
            <v>0.77</v>
          </cell>
          <cell r="M3823">
            <v>26.47</v>
          </cell>
          <cell r="N3823">
            <v>12.11</v>
          </cell>
          <cell r="O3823">
            <v>2.7</v>
          </cell>
          <cell r="P3823">
            <v>1.4</v>
          </cell>
          <cell r="Q3823">
            <v>0.2</v>
          </cell>
        </row>
        <row r="3824">
          <cell r="B3824" t="str">
            <v>电6-35</v>
          </cell>
          <cell r="C3824" t="str">
            <v>焊接钢管敷设 钢结构支架配管 公称直径(mm以内) 32</v>
          </cell>
          <cell r="D3824" t="str">
            <v>m</v>
          </cell>
          <cell r="E3824">
            <v>46.45</v>
          </cell>
          <cell r="F3824">
            <v>9.93</v>
          </cell>
          <cell r="G3824">
            <v>17.91</v>
          </cell>
          <cell r="H3824">
            <v>0.75</v>
          </cell>
          <cell r="I3824">
            <v>28.59</v>
          </cell>
          <cell r="J3824">
            <v>0.41</v>
          </cell>
          <cell r="K3824">
            <v>29</v>
          </cell>
          <cell r="L3824">
            <v>0.87</v>
          </cell>
          <cell r="M3824">
            <v>29.87</v>
          </cell>
          <cell r="N3824">
            <v>12.11</v>
          </cell>
          <cell r="O3824">
            <v>2.94</v>
          </cell>
          <cell r="P3824">
            <v>1.53</v>
          </cell>
          <cell r="Q3824">
            <v>0.2</v>
          </cell>
        </row>
        <row r="3825">
          <cell r="B3825" t="str">
            <v>电6-36</v>
          </cell>
          <cell r="C3825" t="str">
            <v>焊接钢管敷设 钢结构支架配管 公称直径(mm以内) 40</v>
          </cell>
          <cell r="D3825" t="str">
            <v>m</v>
          </cell>
          <cell r="E3825">
            <v>60.81</v>
          </cell>
          <cell r="F3825">
            <v>13.82</v>
          </cell>
          <cell r="G3825">
            <v>21.58</v>
          </cell>
          <cell r="H3825">
            <v>1.02</v>
          </cell>
          <cell r="I3825">
            <v>36.42</v>
          </cell>
          <cell r="J3825">
            <v>0.56999999999999995</v>
          </cell>
          <cell r="K3825">
            <v>36.99</v>
          </cell>
          <cell r="L3825">
            <v>1.1100000000000001</v>
          </cell>
          <cell r="M3825">
            <v>38.1</v>
          </cell>
          <cell r="N3825">
            <v>16.86</v>
          </cell>
          <cell r="O3825">
            <v>3.85</v>
          </cell>
          <cell r="P3825">
            <v>2</v>
          </cell>
          <cell r="Q3825">
            <v>0.28000000000000003</v>
          </cell>
        </row>
        <row r="3826">
          <cell r="B3826" t="str">
            <v>电6-37</v>
          </cell>
          <cell r="C3826" t="str">
            <v>焊接钢管敷设 钢结构支架配管 公称直径(mm以内) 50</v>
          </cell>
          <cell r="D3826" t="str">
            <v>m</v>
          </cell>
          <cell r="E3826">
            <v>66.08</v>
          </cell>
          <cell r="F3826">
            <v>13.82</v>
          </cell>
          <cell r="G3826">
            <v>26.18</v>
          </cell>
          <cell r="H3826">
            <v>1.02</v>
          </cell>
          <cell r="I3826">
            <v>41.02</v>
          </cell>
          <cell r="J3826">
            <v>0.6</v>
          </cell>
          <cell r="K3826">
            <v>41.62</v>
          </cell>
          <cell r="L3826">
            <v>1.25</v>
          </cell>
          <cell r="M3826">
            <v>42.87</v>
          </cell>
          <cell r="N3826">
            <v>16.86</v>
          </cell>
          <cell r="O3826">
            <v>4.18</v>
          </cell>
          <cell r="P3826">
            <v>2.17</v>
          </cell>
          <cell r="Q3826">
            <v>0.28000000000000003</v>
          </cell>
        </row>
        <row r="3827">
          <cell r="B3827" t="str">
            <v>电6-38</v>
          </cell>
          <cell r="C3827" t="str">
            <v>焊接钢管敷设 钢结构支架配管 公称直径(mm以内) 70</v>
          </cell>
          <cell r="D3827" t="str">
            <v>m</v>
          </cell>
          <cell r="E3827">
            <v>91</v>
          </cell>
          <cell r="F3827">
            <v>19.86</v>
          </cell>
          <cell r="G3827">
            <v>34.380000000000003</v>
          </cell>
          <cell r="H3827">
            <v>1.41</v>
          </cell>
          <cell r="I3827">
            <v>55.65</v>
          </cell>
          <cell r="J3827">
            <v>0.69</v>
          </cell>
          <cell r="K3827">
            <v>56.34</v>
          </cell>
          <cell r="L3827">
            <v>1.69</v>
          </cell>
          <cell r="M3827">
            <v>58.03</v>
          </cell>
          <cell r="N3827">
            <v>24.22</v>
          </cell>
          <cell r="O3827">
            <v>5.76</v>
          </cell>
          <cell r="P3827">
            <v>2.99</v>
          </cell>
          <cell r="Q3827">
            <v>0.4</v>
          </cell>
        </row>
        <row r="3828">
          <cell r="B3828" t="str">
            <v>电6-39</v>
          </cell>
          <cell r="C3828" t="str">
            <v>焊接钢管敷设 钢结构支架配管 公称直径(mm以内) 80</v>
          </cell>
          <cell r="D3828" t="str">
            <v>m</v>
          </cell>
          <cell r="E3828">
            <v>117.23</v>
          </cell>
          <cell r="F3828">
            <v>26.64</v>
          </cell>
          <cell r="G3828">
            <v>42.29</v>
          </cell>
          <cell r="H3828">
            <v>1.58</v>
          </cell>
          <cell r="I3828">
            <v>70.510000000000005</v>
          </cell>
          <cell r="J3828">
            <v>0.82</v>
          </cell>
          <cell r="K3828">
            <v>71.33</v>
          </cell>
          <cell r="L3828">
            <v>2.14</v>
          </cell>
          <cell r="M3828">
            <v>73.47</v>
          </cell>
          <cell r="N3828">
            <v>32.49</v>
          </cell>
          <cell r="O3828">
            <v>7.42</v>
          </cell>
          <cell r="P3828">
            <v>3.85</v>
          </cell>
          <cell r="Q3828">
            <v>0.53</v>
          </cell>
        </row>
        <row r="3829">
          <cell r="B3829" t="str">
            <v>电6-40</v>
          </cell>
          <cell r="C3829" t="str">
            <v>焊接钢管敷设 钢结构支架配管 公称直径(mm以内) 100</v>
          </cell>
          <cell r="D3829" t="str">
            <v>m</v>
          </cell>
          <cell r="E3829">
            <v>130.15</v>
          </cell>
          <cell r="F3829">
            <v>26.64</v>
          </cell>
          <cell r="G3829">
            <v>53.52</v>
          </cell>
          <cell r="H3829">
            <v>1.58</v>
          </cell>
          <cell r="I3829">
            <v>81.739999999999995</v>
          </cell>
          <cell r="J3829">
            <v>0.93</v>
          </cell>
          <cell r="K3829">
            <v>82.67</v>
          </cell>
          <cell r="L3829">
            <v>2.48</v>
          </cell>
          <cell r="M3829">
            <v>85.15</v>
          </cell>
          <cell r="N3829">
            <v>32.49</v>
          </cell>
          <cell r="O3829">
            <v>8.23</v>
          </cell>
          <cell r="P3829">
            <v>4.28</v>
          </cell>
          <cell r="Q3829">
            <v>0.53</v>
          </cell>
        </row>
        <row r="3830">
          <cell r="B3830" t="str">
            <v>电6-41</v>
          </cell>
          <cell r="C3830" t="str">
            <v>焊接钢管敷设 钢结构支架配管 公称直径(mm以内) 125</v>
          </cell>
          <cell r="D3830" t="str">
            <v>m</v>
          </cell>
          <cell r="E3830">
            <v>156.88</v>
          </cell>
          <cell r="F3830">
            <v>29.19</v>
          </cell>
          <cell r="G3830">
            <v>69.959999999999994</v>
          </cell>
          <cell r="H3830">
            <v>2.95</v>
          </cell>
          <cell r="I3830">
            <v>102.1</v>
          </cell>
          <cell r="J3830">
            <v>1</v>
          </cell>
          <cell r="K3830">
            <v>103.1</v>
          </cell>
          <cell r="L3830">
            <v>3.09</v>
          </cell>
          <cell r="M3830">
            <v>106.19</v>
          </cell>
          <cell r="N3830">
            <v>35.6</v>
          </cell>
          <cell r="O3830">
            <v>9.93</v>
          </cell>
          <cell r="P3830">
            <v>5.16</v>
          </cell>
          <cell r="Q3830">
            <v>0.59</v>
          </cell>
        </row>
        <row r="3831">
          <cell r="B3831" t="str">
            <v>电6-42</v>
          </cell>
          <cell r="C3831" t="str">
            <v>焊接钢管敷设 钢结构支架配管 公称直径(mm以内) 150</v>
          </cell>
          <cell r="D3831" t="str">
            <v>m</v>
          </cell>
          <cell r="E3831">
            <v>175.01</v>
          </cell>
          <cell r="F3831">
            <v>30.48</v>
          </cell>
          <cell r="G3831">
            <v>82.69</v>
          </cell>
          <cell r="H3831">
            <v>3.24</v>
          </cell>
          <cell r="I3831">
            <v>116.41</v>
          </cell>
          <cell r="J3831">
            <v>1.08</v>
          </cell>
          <cell r="K3831">
            <v>117.49</v>
          </cell>
          <cell r="L3831">
            <v>3.52</v>
          </cell>
          <cell r="M3831">
            <v>121.01</v>
          </cell>
          <cell r="N3831">
            <v>37.18</v>
          </cell>
          <cell r="O3831">
            <v>11.07</v>
          </cell>
          <cell r="P3831">
            <v>5.75</v>
          </cell>
          <cell r="Q3831">
            <v>0.61</v>
          </cell>
        </row>
        <row r="3832">
          <cell r="B3832" t="str">
            <v>电6-43</v>
          </cell>
          <cell r="C3832" t="str">
            <v>焊接钢管敷设 钢索配管 公称直径(mm以内) 15</v>
          </cell>
          <cell r="D3832" t="str">
            <v>m</v>
          </cell>
          <cell r="E3832">
            <v>31.01</v>
          </cell>
          <cell r="F3832">
            <v>8.1300000000000008</v>
          </cell>
          <cell r="G3832">
            <v>8.65</v>
          </cell>
          <cell r="H3832">
            <v>0.36</v>
          </cell>
          <cell r="I3832">
            <v>17.14</v>
          </cell>
          <cell r="J3832">
            <v>0.44</v>
          </cell>
          <cell r="K3832">
            <v>17.579999999999998</v>
          </cell>
          <cell r="L3832">
            <v>0.53</v>
          </cell>
          <cell r="M3832">
            <v>18.11</v>
          </cell>
          <cell r="N3832">
            <v>9.92</v>
          </cell>
          <cell r="O3832">
            <v>1.96</v>
          </cell>
          <cell r="P3832">
            <v>1.02</v>
          </cell>
          <cell r="Q3832">
            <v>0.16</v>
          </cell>
        </row>
        <row r="3833">
          <cell r="B3833" t="str">
            <v>电6-44</v>
          </cell>
          <cell r="C3833" t="str">
            <v>焊接钢管敷设 钢索配管 公称直径(mm以内) 20</v>
          </cell>
          <cell r="D3833" t="str">
            <v>m</v>
          </cell>
          <cell r="E3833">
            <v>33.56</v>
          </cell>
          <cell r="F3833">
            <v>8.24</v>
          </cell>
          <cell r="G3833">
            <v>10.6</v>
          </cell>
          <cell r="H3833">
            <v>0.37</v>
          </cell>
          <cell r="I3833">
            <v>19.21</v>
          </cell>
          <cell r="J3833">
            <v>0.49</v>
          </cell>
          <cell r="K3833">
            <v>19.7</v>
          </cell>
          <cell r="L3833">
            <v>0.59</v>
          </cell>
          <cell r="M3833">
            <v>20.29</v>
          </cell>
          <cell r="N3833">
            <v>10.050000000000001</v>
          </cell>
          <cell r="O3833">
            <v>2.12</v>
          </cell>
          <cell r="P3833">
            <v>1.1000000000000001</v>
          </cell>
          <cell r="Q3833">
            <v>0.17</v>
          </cell>
        </row>
        <row r="3834">
          <cell r="B3834" t="str">
            <v>电6-45</v>
          </cell>
          <cell r="C3834" t="str">
            <v>焊接钢管敷设 钢索配管 公称直径(mm以内) 25</v>
          </cell>
          <cell r="D3834" t="str">
            <v>m</v>
          </cell>
          <cell r="E3834">
            <v>42.43</v>
          </cell>
          <cell r="F3834">
            <v>10.08</v>
          </cell>
          <cell r="G3834">
            <v>14.15</v>
          </cell>
          <cell r="H3834">
            <v>0.52</v>
          </cell>
          <cell r="I3834">
            <v>24.75</v>
          </cell>
          <cell r="J3834">
            <v>0.54</v>
          </cell>
          <cell r="K3834">
            <v>25.29</v>
          </cell>
          <cell r="L3834">
            <v>0.76</v>
          </cell>
          <cell r="M3834">
            <v>26.05</v>
          </cell>
          <cell r="N3834">
            <v>12.3</v>
          </cell>
          <cell r="O3834">
            <v>2.68</v>
          </cell>
          <cell r="P3834">
            <v>1.4</v>
          </cell>
          <cell r="Q3834">
            <v>0.2</v>
          </cell>
        </row>
        <row r="3835">
          <cell r="B3835" t="str">
            <v>电6-46</v>
          </cell>
          <cell r="C3835" t="str">
            <v>焊接钢管敷设 钢索配管 公称直径(mm以内) 32</v>
          </cell>
          <cell r="D3835" t="str">
            <v>m</v>
          </cell>
          <cell r="E3835">
            <v>46.18</v>
          </cell>
          <cell r="F3835">
            <v>10.08</v>
          </cell>
          <cell r="G3835">
            <v>17.420000000000002</v>
          </cell>
          <cell r="H3835">
            <v>0.52</v>
          </cell>
          <cell r="I3835">
            <v>28.02</v>
          </cell>
          <cell r="J3835">
            <v>0.56000000000000005</v>
          </cell>
          <cell r="K3835">
            <v>28.58</v>
          </cell>
          <cell r="L3835">
            <v>0.86</v>
          </cell>
          <cell r="M3835">
            <v>29.44</v>
          </cell>
          <cell r="N3835">
            <v>12.3</v>
          </cell>
          <cell r="O3835">
            <v>2.92</v>
          </cell>
          <cell r="P3835">
            <v>1.52</v>
          </cell>
          <cell r="Q3835">
            <v>0.2</v>
          </cell>
        </row>
        <row r="3836">
          <cell r="B3836" t="str">
            <v>电6-47</v>
          </cell>
          <cell r="C3836" t="str">
            <v>焊接钢管敷设 钢管埋设 公称直径(mm以内) 15</v>
          </cell>
          <cell r="D3836" t="str">
            <v>m</v>
          </cell>
          <cell r="E3836">
            <v>49.63</v>
          </cell>
          <cell r="F3836">
            <v>16.61</v>
          </cell>
          <cell r="G3836">
            <v>6.47</v>
          </cell>
          <cell r="H3836">
            <v>0.57999999999999996</v>
          </cell>
          <cell r="I3836">
            <v>23.66</v>
          </cell>
          <cell r="J3836">
            <v>0.22</v>
          </cell>
          <cell r="K3836">
            <v>23.88</v>
          </cell>
          <cell r="L3836">
            <v>0.72</v>
          </cell>
          <cell r="M3836">
            <v>24.6</v>
          </cell>
          <cell r="N3836">
            <v>20.260000000000002</v>
          </cell>
          <cell r="O3836">
            <v>3.14</v>
          </cell>
          <cell r="P3836">
            <v>1.63</v>
          </cell>
          <cell r="Q3836">
            <v>0.33</v>
          </cell>
        </row>
        <row r="3837">
          <cell r="B3837" t="str">
            <v>电6-48</v>
          </cell>
          <cell r="C3837" t="str">
            <v>焊接钢管敷设 钢管埋设 公称直径(mm以内) 20</v>
          </cell>
          <cell r="D3837" t="str">
            <v>m</v>
          </cell>
          <cell r="E3837">
            <v>51.52</v>
          </cell>
          <cell r="F3837">
            <v>16.61</v>
          </cell>
          <cell r="G3837">
            <v>8.1199999999999992</v>
          </cell>
          <cell r="H3837">
            <v>0.57999999999999996</v>
          </cell>
          <cell r="I3837">
            <v>25.31</v>
          </cell>
          <cell r="J3837">
            <v>0.23</v>
          </cell>
          <cell r="K3837">
            <v>25.54</v>
          </cell>
          <cell r="L3837">
            <v>0.77</v>
          </cell>
          <cell r="M3837">
            <v>26.31</v>
          </cell>
          <cell r="N3837">
            <v>20.260000000000002</v>
          </cell>
          <cell r="O3837">
            <v>3.26</v>
          </cell>
          <cell r="P3837">
            <v>1.69</v>
          </cell>
          <cell r="Q3837">
            <v>0.33</v>
          </cell>
        </row>
        <row r="3838">
          <cell r="B3838" t="str">
            <v>电6-49</v>
          </cell>
          <cell r="C3838" t="str">
            <v>焊接钢管敷设 钢管埋设 公称直径(mm以内) 25</v>
          </cell>
          <cell r="D3838" t="str">
            <v>m</v>
          </cell>
          <cell r="E3838">
            <v>56.83</v>
          </cell>
          <cell r="F3838">
            <v>17.12</v>
          </cell>
          <cell r="G3838">
            <v>11.49</v>
          </cell>
          <cell r="H3838">
            <v>0.72</v>
          </cell>
          <cell r="I3838">
            <v>29.33</v>
          </cell>
          <cell r="J3838">
            <v>0.26</v>
          </cell>
          <cell r="K3838">
            <v>29.59</v>
          </cell>
          <cell r="L3838">
            <v>0.89</v>
          </cell>
          <cell r="M3838">
            <v>30.48</v>
          </cell>
          <cell r="N3838">
            <v>20.88</v>
          </cell>
          <cell r="O3838">
            <v>3.6</v>
          </cell>
          <cell r="P3838">
            <v>1.87</v>
          </cell>
          <cell r="Q3838">
            <v>0.34</v>
          </cell>
        </row>
        <row r="3839">
          <cell r="B3839" t="str">
            <v>电6-50</v>
          </cell>
          <cell r="C3839" t="str">
            <v>焊接钢管敷设 钢管埋设 公称直径(mm以内) 32</v>
          </cell>
          <cell r="D3839" t="str">
            <v>m</v>
          </cell>
          <cell r="E3839">
            <v>61.29</v>
          </cell>
          <cell r="F3839">
            <v>17.27</v>
          </cell>
          <cell r="G3839">
            <v>15</v>
          </cell>
          <cell r="H3839">
            <v>0.72</v>
          </cell>
          <cell r="I3839">
            <v>32.99</v>
          </cell>
          <cell r="J3839">
            <v>0.33</v>
          </cell>
          <cell r="K3839">
            <v>33.32</v>
          </cell>
          <cell r="L3839">
            <v>1</v>
          </cell>
          <cell r="M3839">
            <v>34.32</v>
          </cell>
          <cell r="N3839">
            <v>21.07</v>
          </cell>
          <cell r="O3839">
            <v>3.88</v>
          </cell>
          <cell r="P3839">
            <v>2.02</v>
          </cell>
          <cell r="Q3839">
            <v>0.35</v>
          </cell>
        </row>
        <row r="3840">
          <cell r="B3840" t="str">
            <v>电6-51</v>
          </cell>
          <cell r="C3840" t="str">
            <v>焊接钢管敷设 钢管埋设 公称直径(mm以内) 40</v>
          </cell>
          <cell r="D3840" t="str">
            <v>m</v>
          </cell>
          <cell r="E3840">
            <v>69.52</v>
          </cell>
          <cell r="F3840">
            <v>18.86</v>
          </cell>
          <cell r="G3840">
            <v>18.47</v>
          </cell>
          <cell r="H3840">
            <v>0.88</v>
          </cell>
          <cell r="I3840">
            <v>38.21</v>
          </cell>
          <cell r="J3840">
            <v>0.46</v>
          </cell>
          <cell r="K3840">
            <v>38.67</v>
          </cell>
          <cell r="L3840">
            <v>1.1599999999999999</v>
          </cell>
          <cell r="M3840">
            <v>39.83</v>
          </cell>
          <cell r="N3840">
            <v>23</v>
          </cell>
          <cell r="O3840">
            <v>4.4000000000000004</v>
          </cell>
          <cell r="P3840">
            <v>2.29</v>
          </cell>
          <cell r="Q3840">
            <v>0.38</v>
          </cell>
        </row>
        <row r="3841">
          <cell r="B3841" t="str">
            <v>电6-52</v>
          </cell>
          <cell r="C3841" t="str">
            <v>焊接钢管敷设 钢管埋设 公称直径(mm以内) 50</v>
          </cell>
          <cell r="D3841" t="str">
            <v>m</v>
          </cell>
          <cell r="E3841">
            <v>74.540000000000006</v>
          </cell>
          <cell r="F3841">
            <v>18.86</v>
          </cell>
          <cell r="G3841">
            <v>22.86</v>
          </cell>
          <cell r="H3841">
            <v>0.88</v>
          </cell>
          <cell r="I3841">
            <v>42.6</v>
          </cell>
          <cell r="J3841">
            <v>0.48</v>
          </cell>
          <cell r="K3841">
            <v>43.08</v>
          </cell>
          <cell r="L3841">
            <v>1.29</v>
          </cell>
          <cell r="M3841">
            <v>44.37</v>
          </cell>
          <cell r="N3841">
            <v>23</v>
          </cell>
          <cell r="O3841">
            <v>4.72</v>
          </cell>
          <cell r="P3841">
            <v>2.4500000000000002</v>
          </cell>
          <cell r="Q3841">
            <v>0.38</v>
          </cell>
        </row>
        <row r="3842">
          <cell r="B3842" t="str">
            <v>电6-53</v>
          </cell>
          <cell r="C3842" t="str">
            <v>焊接钢管敷设 钢管埋设 公称直径(mm以内) 70</v>
          </cell>
          <cell r="D3842" t="str">
            <v>m</v>
          </cell>
          <cell r="E3842">
            <v>88.48</v>
          </cell>
          <cell r="F3842">
            <v>20.65</v>
          </cell>
          <cell r="G3842">
            <v>31.18</v>
          </cell>
          <cell r="H3842">
            <v>0.76</v>
          </cell>
          <cell r="I3842">
            <v>52.59</v>
          </cell>
          <cell r="J3842">
            <v>0.59</v>
          </cell>
          <cell r="K3842">
            <v>53.18</v>
          </cell>
          <cell r="L3842">
            <v>1.6</v>
          </cell>
          <cell r="M3842">
            <v>54.78</v>
          </cell>
          <cell r="N3842">
            <v>25.19</v>
          </cell>
          <cell r="O3842">
            <v>5.6</v>
          </cell>
          <cell r="P3842">
            <v>2.91</v>
          </cell>
          <cell r="Q3842">
            <v>0.41</v>
          </cell>
        </row>
        <row r="3843">
          <cell r="B3843" t="str">
            <v>电6-54</v>
          </cell>
          <cell r="C3843" t="str">
            <v>焊接钢管敷设 钢管埋设 公称直径(mm以内) 80</v>
          </cell>
          <cell r="D3843" t="str">
            <v>m</v>
          </cell>
          <cell r="E3843">
            <v>99.17</v>
          </cell>
          <cell r="F3843">
            <v>21.31</v>
          </cell>
          <cell r="G3843">
            <v>38.619999999999997</v>
          </cell>
          <cell r="H3843">
            <v>1.18</v>
          </cell>
          <cell r="I3843">
            <v>61.11</v>
          </cell>
          <cell r="J3843">
            <v>0.69</v>
          </cell>
          <cell r="K3843">
            <v>61.8</v>
          </cell>
          <cell r="L3843">
            <v>1.85</v>
          </cell>
          <cell r="M3843">
            <v>63.65</v>
          </cell>
          <cell r="N3843">
            <v>25.99</v>
          </cell>
          <cell r="O3843">
            <v>6.27</v>
          </cell>
          <cell r="P3843">
            <v>3.26</v>
          </cell>
          <cell r="Q3843">
            <v>0.43</v>
          </cell>
        </row>
        <row r="3844">
          <cell r="B3844" t="str">
            <v>电6-55</v>
          </cell>
          <cell r="C3844" t="str">
            <v>焊接钢管敷设 钢管埋设 公称直径(mm以内) 100</v>
          </cell>
          <cell r="D3844" t="str">
            <v>m</v>
          </cell>
          <cell r="E3844">
            <v>116.64</v>
          </cell>
          <cell r="F3844">
            <v>23.41</v>
          </cell>
          <cell r="G3844">
            <v>49.23</v>
          </cell>
          <cell r="H3844">
            <v>1.22</v>
          </cell>
          <cell r="I3844">
            <v>73.86</v>
          </cell>
          <cell r="J3844">
            <v>0.77</v>
          </cell>
          <cell r="K3844">
            <v>74.63</v>
          </cell>
          <cell r="L3844">
            <v>2.2400000000000002</v>
          </cell>
          <cell r="M3844">
            <v>76.87</v>
          </cell>
          <cell r="N3844">
            <v>28.55</v>
          </cell>
          <cell r="O3844">
            <v>7.38</v>
          </cell>
          <cell r="P3844">
            <v>3.84</v>
          </cell>
          <cell r="Q3844">
            <v>0.47</v>
          </cell>
        </row>
        <row r="3845">
          <cell r="B3845" t="str">
            <v>电6-56</v>
          </cell>
          <cell r="C3845" t="str">
            <v>焊接钢管敷设 钢管埋设 公称直径(mm以内) 125</v>
          </cell>
          <cell r="D3845" t="str">
            <v>m</v>
          </cell>
          <cell r="E3845">
            <v>145.12</v>
          </cell>
          <cell r="F3845">
            <v>26.05</v>
          </cell>
          <cell r="G3845">
            <v>66.84</v>
          </cell>
          <cell r="H3845">
            <v>2.6</v>
          </cell>
          <cell r="I3845">
            <v>95.49</v>
          </cell>
          <cell r="J3845">
            <v>1.01</v>
          </cell>
          <cell r="K3845">
            <v>96.5</v>
          </cell>
          <cell r="L3845">
            <v>2.9</v>
          </cell>
          <cell r="M3845">
            <v>99.4</v>
          </cell>
          <cell r="N3845">
            <v>31.77</v>
          </cell>
          <cell r="O3845">
            <v>9.18</v>
          </cell>
          <cell r="P3845">
            <v>4.7699999999999996</v>
          </cell>
          <cell r="Q3845">
            <v>0.52</v>
          </cell>
        </row>
        <row r="3846">
          <cell r="B3846" t="str">
            <v>电6-57</v>
          </cell>
          <cell r="C3846" t="str">
            <v>焊接钢管敷设 钢管埋设 公称直径(mm以内) 150</v>
          </cell>
          <cell r="D3846" t="str">
            <v>m</v>
          </cell>
          <cell r="E3846">
            <v>164.87</v>
          </cell>
          <cell r="F3846">
            <v>28.14</v>
          </cell>
          <cell r="G3846">
            <v>79.25</v>
          </cell>
          <cell r="H3846">
            <v>2.9</v>
          </cell>
          <cell r="I3846">
            <v>110.29</v>
          </cell>
          <cell r="J3846">
            <v>1.07</v>
          </cell>
          <cell r="K3846">
            <v>111.36</v>
          </cell>
          <cell r="L3846">
            <v>3.34</v>
          </cell>
          <cell r="M3846">
            <v>114.7</v>
          </cell>
          <cell r="N3846">
            <v>34.32</v>
          </cell>
          <cell r="O3846">
            <v>10.43</v>
          </cell>
          <cell r="P3846">
            <v>5.42</v>
          </cell>
          <cell r="Q3846">
            <v>0.56000000000000005</v>
          </cell>
        </row>
        <row r="3847">
          <cell r="B3847" t="str">
            <v>电6-58</v>
          </cell>
          <cell r="C3847" t="str">
            <v>镀锌钢管敷设 砖、混凝土结构明配 公称直径(mm以内) 15</v>
          </cell>
          <cell r="D3847" t="str">
            <v>m</v>
          </cell>
          <cell r="E3847">
            <v>40.24</v>
          </cell>
          <cell r="F3847">
            <v>10.52</v>
          </cell>
          <cell r="G3847">
            <v>11.57</v>
          </cell>
          <cell r="H3847">
            <v>0.44</v>
          </cell>
          <cell r="I3847">
            <v>22.53</v>
          </cell>
          <cell r="J3847">
            <v>0.32</v>
          </cell>
          <cell r="K3847">
            <v>22.85</v>
          </cell>
          <cell r="L3847">
            <v>0.69</v>
          </cell>
          <cell r="M3847">
            <v>23.54</v>
          </cell>
          <cell r="N3847">
            <v>12.83</v>
          </cell>
          <cell r="O3847">
            <v>2.5499999999999998</v>
          </cell>
          <cell r="P3847">
            <v>1.32</v>
          </cell>
          <cell r="Q3847">
            <v>0.21</v>
          </cell>
        </row>
        <row r="3848">
          <cell r="B3848" t="str">
            <v>电6-59</v>
          </cell>
          <cell r="C3848" t="str">
            <v>镀锌钢管敷设 砖、混凝土结构明配 公称直径(mm以内) 20</v>
          </cell>
          <cell r="D3848" t="str">
            <v>m</v>
          </cell>
          <cell r="E3848">
            <v>43.05</v>
          </cell>
          <cell r="F3848">
            <v>10.52</v>
          </cell>
          <cell r="G3848">
            <v>14.02</v>
          </cell>
          <cell r="H3848">
            <v>0.44</v>
          </cell>
          <cell r="I3848">
            <v>24.98</v>
          </cell>
          <cell r="J3848">
            <v>0.34</v>
          </cell>
          <cell r="K3848">
            <v>25.32</v>
          </cell>
          <cell r="L3848">
            <v>0.76</v>
          </cell>
          <cell r="M3848">
            <v>26.08</v>
          </cell>
          <cell r="N3848">
            <v>12.83</v>
          </cell>
          <cell r="O3848">
            <v>2.72</v>
          </cell>
          <cell r="P3848">
            <v>1.42</v>
          </cell>
          <cell r="Q3848">
            <v>0.21</v>
          </cell>
        </row>
        <row r="3849">
          <cell r="B3849" t="str">
            <v>电6-60</v>
          </cell>
          <cell r="C3849" t="str">
            <v>镀锌钢管敷设 砖、混凝土结构明配 公称直径(mm以内) 25</v>
          </cell>
          <cell r="D3849" t="str">
            <v>m</v>
          </cell>
          <cell r="E3849">
            <v>46.95</v>
          </cell>
          <cell r="F3849">
            <v>10.67</v>
          </cell>
          <cell r="G3849">
            <v>17.13</v>
          </cell>
          <cell r="H3849">
            <v>0.44</v>
          </cell>
          <cell r="I3849">
            <v>28.24</v>
          </cell>
          <cell r="J3849">
            <v>0.33</v>
          </cell>
          <cell r="K3849">
            <v>28.57</v>
          </cell>
          <cell r="L3849">
            <v>0.86</v>
          </cell>
          <cell r="M3849">
            <v>29.43</v>
          </cell>
          <cell r="N3849">
            <v>13.01</v>
          </cell>
          <cell r="O3849">
            <v>2.97</v>
          </cell>
          <cell r="P3849">
            <v>1.54</v>
          </cell>
          <cell r="Q3849">
            <v>0.21</v>
          </cell>
        </row>
        <row r="3850">
          <cell r="B3850" t="str">
            <v>电6-61</v>
          </cell>
          <cell r="C3850" t="str">
            <v>镀锌钢管敷设 砖、混凝土结构明配 公称直径(mm以内) 32</v>
          </cell>
          <cell r="D3850" t="str">
            <v>m</v>
          </cell>
          <cell r="E3850">
            <v>51.39</v>
          </cell>
          <cell r="F3850">
            <v>10.67</v>
          </cell>
          <cell r="G3850">
            <v>20.99</v>
          </cell>
          <cell r="H3850">
            <v>0.44</v>
          </cell>
          <cell r="I3850">
            <v>32.1</v>
          </cell>
          <cell r="J3850">
            <v>0.37</v>
          </cell>
          <cell r="K3850">
            <v>32.47</v>
          </cell>
          <cell r="L3850">
            <v>0.97</v>
          </cell>
          <cell r="M3850">
            <v>33.44</v>
          </cell>
          <cell r="N3850">
            <v>13.01</v>
          </cell>
          <cell r="O3850">
            <v>3.25</v>
          </cell>
          <cell r="P3850">
            <v>1.69</v>
          </cell>
          <cell r="Q3850">
            <v>0.21</v>
          </cell>
        </row>
        <row r="3851">
          <cell r="B3851" t="str">
            <v>电6-62</v>
          </cell>
          <cell r="C3851" t="str">
            <v>镀锌钢管敷设 砖、混凝土结构明配 公称直径(mm以内) 40</v>
          </cell>
          <cell r="D3851" t="str">
            <v>m</v>
          </cell>
          <cell r="E3851">
            <v>65.599999999999994</v>
          </cell>
          <cell r="F3851">
            <v>13.77</v>
          </cell>
          <cell r="G3851">
            <v>26.3</v>
          </cell>
          <cell r="H3851">
            <v>0.61</v>
          </cell>
          <cell r="I3851">
            <v>40.68</v>
          </cell>
          <cell r="J3851">
            <v>0.56999999999999995</v>
          </cell>
          <cell r="K3851">
            <v>41.25</v>
          </cell>
          <cell r="L3851">
            <v>1.24</v>
          </cell>
          <cell r="M3851">
            <v>42.49</v>
          </cell>
          <cell r="N3851">
            <v>16.8</v>
          </cell>
          <cell r="O3851">
            <v>4.1500000000000004</v>
          </cell>
          <cell r="P3851">
            <v>2.16</v>
          </cell>
          <cell r="Q3851">
            <v>0.28000000000000003</v>
          </cell>
        </row>
        <row r="3852">
          <cell r="B3852" t="str">
            <v>电6-63</v>
          </cell>
          <cell r="C3852" t="str">
            <v>镀锌钢管敷设 砖、混凝土结构明配 公称直径(mm以内) 50</v>
          </cell>
          <cell r="D3852" t="str">
            <v>m</v>
          </cell>
          <cell r="E3852">
            <v>72.3</v>
          </cell>
          <cell r="F3852">
            <v>13.77</v>
          </cell>
          <cell r="G3852">
            <v>32.130000000000003</v>
          </cell>
          <cell r="H3852">
            <v>0.61</v>
          </cell>
          <cell r="I3852">
            <v>46.51</v>
          </cell>
          <cell r="J3852">
            <v>0.63</v>
          </cell>
          <cell r="K3852">
            <v>47.14</v>
          </cell>
          <cell r="L3852">
            <v>1.41</v>
          </cell>
          <cell r="M3852">
            <v>48.55</v>
          </cell>
          <cell r="N3852">
            <v>16.8</v>
          </cell>
          <cell r="O3852">
            <v>4.57</v>
          </cell>
          <cell r="P3852">
            <v>2.38</v>
          </cell>
          <cell r="Q3852">
            <v>0.28000000000000003</v>
          </cell>
        </row>
        <row r="3853">
          <cell r="B3853" t="str">
            <v>电6-64</v>
          </cell>
          <cell r="C3853" t="str">
            <v>镀锌钢管敷设 砖、混凝土结构明配 公称直径(mm以内) 70</v>
          </cell>
          <cell r="D3853" t="str">
            <v>m</v>
          </cell>
          <cell r="E3853">
            <v>96.51</v>
          </cell>
          <cell r="F3853">
            <v>18.66</v>
          </cell>
          <cell r="G3853">
            <v>42.33</v>
          </cell>
          <cell r="H3853">
            <v>0.86</v>
          </cell>
          <cell r="I3853">
            <v>61.85</v>
          </cell>
          <cell r="J3853">
            <v>0.74</v>
          </cell>
          <cell r="K3853">
            <v>62.59</v>
          </cell>
          <cell r="L3853">
            <v>1.88</v>
          </cell>
          <cell r="M3853">
            <v>64.47</v>
          </cell>
          <cell r="N3853">
            <v>22.76</v>
          </cell>
          <cell r="O3853">
            <v>6.11</v>
          </cell>
          <cell r="P3853">
            <v>3.17</v>
          </cell>
          <cell r="Q3853">
            <v>0.37</v>
          </cell>
        </row>
        <row r="3854">
          <cell r="B3854" t="str">
            <v>电6-65</v>
          </cell>
          <cell r="C3854" t="str">
            <v>镀锌钢管敷设 砖、混凝土结构明配 公称直径(mm以内) 80</v>
          </cell>
          <cell r="D3854" t="str">
            <v>m</v>
          </cell>
          <cell r="E3854">
            <v>121.41</v>
          </cell>
          <cell r="F3854">
            <v>23.85</v>
          </cell>
          <cell r="G3854">
            <v>52.56</v>
          </cell>
          <cell r="H3854">
            <v>0.99</v>
          </cell>
          <cell r="I3854">
            <v>77.400000000000006</v>
          </cell>
          <cell r="J3854">
            <v>0.9</v>
          </cell>
          <cell r="K3854">
            <v>78.3</v>
          </cell>
          <cell r="L3854">
            <v>2.35</v>
          </cell>
          <cell r="M3854">
            <v>80.650000000000006</v>
          </cell>
          <cell r="N3854">
            <v>29.09</v>
          </cell>
          <cell r="O3854">
            <v>7.68</v>
          </cell>
          <cell r="P3854">
            <v>3.99</v>
          </cell>
          <cell r="Q3854">
            <v>0.48</v>
          </cell>
        </row>
        <row r="3855">
          <cell r="B3855" t="str">
            <v>电6-66</v>
          </cell>
          <cell r="C3855" t="str">
            <v>镀锌钢管敷设 砖、混凝土结构明配 公称直径(mm以内) 100</v>
          </cell>
          <cell r="D3855" t="str">
            <v>m</v>
          </cell>
          <cell r="E3855">
            <v>142.35</v>
          </cell>
          <cell r="F3855">
            <v>25</v>
          </cell>
          <cell r="G3855">
            <v>68.13</v>
          </cell>
          <cell r="H3855">
            <v>1.07</v>
          </cell>
          <cell r="I3855">
            <v>94.2</v>
          </cell>
          <cell r="J3855">
            <v>1.1100000000000001</v>
          </cell>
          <cell r="K3855">
            <v>95.31</v>
          </cell>
          <cell r="L3855">
            <v>2.86</v>
          </cell>
          <cell r="M3855">
            <v>98.17</v>
          </cell>
          <cell r="N3855">
            <v>30.49</v>
          </cell>
          <cell r="O3855">
            <v>9.01</v>
          </cell>
          <cell r="P3855">
            <v>4.68</v>
          </cell>
          <cell r="Q3855">
            <v>0.5</v>
          </cell>
        </row>
        <row r="3856">
          <cell r="B3856" t="str">
            <v>电6-67</v>
          </cell>
          <cell r="C3856" t="str">
            <v>镀锌钢管敷设 砖、混凝土结构明配 公称直径(mm以内) 125</v>
          </cell>
          <cell r="D3856" t="str">
            <v>m</v>
          </cell>
          <cell r="E3856">
            <v>181.61</v>
          </cell>
          <cell r="F3856">
            <v>29.44</v>
          </cell>
          <cell r="G3856">
            <v>91.97</v>
          </cell>
          <cell r="H3856">
            <v>2.0099999999999998</v>
          </cell>
          <cell r="I3856">
            <v>123.42</v>
          </cell>
          <cell r="J3856">
            <v>1.08</v>
          </cell>
          <cell r="K3856">
            <v>124.5</v>
          </cell>
          <cell r="L3856">
            <v>3.74</v>
          </cell>
          <cell r="M3856">
            <v>128.24</v>
          </cell>
          <cell r="N3856">
            <v>35.909999999999997</v>
          </cell>
          <cell r="O3856">
            <v>11.49</v>
          </cell>
          <cell r="P3856">
            <v>5.97</v>
          </cell>
          <cell r="Q3856">
            <v>0.59</v>
          </cell>
        </row>
        <row r="3857">
          <cell r="B3857" t="str">
            <v>电6-68</v>
          </cell>
          <cell r="C3857" t="str">
            <v>镀锌钢管敷设 砖、混凝土结构明配 公称直径(mm以内) 150</v>
          </cell>
          <cell r="D3857" t="str">
            <v>m</v>
          </cell>
          <cell r="E3857">
            <v>228.23</v>
          </cell>
          <cell r="F3857">
            <v>30.83</v>
          </cell>
          <cell r="G3857">
            <v>129.71</v>
          </cell>
          <cell r="H3857">
            <v>2.04</v>
          </cell>
          <cell r="I3857">
            <v>162.58000000000001</v>
          </cell>
          <cell r="J3857">
            <v>1.2</v>
          </cell>
          <cell r="K3857">
            <v>163.78</v>
          </cell>
          <cell r="L3857">
            <v>4.91</v>
          </cell>
          <cell r="M3857">
            <v>168.69</v>
          </cell>
          <cell r="N3857">
            <v>37.6</v>
          </cell>
          <cell r="O3857">
            <v>14.44</v>
          </cell>
          <cell r="P3857">
            <v>7.5</v>
          </cell>
          <cell r="Q3857">
            <v>0.62</v>
          </cell>
        </row>
        <row r="3858">
          <cell r="B3858" t="str">
            <v>电6-69</v>
          </cell>
          <cell r="C3858" t="str">
            <v>镀锌钢管敷设 砖、混凝土结构暗配 公称直径(mm以内) 15</v>
          </cell>
          <cell r="D3858" t="str">
            <v>m</v>
          </cell>
          <cell r="E3858">
            <v>23.34</v>
          </cell>
          <cell r="F3858">
            <v>5.24</v>
          </cell>
          <cell r="G3858">
            <v>8.7200000000000006</v>
          </cell>
          <cell r="H3858">
            <v>0.15</v>
          </cell>
          <cell r="I3858">
            <v>14.11</v>
          </cell>
          <cell r="J3858">
            <v>0.16</v>
          </cell>
          <cell r="K3858">
            <v>14.27</v>
          </cell>
          <cell r="L3858">
            <v>0.43</v>
          </cell>
          <cell r="M3858">
            <v>14.7</v>
          </cell>
          <cell r="N3858">
            <v>6.39</v>
          </cell>
          <cell r="O3858">
            <v>1.48</v>
          </cell>
          <cell r="P3858">
            <v>0.77</v>
          </cell>
          <cell r="Q3858">
            <v>0.11</v>
          </cell>
        </row>
        <row r="3859">
          <cell r="B3859" t="str">
            <v>电6-70</v>
          </cell>
          <cell r="C3859" t="str">
            <v>镀锌钢管敷设 砖、混凝土结构暗配 公称直径(mm以内) 20</v>
          </cell>
          <cell r="D3859" t="str">
            <v>m</v>
          </cell>
          <cell r="E3859">
            <v>26.09</v>
          </cell>
          <cell r="F3859">
            <v>5.24</v>
          </cell>
          <cell r="G3859">
            <v>11.13</v>
          </cell>
          <cell r="H3859">
            <v>0.15</v>
          </cell>
          <cell r="I3859">
            <v>16.52</v>
          </cell>
          <cell r="J3859">
            <v>0.17</v>
          </cell>
          <cell r="K3859">
            <v>16.690000000000001</v>
          </cell>
          <cell r="L3859">
            <v>0.5</v>
          </cell>
          <cell r="M3859">
            <v>17.190000000000001</v>
          </cell>
          <cell r="N3859">
            <v>6.39</v>
          </cell>
          <cell r="O3859">
            <v>1.65</v>
          </cell>
          <cell r="P3859">
            <v>0.86</v>
          </cell>
          <cell r="Q3859">
            <v>0.11</v>
          </cell>
        </row>
        <row r="3860">
          <cell r="B3860" t="str">
            <v>电6-71</v>
          </cell>
          <cell r="C3860" t="str">
            <v>镀锌钢管敷设 砖、混凝土结构暗配 公称直径(mm以内) 25</v>
          </cell>
          <cell r="D3860" t="str">
            <v>m</v>
          </cell>
          <cell r="E3860">
            <v>34.97</v>
          </cell>
          <cell r="F3860">
            <v>6.99</v>
          </cell>
          <cell r="G3860">
            <v>14.97</v>
          </cell>
          <cell r="H3860">
            <v>0.24</v>
          </cell>
          <cell r="I3860">
            <v>22.2</v>
          </cell>
          <cell r="J3860">
            <v>0.21</v>
          </cell>
          <cell r="K3860">
            <v>22.41</v>
          </cell>
          <cell r="L3860">
            <v>0.67</v>
          </cell>
          <cell r="M3860">
            <v>23.08</v>
          </cell>
          <cell r="N3860">
            <v>8.5299999999999994</v>
          </cell>
          <cell r="O3860">
            <v>2.21</v>
          </cell>
          <cell r="P3860">
            <v>1.1499999999999999</v>
          </cell>
          <cell r="Q3860">
            <v>0.14000000000000001</v>
          </cell>
        </row>
        <row r="3861">
          <cell r="B3861" t="str">
            <v>电6-72</v>
          </cell>
          <cell r="C3861" t="str">
            <v>镀锌钢管敷设 砖、混凝土结构暗配 公称直径(mm以内) 32</v>
          </cell>
          <cell r="D3861" t="str">
            <v>m</v>
          </cell>
          <cell r="E3861">
            <v>37.81</v>
          </cell>
          <cell r="F3861">
            <v>6.63</v>
          </cell>
          <cell r="G3861">
            <v>18.28</v>
          </cell>
          <cell r="H3861">
            <v>0.24</v>
          </cell>
          <cell r="I3861">
            <v>25.15</v>
          </cell>
          <cell r="J3861">
            <v>0.18</v>
          </cell>
          <cell r="K3861">
            <v>25.33</v>
          </cell>
          <cell r="L3861">
            <v>0.76</v>
          </cell>
          <cell r="M3861">
            <v>26.09</v>
          </cell>
          <cell r="N3861">
            <v>8.09</v>
          </cell>
          <cell r="O3861">
            <v>2.39</v>
          </cell>
          <cell r="P3861">
            <v>1.24</v>
          </cell>
          <cell r="Q3861">
            <v>0.13</v>
          </cell>
        </row>
        <row r="3862">
          <cell r="B3862" t="str">
            <v>电6-73</v>
          </cell>
          <cell r="C3862" t="str">
            <v>镀锌钢管敷设 砖、混凝土结构暗配 公称直径(mm以内) 40</v>
          </cell>
          <cell r="D3862" t="str">
            <v>m</v>
          </cell>
          <cell r="E3862">
            <v>51.18</v>
          </cell>
          <cell r="F3862">
            <v>9.68</v>
          </cell>
          <cell r="G3862">
            <v>23.09</v>
          </cell>
          <cell r="H3862">
            <v>0.36</v>
          </cell>
          <cell r="I3862">
            <v>33.130000000000003</v>
          </cell>
          <cell r="J3862">
            <v>0.32</v>
          </cell>
          <cell r="K3862">
            <v>33.450000000000003</v>
          </cell>
          <cell r="L3862">
            <v>1</v>
          </cell>
          <cell r="M3862">
            <v>34.450000000000003</v>
          </cell>
          <cell r="N3862">
            <v>11.81</v>
          </cell>
          <cell r="O3862">
            <v>3.24</v>
          </cell>
          <cell r="P3862">
            <v>1.68</v>
          </cell>
          <cell r="Q3862">
            <v>0.19</v>
          </cell>
        </row>
        <row r="3863">
          <cell r="B3863" t="str">
            <v>电6-74</v>
          </cell>
          <cell r="C3863" t="str">
            <v>镀锌钢管敷设 砖、混凝土结构暗配 公称直径(mm以内) 50</v>
          </cell>
          <cell r="D3863" t="str">
            <v>m</v>
          </cell>
          <cell r="E3863">
            <v>57.73</v>
          </cell>
          <cell r="F3863">
            <v>9.68</v>
          </cell>
          <cell r="G3863">
            <v>28.79</v>
          </cell>
          <cell r="H3863">
            <v>0.36</v>
          </cell>
          <cell r="I3863">
            <v>38.83</v>
          </cell>
          <cell r="J3863">
            <v>0.36</v>
          </cell>
          <cell r="K3863">
            <v>39.19</v>
          </cell>
          <cell r="L3863">
            <v>1.18</v>
          </cell>
          <cell r="M3863">
            <v>40.369999999999997</v>
          </cell>
          <cell r="N3863">
            <v>11.81</v>
          </cell>
          <cell r="O3863">
            <v>3.65</v>
          </cell>
          <cell r="P3863">
            <v>1.9</v>
          </cell>
          <cell r="Q3863">
            <v>0.19</v>
          </cell>
        </row>
        <row r="3864">
          <cell r="B3864" t="str">
            <v>电6-75</v>
          </cell>
          <cell r="C3864" t="str">
            <v>镀锌钢管敷设 砖、混凝土结构暗配 公称直径(mm以内) 70</v>
          </cell>
          <cell r="D3864" t="str">
            <v>m</v>
          </cell>
          <cell r="E3864">
            <v>77.98</v>
          </cell>
          <cell r="F3864">
            <v>13.12</v>
          </cell>
          <cell r="G3864">
            <v>38.770000000000003</v>
          </cell>
          <cell r="H3864">
            <v>0.56999999999999995</v>
          </cell>
          <cell r="I3864">
            <v>52.46</v>
          </cell>
          <cell r="J3864">
            <v>0.44</v>
          </cell>
          <cell r="K3864">
            <v>52.9</v>
          </cell>
          <cell r="L3864">
            <v>1.59</v>
          </cell>
          <cell r="M3864">
            <v>54.49</v>
          </cell>
          <cell r="N3864">
            <v>16</v>
          </cell>
          <cell r="O3864">
            <v>4.93</v>
          </cell>
          <cell r="P3864">
            <v>2.56</v>
          </cell>
          <cell r="Q3864">
            <v>0.26</v>
          </cell>
        </row>
        <row r="3865">
          <cell r="B3865" t="str">
            <v>电6-76</v>
          </cell>
          <cell r="C3865" t="str">
            <v>镀锌钢管敷设 砖、混凝土结构暗配 公称直径(mm以内) 80</v>
          </cell>
          <cell r="D3865" t="str">
            <v>m</v>
          </cell>
          <cell r="E3865">
            <v>105.3</v>
          </cell>
          <cell r="F3865">
            <v>19.260000000000002</v>
          </cell>
          <cell r="G3865">
            <v>49.01</v>
          </cell>
          <cell r="H3865">
            <v>0.73</v>
          </cell>
          <cell r="I3865">
            <v>69</v>
          </cell>
          <cell r="J3865">
            <v>0.6</v>
          </cell>
          <cell r="K3865">
            <v>69.599999999999994</v>
          </cell>
          <cell r="L3865">
            <v>2.09</v>
          </cell>
          <cell r="M3865">
            <v>71.69</v>
          </cell>
          <cell r="N3865">
            <v>23.49</v>
          </cell>
          <cell r="O3865">
            <v>6.66</v>
          </cell>
          <cell r="P3865">
            <v>3.46</v>
          </cell>
          <cell r="Q3865">
            <v>0.39</v>
          </cell>
        </row>
        <row r="3866">
          <cell r="B3866" t="str">
            <v>电6-77</v>
          </cell>
          <cell r="C3866" t="str">
            <v>镀锌钢管敷设 砖、混凝土结构暗配 公称直径(mm以内) 100</v>
          </cell>
          <cell r="D3866" t="str">
            <v>m</v>
          </cell>
          <cell r="E3866">
            <v>121.77</v>
          </cell>
          <cell r="F3866">
            <v>19.260000000000002</v>
          </cell>
          <cell r="G3866">
            <v>63.37</v>
          </cell>
          <cell r="H3866">
            <v>0.73</v>
          </cell>
          <cell r="I3866">
            <v>83.36</v>
          </cell>
          <cell r="J3866">
            <v>0.7</v>
          </cell>
          <cell r="K3866">
            <v>84.06</v>
          </cell>
          <cell r="L3866">
            <v>2.52</v>
          </cell>
          <cell r="M3866">
            <v>86.58</v>
          </cell>
          <cell r="N3866">
            <v>23.49</v>
          </cell>
          <cell r="O3866">
            <v>7.7</v>
          </cell>
          <cell r="P3866">
            <v>4</v>
          </cell>
          <cell r="Q3866">
            <v>0.39</v>
          </cell>
        </row>
        <row r="3867">
          <cell r="B3867" t="str">
            <v>电6-78</v>
          </cell>
          <cell r="C3867" t="str">
            <v>镀锌钢管敷设 砖、混凝土结构暗配 公称直径(mm以内) 125</v>
          </cell>
          <cell r="D3867" t="str">
            <v>m</v>
          </cell>
          <cell r="E3867">
            <v>154.66999999999999</v>
          </cell>
          <cell r="F3867">
            <v>21.06</v>
          </cell>
          <cell r="G3867">
            <v>87.41</v>
          </cell>
          <cell r="H3867">
            <v>1.62</v>
          </cell>
          <cell r="I3867">
            <v>110.09</v>
          </cell>
          <cell r="J3867">
            <v>0.69</v>
          </cell>
          <cell r="K3867">
            <v>110.78</v>
          </cell>
          <cell r="L3867">
            <v>3.32</v>
          </cell>
          <cell r="M3867">
            <v>114.1</v>
          </cell>
          <cell r="N3867">
            <v>25.69</v>
          </cell>
          <cell r="O3867">
            <v>9.7899999999999991</v>
          </cell>
          <cell r="P3867">
            <v>5.09</v>
          </cell>
          <cell r="Q3867">
            <v>0.42</v>
          </cell>
        </row>
        <row r="3868">
          <cell r="B3868" t="str">
            <v>电6-79</v>
          </cell>
          <cell r="C3868" t="str">
            <v>镀锌钢管敷设 砖、混凝土结构暗配 公称直径(mm以内) 150</v>
          </cell>
          <cell r="D3868" t="str">
            <v>m</v>
          </cell>
          <cell r="E3868">
            <v>200.04</v>
          </cell>
          <cell r="F3868">
            <v>22.21</v>
          </cell>
          <cell r="G3868">
            <v>124.63</v>
          </cell>
          <cell r="H3868">
            <v>1.64</v>
          </cell>
          <cell r="I3868">
            <v>148.47999999999999</v>
          </cell>
          <cell r="J3868">
            <v>0.75</v>
          </cell>
          <cell r="K3868">
            <v>149.22999999999999</v>
          </cell>
          <cell r="L3868">
            <v>4.4800000000000004</v>
          </cell>
          <cell r="M3868">
            <v>153.71</v>
          </cell>
          <cell r="N3868">
            <v>27.09</v>
          </cell>
          <cell r="O3868">
            <v>12.66</v>
          </cell>
          <cell r="P3868">
            <v>6.58</v>
          </cell>
          <cell r="Q3868">
            <v>0.45</v>
          </cell>
        </row>
        <row r="3869">
          <cell r="B3869" t="str">
            <v>电6-80</v>
          </cell>
          <cell r="C3869" t="str">
            <v>镀锌钢管敷设 预制框架结构暗配 公称直径(mm以内) 15</v>
          </cell>
          <cell r="D3869" t="str">
            <v>m</v>
          </cell>
          <cell r="E3869">
            <v>26.58</v>
          </cell>
          <cell r="F3869">
            <v>6.24</v>
          </cell>
          <cell r="G3869">
            <v>9.3000000000000007</v>
          </cell>
          <cell r="H3869">
            <v>0.17</v>
          </cell>
          <cell r="I3869">
            <v>15.71</v>
          </cell>
          <cell r="J3869">
            <v>0.23</v>
          </cell>
          <cell r="K3869">
            <v>15.94</v>
          </cell>
          <cell r="L3869">
            <v>0.48</v>
          </cell>
          <cell r="M3869">
            <v>16.420000000000002</v>
          </cell>
          <cell r="N3869">
            <v>7.61</v>
          </cell>
          <cell r="O3869">
            <v>1.68</v>
          </cell>
          <cell r="P3869">
            <v>0.87</v>
          </cell>
          <cell r="Q3869">
            <v>0.13</v>
          </cell>
        </row>
        <row r="3870">
          <cell r="B3870" t="str">
            <v>电6-81</v>
          </cell>
          <cell r="C3870" t="str">
            <v>镀锌钢管敷设 预制框架结构暗配 公称直径(mm以内) 20</v>
          </cell>
          <cell r="D3870" t="str">
            <v>m</v>
          </cell>
          <cell r="E3870">
            <v>29.36</v>
          </cell>
          <cell r="F3870">
            <v>6.24</v>
          </cell>
          <cell r="G3870">
            <v>11.71</v>
          </cell>
          <cell r="H3870">
            <v>0.17</v>
          </cell>
          <cell r="I3870">
            <v>18.12</v>
          </cell>
          <cell r="J3870">
            <v>0.25</v>
          </cell>
          <cell r="K3870">
            <v>18.37</v>
          </cell>
          <cell r="L3870">
            <v>0.55000000000000004</v>
          </cell>
          <cell r="M3870">
            <v>18.920000000000002</v>
          </cell>
          <cell r="N3870">
            <v>7.61</v>
          </cell>
          <cell r="O3870">
            <v>1.86</v>
          </cell>
          <cell r="P3870">
            <v>0.97</v>
          </cell>
          <cell r="Q3870">
            <v>0.13</v>
          </cell>
        </row>
        <row r="3871">
          <cell r="B3871" t="str">
            <v>电6-82</v>
          </cell>
          <cell r="C3871" t="str">
            <v>镀锌钢管敷设 预制框架结构暗配 公称直径(mm以内) 25</v>
          </cell>
          <cell r="D3871" t="str">
            <v>m</v>
          </cell>
          <cell r="E3871">
            <v>38.72</v>
          </cell>
          <cell r="F3871">
            <v>8.18</v>
          </cell>
          <cell r="G3871">
            <v>15.56</v>
          </cell>
          <cell r="H3871">
            <v>0.27</v>
          </cell>
          <cell r="I3871">
            <v>24.01</v>
          </cell>
          <cell r="J3871">
            <v>0.28000000000000003</v>
          </cell>
          <cell r="K3871">
            <v>24.29</v>
          </cell>
          <cell r="L3871">
            <v>0.73</v>
          </cell>
          <cell r="M3871">
            <v>25.02</v>
          </cell>
          <cell r="N3871">
            <v>9.98</v>
          </cell>
          <cell r="O3871">
            <v>2.4500000000000002</v>
          </cell>
          <cell r="P3871">
            <v>1.27</v>
          </cell>
          <cell r="Q3871">
            <v>0.16</v>
          </cell>
        </row>
        <row r="3872">
          <cell r="B3872" t="str">
            <v>电6-83</v>
          </cell>
          <cell r="C3872" t="str">
            <v>镀锌钢管敷设 预制框架结构暗配 公称直径(mm以内) 32</v>
          </cell>
          <cell r="D3872" t="str">
            <v>m</v>
          </cell>
          <cell r="E3872">
            <v>39.61</v>
          </cell>
          <cell r="F3872">
            <v>7.34</v>
          </cell>
          <cell r="G3872">
            <v>18.3</v>
          </cell>
          <cell r="H3872">
            <v>0.25</v>
          </cell>
          <cell r="I3872">
            <v>25.89</v>
          </cell>
          <cell r="J3872">
            <v>0.18</v>
          </cell>
          <cell r="K3872">
            <v>26.07</v>
          </cell>
          <cell r="L3872">
            <v>0.78</v>
          </cell>
          <cell r="M3872">
            <v>26.85</v>
          </cell>
          <cell r="N3872">
            <v>8.9499999999999993</v>
          </cell>
          <cell r="O3872">
            <v>2.5099999999999998</v>
          </cell>
          <cell r="P3872">
            <v>1.3</v>
          </cell>
          <cell r="Q3872">
            <v>0.15</v>
          </cell>
        </row>
        <row r="3873">
          <cell r="B3873" t="str">
            <v>电6-84</v>
          </cell>
          <cell r="C3873" t="str">
            <v>镀锌钢管敷设 预制框架结构暗配 公称直径(mm以内) 40</v>
          </cell>
          <cell r="D3873" t="str">
            <v>m</v>
          </cell>
          <cell r="E3873">
            <v>53.43</v>
          </cell>
          <cell r="F3873">
            <v>10.57</v>
          </cell>
          <cell r="G3873">
            <v>23.11</v>
          </cell>
          <cell r="H3873">
            <v>0.37</v>
          </cell>
          <cell r="I3873">
            <v>34.049999999999997</v>
          </cell>
          <cell r="J3873">
            <v>0.32</v>
          </cell>
          <cell r="K3873">
            <v>34.369999999999997</v>
          </cell>
          <cell r="L3873">
            <v>1.03</v>
          </cell>
          <cell r="M3873">
            <v>35.4</v>
          </cell>
          <cell r="N3873">
            <v>12.89</v>
          </cell>
          <cell r="O3873">
            <v>3.38</v>
          </cell>
          <cell r="P3873">
            <v>1.76</v>
          </cell>
          <cell r="Q3873">
            <v>0.21</v>
          </cell>
        </row>
        <row r="3874">
          <cell r="B3874" t="str">
            <v>电6-85</v>
          </cell>
          <cell r="C3874" t="str">
            <v>镀锌钢管敷设 预制框架结构暗配 公称直径(mm以内) 50</v>
          </cell>
          <cell r="D3874" t="str">
            <v>m</v>
          </cell>
          <cell r="E3874">
            <v>59.96</v>
          </cell>
          <cell r="F3874">
            <v>10.57</v>
          </cell>
          <cell r="G3874">
            <v>28.81</v>
          </cell>
          <cell r="H3874">
            <v>0.37</v>
          </cell>
          <cell r="I3874">
            <v>39.75</v>
          </cell>
          <cell r="J3874">
            <v>0.36</v>
          </cell>
          <cell r="K3874">
            <v>40.11</v>
          </cell>
          <cell r="L3874">
            <v>1.2</v>
          </cell>
          <cell r="M3874">
            <v>41.31</v>
          </cell>
          <cell r="N3874">
            <v>12.89</v>
          </cell>
          <cell r="O3874">
            <v>3.79</v>
          </cell>
          <cell r="P3874">
            <v>1.97</v>
          </cell>
          <cell r="Q3874">
            <v>0.21</v>
          </cell>
        </row>
        <row r="3875">
          <cell r="B3875" t="str">
            <v>电6-86</v>
          </cell>
          <cell r="C3875" t="str">
            <v>镀锌钢管敷设 预制框架结构暗配 公称直径(mm以内) 70</v>
          </cell>
          <cell r="D3875" t="str">
            <v>m</v>
          </cell>
          <cell r="E3875">
            <v>80.02</v>
          </cell>
          <cell r="F3875">
            <v>13.92</v>
          </cell>
          <cell r="G3875">
            <v>38.79</v>
          </cell>
          <cell r="H3875">
            <v>0.59</v>
          </cell>
          <cell r="I3875">
            <v>53.3</v>
          </cell>
          <cell r="J3875">
            <v>0.44</v>
          </cell>
          <cell r="K3875">
            <v>53.74</v>
          </cell>
          <cell r="L3875">
            <v>1.61</v>
          </cell>
          <cell r="M3875">
            <v>55.35</v>
          </cell>
          <cell r="N3875">
            <v>16.98</v>
          </cell>
          <cell r="O3875">
            <v>5.0599999999999996</v>
          </cell>
          <cell r="P3875">
            <v>2.63</v>
          </cell>
          <cell r="Q3875">
            <v>0.28000000000000003</v>
          </cell>
        </row>
        <row r="3876">
          <cell r="B3876" t="str">
            <v>电6-87</v>
          </cell>
          <cell r="C3876" t="str">
            <v>镀锌钢管敷设 预制框架结构暗配 公称直径(mm以内) 80</v>
          </cell>
          <cell r="D3876" t="str">
            <v>m</v>
          </cell>
          <cell r="E3876">
            <v>104.25</v>
          </cell>
          <cell r="F3876">
            <v>19.059999999999999</v>
          </cell>
          <cell r="G3876">
            <v>48.61</v>
          </cell>
          <cell r="H3876">
            <v>0.68</v>
          </cell>
          <cell r="I3876">
            <v>68.349999999999994</v>
          </cell>
          <cell r="J3876">
            <v>0.55000000000000004</v>
          </cell>
          <cell r="K3876">
            <v>68.900000000000006</v>
          </cell>
          <cell r="L3876">
            <v>2.0699999999999998</v>
          </cell>
          <cell r="M3876">
            <v>70.97</v>
          </cell>
          <cell r="N3876">
            <v>23.25</v>
          </cell>
          <cell r="O3876">
            <v>6.6</v>
          </cell>
          <cell r="P3876">
            <v>3.43</v>
          </cell>
          <cell r="Q3876">
            <v>0.38</v>
          </cell>
        </row>
        <row r="3877">
          <cell r="B3877" t="str">
            <v>电6-88</v>
          </cell>
          <cell r="C3877" t="str">
            <v>镀锌钢管敷设 预制框架结构暗配 公称直径(mm以内) 100</v>
          </cell>
          <cell r="D3877" t="str">
            <v>m</v>
          </cell>
          <cell r="E3877">
            <v>120.72</v>
          </cell>
          <cell r="F3877">
            <v>19.059999999999999</v>
          </cell>
          <cell r="G3877">
            <v>62.97</v>
          </cell>
          <cell r="H3877">
            <v>0.68</v>
          </cell>
          <cell r="I3877">
            <v>82.71</v>
          </cell>
          <cell r="J3877">
            <v>0.65</v>
          </cell>
          <cell r="K3877">
            <v>83.36</v>
          </cell>
          <cell r="L3877">
            <v>2.5</v>
          </cell>
          <cell r="M3877">
            <v>85.86</v>
          </cell>
          <cell r="N3877">
            <v>23.25</v>
          </cell>
          <cell r="O3877">
            <v>7.64</v>
          </cell>
          <cell r="P3877">
            <v>3.97</v>
          </cell>
          <cell r="Q3877">
            <v>0.38</v>
          </cell>
        </row>
        <row r="3878">
          <cell r="B3878" t="str">
            <v>电6-89</v>
          </cell>
          <cell r="C3878" t="str">
            <v>镀锌钢管敷设 钢结构支架配管 公称直径(mm以内) 15</v>
          </cell>
          <cell r="D3878" t="str">
            <v>m</v>
          </cell>
          <cell r="E3878">
            <v>40.590000000000003</v>
          </cell>
          <cell r="F3878">
            <v>10.08</v>
          </cell>
          <cell r="G3878">
            <v>12.7</v>
          </cell>
          <cell r="H3878">
            <v>0.49</v>
          </cell>
          <cell r="I3878">
            <v>23.27</v>
          </cell>
          <cell r="J3878">
            <v>0.41</v>
          </cell>
          <cell r="K3878">
            <v>23.68</v>
          </cell>
          <cell r="L3878">
            <v>0.71</v>
          </cell>
          <cell r="M3878">
            <v>24.39</v>
          </cell>
          <cell r="N3878">
            <v>12.3</v>
          </cell>
          <cell r="O3878">
            <v>2.57</v>
          </cell>
          <cell r="P3878">
            <v>1.33</v>
          </cell>
          <cell r="Q3878">
            <v>0.2</v>
          </cell>
        </row>
        <row r="3879">
          <cell r="B3879" t="str">
            <v>电6-90</v>
          </cell>
          <cell r="C3879" t="str">
            <v>镀锌钢管敷设 钢结构支架配管 公称直径(mm以内) 20</v>
          </cell>
          <cell r="D3879" t="str">
            <v>m</v>
          </cell>
          <cell r="E3879">
            <v>43.4</v>
          </cell>
          <cell r="F3879">
            <v>10.08</v>
          </cell>
          <cell r="G3879">
            <v>15.14</v>
          </cell>
          <cell r="H3879">
            <v>0.49</v>
          </cell>
          <cell r="I3879">
            <v>25.71</v>
          </cell>
          <cell r="J3879">
            <v>0.43</v>
          </cell>
          <cell r="K3879">
            <v>26.14</v>
          </cell>
          <cell r="L3879">
            <v>0.78</v>
          </cell>
          <cell r="M3879">
            <v>26.92</v>
          </cell>
          <cell r="N3879">
            <v>12.3</v>
          </cell>
          <cell r="O3879">
            <v>2.75</v>
          </cell>
          <cell r="P3879">
            <v>1.43</v>
          </cell>
          <cell r="Q3879">
            <v>0.2</v>
          </cell>
        </row>
        <row r="3880">
          <cell r="B3880" t="str">
            <v>电6-91</v>
          </cell>
          <cell r="C3880" t="str">
            <v>镀锌钢管敷设 钢结构支架配管 公称直径(mm以内) 25</v>
          </cell>
          <cell r="D3880" t="str">
            <v>m</v>
          </cell>
          <cell r="E3880">
            <v>45.87</v>
          </cell>
          <cell r="F3880">
            <v>9.7799999999999994</v>
          </cell>
          <cell r="G3880">
            <v>18.02</v>
          </cell>
          <cell r="H3880">
            <v>0.48</v>
          </cell>
          <cell r="I3880">
            <v>28.28</v>
          </cell>
          <cell r="J3880">
            <v>0.39</v>
          </cell>
          <cell r="K3880">
            <v>28.67</v>
          </cell>
          <cell r="L3880">
            <v>0.86</v>
          </cell>
          <cell r="M3880">
            <v>29.53</v>
          </cell>
          <cell r="N3880">
            <v>11.93</v>
          </cell>
          <cell r="O3880">
            <v>2.9</v>
          </cell>
          <cell r="P3880">
            <v>1.51</v>
          </cell>
          <cell r="Q3880">
            <v>0.2</v>
          </cell>
        </row>
        <row r="3881">
          <cell r="B3881" t="str">
            <v>电6-92</v>
          </cell>
          <cell r="C3881" t="str">
            <v>镀锌钢管敷设 钢结构支架配管 公称直径(mm以内) 32</v>
          </cell>
          <cell r="D3881" t="str">
            <v>m</v>
          </cell>
          <cell r="E3881">
            <v>50.67</v>
          </cell>
          <cell r="F3881">
            <v>9.93</v>
          </cell>
          <cell r="G3881">
            <v>21.86</v>
          </cell>
          <cell r="H3881">
            <v>0.48</v>
          </cell>
          <cell r="I3881">
            <v>32.270000000000003</v>
          </cell>
          <cell r="J3881">
            <v>0.43</v>
          </cell>
          <cell r="K3881">
            <v>32.700000000000003</v>
          </cell>
          <cell r="L3881">
            <v>0.98</v>
          </cell>
          <cell r="M3881">
            <v>33.68</v>
          </cell>
          <cell r="N3881">
            <v>12.11</v>
          </cell>
          <cell r="O3881">
            <v>3.21</v>
          </cell>
          <cell r="P3881">
            <v>1.67</v>
          </cell>
          <cell r="Q3881">
            <v>0.2</v>
          </cell>
        </row>
        <row r="3882">
          <cell r="B3882" t="str">
            <v>电6-93</v>
          </cell>
          <cell r="C3882" t="str">
            <v>镀锌钢管敷设 钢结构支架配管 公称直径(mm以内) 40</v>
          </cell>
          <cell r="D3882" t="str">
            <v>m</v>
          </cell>
          <cell r="E3882">
            <v>66.36</v>
          </cell>
          <cell r="F3882">
            <v>13.82</v>
          </cell>
          <cell r="G3882">
            <v>26.78</v>
          </cell>
          <cell r="H3882">
            <v>0.68</v>
          </cell>
          <cell r="I3882">
            <v>41.28</v>
          </cell>
          <cell r="J3882">
            <v>0.57999999999999996</v>
          </cell>
          <cell r="K3882">
            <v>41.86</v>
          </cell>
          <cell r="L3882">
            <v>1.26</v>
          </cell>
          <cell r="M3882">
            <v>43.12</v>
          </cell>
          <cell r="N3882">
            <v>16.86</v>
          </cell>
          <cell r="O3882">
            <v>4.2</v>
          </cell>
          <cell r="P3882">
            <v>2.1800000000000002</v>
          </cell>
          <cell r="Q3882">
            <v>0.28000000000000003</v>
          </cell>
        </row>
        <row r="3883">
          <cell r="B3883" t="str">
            <v>电6-94</v>
          </cell>
          <cell r="C3883" t="str">
            <v>镀锌钢管敷设 钢结构支架配管 公称直径(mm以内) 50</v>
          </cell>
          <cell r="D3883" t="str">
            <v>m</v>
          </cell>
          <cell r="E3883">
            <v>73.02</v>
          </cell>
          <cell r="F3883">
            <v>13.82</v>
          </cell>
          <cell r="G3883">
            <v>32.58</v>
          </cell>
          <cell r="H3883">
            <v>0.68</v>
          </cell>
          <cell r="I3883">
            <v>47.08</v>
          </cell>
          <cell r="J3883">
            <v>0.63</v>
          </cell>
          <cell r="K3883">
            <v>47.71</v>
          </cell>
          <cell r="L3883">
            <v>1.43</v>
          </cell>
          <cell r="M3883">
            <v>49.14</v>
          </cell>
          <cell r="N3883">
            <v>16.86</v>
          </cell>
          <cell r="O3883">
            <v>4.62</v>
          </cell>
          <cell r="P3883">
            <v>2.4</v>
          </cell>
          <cell r="Q3883">
            <v>0.28000000000000003</v>
          </cell>
        </row>
        <row r="3884">
          <cell r="B3884" t="str">
            <v>电6-95</v>
          </cell>
          <cell r="C3884" t="str">
            <v>镀锌钢管敷设 钢结构支架配管 公称直径(mm以内) 70</v>
          </cell>
          <cell r="D3884" t="str">
            <v>m</v>
          </cell>
          <cell r="E3884">
            <v>102.14</v>
          </cell>
          <cell r="F3884">
            <v>20.7</v>
          </cell>
          <cell r="G3884">
            <v>42.72</v>
          </cell>
          <cell r="H3884">
            <v>1</v>
          </cell>
          <cell r="I3884">
            <v>64.42</v>
          </cell>
          <cell r="J3884">
            <v>0.7</v>
          </cell>
          <cell r="K3884">
            <v>65.12</v>
          </cell>
          <cell r="L3884">
            <v>1.95</v>
          </cell>
          <cell r="M3884">
            <v>67.069999999999993</v>
          </cell>
          <cell r="N3884">
            <v>25.25</v>
          </cell>
          <cell r="O3884">
            <v>6.46</v>
          </cell>
          <cell r="P3884">
            <v>3.36</v>
          </cell>
          <cell r="Q3884">
            <v>0.42</v>
          </cell>
        </row>
        <row r="3885">
          <cell r="B3885" t="str">
            <v>电6-96</v>
          </cell>
          <cell r="C3885" t="str">
            <v>镀锌钢管敷设 钢结构支架配管 公称直径(mm以内) 80</v>
          </cell>
          <cell r="D3885" t="str">
            <v>m</v>
          </cell>
          <cell r="E3885">
            <v>130.88999999999999</v>
          </cell>
          <cell r="F3885">
            <v>27.45</v>
          </cell>
          <cell r="G3885">
            <v>52.88</v>
          </cell>
          <cell r="H3885">
            <v>1.17</v>
          </cell>
          <cell r="I3885">
            <v>81.5</v>
          </cell>
          <cell r="J3885">
            <v>0.86</v>
          </cell>
          <cell r="K3885">
            <v>82.36</v>
          </cell>
          <cell r="L3885">
            <v>2.4700000000000002</v>
          </cell>
          <cell r="M3885">
            <v>84.83</v>
          </cell>
          <cell r="N3885">
            <v>33.479999999999997</v>
          </cell>
          <cell r="O3885">
            <v>8.2799999999999994</v>
          </cell>
          <cell r="P3885">
            <v>4.3</v>
          </cell>
          <cell r="Q3885">
            <v>0.55000000000000004</v>
          </cell>
        </row>
        <row r="3886">
          <cell r="B3886" t="str">
            <v>电6-97</v>
          </cell>
          <cell r="C3886" t="str">
            <v>镀锌钢管敷设 钢结构支架配管 公称直径(mm以内) 100</v>
          </cell>
          <cell r="D3886" t="str">
            <v>m</v>
          </cell>
          <cell r="E3886">
            <v>147.96</v>
          </cell>
          <cell r="F3886">
            <v>27.45</v>
          </cell>
          <cell r="G3886">
            <v>67.69</v>
          </cell>
          <cell r="H3886">
            <v>1.17</v>
          </cell>
          <cell r="I3886">
            <v>96.31</v>
          </cell>
          <cell r="J3886">
            <v>1.02</v>
          </cell>
          <cell r="K3886">
            <v>97.33</v>
          </cell>
          <cell r="L3886">
            <v>2.92</v>
          </cell>
          <cell r="M3886">
            <v>100.25</v>
          </cell>
          <cell r="N3886">
            <v>33.479999999999997</v>
          </cell>
          <cell r="O3886">
            <v>9.36</v>
          </cell>
          <cell r="P3886">
            <v>4.87</v>
          </cell>
          <cell r="Q3886">
            <v>0.55000000000000004</v>
          </cell>
        </row>
        <row r="3887">
          <cell r="B3887" t="str">
            <v>电6-98</v>
          </cell>
          <cell r="C3887" t="str">
            <v>镀锌钢管敷设 钢结构支架配管 公称直径(mm以内) 125</v>
          </cell>
          <cell r="D3887" t="str">
            <v>m</v>
          </cell>
          <cell r="E3887">
            <v>182.98</v>
          </cell>
          <cell r="F3887">
            <v>29.99</v>
          </cell>
          <cell r="G3887">
            <v>91.95</v>
          </cell>
          <cell r="H3887">
            <v>2.0699999999999998</v>
          </cell>
          <cell r="I3887">
            <v>124.01</v>
          </cell>
          <cell r="J3887">
            <v>1.04</v>
          </cell>
          <cell r="K3887">
            <v>125.05</v>
          </cell>
          <cell r="L3887">
            <v>3.75</v>
          </cell>
          <cell r="M3887">
            <v>128.80000000000001</v>
          </cell>
          <cell r="N3887">
            <v>36.58</v>
          </cell>
          <cell r="O3887">
            <v>11.58</v>
          </cell>
          <cell r="P3887">
            <v>6.02</v>
          </cell>
          <cell r="Q3887">
            <v>0.6</v>
          </cell>
        </row>
        <row r="3888">
          <cell r="B3888" t="str">
            <v>电6-99</v>
          </cell>
          <cell r="C3888" t="str">
            <v>镀锌钢管敷设 钢结构支架配管 公称直径(mm以内) 150</v>
          </cell>
          <cell r="D3888" t="str">
            <v>m</v>
          </cell>
          <cell r="E3888">
            <v>229.2</v>
          </cell>
          <cell r="F3888">
            <v>31.29</v>
          </cell>
          <cell r="G3888">
            <v>129.54</v>
          </cell>
          <cell r="H3888">
            <v>2.1</v>
          </cell>
          <cell r="I3888">
            <v>162.93</v>
          </cell>
          <cell r="J3888">
            <v>1.1399999999999999</v>
          </cell>
          <cell r="K3888">
            <v>164.07</v>
          </cell>
          <cell r="L3888">
            <v>4.92</v>
          </cell>
          <cell r="M3888">
            <v>168.99</v>
          </cell>
          <cell r="N3888">
            <v>38.17</v>
          </cell>
          <cell r="O3888">
            <v>14.5</v>
          </cell>
          <cell r="P3888">
            <v>7.54</v>
          </cell>
          <cell r="Q3888">
            <v>0.63</v>
          </cell>
        </row>
        <row r="3889">
          <cell r="B3889" t="str">
            <v>电6-100</v>
          </cell>
          <cell r="C3889" t="str">
            <v>镀锌钢管敷设 钢索配管 公称直径(mm以内) 15</v>
          </cell>
          <cell r="D3889" t="str">
            <v>m</v>
          </cell>
          <cell r="E3889">
            <v>33.409999999999997</v>
          </cell>
          <cell r="F3889">
            <v>8.1300000000000008</v>
          </cell>
          <cell r="G3889">
            <v>10.95</v>
          </cell>
          <cell r="H3889">
            <v>0.16</v>
          </cell>
          <cell r="I3889">
            <v>19.239999999999998</v>
          </cell>
          <cell r="J3889">
            <v>0.45</v>
          </cell>
          <cell r="K3889">
            <v>19.690000000000001</v>
          </cell>
          <cell r="L3889">
            <v>0.59</v>
          </cell>
          <cell r="M3889">
            <v>20.28</v>
          </cell>
          <cell r="N3889">
            <v>9.92</v>
          </cell>
          <cell r="O3889">
            <v>2.11</v>
          </cell>
          <cell r="P3889">
            <v>1.1000000000000001</v>
          </cell>
          <cell r="Q3889">
            <v>0.16</v>
          </cell>
        </row>
        <row r="3890">
          <cell r="B3890" t="str">
            <v>电6-101</v>
          </cell>
          <cell r="C3890" t="str">
            <v>镀锌钢管敷设 钢索配管 公称直径(mm以内) 20</v>
          </cell>
          <cell r="D3890" t="str">
            <v>m</v>
          </cell>
          <cell r="E3890">
            <v>36.78</v>
          </cell>
          <cell r="F3890">
            <v>8.24</v>
          </cell>
          <cell r="G3890">
            <v>13.61</v>
          </cell>
          <cell r="H3890">
            <v>0.16</v>
          </cell>
          <cell r="I3890">
            <v>22.01</v>
          </cell>
          <cell r="J3890">
            <v>0.5</v>
          </cell>
          <cell r="K3890">
            <v>22.51</v>
          </cell>
          <cell r="L3890">
            <v>0.68</v>
          </cell>
          <cell r="M3890">
            <v>23.19</v>
          </cell>
          <cell r="N3890">
            <v>10.050000000000001</v>
          </cell>
          <cell r="O3890">
            <v>2.33</v>
          </cell>
          <cell r="P3890">
            <v>1.21</v>
          </cell>
          <cell r="Q3890">
            <v>0.17</v>
          </cell>
        </row>
        <row r="3891">
          <cell r="B3891" t="str">
            <v>电6-102</v>
          </cell>
          <cell r="C3891" t="str">
            <v>镀锌钢管敷设 钢索配管 公称直径(mm以内) 25</v>
          </cell>
          <cell r="D3891" t="str">
            <v>m</v>
          </cell>
          <cell r="E3891">
            <v>46</v>
          </cell>
          <cell r="F3891">
            <v>10.08</v>
          </cell>
          <cell r="G3891">
            <v>17.559999999999999</v>
          </cell>
          <cell r="H3891">
            <v>0.25</v>
          </cell>
          <cell r="I3891">
            <v>27.89</v>
          </cell>
          <cell r="J3891">
            <v>0.54</v>
          </cell>
          <cell r="K3891">
            <v>28.43</v>
          </cell>
          <cell r="L3891">
            <v>0.85</v>
          </cell>
          <cell r="M3891">
            <v>29.28</v>
          </cell>
          <cell r="N3891">
            <v>12.3</v>
          </cell>
          <cell r="O3891">
            <v>2.91</v>
          </cell>
          <cell r="P3891">
            <v>1.51</v>
          </cell>
          <cell r="Q3891">
            <v>0.2</v>
          </cell>
        </row>
        <row r="3892">
          <cell r="B3892" t="str">
            <v>电6-103</v>
          </cell>
          <cell r="C3892" t="str">
            <v>镀锌钢管敷设 钢索配管 公称直径(mm以内) 32</v>
          </cell>
          <cell r="D3892" t="str">
            <v>m</v>
          </cell>
          <cell r="E3892">
            <v>50.43</v>
          </cell>
          <cell r="F3892">
            <v>10.08</v>
          </cell>
          <cell r="G3892">
            <v>21.4</v>
          </cell>
          <cell r="H3892">
            <v>0.25</v>
          </cell>
          <cell r="I3892">
            <v>31.73</v>
          </cell>
          <cell r="J3892">
            <v>0.57999999999999996</v>
          </cell>
          <cell r="K3892">
            <v>32.31</v>
          </cell>
          <cell r="L3892">
            <v>0.97</v>
          </cell>
          <cell r="M3892">
            <v>33.28</v>
          </cell>
          <cell r="N3892">
            <v>12.3</v>
          </cell>
          <cell r="O3892">
            <v>3.19</v>
          </cell>
          <cell r="P3892">
            <v>1.66</v>
          </cell>
          <cell r="Q3892">
            <v>0.2</v>
          </cell>
        </row>
        <row r="3893">
          <cell r="B3893" t="str">
            <v>电6-104</v>
          </cell>
          <cell r="C3893" t="str">
            <v>镀锌钢管敷设 钢管埋设 公称直径(mm以内) 15</v>
          </cell>
          <cell r="D3893" t="str">
            <v>m</v>
          </cell>
          <cell r="E3893">
            <v>50.59</v>
          </cell>
          <cell r="F3893">
            <v>16.22</v>
          </cell>
          <cell r="G3893">
            <v>8.44</v>
          </cell>
          <cell r="H3893">
            <v>0.37</v>
          </cell>
          <cell r="I3893">
            <v>25.03</v>
          </cell>
          <cell r="J3893">
            <v>0.16</v>
          </cell>
          <cell r="K3893">
            <v>25.19</v>
          </cell>
          <cell r="L3893">
            <v>0.76</v>
          </cell>
          <cell r="M3893">
            <v>25.95</v>
          </cell>
          <cell r="N3893">
            <v>19.78</v>
          </cell>
          <cell r="O3893">
            <v>3.2</v>
          </cell>
          <cell r="P3893">
            <v>1.66</v>
          </cell>
          <cell r="Q3893">
            <v>0.33</v>
          </cell>
        </row>
        <row r="3894">
          <cell r="B3894" t="str">
            <v>电6-105</v>
          </cell>
          <cell r="C3894" t="str">
            <v>镀锌钢管敷设 钢管埋设 公称直径(mm以内) 20</v>
          </cell>
          <cell r="D3894" t="str">
            <v>m</v>
          </cell>
          <cell r="E3894">
            <v>53.32</v>
          </cell>
          <cell r="F3894">
            <v>16.22</v>
          </cell>
          <cell r="G3894">
            <v>10.83</v>
          </cell>
          <cell r="H3894">
            <v>0.37</v>
          </cell>
          <cell r="I3894">
            <v>27.42</v>
          </cell>
          <cell r="J3894">
            <v>0.17</v>
          </cell>
          <cell r="K3894">
            <v>27.59</v>
          </cell>
          <cell r="L3894">
            <v>0.83</v>
          </cell>
          <cell r="M3894">
            <v>28.42</v>
          </cell>
          <cell r="N3894">
            <v>19.78</v>
          </cell>
          <cell r="O3894">
            <v>3.37</v>
          </cell>
          <cell r="P3894">
            <v>1.75</v>
          </cell>
          <cell r="Q3894">
            <v>0.33</v>
          </cell>
        </row>
        <row r="3895">
          <cell r="B3895" t="str">
            <v>电6-106</v>
          </cell>
          <cell r="C3895" t="str">
            <v>镀锌钢管敷设 钢管埋设 公称直径(mm以内) 25</v>
          </cell>
          <cell r="D3895" t="str">
            <v>m</v>
          </cell>
          <cell r="E3895">
            <v>59.12</v>
          </cell>
          <cell r="F3895">
            <v>16.760000000000002</v>
          </cell>
          <cell r="G3895">
            <v>14.65</v>
          </cell>
          <cell r="H3895">
            <v>0.43</v>
          </cell>
          <cell r="I3895">
            <v>31.84</v>
          </cell>
          <cell r="J3895">
            <v>0.2</v>
          </cell>
          <cell r="K3895">
            <v>32.04</v>
          </cell>
          <cell r="L3895">
            <v>0.96</v>
          </cell>
          <cell r="M3895">
            <v>33</v>
          </cell>
          <cell r="N3895">
            <v>20.440000000000001</v>
          </cell>
          <cell r="O3895">
            <v>3.74</v>
          </cell>
          <cell r="P3895">
            <v>1.94</v>
          </cell>
          <cell r="Q3895">
            <v>0.34</v>
          </cell>
        </row>
        <row r="3896">
          <cell r="B3896" t="str">
            <v>电6-107</v>
          </cell>
          <cell r="C3896" t="str">
            <v>镀锌钢管敷设 钢管埋设 公称直径(mm以内) 32</v>
          </cell>
          <cell r="D3896" t="str">
            <v>m</v>
          </cell>
          <cell r="E3896">
            <v>63.23</v>
          </cell>
          <cell r="F3896">
            <v>16.71</v>
          </cell>
          <cell r="G3896">
            <v>18.34</v>
          </cell>
          <cell r="H3896">
            <v>0.43</v>
          </cell>
          <cell r="I3896">
            <v>35.479999999999997</v>
          </cell>
          <cell r="J3896">
            <v>0.22</v>
          </cell>
          <cell r="K3896">
            <v>35.700000000000003</v>
          </cell>
          <cell r="L3896">
            <v>1.07</v>
          </cell>
          <cell r="M3896">
            <v>36.770000000000003</v>
          </cell>
          <cell r="N3896">
            <v>20.38</v>
          </cell>
          <cell r="O3896">
            <v>4</v>
          </cell>
          <cell r="P3896">
            <v>2.08</v>
          </cell>
          <cell r="Q3896">
            <v>0.34</v>
          </cell>
        </row>
        <row r="3897">
          <cell r="B3897" t="str">
            <v>电6-108</v>
          </cell>
          <cell r="C3897" t="str">
            <v>镀锌钢管敷设 钢管埋设 公称直径(mm以内) 40</v>
          </cell>
          <cell r="D3897" t="str">
            <v>m</v>
          </cell>
          <cell r="E3897">
            <v>73.06</v>
          </cell>
          <cell r="F3897">
            <v>18.37</v>
          </cell>
          <cell r="G3897">
            <v>23.11</v>
          </cell>
          <cell r="H3897">
            <v>0.53</v>
          </cell>
          <cell r="I3897">
            <v>42.01</v>
          </cell>
          <cell r="J3897">
            <v>0.35</v>
          </cell>
          <cell r="K3897">
            <v>42.36</v>
          </cell>
          <cell r="L3897">
            <v>1.27</v>
          </cell>
          <cell r="M3897">
            <v>43.63</v>
          </cell>
          <cell r="N3897">
            <v>22.41</v>
          </cell>
          <cell r="O3897">
            <v>4.62</v>
          </cell>
          <cell r="P3897">
            <v>2.4</v>
          </cell>
          <cell r="Q3897">
            <v>0.37</v>
          </cell>
        </row>
        <row r="3898">
          <cell r="B3898" t="str">
            <v>电6-109</v>
          </cell>
          <cell r="C3898" t="str">
            <v>镀锌钢管敷设 钢管埋设 公称直径(mm以内) 50</v>
          </cell>
          <cell r="D3898" t="str">
            <v>m</v>
          </cell>
          <cell r="E3898">
            <v>79.569999999999993</v>
          </cell>
          <cell r="F3898">
            <v>18.37</v>
          </cell>
          <cell r="G3898">
            <v>28.78</v>
          </cell>
          <cell r="H3898">
            <v>0.53</v>
          </cell>
          <cell r="I3898">
            <v>47.68</v>
          </cell>
          <cell r="J3898">
            <v>0.39</v>
          </cell>
          <cell r="K3898">
            <v>48.07</v>
          </cell>
          <cell r="L3898">
            <v>1.44</v>
          </cell>
          <cell r="M3898">
            <v>49.51</v>
          </cell>
          <cell r="N3898">
            <v>22.41</v>
          </cell>
          <cell r="O3898">
            <v>5.03</v>
          </cell>
          <cell r="P3898">
            <v>2.62</v>
          </cell>
          <cell r="Q3898">
            <v>0.37</v>
          </cell>
        </row>
        <row r="3899">
          <cell r="B3899" t="str">
            <v>电6-110</v>
          </cell>
          <cell r="C3899" t="str">
            <v>镀锌钢管敷设 钢管埋设 公称直径(mm以内) 70</v>
          </cell>
          <cell r="D3899" t="str">
            <v>m</v>
          </cell>
          <cell r="E3899">
            <v>94.2</v>
          </cell>
          <cell r="F3899">
            <v>19.61</v>
          </cell>
          <cell r="G3899">
            <v>38.68</v>
          </cell>
          <cell r="H3899">
            <v>0.7</v>
          </cell>
          <cell r="I3899">
            <v>58.99</v>
          </cell>
          <cell r="J3899">
            <v>0.45</v>
          </cell>
          <cell r="K3899">
            <v>59.44</v>
          </cell>
          <cell r="L3899">
            <v>1.78</v>
          </cell>
          <cell r="M3899">
            <v>61.22</v>
          </cell>
          <cell r="N3899">
            <v>23.92</v>
          </cell>
          <cell r="O3899">
            <v>5.96</v>
          </cell>
          <cell r="P3899">
            <v>3.1</v>
          </cell>
          <cell r="Q3899">
            <v>0.39</v>
          </cell>
        </row>
        <row r="3900">
          <cell r="B3900" t="str">
            <v>电6-111</v>
          </cell>
          <cell r="C3900" t="str">
            <v>镀锌钢管敷设 钢管埋设 公称直径(mm以内) 80</v>
          </cell>
          <cell r="D3900" t="str">
            <v>m</v>
          </cell>
          <cell r="E3900">
            <v>107.02</v>
          </cell>
          <cell r="F3900">
            <v>20.260000000000002</v>
          </cell>
          <cell r="G3900">
            <v>48.38</v>
          </cell>
          <cell r="H3900">
            <v>0.75</v>
          </cell>
          <cell r="I3900">
            <v>69.39</v>
          </cell>
          <cell r="J3900">
            <v>0.53</v>
          </cell>
          <cell r="K3900">
            <v>69.92</v>
          </cell>
          <cell r="L3900">
            <v>2.1</v>
          </cell>
          <cell r="M3900">
            <v>72.02</v>
          </cell>
          <cell r="N3900">
            <v>24.71</v>
          </cell>
          <cell r="O3900">
            <v>6.77</v>
          </cell>
          <cell r="P3900">
            <v>3.52</v>
          </cell>
          <cell r="Q3900">
            <v>0.41</v>
          </cell>
        </row>
        <row r="3901">
          <cell r="B3901" t="str">
            <v>电6-112</v>
          </cell>
          <cell r="C3901" t="str">
            <v>镀锌钢管敷设 钢管埋设 公称直径(mm以内) 100</v>
          </cell>
          <cell r="D3901" t="str">
            <v>m</v>
          </cell>
          <cell r="E3901">
            <v>128.75</v>
          </cell>
          <cell r="F3901">
            <v>22.36</v>
          </cell>
          <cell r="G3901">
            <v>62.72</v>
          </cell>
          <cell r="H3901">
            <v>0.79</v>
          </cell>
          <cell r="I3901">
            <v>85.87</v>
          </cell>
          <cell r="J3901">
            <v>0.63</v>
          </cell>
          <cell r="K3901">
            <v>86.5</v>
          </cell>
          <cell r="L3901">
            <v>2.6</v>
          </cell>
          <cell r="M3901">
            <v>89.1</v>
          </cell>
          <cell r="N3901">
            <v>27.27</v>
          </cell>
          <cell r="O3901">
            <v>8.15</v>
          </cell>
          <cell r="P3901">
            <v>4.2300000000000004</v>
          </cell>
          <cell r="Q3901">
            <v>0.45</v>
          </cell>
        </row>
        <row r="3902">
          <cell r="B3902" t="str">
            <v>电6-113</v>
          </cell>
          <cell r="C3902" t="str">
            <v>镀锌钢管敷设 钢管埋设 公称直径(mm以内) 125</v>
          </cell>
          <cell r="D3902" t="str">
            <v>m</v>
          </cell>
          <cell r="E3902">
            <v>162.68</v>
          </cell>
          <cell r="F3902">
            <v>24.45</v>
          </cell>
          <cell r="G3902">
            <v>87.03</v>
          </cell>
          <cell r="H3902">
            <v>1.68</v>
          </cell>
          <cell r="I3902">
            <v>113.16</v>
          </cell>
          <cell r="J3902">
            <v>0.65</v>
          </cell>
          <cell r="K3902">
            <v>113.81</v>
          </cell>
          <cell r="L3902">
            <v>3.41</v>
          </cell>
          <cell r="M3902">
            <v>117.22</v>
          </cell>
          <cell r="N3902">
            <v>29.82</v>
          </cell>
          <cell r="O3902">
            <v>10.29</v>
          </cell>
          <cell r="P3902">
            <v>5.35</v>
          </cell>
          <cell r="Q3902">
            <v>0.49</v>
          </cell>
        </row>
        <row r="3903">
          <cell r="B3903" t="str">
            <v>电6-114</v>
          </cell>
          <cell r="C3903" t="str">
            <v>镀锌钢管敷设 钢管埋设 公称直径(mm以内) 150</v>
          </cell>
          <cell r="D3903" t="str">
            <v>m</v>
          </cell>
          <cell r="E3903">
            <v>210.46</v>
          </cell>
          <cell r="F3903">
            <v>26.54</v>
          </cell>
          <cell r="G3903">
            <v>124.27</v>
          </cell>
          <cell r="H3903">
            <v>1.72</v>
          </cell>
          <cell r="I3903">
            <v>152.53</v>
          </cell>
          <cell r="J3903">
            <v>0.72</v>
          </cell>
          <cell r="K3903">
            <v>153.25</v>
          </cell>
          <cell r="L3903">
            <v>4.5999999999999996</v>
          </cell>
          <cell r="M3903">
            <v>157.85</v>
          </cell>
          <cell r="N3903">
            <v>32.369999999999997</v>
          </cell>
          <cell r="O3903">
            <v>13.32</v>
          </cell>
          <cell r="P3903">
            <v>6.92</v>
          </cell>
          <cell r="Q3903">
            <v>0.53</v>
          </cell>
        </row>
        <row r="3904">
          <cell r="B3904" t="str">
            <v>电6-115</v>
          </cell>
          <cell r="C3904" t="str">
            <v>扣压式薄壁钢管敷设 砖、混凝土结构明配 公称直径(mm以内) 16</v>
          </cell>
          <cell r="D3904" t="str">
            <v>m</v>
          </cell>
          <cell r="E3904">
            <v>36.42</v>
          </cell>
          <cell r="F3904">
            <v>9.1300000000000008</v>
          </cell>
          <cell r="G3904">
            <v>10.93</v>
          </cell>
          <cell r="H3904">
            <v>0.41</v>
          </cell>
          <cell r="I3904">
            <v>20.47</v>
          </cell>
          <cell r="J3904">
            <v>0.68</v>
          </cell>
          <cell r="K3904">
            <v>21.15</v>
          </cell>
          <cell r="L3904">
            <v>0.63</v>
          </cell>
          <cell r="M3904">
            <v>21.78</v>
          </cell>
          <cell r="N3904">
            <v>11.14</v>
          </cell>
          <cell r="O3904">
            <v>2.2999999999999998</v>
          </cell>
          <cell r="P3904">
            <v>1.2</v>
          </cell>
          <cell r="Q3904">
            <v>0.18</v>
          </cell>
        </row>
        <row r="3905">
          <cell r="B3905" t="str">
            <v>电6-116</v>
          </cell>
          <cell r="C3905" t="str">
            <v>扣压式薄壁钢管敷设 砖、混凝土结构明配 公称直径(mm以内) 20</v>
          </cell>
          <cell r="D3905" t="str">
            <v>m</v>
          </cell>
          <cell r="E3905">
            <v>38.75</v>
          </cell>
          <cell r="F3905">
            <v>9.33</v>
          </cell>
          <cell r="G3905">
            <v>12.48</v>
          </cell>
          <cell r="H3905">
            <v>0.42</v>
          </cell>
          <cell r="I3905">
            <v>22.23</v>
          </cell>
          <cell r="J3905">
            <v>0.73</v>
          </cell>
          <cell r="K3905">
            <v>22.96</v>
          </cell>
          <cell r="L3905">
            <v>0.69</v>
          </cell>
          <cell r="M3905">
            <v>23.65</v>
          </cell>
          <cell r="N3905">
            <v>11.38</v>
          </cell>
          <cell r="O3905">
            <v>2.4500000000000002</v>
          </cell>
          <cell r="P3905">
            <v>1.27</v>
          </cell>
          <cell r="Q3905">
            <v>0.19</v>
          </cell>
        </row>
        <row r="3906">
          <cell r="B3906" t="str">
            <v>电6-117</v>
          </cell>
          <cell r="C3906" t="str">
            <v>扣压式薄壁钢管敷设 砖、混凝土结构明配 公称直径(mm以内) 25</v>
          </cell>
          <cell r="D3906" t="str">
            <v>m</v>
          </cell>
          <cell r="E3906">
            <v>36.450000000000003</v>
          </cell>
          <cell r="F3906">
            <v>8.58</v>
          </cell>
          <cell r="G3906">
            <v>12.25</v>
          </cell>
          <cell r="H3906">
            <v>0.4</v>
          </cell>
          <cell r="I3906">
            <v>21.23</v>
          </cell>
          <cell r="J3906">
            <v>0.59</v>
          </cell>
          <cell r="K3906">
            <v>21.82</v>
          </cell>
          <cell r="L3906">
            <v>0.65</v>
          </cell>
          <cell r="M3906">
            <v>22.47</v>
          </cell>
          <cell r="N3906">
            <v>10.47</v>
          </cell>
          <cell r="O3906">
            <v>2.31</v>
          </cell>
          <cell r="P3906">
            <v>1.2</v>
          </cell>
          <cell r="Q3906">
            <v>0.17</v>
          </cell>
        </row>
        <row r="3907">
          <cell r="B3907" t="str">
            <v>电6-118</v>
          </cell>
          <cell r="C3907" t="str">
            <v>扣压式薄壁钢管敷设 砖、混凝土结构明配 公称直径(mm以内) 32</v>
          </cell>
          <cell r="D3907" t="str">
            <v>m</v>
          </cell>
          <cell r="E3907">
            <v>42.48</v>
          </cell>
          <cell r="F3907">
            <v>8.98</v>
          </cell>
          <cell r="G3907">
            <v>16.54</v>
          </cell>
          <cell r="H3907">
            <v>0.4</v>
          </cell>
          <cell r="I3907">
            <v>25.92</v>
          </cell>
          <cell r="J3907">
            <v>0.72</v>
          </cell>
          <cell r="K3907">
            <v>26.64</v>
          </cell>
          <cell r="L3907">
            <v>0.8</v>
          </cell>
          <cell r="M3907">
            <v>27.44</v>
          </cell>
          <cell r="N3907">
            <v>10.95</v>
          </cell>
          <cell r="O3907">
            <v>2.69</v>
          </cell>
          <cell r="P3907">
            <v>1.4</v>
          </cell>
          <cell r="Q3907">
            <v>0.18</v>
          </cell>
        </row>
        <row r="3908">
          <cell r="B3908" t="str">
            <v>电6-119</v>
          </cell>
          <cell r="C3908" t="str">
            <v>扣压式薄壁钢管敷设 砖、混凝土结构明配 公称直径(mm以内) 40</v>
          </cell>
          <cell r="D3908" t="str">
            <v>m</v>
          </cell>
          <cell r="E3908">
            <v>49.48</v>
          </cell>
          <cell r="F3908">
            <v>10.48</v>
          </cell>
          <cell r="G3908">
            <v>19.11</v>
          </cell>
          <cell r="H3908">
            <v>0.55000000000000004</v>
          </cell>
          <cell r="I3908">
            <v>30.14</v>
          </cell>
          <cell r="J3908">
            <v>0.87</v>
          </cell>
          <cell r="K3908">
            <v>31.01</v>
          </cell>
          <cell r="L3908">
            <v>0.93</v>
          </cell>
          <cell r="M3908">
            <v>31.94</v>
          </cell>
          <cell r="N3908">
            <v>12.78</v>
          </cell>
          <cell r="O3908">
            <v>3.13</v>
          </cell>
          <cell r="P3908">
            <v>1.63</v>
          </cell>
          <cell r="Q3908">
            <v>0.21</v>
          </cell>
        </row>
        <row r="3909">
          <cell r="B3909" t="str">
            <v>电6-120</v>
          </cell>
          <cell r="C3909" t="str">
            <v>扣压式薄壁钢管敷设 砖、混凝土结构暗配 公称直径(mm以内) 16</v>
          </cell>
          <cell r="D3909" t="str">
            <v>m</v>
          </cell>
          <cell r="E3909">
            <v>17.75</v>
          </cell>
          <cell r="F3909">
            <v>4.1399999999999997</v>
          </cell>
          <cell r="G3909">
            <v>6.14</v>
          </cell>
          <cell r="H3909">
            <v>0.13</v>
          </cell>
          <cell r="I3909">
            <v>10.41</v>
          </cell>
          <cell r="J3909">
            <v>0.27</v>
          </cell>
          <cell r="K3909">
            <v>10.68</v>
          </cell>
          <cell r="L3909">
            <v>0.32</v>
          </cell>
          <cell r="M3909">
            <v>11</v>
          </cell>
          <cell r="N3909">
            <v>5.05</v>
          </cell>
          <cell r="O3909">
            <v>1.1200000000000001</v>
          </cell>
          <cell r="P3909">
            <v>0.57999999999999996</v>
          </cell>
          <cell r="Q3909">
            <v>0.08</v>
          </cell>
        </row>
        <row r="3910">
          <cell r="B3910" t="str">
            <v>电6-121</v>
          </cell>
          <cell r="C3910" t="str">
            <v>扣压式薄壁钢管敷设 砖、混凝土结构暗配 公称直径(mm以内) 20</v>
          </cell>
          <cell r="D3910" t="str">
            <v>m</v>
          </cell>
          <cell r="E3910">
            <v>20.16</v>
          </cell>
          <cell r="F3910">
            <v>4.5</v>
          </cell>
          <cell r="G3910">
            <v>7.43</v>
          </cell>
          <cell r="H3910">
            <v>0.14000000000000001</v>
          </cell>
          <cell r="I3910">
            <v>12.07</v>
          </cell>
          <cell r="J3910">
            <v>0.28999999999999998</v>
          </cell>
          <cell r="K3910">
            <v>12.36</v>
          </cell>
          <cell r="L3910">
            <v>0.37</v>
          </cell>
          <cell r="M3910">
            <v>12.73</v>
          </cell>
          <cell r="N3910">
            <v>5.49</v>
          </cell>
          <cell r="O3910">
            <v>1.28</v>
          </cell>
          <cell r="P3910">
            <v>0.66</v>
          </cell>
          <cell r="Q3910">
            <v>0.09</v>
          </cell>
        </row>
        <row r="3911">
          <cell r="B3911" t="str">
            <v>电6-122</v>
          </cell>
          <cell r="C3911" t="str">
            <v>扣压式薄壁钢管敷设 砖、混凝土结构暗配 公称直径(mm以内) 25</v>
          </cell>
          <cell r="D3911" t="str">
            <v>m</v>
          </cell>
          <cell r="E3911">
            <v>22.41</v>
          </cell>
          <cell r="F3911">
            <v>4.84</v>
          </cell>
          <cell r="G3911">
            <v>8.61</v>
          </cell>
          <cell r="H3911">
            <v>0.2</v>
          </cell>
          <cell r="I3911">
            <v>13.65</v>
          </cell>
          <cell r="J3911">
            <v>0.28000000000000003</v>
          </cell>
          <cell r="K3911">
            <v>13.93</v>
          </cell>
          <cell r="L3911">
            <v>0.42</v>
          </cell>
          <cell r="M3911">
            <v>14.35</v>
          </cell>
          <cell r="N3911">
            <v>5.9</v>
          </cell>
          <cell r="O3911">
            <v>1.42</v>
          </cell>
          <cell r="P3911">
            <v>0.74</v>
          </cell>
          <cell r="Q3911">
            <v>0.1</v>
          </cell>
        </row>
        <row r="3912">
          <cell r="B3912" t="str">
            <v>电6-123</v>
          </cell>
          <cell r="C3912" t="str">
            <v>扣压式薄壁钢管敷设 砖、混凝土结构暗配 公称直径(mm以内) 32</v>
          </cell>
          <cell r="D3912" t="str">
            <v>m</v>
          </cell>
          <cell r="E3912">
            <v>26.9</v>
          </cell>
          <cell r="F3912">
            <v>4.99</v>
          </cell>
          <cell r="G3912">
            <v>12.19</v>
          </cell>
          <cell r="H3912">
            <v>0.2</v>
          </cell>
          <cell r="I3912">
            <v>17.38</v>
          </cell>
          <cell r="J3912">
            <v>0.32</v>
          </cell>
          <cell r="K3912">
            <v>17.7</v>
          </cell>
          <cell r="L3912">
            <v>0.53</v>
          </cell>
          <cell r="M3912">
            <v>18.23</v>
          </cell>
          <cell r="N3912">
            <v>6.09</v>
          </cell>
          <cell r="O3912">
            <v>1.7</v>
          </cell>
          <cell r="P3912">
            <v>0.88</v>
          </cell>
          <cell r="Q3912">
            <v>0.1</v>
          </cell>
        </row>
        <row r="3913">
          <cell r="B3913" t="str">
            <v>电6-124</v>
          </cell>
          <cell r="C3913" t="str">
            <v>扣压式薄壁钢管敷设 砖、混凝土结构暗配 公称直径(mm以内) 40</v>
          </cell>
          <cell r="D3913" t="str">
            <v>m</v>
          </cell>
          <cell r="E3913">
            <v>34.26</v>
          </cell>
          <cell r="F3913">
            <v>6.83</v>
          </cell>
          <cell r="G3913">
            <v>14.41</v>
          </cell>
          <cell r="H3913">
            <v>0.3</v>
          </cell>
          <cell r="I3913">
            <v>21.54</v>
          </cell>
          <cell r="J3913">
            <v>0.43</v>
          </cell>
          <cell r="K3913">
            <v>21.97</v>
          </cell>
          <cell r="L3913">
            <v>0.66</v>
          </cell>
          <cell r="M3913">
            <v>22.63</v>
          </cell>
          <cell r="N3913">
            <v>8.33</v>
          </cell>
          <cell r="O3913">
            <v>2.17</v>
          </cell>
          <cell r="P3913">
            <v>1.1299999999999999</v>
          </cell>
          <cell r="Q3913">
            <v>0.14000000000000001</v>
          </cell>
        </row>
        <row r="3914">
          <cell r="B3914" t="str">
            <v>电6-125</v>
          </cell>
          <cell r="C3914" t="str">
            <v>扣压式薄壁钢管敷设 钢结构支架配管 公称直径(mm以内) 16</v>
          </cell>
          <cell r="D3914" t="str">
            <v>m</v>
          </cell>
          <cell r="E3914">
            <v>37.49</v>
          </cell>
          <cell r="F3914">
            <v>9.1300000000000008</v>
          </cell>
          <cell r="G3914">
            <v>11.76</v>
          </cell>
          <cell r="H3914">
            <v>0.47</v>
          </cell>
          <cell r="I3914">
            <v>21.36</v>
          </cell>
          <cell r="J3914">
            <v>0.73</v>
          </cell>
          <cell r="K3914">
            <v>22.09</v>
          </cell>
          <cell r="L3914">
            <v>0.66</v>
          </cell>
          <cell r="M3914">
            <v>22.75</v>
          </cell>
          <cell r="N3914">
            <v>11.14</v>
          </cell>
          <cell r="O3914">
            <v>2.37</v>
          </cell>
          <cell r="P3914">
            <v>1.23</v>
          </cell>
          <cell r="Q3914">
            <v>0.18</v>
          </cell>
        </row>
        <row r="3915">
          <cell r="B3915" t="str">
            <v>电6-126</v>
          </cell>
          <cell r="C3915" t="str">
            <v>扣压式薄壁钢管敷设 钢结构支架配管 公称直径(mm以内) 20</v>
          </cell>
          <cell r="D3915" t="str">
            <v>m</v>
          </cell>
          <cell r="E3915">
            <v>41.14</v>
          </cell>
          <cell r="F3915">
            <v>9.8800000000000008</v>
          </cell>
          <cell r="G3915">
            <v>13.27</v>
          </cell>
          <cell r="H3915">
            <v>0.48</v>
          </cell>
          <cell r="I3915">
            <v>23.63</v>
          </cell>
          <cell r="J3915">
            <v>0.78</v>
          </cell>
          <cell r="K3915">
            <v>24.41</v>
          </cell>
          <cell r="L3915">
            <v>0.73</v>
          </cell>
          <cell r="M3915">
            <v>25.14</v>
          </cell>
          <cell r="N3915">
            <v>12.05</v>
          </cell>
          <cell r="O3915">
            <v>2.6</v>
          </cell>
          <cell r="P3915">
            <v>1.35</v>
          </cell>
          <cell r="Q3915">
            <v>0.2</v>
          </cell>
        </row>
        <row r="3916">
          <cell r="B3916" t="str">
            <v>电6-127</v>
          </cell>
          <cell r="C3916" t="str">
            <v>扣压式薄壁钢管敷设 钢结构支架配管 公称直径(mm以内) 25</v>
          </cell>
          <cell r="D3916" t="str">
            <v>m</v>
          </cell>
          <cell r="E3916">
            <v>40.049999999999997</v>
          </cell>
          <cell r="F3916">
            <v>9.48</v>
          </cell>
          <cell r="G3916">
            <v>13.3</v>
          </cell>
          <cell r="H3916">
            <v>0.47</v>
          </cell>
          <cell r="I3916">
            <v>23.25</v>
          </cell>
          <cell r="J3916">
            <v>0.67</v>
          </cell>
          <cell r="K3916">
            <v>23.92</v>
          </cell>
          <cell r="L3916">
            <v>0.72</v>
          </cell>
          <cell r="M3916">
            <v>24.64</v>
          </cell>
          <cell r="N3916">
            <v>11.56</v>
          </cell>
          <cell r="O3916">
            <v>2.5299999999999998</v>
          </cell>
          <cell r="P3916">
            <v>1.32</v>
          </cell>
          <cell r="Q3916">
            <v>0.19</v>
          </cell>
        </row>
        <row r="3917">
          <cell r="B3917" t="str">
            <v>电6-128</v>
          </cell>
          <cell r="C3917" t="str">
            <v>扣压式薄壁钢管敷设 钢结构支架配管 公称直径(mm以内) 32</v>
          </cell>
          <cell r="D3917" t="str">
            <v>m</v>
          </cell>
          <cell r="E3917">
            <v>46.34</v>
          </cell>
          <cell r="F3917">
            <v>9.98</v>
          </cell>
          <cell r="G3917">
            <v>17.59</v>
          </cell>
          <cell r="H3917">
            <v>0.48</v>
          </cell>
          <cell r="I3917">
            <v>28.05</v>
          </cell>
          <cell r="J3917">
            <v>0.8</v>
          </cell>
          <cell r="K3917">
            <v>28.85</v>
          </cell>
          <cell r="L3917">
            <v>0.87</v>
          </cell>
          <cell r="M3917">
            <v>29.72</v>
          </cell>
          <cell r="N3917">
            <v>12.17</v>
          </cell>
          <cell r="O3917">
            <v>2.93</v>
          </cell>
          <cell r="P3917">
            <v>1.52</v>
          </cell>
          <cell r="Q3917">
            <v>0.2</v>
          </cell>
        </row>
        <row r="3918">
          <cell r="B3918" t="str">
            <v>电6-129</v>
          </cell>
          <cell r="C3918" t="str">
            <v>扣压式薄壁钢管敷设 钢结构支架配管 公称直径(mm以内) 40</v>
          </cell>
          <cell r="D3918" t="str">
            <v>m</v>
          </cell>
          <cell r="E3918">
            <v>52.89</v>
          </cell>
          <cell r="F3918">
            <v>11.48</v>
          </cell>
          <cell r="G3918">
            <v>19.809999999999999</v>
          </cell>
          <cell r="H3918">
            <v>0.62</v>
          </cell>
          <cell r="I3918">
            <v>31.91</v>
          </cell>
          <cell r="J3918">
            <v>0.91</v>
          </cell>
          <cell r="K3918">
            <v>32.82</v>
          </cell>
          <cell r="L3918">
            <v>0.98</v>
          </cell>
          <cell r="M3918">
            <v>33.799999999999997</v>
          </cell>
          <cell r="N3918">
            <v>14</v>
          </cell>
          <cell r="O3918">
            <v>3.35</v>
          </cell>
          <cell r="P3918">
            <v>1.74</v>
          </cell>
          <cell r="Q3918">
            <v>0.23</v>
          </cell>
        </row>
        <row r="3919">
          <cell r="B3919" t="str">
            <v>电6-130</v>
          </cell>
          <cell r="C3919" t="str">
            <v>扣压式薄壁钢管敷设 钢索配管 公称直径(mm以内) 16</v>
          </cell>
          <cell r="D3919" t="str">
            <v>m</v>
          </cell>
          <cell r="E3919">
            <v>30.86</v>
          </cell>
          <cell r="F3919">
            <v>7.24</v>
          </cell>
          <cell r="G3919">
            <v>10.32</v>
          </cell>
          <cell r="H3919">
            <v>0.14000000000000001</v>
          </cell>
          <cell r="I3919">
            <v>17.7</v>
          </cell>
          <cell r="J3919">
            <v>0.81</v>
          </cell>
          <cell r="K3919">
            <v>18.510000000000002</v>
          </cell>
          <cell r="L3919">
            <v>0.56000000000000005</v>
          </cell>
          <cell r="M3919">
            <v>19.07</v>
          </cell>
          <cell r="N3919">
            <v>8.83</v>
          </cell>
          <cell r="O3919">
            <v>1.95</v>
          </cell>
          <cell r="P3919">
            <v>1.01</v>
          </cell>
          <cell r="Q3919">
            <v>0.15</v>
          </cell>
        </row>
        <row r="3920">
          <cell r="B3920" t="str">
            <v>电6-131</v>
          </cell>
          <cell r="C3920" t="str">
            <v>扣压式薄壁钢管敷设 钢索配管 公称直径(mm以内) 20</v>
          </cell>
          <cell r="D3920" t="str">
            <v>m</v>
          </cell>
          <cell r="E3920">
            <v>34.07</v>
          </cell>
          <cell r="F3920">
            <v>7.68</v>
          </cell>
          <cell r="G3920">
            <v>12.08</v>
          </cell>
          <cell r="H3920">
            <v>0.15</v>
          </cell>
          <cell r="I3920">
            <v>19.91</v>
          </cell>
          <cell r="J3920">
            <v>0.89</v>
          </cell>
          <cell r="K3920">
            <v>20.8</v>
          </cell>
          <cell r="L3920">
            <v>0.62</v>
          </cell>
          <cell r="M3920">
            <v>21.42</v>
          </cell>
          <cell r="N3920">
            <v>9.3699999999999992</v>
          </cell>
          <cell r="O3920">
            <v>2.16</v>
          </cell>
          <cell r="P3920">
            <v>1.1200000000000001</v>
          </cell>
          <cell r="Q3920">
            <v>0.15</v>
          </cell>
        </row>
        <row r="3921">
          <cell r="B3921" t="str">
            <v>电6-132</v>
          </cell>
          <cell r="C3921" t="str">
            <v>扣压式薄壁钢管敷设 钢索配管 公称直径(mm以内) 25</v>
          </cell>
          <cell r="D3921" t="str">
            <v>m</v>
          </cell>
          <cell r="E3921">
            <v>36.39</v>
          </cell>
          <cell r="F3921">
            <v>8.0299999999999994</v>
          </cell>
          <cell r="G3921">
            <v>13.31</v>
          </cell>
          <cell r="H3921">
            <v>0.21</v>
          </cell>
          <cell r="I3921">
            <v>21.55</v>
          </cell>
          <cell r="J3921">
            <v>0.88</v>
          </cell>
          <cell r="K3921">
            <v>22.43</v>
          </cell>
          <cell r="L3921">
            <v>0.67</v>
          </cell>
          <cell r="M3921">
            <v>23.1</v>
          </cell>
          <cell r="N3921">
            <v>9.7899999999999991</v>
          </cell>
          <cell r="O3921">
            <v>2.2999999999999998</v>
          </cell>
          <cell r="P3921">
            <v>1.2</v>
          </cell>
          <cell r="Q3921">
            <v>0.16</v>
          </cell>
        </row>
        <row r="3922">
          <cell r="B3922" t="str">
            <v>电6-133</v>
          </cell>
          <cell r="C3922" t="str">
            <v>扣压式薄壁钢管敷设 钢索配管 公称直径(mm以内) 32</v>
          </cell>
          <cell r="D3922" t="str">
            <v>m</v>
          </cell>
          <cell r="E3922">
            <v>42.3</v>
          </cell>
          <cell r="F3922">
            <v>8.2899999999999991</v>
          </cell>
          <cell r="G3922">
            <v>17.760000000000002</v>
          </cell>
          <cell r="H3922">
            <v>0.22</v>
          </cell>
          <cell r="I3922">
            <v>26.27</v>
          </cell>
          <cell r="J3922">
            <v>1.03</v>
          </cell>
          <cell r="K3922">
            <v>27.3</v>
          </cell>
          <cell r="L3922">
            <v>0.82</v>
          </cell>
          <cell r="M3922">
            <v>28.12</v>
          </cell>
          <cell r="N3922">
            <v>10.11</v>
          </cell>
          <cell r="O3922">
            <v>2.68</v>
          </cell>
          <cell r="P3922">
            <v>1.39</v>
          </cell>
          <cell r="Q3922">
            <v>0.17</v>
          </cell>
        </row>
        <row r="3923">
          <cell r="B3923" t="str">
            <v>电6-134</v>
          </cell>
          <cell r="C3923" t="str">
            <v>防爆镀锌钢管敷设 砖、混凝土结构明配 公称直径(mm以内) 15</v>
          </cell>
          <cell r="D3923" t="str">
            <v>m</v>
          </cell>
          <cell r="E3923">
            <v>49.86</v>
          </cell>
          <cell r="F3923">
            <v>12.72</v>
          </cell>
          <cell r="G3923">
            <v>13.25</v>
          </cell>
          <cell r="H3923">
            <v>1.99</v>
          </cell>
          <cell r="I3923">
            <v>27.96</v>
          </cell>
          <cell r="J3923">
            <v>0.73</v>
          </cell>
          <cell r="K3923">
            <v>28.69</v>
          </cell>
          <cell r="L3923">
            <v>0.86</v>
          </cell>
          <cell r="M3923">
            <v>29.55</v>
          </cell>
          <cell r="N3923">
            <v>15.52</v>
          </cell>
          <cell r="O3923">
            <v>3.15</v>
          </cell>
          <cell r="P3923">
            <v>1.64</v>
          </cell>
          <cell r="Q3923">
            <v>0.26</v>
          </cell>
        </row>
        <row r="3924">
          <cell r="B3924" t="str">
            <v>电6-135</v>
          </cell>
          <cell r="C3924" t="str">
            <v>防爆镀锌钢管敷设 砖、混凝土结构明配 公称直径(mm以内) 20</v>
          </cell>
          <cell r="D3924" t="str">
            <v>m</v>
          </cell>
          <cell r="E3924">
            <v>52.82</v>
          </cell>
          <cell r="F3924">
            <v>12.72</v>
          </cell>
          <cell r="G3924">
            <v>15.81</v>
          </cell>
          <cell r="H3924">
            <v>1.99</v>
          </cell>
          <cell r="I3924">
            <v>30.52</v>
          </cell>
          <cell r="J3924">
            <v>0.76</v>
          </cell>
          <cell r="K3924">
            <v>31.28</v>
          </cell>
          <cell r="L3924">
            <v>0.94</v>
          </cell>
          <cell r="M3924">
            <v>32.22</v>
          </cell>
          <cell r="N3924">
            <v>15.52</v>
          </cell>
          <cell r="O3924">
            <v>3.34</v>
          </cell>
          <cell r="P3924">
            <v>1.74</v>
          </cell>
          <cell r="Q3924">
            <v>0.26</v>
          </cell>
        </row>
        <row r="3925">
          <cell r="B3925" t="str">
            <v>电6-136</v>
          </cell>
          <cell r="C3925" t="str">
            <v>防爆镀锌钢管敷设 砖、混凝土结构明配 公称直径(mm以内) 25</v>
          </cell>
          <cell r="D3925" t="str">
            <v>m</v>
          </cell>
          <cell r="E3925">
            <v>56.53</v>
          </cell>
          <cell r="F3925">
            <v>12.92</v>
          </cell>
          <cell r="G3925">
            <v>18.68</v>
          </cell>
          <cell r="H3925">
            <v>1.98</v>
          </cell>
          <cell r="I3925">
            <v>33.58</v>
          </cell>
          <cell r="J3925">
            <v>0.72</v>
          </cell>
          <cell r="K3925">
            <v>34.299999999999997</v>
          </cell>
          <cell r="L3925">
            <v>1.03</v>
          </cell>
          <cell r="M3925">
            <v>35.33</v>
          </cell>
          <cell r="N3925">
            <v>15.76</v>
          </cell>
          <cell r="O3925">
            <v>3.58</v>
          </cell>
          <cell r="P3925">
            <v>1.86</v>
          </cell>
          <cell r="Q3925">
            <v>0.26</v>
          </cell>
        </row>
        <row r="3926">
          <cell r="B3926" t="str">
            <v>电6-137</v>
          </cell>
          <cell r="C3926" t="str">
            <v>防爆镀锌钢管敷设 砖、混凝土结构明配 公称直径(mm以内) 32</v>
          </cell>
          <cell r="D3926" t="str">
            <v>m</v>
          </cell>
          <cell r="E3926">
            <v>61.23</v>
          </cell>
          <cell r="F3926">
            <v>12.92</v>
          </cell>
          <cell r="G3926">
            <v>22.75</v>
          </cell>
          <cell r="H3926">
            <v>1.98</v>
          </cell>
          <cell r="I3926">
            <v>37.65</v>
          </cell>
          <cell r="J3926">
            <v>0.79</v>
          </cell>
          <cell r="K3926">
            <v>38.44</v>
          </cell>
          <cell r="L3926">
            <v>1.1499999999999999</v>
          </cell>
          <cell r="M3926">
            <v>39.590000000000003</v>
          </cell>
          <cell r="N3926">
            <v>15.76</v>
          </cell>
          <cell r="O3926">
            <v>3.87</v>
          </cell>
          <cell r="P3926">
            <v>2.0099999999999998</v>
          </cell>
          <cell r="Q3926">
            <v>0.26</v>
          </cell>
        </row>
        <row r="3927">
          <cell r="B3927" t="str">
            <v>电6-138</v>
          </cell>
          <cell r="C3927" t="str">
            <v>防爆镀锌钢管敷设 砖、混凝土结构明配 公称直径(mm以内) 40</v>
          </cell>
          <cell r="D3927" t="str">
            <v>m</v>
          </cell>
          <cell r="E3927">
            <v>73.31</v>
          </cell>
          <cell r="F3927">
            <v>15.87</v>
          </cell>
          <cell r="G3927">
            <v>26.05</v>
          </cell>
          <cell r="H3927">
            <v>2.79</v>
          </cell>
          <cell r="I3927">
            <v>44.71</v>
          </cell>
          <cell r="J3927">
            <v>0.82</v>
          </cell>
          <cell r="K3927">
            <v>45.53</v>
          </cell>
          <cell r="L3927">
            <v>1.37</v>
          </cell>
          <cell r="M3927">
            <v>46.9</v>
          </cell>
          <cell r="N3927">
            <v>19.36</v>
          </cell>
          <cell r="O3927">
            <v>4.6399999999999997</v>
          </cell>
          <cell r="P3927">
            <v>2.41</v>
          </cell>
          <cell r="Q3927">
            <v>0.32</v>
          </cell>
        </row>
        <row r="3928">
          <cell r="B3928" t="str">
            <v>电6-139</v>
          </cell>
          <cell r="C3928" t="str">
            <v>防爆镀锌钢管敷设 砖、混凝土结构明配 公称直径(mm以内) 50</v>
          </cell>
          <cell r="D3928" t="str">
            <v>m</v>
          </cell>
          <cell r="E3928">
            <v>79.94</v>
          </cell>
          <cell r="F3928">
            <v>15.87</v>
          </cell>
          <cell r="G3928">
            <v>31.82</v>
          </cell>
          <cell r="H3928">
            <v>2.79</v>
          </cell>
          <cell r="I3928">
            <v>50.48</v>
          </cell>
          <cell r="J3928">
            <v>0.87</v>
          </cell>
          <cell r="K3928">
            <v>51.35</v>
          </cell>
          <cell r="L3928">
            <v>1.54</v>
          </cell>
          <cell r="M3928">
            <v>52.89</v>
          </cell>
          <cell r="N3928">
            <v>19.36</v>
          </cell>
          <cell r="O3928">
            <v>5.0599999999999996</v>
          </cell>
          <cell r="P3928">
            <v>2.63</v>
          </cell>
          <cell r="Q3928">
            <v>0.32</v>
          </cell>
        </row>
        <row r="3929">
          <cell r="B3929" t="str">
            <v>电6-140</v>
          </cell>
          <cell r="C3929" t="str">
            <v>防爆镀锌钢管敷设 砖、混凝土结构明配 公称直径(mm以内) 70</v>
          </cell>
          <cell r="D3929" t="str">
            <v>m</v>
          </cell>
          <cell r="E3929">
            <v>105.87</v>
          </cell>
          <cell r="F3929">
            <v>20.8</v>
          </cell>
          <cell r="G3929">
            <v>41.88</v>
          </cell>
          <cell r="H3929">
            <v>4.45</v>
          </cell>
          <cell r="I3929">
            <v>67.13</v>
          </cell>
          <cell r="J3929">
            <v>1.1399999999999999</v>
          </cell>
          <cell r="K3929">
            <v>68.27</v>
          </cell>
          <cell r="L3929">
            <v>2.0499999999999998</v>
          </cell>
          <cell r="M3929">
            <v>70.319999999999993</v>
          </cell>
          <cell r="N3929">
            <v>25.37</v>
          </cell>
          <cell r="O3929">
            <v>6.7</v>
          </cell>
          <cell r="P3929">
            <v>3.48</v>
          </cell>
          <cell r="Q3929">
            <v>0.42</v>
          </cell>
        </row>
        <row r="3930">
          <cell r="B3930" t="str">
            <v>电6-141</v>
          </cell>
          <cell r="C3930" t="str">
            <v>防爆镀锌钢管敷设 砖、混凝土结构明配 公称直径(mm以内) 80</v>
          </cell>
          <cell r="D3930" t="str">
            <v>m</v>
          </cell>
          <cell r="E3930">
            <v>130.66999999999999</v>
          </cell>
          <cell r="F3930">
            <v>26</v>
          </cell>
          <cell r="G3930">
            <v>52</v>
          </cell>
          <cell r="H3930">
            <v>4.58</v>
          </cell>
          <cell r="I3930">
            <v>82.58</v>
          </cell>
          <cell r="J3930">
            <v>1.29</v>
          </cell>
          <cell r="K3930">
            <v>83.87</v>
          </cell>
          <cell r="L3930">
            <v>2.52</v>
          </cell>
          <cell r="M3930">
            <v>86.39</v>
          </cell>
          <cell r="N3930">
            <v>31.71</v>
          </cell>
          <cell r="O3930">
            <v>8.27</v>
          </cell>
          <cell r="P3930">
            <v>4.3</v>
          </cell>
          <cell r="Q3930">
            <v>0.52</v>
          </cell>
        </row>
        <row r="3931">
          <cell r="B3931" t="str">
            <v>电6-142</v>
          </cell>
          <cell r="C3931" t="str">
            <v>防爆镀锌钢管敷设 砖、混凝土结构明配 公称直径(mm以内) 100</v>
          </cell>
          <cell r="D3931" t="str">
            <v>m</v>
          </cell>
          <cell r="E3931">
            <v>151.22999999999999</v>
          </cell>
          <cell r="F3931">
            <v>27.09</v>
          </cell>
          <cell r="G3931">
            <v>67.41</v>
          </cell>
          <cell r="H3931">
            <v>4.66</v>
          </cell>
          <cell r="I3931">
            <v>99.16</v>
          </cell>
          <cell r="J3931">
            <v>1.47</v>
          </cell>
          <cell r="K3931">
            <v>100.63</v>
          </cell>
          <cell r="L3931">
            <v>3.02</v>
          </cell>
          <cell r="M3931">
            <v>103.65</v>
          </cell>
          <cell r="N3931">
            <v>33.04</v>
          </cell>
          <cell r="O3931">
            <v>9.57</v>
          </cell>
          <cell r="P3931">
            <v>4.97</v>
          </cell>
          <cell r="Q3931">
            <v>0.54</v>
          </cell>
        </row>
        <row r="3932">
          <cell r="B3932" t="str">
            <v>电6-143</v>
          </cell>
          <cell r="C3932" t="str">
            <v>防爆镀锌钢管敷设 砖、混凝土结构暗配 公称直径(mm以内) 15</v>
          </cell>
          <cell r="D3932" t="str">
            <v>m</v>
          </cell>
          <cell r="E3932">
            <v>28.35</v>
          </cell>
          <cell r="F3932">
            <v>5.58</v>
          </cell>
          <cell r="G3932">
            <v>10.45</v>
          </cell>
          <cell r="H3932">
            <v>1.67</v>
          </cell>
          <cell r="I3932">
            <v>17.7</v>
          </cell>
          <cell r="J3932">
            <v>0.56999999999999995</v>
          </cell>
          <cell r="K3932">
            <v>18.27</v>
          </cell>
          <cell r="L3932">
            <v>0.55000000000000004</v>
          </cell>
          <cell r="M3932">
            <v>18.82</v>
          </cell>
          <cell r="N3932">
            <v>6.81</v>
          </cell>
          <cell r="O3932">
            <v>1.79</v>
          </cell>
          <cell r="P3932">
            <v>0.93</v>
          </cell>
          <cell r="Q3932">
            <v>0.11</v>
          </cell>
        </row>
        <row r="3933">
          <cell r="B3933" t="str">
            <v>电6-144</v>
          </cell>
          <cell r="C3933" t="str">
            <v>防爆镀锌钢管敷设 砖、混凝土结构暗配 公称直径(mm以内) 20</v>
          </cell>
          <cell r="D3933" t="str">
            <v>m</v>
          </cell>
          <cell r="E3933">
            <v>31.29</v>
          </cell>
          <cell r="F3933">
            <v>5.58</v>
          </cell>
          <cell r="G3933">
            <v>12.99</v>
          </cell>
          <cell r="H3933">
            <v>1.67</v>
          </cell>
          <cell r="I3933">
            <v>20.239999999999998</v>
          </cell>
          <cell r="J3933">
            <v>0.6</v>
          </cell>
          <cell r="K3933">
            <v>20.84</v>
          </cell>
          <cell r="L3933">
            <v>0.63</v>
          </cell>
          <cell r="M3933">
            <v>21.47</v>
          </cell>
          <cell r="N3933">
            <v>6.81</v>
          </cell>
          <cell r="O3933">
            <v>1.98</v>
          </cell>
          <cell r="P3933">
            <v>1.03</v>
          </cell>
          <cell r="Q3933">
            <v>0.11</v>
          </cell>
        </row>
        <row r="3934">
          <cell r="B3934" t="str">
            <v>电6-145</v>
          </cell>
          <cell r="C3934" t="str">
            <v>防爆镀锌钢管敷设 砖、混凝土结构暗配 公称直径(mm以内) 25</v>
          </cell>
          <cell r="D3934" t="str">
            <v>m</v>
          </cell>
          <cell r="E3934">
            <v>40.270000000000003</v>
          </cell>
          <cell r="F3934">
            <v>7.49</v>
          </cell>
          <cell r="G3934">
            <v>16.62</v>
          </cell>
          <cell r="H3934">
            <v>1.76</v>
          </cell>
          <cell r="I3934">
            <v>25.87</v>
          </cell>
          <cell r="J3934">
            <v>0.6</v>
          </cell>
          <cell r="K3934">
            <v>26.47</v>
          </cell>
          <cell r="L3934">
            <v>0.79</v>
          </cell>
          <cell r="M3934">
            <v>27.26</v>
          </cell>
          <cell r="N3934">
            <v>9.14</v>
          </cell>
          <cell r="O3934">
            <v>2.5499999999999998</v>
          </cell>
          <cell r="P3934">
            <v>1.32</v>
          </cell>
          <cell r="Q3934">
            <v>0.15</v>
          </cell>
        </row>
        <row r="3935">
          <cell r="B3935" t="str">
            <v>电6-146</v>
          </cell>
          <cell r="C3935" t="str">
            <v>防爆镀锌钢管敷设 砖、混凝土结构暗配 公称直径(mm以内) 32</v>
          </cell>
          <cell r="D3935" t="str">
            <v>m</v>
          </cell>
          <cell r="E3935">
            <v>43.46</v>
          </cell>
          <cell r="F3935">
            <v>7.14</v>
          </cell>
          <cell r="G3935">
            <v>20.18</v>
          </cell>
          <cell r="H3935">
            <v>1.75</v>
          </cell>
          <cell r="I3935">
            <v>29.07</v>
          </cell>
          <cell r="J3935">
            <v>0.61</v>
          </cell>
          <cell r="K3935">
            <v>29.68</v>
          </cell>
          <cell r="L3935">
            <v>0.89</v>
          </cell>
          <cell r="M3935">
            <v>30.57</v>
          </cell>
          <cell r="N3935">
            <v>8.7100000000000009</v>
          </cell>
          <cell r="O3935">
            <v>2.75</v>
          </cell>
          <cell r="P3935">
            <v>1.43</v>
          </cell>
          <cell r="Q3935">
            <v>0.14000000000000001</v>
          </cell>
        </row>
        <row r="3936">
          <cell r="B3936" t="str">
            <v>电6-147</v>
          </cell>
          <cell r="C3936" t="str">
            <v>防爆镀锌钢管敷设 砖、混凝土结构暗配 公称直径(mm以内) 40</v>
          </cell>
          <cell r="D3936" t="str">
            <v>m</v>
          </cell>
          <cell r="E3936">
            <v>55.46</v>
          </cell>
          <cell r="F3936">
            <v>10.33</v>
          </cell>
          <cell r="G3936">
            <v>23.02</v>
          </cell>
          <cell r="H3936">
            <v>2.5099999999999998</v>
          </cell>
          <cell r="I3936">
            <v>35.86</v>
          </cell>
          <cell r="J3936">
            <v>0.57999999999999996</v>
          </cell>
          <cell r="K3936">
            <v>36.44</v>
          </cell>
          <cell r="L3936">
            <v>1.0900000000000001</v>
          </cell>
          <cell r="M3936">
            <v>37.53</v>
          </cell>
          <cell r="N3936">
            <v>12.6</v>
          </cell>
          <cell r="O3936">
            <v>3.51</v>
          </cell>
          <cell r="P3936">
            <v>1.82</v>
          </cell>
          <cell r="Q3936">
            <v>0.21</v>
          </cell>
        </row>
        <row r="3937">
          <cell r="B3937" t="str">
            <v>电6-148</v>
          </cell>
          <cell r="C3937" t="str">
            <v>防爆镀锌钢管敷设 砖、混凝土结构暗配 公称直径(mm以内) 50</v>
          </cell>
          <cell r="D3937" t="str">
            <v>m</v>
          </cell>
          <cell r="E3937">
            <v>61.98</v>
          </cell>
          <cell r="F3937">
            <v>10.33</v>
          </cell>
          <cell r="G3937">
            <v>28.7</v>
          </cell>
          <cell r="H3937">
            <v>2.5099999999999998</v>
          </cell>
          <cell r="I3937">
            <v>41.54</v>
          </cell>
          <cell r="J3937">
            <v>0.62</v>
          </cell>
          <cell r="K3937">
            <v>42.16</v>
          </cell>
          <cell r="L3937">
            <v>1.26</v>
          </cell>
          <cell r="M3937">
            <v>43.42</v>
          </cell>
          <cell r="N3937">
            <v>12.6</v>
          </cell>
          <cell r="O3937">
            <v>3.92</v>
          </cell>
          <cell r="P3937">
            <v>2.04</v>
          </cell>
          <cell r="Q3937">
            <v>0.21</v>
          </cell>
        </row>
        <row r="3938">
          <cell r="B3938" t="str">
            <v>电6-149</v>
          </cell>
          <cell r="C3938" t="str">
            <v>防爆镀锌钢管敷设 砖、混凝土结构暗配 公称直径(mm以内) 70</v>
          </cell>
          <cell r="D3938" t="str">
            <v>m</v>
          </cell>
          <cell r="E3938">
            <v>84.26</v>
          </cell>
          <cell r="F3938">
            <v>13.82</v>
          </cell>
          <cell r="G3938">
            <v>38.65</v>
          </cell>
          <cell r="H3938">
            <v>4.22</v>
          </cell>
          <cell r="I3938">
            <v>56.69</v>
          </cell>
          <cell r="J3938">
            <v>0.88</v>
          </cell>
          <cell r="K3938">
            <v>57.57</v>
          </cell>
          <cell r="L3938">
            <v>1.73</v>
          </cell>
          <cell r="M3938">
            <v>59.3</v>
          </cell>
          <cell r="N3938">
            <v>16.86</v>
          </cell>
          <cell r="O3938">
            <v>5.33</v>
          </cell>
          <cell r="P3938">
            <v>2.77</v>
          </cell>
          <cell r="Q3938">
            <v>0.28000000000000003</v>
          </cell>
        </row>
        <row r="3939">
          <cell r="B3939" t="str">
            <v>电6-150</v>
          </cell>
          <cell r="C3939" t="str">
            <v>防爆镀锌钢管敷设 砖、混凝土结构暗配 公称直径(mm以内) 80</v>
          </cell>
          <cell r="D3939" t="str">
            <v>m</v>
          </cell>
          <cell r="E3939">
            <v>112.63</v>
          </cell>
          <cell r="F3939">
            <v>20.46</v>
          </cell>
          <cell r="G3939">
            <v>48.72</v>
          </cell>
          <cell r="H3939">
            <v>4.3899999999999997</v>
          </cell>
          <cell r="I3939">
            <v>73.569999999999993</v>
          </cell>
          <cell r="J3939">
            <v>1.03</v>
          </cell>
          <cell r="K3939">
            <v>74.599999999999994</v>
          </cell>
          <cell r="L3939">
            <v>2.2400000000000002</v>
          </cell>
          <cell r="M3939">
            <v>76.84</v>
          </cell>
          <cell r="N3939">
            <v>24.96</v>
          </cell>
          <cell r="O3939">
            <v>7.13</v>
          </cell>
          <cell r="P3939">
            <v>3.7</v>
          </cell>
          <cell r="Q3939">
            <v>0.41</v>
          </cell>
        </row>
        <row r="3940">
          <cell r="B3940" t="str">
            <v>电6-151</v>
          </cell>
          <cell r="C3940" t="str">
            <v>防爆镀锌钢管敷设 砖、混凝土结构暗配 公称直径(mm以内) 100</v>
          </cell>
          <cell r="D3940" t="str">
            <v>m</v>
          </cell>
          <cell r="E3940">
            <v>129.04</v>
          </cell>
          <cell r="F3940">
            <v>20.46</v>
          </cell>
          <cell r="G3940">
            <v>63.04</v>
          </cell>
          <cell r="H3940">
            <v>4.3899999999999997</v>
          </cell>
          <cell r="I3940">
            <v>87.89</v>
          </cell>
          <cell r="J3940">
            <v>1.1200000000000001</v>
          </cell>
          <cell r="K3940">
            <v>89.01</v>
          </cell>
          <cell r="L3940">
            <v>2.67</v>
          </cell>
          <cell r="M3940">
            <v>91.68</v>
          </cell>
          <cell r="N3940">
            <v>24.96</v>
          </cell>
          <cell r="O3940">
            <v>8.16</v>
          </cell>
          <cell r="P3940">
            <v>4.24</v>
          </cell>
          <cell r="Q3940">
            <v>0.41</v>
          </cell>
        </row>
        <row r="3941">
          <cell r="B3941" t="str">
            <v>电6-152</v>
          </cell>
          <cell r="C3941" t="str">
            <v>防爆镀锌钢管敷设 钢结构支架配管 公称直径(mm以内) 15</v>
          </cell>
          <cell r="D3941" t="str">
            <v>m</v>
          </cell>
          <cell r="E3941">
            <v>50.3</v>
          </cell>
          <cell r="F3941">
            <v>12.28</v>
          </cell>
          <cell r="G3941">
            <v>14.45</v>
          </cell>
          <cell r="H3941">
            <v>2.04</v>
          </cell>
          <cell r="I3941">
            <v>28.77</v>
          </cell>
          <cell r="J3941">
            <v>0.83</v>
          </cell>
          <cell r="K3941">
            <v>29.6</v>
          </cell>
          <cell r="L3941">
            <v>0.89</v>
          </cell>
          <cell r="M3941">
            <v>30.49</v>
          </cell>
          <cell r="N3941">
            <v>14.98</v>
          </cell>
          <cell r="O3941">
            <v>3.18</v>
          </cell>
          <cell r="P3941">
            <v>1.65</v>
          </cell>
          <cell r="Q3941">
            <v>0.25</v>
          </cell>
        </row>
        <row r="3942">
          <cell r="B3942" t="str">
            <v>电6-153</v>
          </cell>
          <cell r="C3942" t="str">
            <v>防爆镀锌钢管敷设 钢结构支架配管 公称直径(mm以内) 20</v>
          </cell>
          <cell r="D3942" t="str">
            <v>m</v>
          </cell>
          <cell r="E3942">
            <v>53.28</v>
          </cell>
          <cell r="F3942">
            <v>12.28</v>
          </cell>
          <cell r="G3942">
            <v>17.03</v>
          </cell>
          <cell r="H3942">
            <v>2.04</v>
          </cell>
          <cell r="I3942">
            <v>31.35</v>
          </cell>
          <cell r="J3942">
            <v>0.86</v>
          </cell>
          <cell r="K3942">
            <v>32.21</v>
          </cell>
          <cell r="L3942">
            <v>0.97</v>
          </cell>
          <cell r="M3942">
            <v>33.18</v>
          </cell>
          <cell r="N3942">
            <v>14.98</v>
          </cell>
          <cell r="O3942">
            <v>3.37</v>
          </cell>
          <cell r="P3942">
            <v>1.75</v>
          </cell>
          <cell r="Q3942">
            <v>0.25</v>
          </cell>
        </row>
        <row r="3943">
          <cell r="B3943" t="str">
            <v>电6-154</v>
          </cell>
          <cell r="C3943" t="str">
            <v>防爆镀锌钢管敷设 钢结构支架配管 公称直径(mm以内) 25</v>
          </cell>
          <cell r="D3943" t="str">
            <v>m</v>
          </cell>
          <cell r="E3943">
            <v>55.97</v>
          </cell>
          <cell r="F3943">
            <v>12.18</v>
          </cell>
          <cell r="G3943">
            <v>19.71</v>
          </cell>
          <cell r="H3943">
            <v>2.0099999999999998</v>
          </cell>
          <cell r="I3943">
            <v>33.9</v>
          </cell>
          <cell r="J3943">
            <v>0.79</v>
          </cell>
          <cell r="K3943">
            <v>34.69</v>
          </cell>
          <cell r="L3943">
            <v>1.04</v>
          </cell>
          <cell r="M3943">
            <v>35.729999999999997</v>
          </cell>
          <cell r="N3943">
            <v>14.86</v>
          </cell>
          <cell r="O3943">
            <v>3.54</v>
          </cell>
          <cell r="P3943">
            <v>1.84</v>
          </cell>
          <cell r="Q3943">
            <v>0.24</v>
          </cell>
        </row>
        <row r="3944">
          <cell r="B3944" t="str">
            <v>电6-155</v>
          </cell>
          <cell r="C3944" t="str">
            <v>防爆镀锌钢管敷设 钢结构支架配管 公称直径(mm以内) 32</v>
          </cell>
          <cell r="D3944" t="str">
            <v>m</v>
          </cell>
          <cell r="E3944">
            <v>60.66</v>
          </cell>
          <cell r="F3944">
            <v>12.18</v>
          </cell>
          <cell r="G3944">
            <v>23.76</v>
          </cell>
          <cell r="H3944">
            <v>2.0099999999999998</v>
          </cell>
          <cell r="I3944">
            <v>37.950000000000003</v>
          </cell>
          <cell r="J3944">
            <v>0.86</v>
          </cell>
          <cell r="K3944">
            <v>38.81</v>
          </cell>
          <cell r="L3944">
            <v>1.1599999999999999</v>
          </cell>
          <cell r="M3944">
            <v>39.97</v>
          </cell>
          <cell r="N3944">
            <v>14.86</v>
          </cell>
          <cell r="O3944">
            <v>3.84</v>
          </cell>
          <cell r="P3944">
            <v>1.99</v>
          </cell>
          <cell r="Q3944">
            <v>0.24</v>
          </cell>
        </row>
        <row r="3945">
          <cell r="B3945" t="str">
            <v>电6-156</v>
          </cell>
          <cell r="C3945" t="str">
            <v>防爆镀锌钢管敷设 钢结构支架配管 公称直径(mm以内) 40</v>
          </cell>
          <cell r="D3945" t="str">
            <v>m</v>
          </cell>
          <cell r="E3945">
            <v>74.39</v>
          </cell>
          <cell r="F3945">
            <v>15.97</v>
          </cell>
          <cell r="G3945">
            <v>26.72</v>
          </cell>
          <cell r="H3945">
            <v>2.82</v>
          </cell>
          <cell r="I3945">
            <v>45.51</v>
          </cell>
          <cell r="J3945">
            <v>0.85</v>
          </cell>
          <cell r="K3945">
            <v>46.36</v>
          </cell>
          <cell r="L3945">
            <v>1.39</v>
          </cell>
          <cell r="M3945">
            <v>47.75</v>
          </cell>
          <cell r="N3945">
            <v>19.48</v>
          </cell>
          <cell r="O3945">
            <v>4.71</v>
          </cell>
          <cell r="P3945">
            <v>2.4500000000000002</v>
          </cell>
          <cell r="Q3945">
            <v>0.32</v>
          </cell>
        </row>
        <row r="3946">
          <cell r="B3946" t="str">
            <v>电6-157</v>
          </cell>
          <cell r="C3946" t="str">
            <v>防爆镀锌钢管敷设 钢结构支架配管 公称直径(mm以内) 50</v>
          </cell>
          <cell r="D3946" t="str">
            <v>m</v>
          </cell>
          <cell r="E3946">
            <v>81.010000000000005</v>
          </cell>
          <cell r="F3946">
            <v>15.97</v>
          </cell>
          <cell r="G3946">
            <v>32.49</v>
          </cell>
          <cell r="H3946">
            <v>2.82</v>
          </cell>
          <cell r="I3946">
            <v>51.28</v>
          </cell>
          <cell r="J3946">
            <v>0.89</v>
          </cell>
          <cell r="K3946">
            <v>52.17</v>
          </cell>
          <cell r="L3946">
            <v>1.57</v>
          </cell>
          <cell r="M3946">
            <v>53.74</v>
          </cell>
          <cell r="N3946">
            <v>19.48</v>
          </cell>
          <cell r="O3946">
            <v>5.13</v>
          </cell>
          <cell r="P3946">
            <v>2.66</v>
          </cell>
          <cell r="Q3946">
            <v>0.32</v>
          </cell>
        </row>
        <row r="3947">
          <cell r="B3947" t="str">
            <v>电6-158</v>
          </cell>
          <cell r="C3947" t="str">
            <v>防爆镀锌钢管敷设 钢结构支架配管 公称直径(mm以内) 70</v>
          </cell>
          <cell r="D3947" t="str">
            <v>m</v>
          </cell>
          <cell r="E3947">
            <v>110.35</v>
          </cell>
          <cell r="F3947">
            <v>22</v>
          </cell>
          <cell r="G3947">
            <v>42.94</v>
          </cell>
          <cell r="H3947">
            <v>4.67</v>
          </cell>
          <cell r="I3947">
            <v>69.61</v>
          </cell>
          <cell r="J3947">
            <v>1.18</v>
          </cell>
          <cell r="K3947">
            <v>70.790000000000006</v>
          </cell>
          <cell r="L3947">
            <v>2.12</v>
          </cell>
          <cell r="M3947">
            <v>72.91</v>
          </cell>
          <cell r="N3947">
            <v>26.83</v>
          </cell>
          <cell r="O3947">
            <v>6.98</v>
          </cell>
          <cell r="P3947">
            <v>3.63</v>
          </cell>
          <cell r="Q3947">
            <v>0.44</v>
          </cell>
        </row>
        <row r="3948">
          <cell r="B3948" t="str">
            <v>电6-159</v>
          </cell>
          <cell r="C3948" t="str">
            <v>防爆镀锌钢管敷设 钢结构支架配管 公称直径(mm以内) 80</v>
          </cell>
          <cell r="D3948" t="str">
            <v>m</v>
          </cell>
          <cell r="E3948">
            <v>139.07</v>
          </cell>
          <cell r="F3948">
            <v>28.74</v>
          </cell>
          <cell r="G3948">
            <v>53.08</v>
          </cell>
          <cell r="H3948">
            <v>4.84</v>
          </cell>
          <cell r="I3948">
            <v>86.66</v>
          </cell>
          <cell r="J3948">
            <v>1.34</v>
          </cell>
          <cell r="K3948">
            <v>88</v>
          </cell>
          <cell r="L3948">
            <v>2.64</v>
          </cell>
          <cell r="M3948">
            <v>90.64</v>
          </cell>
          <cell r="N3948">
            <v>35.06</v>
          </cell>
          <cell r="O3948">
            <v>8.8000000000000007</v>
          </cell>
          <cell r="P3948">
            <v>4.57</v>
          </cell>
          <cell r="Q3948">
            <v>0.57999999999999996</v>
          </cell>
        </row>
        <row r="3949">
          <cell r="B3949" t="str">
            <v>电6-160</v>
          </cell>
          <cell r="C3949" t="str">
            <v>防爆镀锌钢管敷设 钢结构支架配管 公称直径(mm以内) 100</v>
          </cell>
          <cell r="D3949" t="str">
            <v>m</v>
          </cell>
          <cell r="E3949">
            <v>156.09</v>
          </cell>
          <cell r="F3949">
            <v>28.74</v>
          </cell>
          <cell r="G3949">
            <v>67.86</v>
          </cell>
          <cell r="H3949">
            <v>4.84</v>
          </cell>
          <cell r="I3949">
            <v>101.44</v>
          </cell>
          <cell r="J3949">
            <v>1.49</v>
          </cell>
          <cell r="K3949">
            <v>102.93</v>
          </cell>
          <cell r="L3949">
            <v>3.09</v>
          </cell>
          <cell r="M3949">
            <v>106.02</v>
          </cell>
          <cell r="N3949">
            <v>35.06</v>
          </cell>
          <cell r="O3949">
            <v>9.8800000000000008</v>
          </cell>
          <cell r="P3949">
            <v>5.13</v>
          </cell>
          <cell r="Q3949">
            <v>0.57999999999999996</v>
          </cell>
        </row>
        <row r="3950">
          <cell r="B3950" t="str">
            <v>电6-161</v>
          </cell>
          <cell r="C3950" t="str">
            <v>PVC阻燃塑料管敷设 明敷设 公称直径(mm以内) 15</v>
          </cell>
          <cell r="D3950" t="str">
            <v>m</v>
          </cell>
          <cell r="E3950">
            <v>30.48</v>
          </cell>
          <cell r="F3950">
            <v>9.1300000000000008</v>
          </cell>
          <cell r="G3950">
            <v>6.05</v>
          </cell>
          <cell r="H3950">
            <v>0.41</v>
          </cell>
          <cell r="I3950">
            <v>15.59</v>
          </cell>
          <cell r="J3950">
            <v>0.34</v>
          </cell>
          <cell r="K3950">
            <v>15.93</v>
          </cell>
          <cell r="L3950">
            <v>0.48</v>
          </cell>
          <cell r="M3950">
            <v>16.41</v>
          </cell>
          <cell r="N3950">
            <v>11.14</v>
          </cell>
          <cell r="O3950">
            <v>1.93</v>
          </cell>
          <cell r="P3950">
            <v>1</v>
          </cell>
          <cell r="Q3950">
            <v>0.18</v>
          </cell>
        </row>
        <row r="3951">
          <cell r="B3951" t="str">
            <v>电6-162</v>
          </cell>
          <cell r="C3951" t="str">
            <v>PVC阻燃塑料管敷设 明敷设 公称直径(mm以内) 20</v>
          </cell>
          <cell r="D3951" t="str">
            <v>m</v>
          </cell>
          <cell r="E3951">
            <v>31.94</v>
          </cell>
          <cell r="F3951">
            <v>9.3800000000000008</v>
          </cell>
          <cell r="G3951">
            <v>6.76</v>
          </cell>
          <cell r="H3951">
            <v>0.42</v>
          </cell>
          <cell r="I3951">
            <v>16.559999999999999</v>
          </cell>
          <cell r="J3951">
            <v>0.36</v>
          </cell>
          <cell r="K3951">
            <v>16.920000000000002</v>
          </cell>
          <cell r="L3951">
            <v>0.51</v>
          </cell>
          <cell r="M3951">
            <v>17.43</v>
          </cell>
          <cell r="N3951">
            <v>11.44</v>
          </cell>
          <cell r="O3951">
            <v>2.02</v>
          </cell>
          <cell r="P3951">
            <v>1.05</v>
          </cell>
          <cell r="Q3951">
            <v>0.19</v>
          </cell>
        </row>
        <row r="3952">
          <cell r="B3952" t="str">
            <v>电6-163</v>
          </cell>
          <cell r="C3952" t="str">
            <v>PVC阻燃塑料管敷设 明敷设 公称直径(mm以内) 25</v>
          </cell>
          <cell r="D3952" t="str">
            <v>m</v>
          </cell>
          <cell r="E3952">
            <v>29.17</v>
          </cell>
          <cell r="F3952">
            <v>8.39</v>
          </cell>
          <cell r="G3952">
            <v>6.59</v>
          </cell>
          <cell r="H3952">
            <v>0.34</v>
          </cell>
          <cell r="I3952">
            <v>15.32</v>
          </cell>
          <cell r="J3952">
            <v>0.34</v>
          </cell>
          <cell r="K3952">
            <v>15.66</v>
          </cell>
          <cell r="L3952">
            <v>0.47</v>
          </cell>
          <cell r="M3952">
            <v>16.13</v>
          </cell>
          <cell r="N3952">
            <v>10.23</v>
          </cell>
          <cell r="O3952">
            <v>1.85</v>
          </cell>
          <cell r="P3952">
            <v>0.96</v>
          </cell>
          <cell r="Q3952">
            <v>0.17</v>
          </cell>
        </row>
        <row r="3953">
          <cell r="B3953" t="str">
            <v>电6-164</v>
          </cell>
          <cell r="C3953" t="str">
            <v>PVC阻燃塑料管敷设 明敷设 公称直径(mm以内) 32</v>
          </cell>
          <cell r="D3953" t="str">
            <v>m</v>
          </cell>
          <cell r="E3953">
            <v>33.15</v>
          </cell>
          <cell r="F3953">
            <v>8.68</v>
          </cell>
          <cell r="G3953">
            <v>9.3800000000000008</v>
          </cell>
          <cell r="H3953">
            <v>0.34</v>
          </cell>
          <cell r="I3953">
            <v>18.399999999999999</v>
          </cell>
          <cell r="J3953">
            <v>0.41</v>
          </cell>
          <cell r="K3953">
            <v>18.809999999999999</v>
          </cell>
          <cell r="L3953">
            <v>0.56000000000000005</v>
          </cell>
          <cell r="M3953">
            <v>19.37</v>
          </cell>
          <cell r="N3953">
            <v>10.59</v>
          </cell>
          <cell r="O3953">
            <v>2.1</v>
          </cell>
          <cell r="P3953">
            <v>1.0900000000000001</v>
          </cell>
          <cell r="Q3953">
            <v>0.17</v>
          </cell>
        </row>
        <row r="3954">
          <cell r="B3954" t="str">
            <v>电6-165</v>
          </cell>
          <cell r="C3954" t="str">
            <v>PVC阻燃塑料管敷设 明敷设 公称直径(mm以内) 40</v>
          </cell>
          <cell r="D3954" t="str">
            <v>m</v>
          </cell>
          <cell r="E3954">
            <v>32.97</v>
          </cell>
          <cell r="F3954">
            <v>7.93</v>
          </cell>
          <cell r="G3954">
            <v>10.88</v>
          </cell>
          <cell r="H3954">
            <v>0.27</v>
          </cell>
          <cell r="I3954">
            <v>19.079999999999998</v>
          </cell>
          <cell r="J3954">
            <v>0.46</v>
          </cell>
          <cell r="K3954">
            <v>19.54</v>
          </cell>
          <cell r="L3954">
            <v>0.59</v>
          </cell>
          <cell r="M3954">
            <v>20.13</v>
          </cell>
          <cell r="N3954">
            <v>9.67</v>
          </cell>
          <cell r="O3954">
            <v>2.09</v>
          </cell>
          <cell r="P3954">
            <v>1.08</v>
          </cell>
          <cell r="Q3954">
            <v>0.16</v>
          </cell>
        </row>
        <row r="3955">
          <cell r="B3955" t="str">
            <v>电6-166</v>
          </cell>
          <cell r="C3955" t="str">
            <v>PVC阻燃塑料管敷设 明敷设 公称直径(mm以内) 50</v>
          </cell>
          <cell r="D3955" t="str">
            <v>m</v>
          </cell>
          <cell r="E3955">
            <v>41.99</v>
          </cell>
          <cell r="F3955">
            <v>9.18</v>
          </cell>
          <cell r="G3955">
            <v>15.73</v>
          </cell>
          <cell r="H3955">
            <v>0.34</v>
          </cell>
          <cell r="I3955">
            <v>25.25</v>
          </cell>
          <cell r="J3955">
            <v>0.72</v>
          </cell>
          <cell r="K3955">
            <v>25.97</v>
          </cell>
          <cell r="L3955">
            <v>0.78</v>
          </cell>
          <cell r="M3955">
            <v>26.75</v>
          </cell>
          <cell r="N3955">
            <v>11.2</v>
          </cell>
          <cell r="O3955">
            <v>2.66</v>
          </cell>
          <cell r="P3955">
            <v>1.38</v>
          </cell>
          <cell r="Q3955">
            <v>0.18</v>
          </cell>
        </row>
        <row r="3956">
          <cell r="B3956" t="str">
            <v>电6-167</v>
          </cell>
          <cell r="C3956" t="str">
            <v>PVC阻燃塑料管敷设 明敷设 公称直径(mm以内) 70</v>
          </cell>
          <cell r="D3956" t="str">
            <v>m</v>
          </cell>
          <cell r="E3956">
            <v>53.67</v>
          </cell>
          <cell r="F3956">
            <v>10.78</v>
          </cell>
          <cell r="G3956">
            <v>22.2</v>
          </cell>
          <cell r="H3956">
            <v>0.43</v>
          </cell>
          <cell r="I3956">
            <v>33.409999999999997</v>
          </cell>
          <cell r="J3956">
            <v>0.92</v>
          </cell>
          <cell r="K3956">
            <v>34.33</v>
          </cell>
          <cell r="L3956">
            <v>1.03</v>
          </cell>
          <cell r="M3956">
            <v>35.36</v>
          </cell>
          <cell r="N3956">
            <v>13.15</v>
          </cell>
          <cell r="O3956">
            <v>3.4</v>
          </cell>
          <cell r="P3956">
            <v>1.76</v>
          </cell>
          <cell r="Q3956">
            <v>0.22</v>
          </cell>
        </row>
        <row r="3957">
          <cell r="B3957" t="str">
            <v>电6-168</v>
          </cell>
          <cell r="C3957" t="str">
            <v>PVC阻燃塑料管敷设 暗敷设 公称直径(mm以内) 15</v>
          </cell>
          <cell r="D3957" t="str">
            <v>m</v>
          </cell>
          <cell r="E3957">
            <v>15.03</v>
          </cell>
          <cell r="F3957">
            <v>4.4400000000000004</v>
          </cell>
          <cell r="G3957">
            <v>3.22</v>
          </cell>
          <cell r="H3957">
            <v>0.1</v>
          </cell>
          <cell r="I3957">
            <v>7.76</v>
          </cell>
          <cell r="J3957">
            <v>0.17</v>
          </cell>
          <cell r="K3957">
            <v>7.93</v>
          </cell>
          <cell r="L3957">
            <v>0.24</v>
          </cell>
          <cell r="M3957">
            <v>8.17</v>
          </cell>
          <cell r="N3957">
            <v>5.42</v>
          </cell>
          <cell r="O3957">
            <v>0.95</v>
          </cell>
          <cell r="P3957">
            <v>0.49</v>
          </cell>
          <cell r="Q3957">
            <v>0.09</v>
          </cell>
        </row>
        <row r="3958">
          <cell r="B3958" t="str">
            <v>电6-169</v>
          </cell>
          <cell r="C3958" t="str">
            <v>PVC阻燃塑料管敷设 暗敷设 公称直径(mm以内) 20</v>
          </cell>
          <cell r="D3958" t="str">
            <v>m</v>
          </cell>
          <cell r="E3958">
            <v>16.440000000000001</v>
          </cell>
          <cell r="F3958">
            <v>4.74</v>
          </cell>
          <cell r="G3958">
            <v>3.8</v>
          </cell>
          <cell r="H3958">
            <v>0.1</v>
          </cell>
          <cell r="I3958">
            <v>8.64</v>
          </cell>
          <cell r="J3958">
            <v>0.18</v>
          </cell>
          <cell r="K3958">
            <v>8.82</v>
          </cell>
          <cell r="L3958">
            <v>0.26</v>
          </cell>
          <cell r="M3958">
            <v>9.08</v>
          </cell>
          <cell r="N3958">
            <v>5.78</v>
          </cell>
          <cell r="O3958">
            <v>1.04</v>
          </cell>
          <cell r="P3958">
            <v>0.54</v>
          </cell>
          <cell r="Q3958">
            <v>0.1</v>
          </cell>
        </row>
        <row r="3959">
          <cell r="B3959" t="str">
            <v>电6-170</v>
          </cell>
          <cell r="C3959" t="str">
            <v>PVC阻燃塑料管敷设 暗敷设 公称直径(mm以内) 25</v>
          </cell>
          <cell r="D3959" t="str">
            <v>m</v>
          </cell>
          <cell r="E3959">
            <v>17.760000000000002</v>
          </cell>
          <cell r="F3959">
            <v>4.99</v>
          </cell>
          <cell r="G3959">
            <v>4.38</v>
          </cell>
          <cell r="H3959">
            <v>0.11</v>
          </cell>
          <cell r="I3959">
            <v>9.48</v>
          </cell>
          <cell r="J3959">
            <v>0.2</v>
          </cell>
          <cell r="K3959">
            <v>9.68</v>
          </cell>
          <cell r="L3959">
            <v>0.28999999999999998</v>
          </cell>
          <cell r="M3959">
            <v>9.9700000000000006</v>
          </cell>
          <cell r="N3959">
            <v>6.09</v>
          </cell>
          <cell r="O3959">
            <v>1.1200000000000001</v>
          </cell>
          <cell r="P3959">
            <v>0.57999999999999996</v>
          </cell>
          <cell r="Q3959">
            <v>0.1</v>
          </cell>
        </row>
        <row r="3960">
          <cell r="B3960" t="str">
            <v>电6-171</v>
          </cell>
          <cell r="C3960" t="str">
            <v>PVC阻燃塑料管敷设 暗敷设 公称直径(mm以内) 32</v>
          </cell>
          <cell r="D3960" t="str">
            <v>m</v>
          </cell>
          <cell r="E3960">
            <v>20.86</v>
          </cell>
          <cell r="F3960">
            <v>5.04</v>
          </cell>
          <cell r="G3960">
            <v>6.94</v>
          </cell>
          <cell r="H3960">
            <v>0.1</v>
          </cell>
          <cell r="I3960">
            <v>12.08</v>
          </cell>
          <cell r="J3960">
            <v>0.25</v>
          </cell>
          <cell r="K3960">
            <v>12.33</v>
          </cell>
          <cell r="L3960">
            <v>0.37</v>
          </cell>
          <cell r="M3960">
            <v>12.7</v>
          </cell>
          <cell r="N3960">
            <v>6.15</v>
          </cell>
          <cell r="O3960">
            <v>1.32</v>
          </cell>
          <cell r="P3960">
            <v>0.69</v>
          </cell>
          <cell r="Q3960">
            <v>0.1</v>
          </cell>
        </row>
        <row r="3961">
          <cell r="B3961" t="str">
            <v>电6-172</v>
          </cell>
          <cell r="C3961" t="str">
            <v>PVC阻燃塑料管敷设 暗敷设 公称直径(mm以内) 40</v>
          </cell>
          <cell r="D3961" t="str">
            <v>m</v>
          </cell>
          <cell r="E3961">
            <v>23.9</v>
          </cell>
          <cell r="F3961">
            <v>5.29</v>
          </cell>
          <cell r="G3961">
            <v>9</v>
          </cell>
          <cell r="H3961">
            <v>0.11</v>
          </cell>
          <cell r="I3961">
            <v>14.4</v>
          </cell>
          <cell r="J3961">
            <v>0.31</v>
          </cell>
          <cell r="K3961">
            <v>14.71</v>
          </cell>
          <cell r="L3961">
            <v>0.44</v>
          </cell>
          <cell r="M3961">
            <v>15.15</v>
          </cell>
          <cell r="N3961">
            <v>6.45</v>
          </cell>
          <cell r="O3961">
            <v>1.51</v>
          </cell>
          <cell r="P3961">
            <v>0.79</v>
          </cell>
          <cell r="Q3961">
            <v>0.11</v>
          </cell>
        </row>
        <row r="3962">
          <cell r="B3962" t="str">
            <v>电6-173</v>
          </cell>
          <cell r="C3962" t="str">
            <v>PVC阻燃塑料管敷设 暗敷设 公称直径(mm以内) 50</v>
          </cell>
          <cell r="D3962" t="str">
            <v>m</v>
          </cell>
          <cell r="E3962">
            <v>32.979999999999997</v>
          </cell>
          <cell r="F3962">
            <v>6.88</v>
          </cell>
          <cell r="G3962">
            <v>13.23</v>
          </cell>
          <cell r="H3962">
            <v>0.19</v>
          </cell>
          <cell r="I3962">
            <v>20.3</v>
          </cell>
          <cell r="J3962">
            <v>0.5</v>
          </cell>
          <cell r="K3962">
            <v>20.8</v>
          </cell>
          <cell r="L3962">
            <v>0.62</v>
          </cell>
          <cell r="M3962">
            <v>21.42</v>
          </cell>
          <cell r="N3962">
            <v>8.39</v>
          </cell>
          <cell r="O3962">
            <v>2.09</v>
          </cell>
          <cell r="P3962">
            <v>1.08</v>
          </cell>
          <cell r="Q3962">
            <v>0.14000000000000001</v>
          </cell>
        </row>
        <row r="3963">
          <cell r="B3963" t="str">
            <v>电6-174</v>
          </cell>
          <cell r="C3963" t="str">
            <v>PVC阻燃塑料管敷设 暗敷设 公称直径(mm以内) 70</v>
          </cell>
          <cell r="D3963" t="str">
            <v>m</v>
          </cell>
          <cell r="E3963">
            <v>39.51</v>
          </cell>
          <cell r="F3963">
            <v>7.09</v>
          </cell>
          <cell r="G3963">
            <v>18.399999999999999</v>
          </cell>
          <cell r="H3963">
            <v>0.2</v>
          </cell>
          <cell r="I3963">
            <v>25.69</v>
          </cell>
          <cell r="J3963">
            <v>0.57999999999999996</v>
          </cell>
          <cell r="K3963">
            <v>26.27</v>
          </cell>
          <cell r="L3963">
            <v>0.79</v>
          </cell>
          <cell r="M3963">
            <v>27.06</v>
          </cell>
          <cell r="N3963">
            <v>8.65</v>
          </cell>
          <cell r="O3963">
            <v>2.5</v>
          </cell>
          <cell r="P3963">
            <v>1.3</v>
          </cell>
          <cell r="Q3963">
            <v>0.14000000000000001</v>
          </cell>
        </row>
        <row r="3964">
          <cell r="B3964" t="str">
            <v>电6-175</v>
          </cell>
          <cell r="C3964" t="str">
            <v>塑料线槽安装 线槽宽度(mm以内) 25</v>
          </cell>
          <cell r="D3964" t="str">
            <v>m</v>
          </cell>
          <cell r="E3964">
            <v>21.62</v>
          </cell>
          <cell r="F3964">
            <v>6.14</v>
          </cell>
          <cell r="G3964">
            <v>5.25</v>
          </cell>
          <cell r="H3964">
            <v>0.12</v>
          </cell>
          <cell r="I3964">
            <v>11.51</v>
          </cell>
          <cell r="J3964">
            <v>0.19</v>
          </cell>
          <cell r="K3964">
            <v>11.7</v>
          </cell>
          <cell r="L3964">
            <v>0.35</v>
          </cell>
          <cell r="M3964">
            <v>12.05</v>
          </cell>
          <cell r="N3964">
            <v>7.49</v>
          </cell>
          <cell r="O3964">
            <v>1.37</v>
          </cell>
          <cell r="P3964">
            <v>0.71</v>
          </cell>
          <cell r="Q3964">
            <v>0.12</v>
          </cell>
        </row>
        <row r="3965">
          <cell r="B3965" t="str">
            <v>电6-176</v>
          </cell>
          <cell r="C3965" t="str">
            <v>塑料线槽安装 线槽宽度(mm以内) 40</v>
          </cell>
          <cell r="D3965" t="str">
            <v>m</v>
          </cell>
          <cell r="E3965">
            <v>24.82</v>
          </cell>
          <cell r="F3965">
            <v>6.53</v>
          </cell>
          <cell r="G3965">
            <v>7.13</v>
          </cell>
          <cell r="H3965">
            <v>0.13</v>
          </cell>
          <cell r="I3965">
            <v>13.79</v>
          </cell>
          <cell r="J3965">
            <v>0.26</v>
          </cell>
          <cell r="K3965">
            <v>14.05</v>
          </cell>
          <cell r="L3965">
            <v>0.42</v>
          </cell>
          <cell r="M3965">
            <v>14.47</v>
          </cell>
          <cell r="N3965">
            <v>7.96</v>
          </cell>
          <cell r="O3965">
            <v>1.57</v>
          </cell>
          <cell r="P3965">
            <v>0.82</v>
          </cell>
          <cell r="Q3965">
            <v>0.13</v>
          </cell>
        </row>
        <row r="3966">
          <cell r="B3966" t="str">
            <v>电6-177</v>
          </cell>
          <cell r="C3966" t="str">
            <v>塑料线槽安装 线槽宽度(mm以内) 60</v>
          </cell>
          <cell r="D3966" t="str">
            <v>m</v>
          </cell>
          <cell r="E3966">
            <v>27.86</v>
          </cell>
          <cell r="F3966">
            <v>6.53</v>
          </cell>
          <cell r="G3966">
            <v>9.73</v>
          </cell>
          <cell r="H3966">
            <v>0.13</v>
          </cell>
          <cell r="I3966">
            <v>16.39</v>
          </cell>
          <cell r="J3966">
            <v>0.33</v>
          </cell>
          <cell r="K3966">
            <v>16.72</v>
          </cell>
          <cell r="L3966">
            <v>0.5</v>
          </cell>
          <cell r="M3966">
            <v>17.22</v>
          </cell>
          <cell r="N3966">
            <v>7.96</v>
          </cell>
          <cell r="O3966">
            <v>1.76</v>
          </cell>
          <cell r="P3966">
            <v>0.92</v>
          </cell>
          <cell r="Q3966">
            <v>0.13</v>
          </cell>
        </row>
        <row r="3967">
          <cell r="B3967" t="str">
            <v>电6-178</v>
          </cell>
          <cell r="C3967" t="str">
            <v>塑料线槽安装 线槽宽度(mm以内) 80</v>
          </cell>
          <cell r="D3967" t="str">
            <v>m</v>
          </cell>
          <cell r="E3967">
            <v>43.31</v>
          </cell>
          <cell r="F3967">
            <v>8.68</v>
          </cell>
          <cell r="G3967">
            <v>18.28</v>
          </cell>
          <cell r="H3967">
            <v>0.17</v>
          </cell>
          <cell r="I3967">
            <v>27.13</v>
          </cell>
          <cell r="J3967">
            <v>0.6</v>
          </cell>
          <cell r="K3967">
            <v>27.73</v>
          </cell>
          <cell r="L3967">
            <v>0.83</v>
          </cell>
          <cell r="M3967">
            <v>28.56</v>
          </cell>
          <cell r="N3967">
            <v>10.59</v>
          </cell>
          <cell r="O3967">
            <v>2.74</v>
          </cell>
          <cell r="P3967">
            <v>1.42</v>
          </cell>
          <cell r="Q3967">
            <v>0.17</v>
          </cell>
        </row>
        <row r="3968">
          <cell r="B3968" t="str">
            <v>电6-179</v>
          </cell>
          <cell r="C3968" t="str">
            <v>管内穿线 BV型500V 导线截面(mm2) 1.0</v>
          </cell>
          <cell r="D3968" t="str">
            <v>m</v>
          </cell>
          <cell r="E3968">
            <v>1.69</v>
          </cell>
          <cell r="F3968">
            <v>0.4</v>
          </cell>
          <cell r="G3968">
            <v>0.57999999999999996</v>
          </cell>
          <cell r="H3968">
            <v>0.01</v>
          </cell>
          <cell r="I3968">
            <v>0.99</v>
          </cell>
          <cell r="J3968">
            <v>0.01</v>
          </cell>
          <cell r="K3968">
            <v>1</v>
          </cell>
          <cell r="L3968">
            <v>0.03</v>
          </cell>
          <cell r="M3968">
            <v>1.03</v>
          </cell>
          <cell r="N3968">
            <v>0.49</v>
          </cell>
          <cell r="O3968">
            <v>0.11</v>
          </cell>
          <cell r="P3968">
            <v>0.06</v>
          </cell>
          <cell r="Q3968">
            <v>0.01</v>
          </cell>
        </row>
        <row r="3969">
          <cell r="B3969" t="str">
            <v>电6-180</v>
          </cell>
          <cell r="C3969" t="str">
            <v>管内穿线 BV型500V 导线截面(mm2) 1.5</v>
          </cell>
          <cell r="D3969" t="str">
            <v>m</v>
          </cell>
          <cell r="E3969">
            <v>2</v>
          </cell>
          <cell r="F3969">
            <v>0.4</v>
          </cell>
          <cell r="G3969">
            <v>0.85</v>
          </cell>
          <cell r="H3969">
            <v>0.01</v>
          </cell>
          <cell r="I3969">
            <v>1.26</v>
          </cell>
          <cell r="J3969">
            <v>0.01</v>
          </cell>
          <cell r="K3969">
            <v>1.27</v>
          </cell>
          <cell r="L3969">
            <v>0.04</v>
          </cell>
          <cell r="M3969">
            <v>1.31</v>
          </cell>
          <cell r="N3969">
            <v>0.49</v>
          </cell>
          <cell r="O3969">
            <v>0.13</v>
          </cell>
          <cell r="P3969">
            <v>7.0000000000000007E-2</v>
          </cell>
          <cell r="Q3969">
            <v>0.01</v>
          </cell>
        </row>
        <row r="3970">
          <cell r="B3970" t="str">
            <v>电6-181</v>
          </cell>
          <cell r="C3970" t="str">
            <v>管内穿线 BV型500V 导线截面(mm2) 2.5</v>
          </cell>
          <cell r="D3970" t="str">
            <v>m</v>
          </cell>
          <cell r="E3970">
            <v>2.42</v>
          </cell>
          <cell r="F3970">
            <v>0.4</v>
          </cell>
          <cell r="G3970">
            <v>1.23</v>
          </cell>
          <cell r="H3970">
            <v>0.01</v>
          </cell>
          <cell r="I3970">
            <v>1.64</v>
          </cell>
          <cell r="J3970">
            <v>0.01</v>
          </cell>
          <cell r="K3970">
            <v>1.65</v>
          </cell>
          <cell r="L3970">
            <v>0.05</v>
          </cell>
          <cell r="M3970">
            <v>1.7</v>
          </cell>
          <cell r="N3970">
            <v>0.49</v>
          </cell>
          <cell r="O3970">
            <v>0.15</v>
          </cell>
          <cell r="P3970">
            <v>0.08</v>
          </cell>
          <cell r="Q3970">
            <v>0.01</v>
          </cell>
        </row>
        <row r="3971">
          <cell r="B3971" t="str">
            <v>电6-182</v>
          </cell>
          <cell r="C3971" t="str">
            <v>管内穿线 BV型500V 导线截面(mm2) 4</v>
          </cell>
          <cell r="D3971" t="str">
            <v>m</v>
          </cell>
          <cell r="E3971">
            <v>3.29</v>
          </cell>
          <cell r="F3971">
            <v>0.45</v>
          </cell>
          <cell r="G3971">
            <v>1.87</v>
          </cell>
          <cell r="H3971">
            <v>0.01</v>
          </cell>
          <cell r="I3971">
            <v>2.33</v>
          </cell>
          <cell r="J3971">
            <v>0.02</v>
          </cell>
          <cell r="K3971">
            <v>2.35</v>
          </cell>
          <cell r="L3971">
            <v>7.0000000000000007E-2</v>
          </cell>
          <cell r="M3971">
            <v>2.42</v>
          </cell>
          <cell r="N3971">
            <v>0.55000000000000004</v>
          </cell>
          <cell r="O3971">
            <v>0.21</v>
          </cell>
          <cell r="P3971">
            <v>0.11</v>
          </cell>
          <cell r="Q3971">
            <v>0.01</v>
          </cell>
        </row>
        <row r="3972">
          <cell r="B3972" t="str">
            <v>电6-183</v>
          </cell>
          <cell r="C3972" t="str">
            <v>管内穿线 BV型500V 导线截面(mm2) 6</v>
          </cell>
          <cell r="D3972" t="str">
            <v>m</v>
          </cell>
          <cell r="E3972">
            <v>4.17</v>
          </cell>
          <cell r="F3972">
            <v>0.45</v>
          </cell>
          <cell r="G3972">
            <v>2.65</v>
          </cell>
          <cell r="H3972">
            <v>0.01</v>
          </cell>
          <cell r="I3972">
            <v>3.11</v>
          </cell>
          <cell r="J3972">
            <v>0.02</v>
          </cell>
          <cell r="K3972">
            <v>3.13</v>
          </cell>
          <cell r="L3972">
            <v>0.09</v>
          </cell>
          <cell r="M3972">
            <v>3.22</v>
          </cell>
          <cell r="N3972">
            <v>0.55000000000000004</v>
          </cell>
          <cell r="O3972">
            <v>0.26</v>
          </cell>
          <cell r="P3972">
            <v>0.14000000000000001</v>
          </cell>
          <cell r="Q3972">
            <v>0.01</v>
          </cell>
        </row>
        <row r="3973">
          <cell r="B3973" t="str">
            <v>电6-184</v>
          </cell>
          <cell r="C3973" t="str">
            <v>管内穿线 BV型500V 导线截面(mm2) 10</v>
          </cell>
          <cell r="D3973" t="str">
            <v>m</v>
          </cell>
          <cell r="E3973">
            <v>6.5</v>
          </cell>
          <cell r="F3973">
            <v>0.45</v>
          </cell>
          <cell r="G3973">
            <v>4.6900000000000004</v>
          </cell>
          <cell r="H3973">
            <v>0.01</v>
          </cell>
          <cell r="I3973">
            <v>5.15</v>
          </cell>
          <cell r="J3973">
            <v>0.02</v>
          </cell>
          <cell r="K3973">
            <v>5.17</v>
          </cell>
          <cell r="L3973">
            <v>0.16</v>
          </cell>
          <cell r="M3973">
            <v>5.33</v>
          </cell>
          <cell r="N3973">
            <v>0.55000000000000004</v>
          </cell>
          <cell r="O3973">
            <v>0.41</v>
          </cell>
          <cell r="P3973">
            <v>0.21</v>
          </cell>
          <cell r="Q3973">
            <v>0.01</v>
          </cell>
        </row>
        <row r="3974">
          <cell r="B3974" t="str">
            <v>电6-185</v>
          </cell>
          <cell r="C3974" t="str">
            <v>管内穿线 BV型500V 导线截面(mm2) 16</v>
          </cell>
          <cell r="D3974" t="str">
            <v>m</v>
          </cell>
          <cell r="E3974">
            <v>9.5399999999999991</v>
          </cell>
          <cell r="F3974">
            <v>0.45</v>
          </cell>
          <cell r="G3974">
            <v>7.36</v>
          </cell>
          <cell r="H3974">
            <v>0.01</v>
          </cell>
          <cell r="I3974">
            <v>7.82</v>
          </cell>
          <cell r="J3974">
            <v>0.02</v>
          </cell>
          <cell r="K3974">
            <v>7.84</v>
          </cell>
          <cell r="L3974">
            <v>0.24</v>
          </cell>
          <cell r="M3974">
            <v>8.08</v>
          </cell>
          <cell r="N3974">
            <v>0.55000000000000004</v>
          </cell>
          <cell r="O3974">
            <v>0.6</v>
          </cell>
          <cell r="P3974">
            <v>0.31</v>
          </cell>
          <cell r="Q3974">
            <v>0.01</v>
          </cell>
        </row>
        <row r="3975">
          <cell r="B3975" t="str">
            <v>电6-186</v>
          </cell>
          <cell r="C3975" t="str">
            <v>管内穿线 BV型500V 导线截面(mm2) 25</v>
          </cell>
          <cell r="D3975" t="str">
            <v>m</v>
          </cell>
          <cell r="E3975">
            <v>15.32</v>
          </cell>
          <cell r="F3975">
            <v>0.85</v>
          </cell>
          <cell r="G3975">
            <v>11.55</v>
          </cell>
          <cell r="H3975">
            <v>0.02</v>
          </cell>
          <cell r="I3975">
            <v>12.42</v>
          </cell>
          <cell r="J3975">
            <v>0.02</v>
          </cell>
          <cell r="K3975">
            <v>12.44</v>
          </cell>
          <cell r="L3975">
            <v>0.37</v>
          </cell>
          <cell r="M3975">
            <v>12.81</v>
          </cell>
          <cell r="N3975">
            <v>1.04</v>
          </cell>
          <cell r="O3975">
            <v>0.97</v>
          </cell>
          <cell r="P3975">
            <v>0.5</v>
          </cell>
          <cell r="Q3975">
            <v>0.02</v>
          </cell>
        </row>
        <row r="3976">
          <cell r="B3976" t="str">
            <v>电6-187</v>
          </cell>
          <cell r="C3976" t="str">
            <v>管内穿线 BV型500V 导线截面(mm2) 35</v>
          </cell>
          <cell r="D3976" t="str">
            <v>m</v>
          </cell>
          <cell r="E3976">
            <v>20.18</v>
          </cell>
          <cell r="F3976">
            <v>0.85</v>
          </cell>
          <cell r="G3976">
            <v>15.81</v>
          </cell>
          <cell r="H3976">
            <v>0.02</v>
          </cell>
          <cell r="I3976">
            <v>16.68</v>
          </cell>
          <cell r="J3976">
            <v>0.02</v>
          </cell>
          <cell r="K3976">
            <v>16.7</v>
          </cell>
          <cell r="L3976">
            <v>0.5</v>
          </cell>
          <cell r="M3976">
            <v>17.2</v>
          </cell>
          <cell r="N3976">
            <v>1.04</v>
          </cell>
          <cell r="O3976">
            <v>1.28</v>
          </cell>
          <cell r="P3976">
            <v>0.66</v>
          </cell>
          <cell r="Q3976">
            <v>0.02</v>
          </cell>
        </row>
        <row r="3977">
          <cell r="B3977" t="str">
            <v>电6-188</v>
          </cell>
          <cell r="C3977" t="str">
            <v>管内穿线 BV型500V 导线截面(mm2) 50</v>
          </cell>
          <cell r="D3977" t="str">
            <v>m</v>
          </cell>
          <cell r="E3977">
            <v>29.52</v>
          </cell>
          <cell r="F3977">
            <v>1.74</v>
          </cell>
          <cell r="G3977">
            <v>22.04</v>
          </cell>
          <cell r="H3977">
            <v>0.03</v>
          </cell>
          <cell r="I3977">
            <v>23.81</v>
          </cell>
          <cell r="J3977">
            <v>0.03</v>
          </cell>
          <cell r="K3977">
            <v>23.84</v>
          </cell>
          <cell r="L3977">
            <v>0.72</v>
          </cell>
          <cell r="M3977">
            <v>24.56</v>
          </cell>
          <cell r="N3977">
            <v>2.12</v>
          </cell>
          <cell r="O3977">
            <v>1.87</v>
          </cell>
          <cell r="P3977">
            <v>0.97</v>
          </cell>
          <cell r="Q3977">
            <v>0.04</v>
          </cell>
        </row>
        <row r="3978">
          <cell r="B3978" t="str">
            <v>电6-189</v>
          </cell>
          <cell r="C3978" t="str">
            <v>管内穿线 BV型500V 导线截面(mm2) 70</v>
          </cell>
          <cell r="D3978" t="str">
            <v>m</v>
          </cell>
          <cell r="E3978">
            <v>38.82</v>
          </cell>
          <cell r="F3978">
            <v>1.74</v>
          </cell>
          <cell r="G3978">
            <v>30.2</v>
          </cell>
          <cell r="H3978">
            <v>0.03</v>
          </cell>
          <cell r="I3978">
            <v>31.97</v>
          </cell>
          <cell r="J3978">
            <v>0.03</v>
          </cell>
          <cell r="K3978">
            <v>32</v>
          </cell>
          <cell r="L3978">
            <v>0.96</v>
          </cell>
          <cell r="M3978">
            <v>32.96</v>
          </cell>
          <cell r="N3978">
            <v>2.12</v>
          </cell>
          <cell r="O3978">
            <v>2.46</v>
          </cell>
          <cell r="P3978">
            <v>1.28</v>
          </cell>
          <cell r="Q3978">
            <v>0.04</v>
          </cell>
        </row>
        <row r="3979">
          <cell r="B3979" t="str">
            <v>电6-190</v>
          </cell>
          <cell r="C3979" t="str">
            <v>管内穿线 BV型500V 导线截面(mm2) 95</v>
          </cell>
          <cell r="D3979" t="str">
            <v>m</v>
          </cell>
          <cell r="E3979">
            <v>52.12</v>
          </cell>
          <cell r="F3979">
            <v>2.15</v>
          </cell>
          <cell r="G3979">
            <v>40.97</v>
          </cell>
          <cell r="H3979">
            <v>0.04</v>
          </cell>
          <cell r="I3979">
            <v>43.16</v>
          </cell>
          <cell r="J3979">
            <v>0.03</v>
          </cell>
          <cell r="K3979">
            <v>43.19</v>
          </cell>
          <cell r="L3979">
            <v>1.3</v>
          </cell>
          <cell r="M3979">
            <v>44.49</v>
          </cell>
          <cell r="N3979">
            <v>2.62</v>
          </cell>
          <cell r="O3979">
            <v>3.3</v>
          </cell>
          <cell r="P3979">
            <v>1.71</v>
          </cell>
          <cell r="Q3979">
            <v>0.04</v>
          </cell>
        </row>
        <row r="3980">
          <cell r="B3980" t="str">
            <v>电6-191</v>
          </cell>
          <cell r="C3980" t="str">
            <v>管内穿线 BV型500V 导线截面(mm2) 120</v>
          </cell>
          <cell r="D3980" t="str">
            <v>m</v>
          </cell>
          <cell r="E3980">
            <v>65.099999999999994</v>
          </cell>
          <cell r="F3980">
            <v>2.15</v>
          </cell>
          <cell r="G3980">
            <v>52.35</v>
          </cell>
          <cell r="H3980">
            <v>0.04</v>
          </cell>
          <cell r="I3980">
            <v>54.54</v>
          </cell>
          <cell r="J3980">
            <v>0.04</v>
          </cell>
          <cell r="K3980">
            <v>54.58</v>
          </cell>
          <cell r="L3980">
            <v>1.64</v>
          </cell>
          <cell r="M3980">
            <v>56.22</v>
          </cell>
          <cell r="N3980">
            <v>2.62</v>
          </cell>
          <cell r="O3980">
            <v>4.12</v>
          </cell>
          <cell r="P3980">
            <v>2.14</v>
          </cell>
          <cell r="Q3980">
            <v>0.04</v>
          </cell>
        </row>
        <row r="3981">
          <cell r="B3981" t="str">
            <v>电6-192</v>
          </cell>
          <cell r="C3981" t="str">
            <v>管内穿线 BV型500V 导线截面(mm2) 150</v>
          </cell>
          <cell r="D3981" t="str">
            <v>m</v>
          </cell>
          <cell r="E3981">
            <v>84.51</v>
          </cell>
          <cell r="F3981">
            <v>3.89</v>
          </cell>
          <cell r="G3981">
            <v>65.53</v>
          </cell>
          <cell r="H3981">
            <v>0.08</v>
          </cell>
          <cell r="I3981">
            <v>69.5</v>
          </cell>
          <cell r="J3981">
            <v>0.05</v>
          </cell>
          <cell r="K3981">
            <v>69.55</v>
          </cell>
          <cell r="L3981">
            <v>2.09</v>
          </cell>
          <cell r="M3981">
            <v>71.64</v>
          </cell>
          <cell r="N3981">
            <v>4.74</v>
          </cell>
          <cell r="O3981">
            <v>5.35</v>
          </cell>
          <cell r="P3981">
            <v>2.78</v>
          </cell>
          <cell r="Q3981">
            <v>0.08</v>
          </cell>
        </row>
        <row r="3982">
          <cell r="B3982" t="str">
            <v>电6-193</v>
          </cell>
          <cell r="C3982" t="str">
            <v>管内穿线 BV型500V 导线截面(mm2) 185</v>
          </cell>
          <cell r="D3982" t="str">
            <v>m</v>
          </cell>
          <cell r="E3982">
            <v>103.78</v>
          </cell>
          <cell r="F3982">
            <v>3.89</v>
          </cell>
          <cell r="G3982">
            <v>82.45</v>
          </cell>
          <cell r="H3982">
            <v>0.08</v>
          </cell>
          <cell r="I3982">
            <v>86.42</v>
          </cell>
          <cell r="J3982">
            <v>0.05</v>
          </cell>
          <cell r="K3982">
            <v>86.47</v>
          </cell>
          <cell r="L3982">
            <v>2.59</v>
          </cell>
          <cell r="M3982">
            <v>89.06</v>
          </cell>
          <cell r="N3982">
            <v>4.74</v>
          </cell>
          <cell r="O3982">
            <v>6.57</v>
          </cell>
          <cell r="P3982">
            <v>3.41</v>
          </cell>
          <cell r="Q3982">
            <v>0.08</v>
          </cell>
        </row>
        <row r="3983">
          <cell r="B3983" t="str">
            <v>电6-194</v>
          </cell>
          <cell r="C3983" t="str">
            <v>管内穿线 BV型500V 导线截面(mm2) 240</v>
          </cell>
          <cell r="D3983" t="str">
            <v>m</v>
          </cell>
          <cell r="E3983">
            <v>137.47</v>
          </cell>
          <cell r="F3983">
            <v>6.83</v>
          </cell>
          <cell r="G3983">
            <v>105.51</v>
          </cell>
          <cell r="H3983">
            <v>0.13</v>
          </cell>
          <cell r="I3983">
            <v>112.47</v>
          </cell>
          <cell r="J3983">
            <v>7.0000000000000007E-2</v>
          </cell>
          <cell r="K3983">
            <v>112.54</v>
          </cell>
          <cell r="L3983">
            <v>3.38</v>
          </cell>
          <cell r="M3983">
            <v>115.92</v>
          </cell>
          <cell r="N3983">
            <v>8.33</v>
          </cell>
          <cell r="O3983">
            <v>8.6999999999999993</v>
          </cell>
          <cell r="P3983">
            <v>4.5199999999999996</v>
          </cell>
          <cell r="Q3983">
            <v>0.14000000000000001</v>
          </cell>
        </row>
        <row r="3984">
          <cell r="B3984" t="str">
            <v>电6-195</v>
          </cell>
          <cell r="C3984" t="str">
            <v>管内穿线 ZR-BV型500V 导线截面(mm2) 1.0</v>
          </cell>
          <cell r="D3984" t="str">
            <v>m</v>
          </cell>
          <cell r="E3984">
            <v>1.78</v>
          </cell>
          <cell r="F3984">
            <v>0.4</v>
          </cell>
          <cell r="G3984">
            <v>0.67</v>
          </cell>
          <cell r="H3984">
            <v>0.01</v>
          </cell>
          <cell r="I3984">
            <v>1.08</v>
          </cell>
          <cell r="J3984">
            <v>0.01</v>
          </cell>
          <cell r="K3984">
            <v>1.0900000000000001</v>
          </cell>
          <cell r="L3984">
            <v>0.03</v>
          </cell>
          <cell r="M3984">
            <v>1.1200000000000001</v>
          </cell>
          <cell r="N3984">
            <v>0.49</v>
          </cell>
          <cell r="O3984">
            <v>0.11</v>
          </cell>
          <cell r="P3984">
            <v>0.06</v>
          </cell>
          <cell r="Q3984">
            <v>0.01</v>
          </cell>
        </row>
        <row r="3985">
          <cell r="B3985" t="str">
            <v>电6-196</v>
          </cell>
          <cell r="C3985" t="str">
            <v>管内穿线 ZR-BV型500V 导线截面(mm2) 1.5</v>
          </cell>
          <cell r="D3985" t="str">
            <v>m</v>
          </cell>
          <cell r="E3985">
            <v>2.17</v>
          </cell>
          <cell r="F3985">
            <v>0.4</v>
          </cell>
          <cell r="G3985">
            <v>1.01</v>
          </cell>
          <cell r="H3985">
            <v>0.01</v>
          </cell>
          <cell r="I3985">
            <v>1.42</v>
          </cell>
          <cell r="J3985">
            <v>0.01</v>
          </cell>
          <cell r="K3985">
            <v>1.43</v>
          </cell>
          <cell r="L3985">
            <v>0.04</v>
          </cell>
          <cell r="M3985">
            <v>1.47</v>
          </cell>
          <cell r="N3985">
            <v>0.49</v>
          </cell>
          <cell r="O3985">
            <v>0.14000000000000001</v>
          </cell>
          <cell r="P3985">
            <v>7.0000000000000007E-2</v>
          </cell>
          <cell r="Q3985">
            <v>0.01</v>
          </cell>
        </row>
        <row r="3986">
          <cell r="B3986" t="str">
            <v>电6-197</v>
          </cell>
          <cell r="C3986" t="str">
            <v>管内穿线 ZR-BV型500V 导线截面(mm2) 2.5</v>
          </cell>
          <cell r="D3986" t="str">
            <v>m</v>
          </cell>
          <cell r="E3986">
            <v>2.7</v>
          </cell>
          <cell r="F3986">
            <v>0.4</v>
          </cell>
          <cell r="G3986">
            <v>1.47</v>
          </cell>
          <cell r="H3986">
            <v>0.01</v>
          </cell>
          <cell r="I3986">
            <v>1.88</v>
          </cell>
          <cell r="J3986">
            <v>0.01</v>
          </cell>
          <cell r="K3986">
            <v>1.89</v>
          </cell>
          <cell r="L3986">
            <v>0.06</v>
          </cell>
          <cell r="M3986">
            <v>1.95</v>
          </cell>
          <cell r="N3986">
            <v>0.49</v>
          </cell>
          <cell r="O3986">
            <v>0.17</v>
          </cell>
          <cell r="P3986">
            <v>0.09</v>
          </cell>
          <cell r="Q3986">
            <v>0.01</v>
          </cell>
        </row>
        <row r="3987">
          <cell r="B3987" t="str">
            <v>电6-198</v>
          </cell>
          <cell r="C3987" t="str">
            <v>管内穿线 ZR-BV型500V 导线截面(mm2) 4</v>
          </cell>
          <cell r="D3987" t="str">
            <v>m</v>
          </cell>
          <cell r="E3987">
            <v>3.65</v>
          </cell>
          <cell r="F3987">
            <v>0.45</v>
          </cell>
          <cell r="G3987">
            <v>2.19</v>
          </cell>
          <cell r="H3987">
            <v>0.01</v>
          </cell>
          <cell r="I3987">
            <v>2.65</v>
          </cell>
          <cell r="J3987">
            <v>0.02</v>
          </cell>
          <cell r="K3987">
            <v>2.67</v>
          </cell>
          <cell r="L3987">
            <v>0.08</v>
          </cell>
          <cell r="M3987">
            <v>2.75</v>
          </cell>
          <cell r="N3987">
            <v>0.55000000000000004</v>
          </cell>
          <cell r="O3987">
            <v>0.23</v>
          </cell>
          <cell r="P3987">
            <v>0.12</v>
          </cell>
          <cell r="Q3987">
            <v>0.01</v>
          </cell>
        </row>
        <row r="3988">
          <cell r="B3988" t="str">
            <v>电6-199</v>
          </cell>
          <cell r="C3988" t="str">
            <v>管内穿线 ZR-BV型500V 导线截面(mm2) 6</v>
          </cell>
          <cell r="D3988" t="str">
            <v>m</v>
          </cell>
          <cell r="E3988">
            <v>4.6900000000000004</v>
          </cell>
          <cell r="F3988">
            <v>0.45</v>
          </cell>
          <cell r="G3988">
            <v>3.1</v>
          </cell>
          <cell r="H3988">
            <v>0.01</v>
          </cell>
          <cell r="I3988">
            <v>3.56</v>
          </cell>
          <cell r="J3988">
            <v>0.02</v>
          </cell>
          <cell r="K3988">
            <v>3.58</v>
          </cell>
          <cell r="L3988">
            <v>0.11</v>
          </cell>
          <cell r="M3988">
            <v>3.69</v>
          </cell>
          <cell r="N3988">
            <v>0.55000000000000004</v>
          </cell>
          <cell r="O3988">
            <v>0.3</v>
          </cell>
          <cell r="P3988">
            <v>0.15</v>
          </cell>
          <cell r="Q3988">
            <v>0.01</v>
          </cell>
        </row>
        <row r="3989">
          <cell r="B3989" t="str">
            <v>电6-200</v>
          </cell>
          <cell r="C3989" t="str">
            <v>管内穿线 ZR-BV型500V 导线截面(mm2) 10</v>
          </cell>
          <cell r="D3989" t="str">
            <v>m</v>
          </cell>
          <cell r="E3989">
            <v>7.39</v>
          </cell>
          <cell r="F3989">
            <v>0.45</v>
          </cell>
          <cell r="G3989">
            <v>5.47</v>
          </cell>
          <cell r="H3989">
            <v>0.01</v>
          </cell>
          <cell r="I3989">
            <v>5.93</v>
          </cell>
          <cell r="J3989">
            <v>0.02</v>
          </cell>
          <cell r="K3989">
            <v>5.95</v>
          </cell>
          <cell r="L3989">
            <v>0.18</v>
          </cell>
          <cell r="M3989">
            <v>6.13</v>
          </cell>
          <cell r="N3989">
            <v>0.55000000000000004</v>
          </cell>
          <cell r="O3989">
            <v>0.47</v>
          </cell>
          <cell r="P3989">
            <v>0.24</v>
          </cell>
          <cell r="Q3989">
            <v>0.01</v>
          </cell>
        </row>
        <row r="3990">
          <cell r="B3990" t="str">
            <v>电6-201</v>
          </cell>
          <cell r="C3990" t="str">
            <v>管内穿线 ZR-BV型500V 导线截面(mm2) 16</v>
          </cell>
          <cell r="D3990" t="str">
            <v>m</v>
          </cell>
          <cell r="E3990">
            <v>11.24</v>
          </cell>
          <cell r="F3990">
            <v>0.45</v>
          </cell>
          <cell r="G3990">
            <v>8.85</v>
          </cell>
          <cell r="H3990">
            <v>0.01</v>
          </cell>
          <cell r="I3990">
            <v>9.31</v>
          </cell>
          <cell r="J3990">
            <v>0.02</v>
          </cell>
          <cell r="K3990">
            <v>9.33</v>
          </cell>
          <cell r="L3990">
            <v>0.28000000000000003</v>
          </cell>
          <cell r="M3990">
            <v>9.61</v>
          </cell>
          <cell r="N3990">
            <v>0.55000000000000004</v>
          </cell>
          <cell r="O3990">
            <v>0.71</v>
          </cell>
          <cell r="P3990">
            <v>0.37</v>
          </cell>
          <cell r="Q3990">
            <v>0.01</v>
          </cell>
        </row>
        <row r="3991">
          <cell r="B3991" t="str">
            <v>电6-202</v>
          </cell>
          <cell r="C3991" t="str">
            <v>管内穿线 ZR-BV型500V 导线截面(mm2) 25</v>
          </cell>
          <cell r="D3991" t="str">
            <v>m</v>
          </cell>
          <cell r="E3991">
            <v>18.170000000000002</v>
          </cell>
          <cell r="F3991">
            <v>0.85</v>
          </cell>
          <cell r="G3991">
            <v>14.04</v>
          </cell>
          <cell r="H3991">
            <v>0.02</v>
          </cell>
          <cell r="I3991">
            <v>14.91</v>
          </cell>
          <cell r="J3991">
            <v>0.02</v>
          </cell>
          <cell r="K3991">
            <v>14.93</v>
          </cell>
          <cell r="L3991">
            <v>0.45</v>
          </cell>
          <cell r="M3991">
            <v>15.38</v>
          </cell>
          <cell r="N3991">
            <v>1.04</v>
          </cell>
          <cell r="O3991">
            <v>1.1499999999999999</v>
          </cell>
          <cell r="P3991">
            <v>0.6</v>
          </cell>
          <cell r="Q3991">
            <v>0.02</v>
          </cell>
        </row>
        <row r="3992">
          <cell r="B3992" t="str">
            <v>电6-203</v>
          </cell>
          <cell r="C3992" t="str">
            <v>管内穿线 ZR-BV型500V 导线截面(mm2) 35</v>
          </cell>
          <cell r="D3992" t="str">
            <v>m</v>
          </cell>
          <cell r="E3992">
            <v>23.69</v>
          </cell>
          <cell r="F3992">
            <v>0.85</v>
          </cell>
          <cell r="G3992">
            <v>18.89</v>
          </cell>
          <cell r="H3992">
            <v>0.02</v>
          </cell>
          <cell r="I3992">
            <v>19.760000000000002</v>
          </cell>
          <cell r="J3992">
            <v>0.02</v>
          </cell>
          <cell r="K3992">
            <v>19.78</v>
          </cell>
          <cell r="L3992">
            <v>0.59</v>
          </cell>
          <cell r="M3992">
            <v>20.37</v>
          </cell>
          <cell r="N3992">
            <v>1.04</v>
          </cell>
          <cell r="O3992">
            <v>1.5</v>
          </cell>
          <cell r="P3992">
            <v>0.78</v>
          </cell>
          <cell r="Q3992">
            <v>0.02</v>
          </cell>
        </row>
        <row r="3993">
          <cell r="B3993" t="str">
            <v>电6-204</v>
          </cell>
          <cell r="C3993" t="str">
            <v>管内穿线 ZR-BV型500V 导线截面(mm2) 50</v>
          </cell>
          <cell r="D3993" t="str">
            <v>m</v>
          </cell>
          <cell r="E3993">
            <v>34.619999999999997</v>
          </cell>
          <cell r="F3993">
            <v>1.74</v>
          </cell>
          <cell r="G3993">
            <v>26.52</v>
          </cell>
          <cell r="H3993">
            <v>0.03</v>
          </cell>
          <cell r="I3993">
            <v>28.29</v>
          </cell>
          <cell r="J3993">
            <v>0.03</v>
          </cell>
          <cell r="K3993">
            <v>28.32</v>
          </cell>
          <cell r="L3993">
            <v>0.85</v>
          </cell>
          <cell r="M3993">
            <v>29.17</v>
          </cell>
          <cell r="N3993">
            <v>2.12</v>
          </cell>
          <cell r="O3993">
            <v>2.19</v>
          </cell>
          <cell r="P3993">
            <v>1.1399999999999999</v>
          </cell>
          <cell r="Q3993">
            <v>0.04</v>
          </cell>
        </row>
        <row r="3994">
          <cell r="B3994" t="str">
            <v>电6-205</v>
          </cell>
          <cell r="C3994" t="str">
            <v>管内穿线 ZR-BV型500V 导线截面(mm2) 70</v>
          </cell>
          <cell r="D3994" t="str">
            <v>m</v>
          </cell>
          <cell r="E3994">
            <v>45.23</v>
          </cell>
          <cell r="F3994">
            <v>1.74</v>
          </cell>
          <cell r="G3994">
            <v>35.83</v>
          </cell>
          <cell r="H3994">
            <v>0.03</v>
          </cell>
          <cell r="I3994">
            <v>37.6</v>
          </cell>
          <cell r="J3994">
            <v>0.03</v>
          </cell>
          <cell r="K3994">
            <v>37.630000000000003</v>
          </cell>
          <cell r="L3994">
            <v>1.1299999999999999</v>
          </cell>
          <cell r="M3994">
            <v>38.76</v>
          </cell>
          <cell r="N3994">
            <v>2.12</v>
          </cell>
          <cell r="O3994">
            <v>2.86</v>
          </cell>
          <cell r="P3994">
            <v>1.49</v>
          </cell>
          <cell r="Q3994">
            <v>0.04</v>
          </cell>
        </row>
        <row r="3995">
          <cell r="B3995" t="str">
            <v>电6-206</v>
          </cell>
          <cell r="C3995" t="str">
            <v>管内穿线 ZR-BV型500V 导线截面(mm2) 95</v>
          </cell>
          <cell r="D3995" t="str">
            <v>m</v>
          </cell>
          <cell r="E3995">
            <v>61.52</v>
          </cell>
          <cell r="F3995">
            <v>2.15</v>
          </cell>
          <cell r="G3995">
            <v>49.23</v>
          </cell>
          <cell r="H3995">
            <v>0.04</v>
          </cell>
          <cell r="I3995">
            <v>51.42</v>
          </cell>
          <cell r="J3995">
            <v>0.03</v>
          </cell>
          <cell r="K3995">
            <v>51.45</v>
          </cell>
          <cell r="L3995">
            <v>1.54</v>
          </cell>
          <cell r="M3995">
            <v>52.99</v>
          </cell>
          <cell r="N3995">
            <v>2.62</v>
          </cell>
          <cell r="O3995">
            <v>3.89</v>
          </cell>
          <cell r="P3995">
            <v>2.02</v>
          </cell>
          <cell r="Q3995">
            <v>0.04</v>
          </cell>
        </row>
        <row r="3996">
          <cell r="B3996" t="str">
            <v>电6-207</v>
          </cell>
          <cell r="C3996" t="str">
            <v>管内穿线 ZR-BV型500V 导线截面(mm2) 120</v>
          </cell>
          <cell r="D3996" t="str">
            <v>m</v>
          </cell>
          <cell r="E3996">
            <v>78.040000000000006</v>
          </cell>
          <cell r="F3996">
            <v>2.15</v>
          </cell>
          <cell r="G3996">
            <v>63.7</v>
          </cell>
          <cell r="H3996">
            <v>0.04</v>
          </cell>
          <cell r="I3996">
            <v>65.89</v>
          </cell>
          <cell r="J3996">
            <v>0.04</v>
          </cell>
          <cell r="K3996">
            <v>65.930000000000007</v>
          </cell>
          <cell r="L3996">
            <v>1.98</v>
          </cell>
          <cell r="M3996">
            <v>67.91</v>
          </cell>
          <cell r="N3996">
            <v>2.62</v>
          </cell>
          <cell r="O3996">
            <v>4.9400000000000004</v>
          </cell>
          <cell r="P3996">
            <v>2.57</v>
          </cell>
          <cell r="Q3996">
            <v>0.04</v>
          </cell>
        </row>
        <row r="3997">
          <cell r="B3997" t="str">
            <v>电6-208</v>
          </cell>
          <cell r="C3997" t="str">
            <v>管内穿线 ZR-BV型500V 导线截面(mm2) 150</v>
          </cell>
          <cell r="D3997" t="str">
            <v>m</v>
          </cell>
          <cell r="E3997">
            <v>100.65</v>
          </cell>
          <cell r="F3997">
            <v>3.89</v>
          </cell>
          <cell r="G3997">
            <v>79.7</v>
          </cell>
          <cell r="H3997">
            <v>0.08</v>
          </cell>
          <cell r="I3997">
            <v>83.67</v>
          </cell>
          <cell r="J3997">
            <v>0.05</v>
          </cell>
          <cell r="K3997">
            <v>83.72</v>
          </cell>
          <cell r="L3997">
            <v>2.5099999999999998</v>
          </cell>
          <cell r="M3997">
            <v>86.23</v>
          </cell>
          <cell r="N3997">
            <v>4.74</v>
          </cell>
          <cell r="O3997">
            <v>6.37</v>
          </cell>
          <cell r="P3997">
            <v>3.31</v>
          </cell>
          <cell r="Q3997">
            <v>0.08</v>
          </cell>
        </row>
        <row r="3998">
          <cell r="B3998" t="str">
            <v>电6-209</v>
          </cell>
          <cell r="C3998" t="str">
            <v>管内穿线 ZR-BV型500V 导线截面(mm2) 185</v>
          </cell>
          <cell r="D3998" t="str">
            <v>m</v>
          </cell>
          <cell r="E3998">
            <v>122.75</v>
          </cell>
          <cell r="F3998">
            <v>3.89</v>
          </cell>
          <cell r="G3998">
            <v>99.09</v>
          </cell>
          <cell r="H3998">
            <v>0.08</v>
          </cell>
          <cell r="I3998">
            <v>103.06</v>
          </cell>
          <cell r="J3998">
            <v>0.05</v>
          </cell>
          <cell r="K3998">
            <v>103.11</v>
          </cell>
          <cell r="L3998">
            <v>3.09</v>
          </cell>
          <cell r="M3998">
            <v>106.2</v>
          </cell>
          <cell r="N3998">
            <v>4.74</v>
          </cell>
          <cell r="O3998">
            <v>7.77</v>
          </cell>
          <cell r="P3998">
            <v>4.04</v>
          </cell>
          <cell r="Q3998">
            <v>0.08</v>
          </cell>
        </row>
        <row r="3999">
          <cell r="B3999" t="str">
            <v>电6-210</v>
          </cell>
          <cell r="C3999" t="str">
            <v>管内穿线 ZR-BV型500V 导线截面(mm2) 240</v>
          </cell>
          <cell r="D3999" t="str">
            <v>m</v>
          </cell>
          <cell r="E3999">
            <v>163.38999999999999</v>
          </cell>
          <cell r="F3999">
            <v>6.83</v>
          </cell>
          <cell r="G3999">
            <v>128.26</v>
          </cell>
          <cell r="H3999">
            <v>0.13</v>
          </cell>
          <cell r="I3999">
            <v>135.22</v>
          </cell>
          <cell r="J3999">
            <v>7.0000000000000007E-2</v>
          </cell>
          <cell r="K3999">
            <v>135.29</v>
          </cell>
          <cell r="L3999">
            <v>4.0599999999999996</v>
          </cell>
          <cell r="M3999">
            <v>139.35</v>
          </cell>
          <cell r="N3999">
            <v>8.33</v>
          </cell>
          <cell r="O3999">
            <v>10.34</v>
          </cell>
          <cell r="P3999">
            <v>5.37</v>
          </cell>
          <cell r="Q3999">
            <v>0.14000000000000001</v>
          </cell>
        </row>
        <row r="4000">
          <cell r="B4000" t="str">
            <v>电6-211</v>
          </cell>
          <cell r="C4000" t="str">
            <v>管内穿线 NH-BV型500V 导线截面(mm2) 1.0</v>
          </cell>
          <cell r="D4000" t="str">
            <v>m</v>
          </cell>
          <cell r="E4000">
            <v>3.17</v>
          </cell>
          <cell r="F4000">
            <v>0.4</v>
          </cell>
          <cell r="G4000">
            <v>1.89</v>
          </cell>
          <cell r="H4000">
            <v>0.01</v>
          </cell>
          <cell r="I4000">
            <v>2.2999999999999998</v>
          </cell>
          <cell r="J4000">
            <v>0.01</v>
          </cell>
          <cell r="K4000">
            <v>2.31</v>
          </cell>
          <cell r="L4000">
            <v>7.0000000000000007E-2</v>
          </cell>
          <cell r="M4000">
            <v>2.38</v>
          </cell>
          <cell r="N4000">
            <v>0.49</v>
          </cell>
          <cell r="O4000">
            <v>0.2</v>
          </cell>
          <cell r="P4000">
            <v>0.1</v>
          </cell>
          <cell r="Q4000">
            <v>0.01</v>
          </cell>
        </row>
        <row r="4001">
          <cell r="B4001" t="str">
            <v>电6-212</v>
          </cell>
          <cell r="C4001" t="str">
            <v>管内穿线 NH-BV型500V 导线截面(mm2) 1.5</v>
          </cell>
          <cell r="D4001" t="str">
            <v>m</v>
          </cell>
          <cell r="E4001">
            <v>4.05</v>
          </cell>
          <cell r="F4001">
            <v>0.4</v>
          </cell>
          <cell r="G4001">
            <v>2.66</v>
          </cell>
          <cell r="H4001">
            <v>0.01</v>
          </cell>
          <cell r="I4001">
            <v>3.07</v>
          </cell>
          <cell r="J4001">
            <v>0.01</v>
          </cell>
          <cell r="K4001">
            <v>3.08</v>
          </cell>
          <cell r="L4001">
            <v>0.09</v>
          </cell>
          <cell r="M4001">
            <v>3.17</v>
          </cell>
          <cell r="N4001">
            <v>0.49</v>
          </cell>
          <cell r="O4001">
            <v>0.26</v>
          </cell>
          <cell r="P4001">
            <v>0.13</v>
          </cell>
          <cell r="Q4001">
            <v>0.01</v>
          </cell>
        </row>
        <row r="4002">
          <cell r="B4002" t="str">
            <v>电6-213</v>
          </cell>
          <cell r="C4002" t="str">
            <v>管内穿线 NH-BV型500V 导线截面(mm2) 2.5</v>
          </cell>
          <cell r="D4002" t="str">
            <v>m</v>
          </cell>
          <cell r="E4002">
            <v>5.09</v>
          </cell>
          <cell r="F4002">
            <v>0.4</v>
          </cell>
          <cell r="G4002">
            <v>3.57</v>
          </cell>
          <cell r="H4002">
            <v>0.01</v>
          </cell>
          <cell r="I4002">
            <v>3.98</v>
          </cell>
          <cell r="J4002">
            <v>0.01</v>
          </cell>
          <cell r="K4002">
            <v>3.99</v>
          </cell>
          <cell r="L4002">
            <v>0.12</v>
          </cell>
          <cell r="M4002">
            <v>4.1100000000000003</v>
          </cell>
          <cell r="N4002">
            <v>0.49</v>
          </cell>
          <cell r="O4002">
            <v>0.32</v>
          </cell>
          <cell r="P4002">
            <v>0.17</v>
          </cell>
          <cell r="Q4002">
            <v>0.01</v>
          </cell>
        </row>
        <row r="4003">
          <cell r="B4003" t="str">
            <v>电6-214</v>
          </cell>
          <cell r="C4003" t="str">
            <v>管内穿线 NH-BV型500V 导线截面(mm2) 4</v>
          </cell>
          <cell r="D4003" t="str">
            <v>m</v>
          </cell>
          <cell r="E4003">
            <v>7.2</v>
          </cell>
          <cell r="F4003">
            <v>0.45</v>
          </cell>
          <cell r="G4003">
            <v>5.3</v>
          </cell>
          <cell r="H4003">
            <v>0.01</v>
          </cell>
          <cell r="I4003">
            <v>5.76</v>
          </cell>
          <cell r="J4003">
            <v>0.02</v>
          </cell>
          <cell r="K4003">
            <v>5.78</v>
          </cell>
          <cell r="L4003">
            <v>0.17</v>
          </cell>
          <cell r="M4003">
            <v>5.95</v>
          </cell>
          <cell r="N4003">
            <v>0.55000000000000004</v>
          </cell>
          <cell r="O4003">
            <v>0.46</v>
          </cell>
          <cell r="P4003">
            <v>0.24</v>
          </cell>
          <cell r="Q4003">
            <v>0.01</v>
          </cell>
        </row>
        <row r="4004">
          <cell r="B4004" t="str">
            <v>电6-215</v>
          </cell>
          <cell r="C4004" t="str">
            <v>管内穿线 NH-BV型500V 导线截面(mm2) 6</v>
          </cell>
          <cell r="D4004" t="str">
            <v>m</v>
          </cell>
          <cell r="E4004">
            <v>9.1300000000000008</v>
          </cell>
          <cell r="F4004">
            <v>0.45</v>
          </cell>
          <cell r="G4004">
            <v>7</v>
          </cell>
          <cell r="H4004">
            <v>0.01</v>
          </cell>
          <cell r="I4004">
            <v>7.46</v>
          </cell>
          <cell r="J4004">
            <v>0.02</v>
          </cell>
          <cell r="K4004">
            <v>7.48</v>
          </cell>
          <cell r="L4004">
            <v>0.22</v>
          </cell>
          <cell r="M4004">
            <v>7.7</v>
          </cell>
          <cell r="N4004">
            <v>0.55000000000000004</v>
          </cell>
          <cell r="O4004">
            <v>0.57999999999999996</v>
          </cell>
          <cell r="P4004">
            <v>0.3</v>
          </cell>
          <cell r="Q4004">
            <v>0.01</v>
          </cell>
        </row>
        <row r="4005">
          <cell r="B4005" t="str">
            <v>电6-216</v>
          </cell>
          <cell r="C4005" t="str">
            <v>管内穿线 NH-BV型500V 导线截面(mm2) 10</v>
          </cell>
          <cell r="D4005" t="str">
            <v>m</v>
          </cell>
          <cell r="E4005">
            <v>12.63</v>
          </cell>
          <cell r="F4005">
            <v>0.45</v>
          </cell>
          <cell r="G4005">
            <v>10.06</v>
          </cell>
          <cell r="H4005">
            <v>0.01</v>
          </cell>
          <cell r="I4005">
            <v>10.52</v>
          </cell>
          <cell r="J4005">
            <v>0.02</v>
          </cell>
          <cell r="K4005">
            <v>10.54</v>
          </cell>
          <cell r="L4005">
            <v>0.32</v>
          </cell>
          <cell r="M4005">
            <v>10.86</v>
          </cell>
          <cell r="N4005">
            <v>0.55000000000000004</v>
          </cell>
          <cell r="O4005">
            <v>0.8</v>
          </cell>
          <cell r="P4005">
            <v>0.42</v>
          </cell>
          <cell r="Q4005">
            <v>0.01</v>
          </cell>
        </row>
        <row r="4006">
          <cell r="B4006" t="str">
            <v>电6-217</v>
          </cell>
          <cell r="C4006" t="str">
            <v>管内穿线 NH-BV型500V 导线截面(mm2) 16</v>
          </cell>
          <cell r="D4006" t="str">
            <v>m</v>
          </cell>
          <cell r="E4006">
            <v>19.39</v>
          </cell>
          <cell r="F4006">
            <v>0.45</v>
          </cell>
          <cell r="G4006">
            <v>16</v>
          </cell>
          <cell r="H4006">
            <v>0.01</v>
          </cell>
          <cell r="I4006">
            <v>16.46</v>
          </cell>
          <cell r="J4006">
            <v>0.02</v>
          </cell>
          <cell r="K4006">
            <v>16.48</v>
          </cell>
          <cell r="L4006">
            <v>0.49</v>
          </cell>
          <cell r="M4006">
            <v>16.97</v>
          </cell>
          <cell r="N4006">
            <v>0.55000000000000004</v>
          </cell>
          <cell r="O4006">
            <v>1.23</v>
          </cell>
          <cell r="P4006">
            <v>0.64</v>
          </cell>
          <cell r="Q4006">
            <v>0.01</v>
          </cell>
        </row>
        <row r="4007">
          <cell r="B4007" t="str">
            <v>电6-218</v>
          </cell>
          <cell r="C4007" t="str">
            <v>管内穿线 NH-BV型500V 导线截面(mm2) 25</v>
          </cell>
          <cell r="D4007" t="str">
            <v>m</v>
          </cell>
          <cell r="E4007">
            <v>26.84</v>
          </cell>
          <cell r="F4007">
            <v>0.85</v>
          </cell>
          <cell r="G4007">
            <v>21.65</v>
          </cell>
          <cell r="H4007">
            <v>0.02</v>
          </cell>
          <cell r="I4007">
            <v>22.52</v>
          </cell>
          <cell r="J4007">
            <v>0.02</v>
          </cell>
          <cell r="K4007">
            <v>22.54</v>
          </cell>
          <cell r="L4007">
            <v>0.68</v>
          </cell>
          <cell r="M4007">
            <v>23.22</v>
          </cell>
          <cell r="N4007">
            <v>1.04</v>
          </cell>
          <cell r="O4007">
            <v>1.7</v>
          </cell>
          <cell r="P4007">
            <v>0.88</v>
          </cell>
          <cell r="Q4007">
            <v>0.02</v>
          </cell>
        </row>
        <row r="4008">
          <cell r="B4008" t="str">
            <v>电6-219</v>
          </cell>
          <cell r="C4008" t="str">
            <v>管内穿线 NH-BV型500V 导线截面(mm2) 35</v>
          </cell>
          <cell r="D4008" t="str">
            <v>m</v>
          </cell>
          <cell r="E4008">
            <v>33.76</v>
          </cell>
          <cell r="F4008">
            <v>0.85</v>
          </cell>
          <cell r="G4008">
            <v>27.72</v>
          </cell>
          <cell r="H4008">
            <v>0.02</v>
          </cell>
          <cell r="I4008">
            <v>28.59</v>
          </cell>
          <cell r="J4008">
            <v>0.02</v>
          </cell>
          <cell r="K4008">
            <v>28.61</v>
          </cell>
          <cell r="L4008">
            <v>0.86</v>
          </cell>
          <cell r="M4008">
            <v>29.47</v>
          </cell>
          <cell r="N4008">
            <v>1.04</v>
          </cell>
          <cell r="O4008">
            <v>2.14</v>
          </cell>
          <cell r="P4008">
            <v>1.1100000000000001</v>
          </cell>
          <cell r="Q4008">
            <v>0.02</v>
          </cell>
        </row>
        <row r="4009">
          <cell r="B4009" t="str">
            <v>电6-220</v>
          </cell>
          <cell r="C4009" t="str">
            <v>管内穿线 NH-BV型500V 导线截面(mm2) 50</v>
          </cell>
          <cell r="D4009" t="str">
            <v>m</v>
          </cell>
          <cell r="E4009">
            <v>46.85</v>
          </cell>
          <cell r="F4009">
            <v>1.74</v>
          </cell>
          <cell r="G4009">
            <v>37.26</v>
          </cell>
          <cell r="H4009">
            <v>0.03</v>
          </cell>
          <cell r="I4009">
            <v>39.03</v>
          </cell>
          <cell r="J4009">
            <v>0.03</v>
          </cell>
          <cell r="K4009">
            <v>39.06</v>
          </cell>
          <cell r="L4009">
            <v>1.17</v>
          </cell>
          <cell r="M4009">
            <v>40.229999999999997</v>
          </cell>
          <cell r="N4009">
            <v>2.12</v>
          </cell>
          <cell r="O4009">
            <v>2.96</v>
          </cell>
          <cell r="P4009">
            <v>1.54</v>
          </cell>
          <cell r="Q4009">
            <v>0.04</v>
          </cell>
        </row>
        <row r="4010">
          <cell r="B4010" t="str">
            <v>电6-221</v>
          </cell>
          <cell r="C4010" t="str">
            <v>管内穿线 NH-BV型500V 导线截面(mm2) 70</v>
          </cell>
          <cell r="D4010" t="str">
            <v>m</v>
          </cell>
          <cell r="E4010">
            <v>68</v>
          </cell>
          <cell r="F4010">
            <v>1.74</v>
          </cell>
          <cell r="G4010">
            <v>55.81</v>
          </cell>
          <cell r="H4010">
            <v>0.03</v>
          </cell>
          <cell r="I4010">
            <v>57.58</v>
          </cell>
          <cell r="J4010">
            <v>0.03</v>
          </cell>
          <cell r="K4010">
            <v>57.61</v>
          </cell>
          <cell r="L4010">
            <v>1.73</v>
          </cell>
          <cell r="M4010">
            <v>59.34</v>
          </cell>
          <cell r="N4010">
            <v>2.12</v>
          </cell>
          <cell r="O4010">
            <v>4.3</v>
          </cell>
          <cell r="P4010">
            <v>2.2400000000000002</v>
          </cell>
          <cell r="Q4010">
            <v>0.04</v>
          </cell>
        </row>
        <row r="4011">
          <cell r="B4011" t="str">
            <v>电6-222</v>
          </cell>
          <cell r="C4011" t="str">
            <v>管内穿线 NH-BV型500V 导线截面(mm2) 95</v>
          </cell>
          <cell r="D4011" t="str">
            <v>m</v>
          </cell>
          <cell r="E4011">
            <v>87.57</v>
          </cell>
          <cell r="F4011">
            <v>2.15</v>
          </cell>
          <cell r="G4011">
            <v>72.08</v>
          </cell>
          <cell r="H4011">
            <v>0.04</v>
          </cell>
          <cell r="I4011">
            <v>74.27</v>
          </cell>
          <cell r="J4011">
            <v>0.03</v>
          </cell>
          <cell r="K4011">
            <v>74.3</v>
          </cell>
          <cell r="L4011">
            <v>2.23</v>
          </cell>
          <cell r="M4011">
            <v>76.53</v>
          </cell>
          <cell r="N4011">
            <v>2.62</v>
          </cell>
          <cell r="O4011">
            <v>5.54</v>
          </cell>
          <cell r="P4011">
            <v>2.88</v>
          </cell>
          <cell r="Q4011">
            <v>0.04</v>
          </cell>
        </row>
        <row r="4012">
          <cell r="B4012" t="str">
            <v>电6-223</v>
          </cell>
          <cell r="C4012" t="str">
            <v>管内穿线 NH-BV型500V 导线截面(mm2) 120</v>
          </cell>
          <cell r="D4012" t="str">
            <v>m</v>
          </cell>
          <cell r="E4012">
            <v>107.88</v>
          </cell>
          <cell r="F4012">
            <v>2.15</v>
          </cell>
          <cell r="G4012">
            <v>89.89</v>
          </cell>
          <cell r="H4012">
            <v>0.04</v>
          </cell>
          <cell r="I4012">
            <v>92.08</v>
          </cell>
          <cell r="J4012">
            <v>0.04</v>
          </cell>
          <cell r="K4012">
            <v>92.12</v>
          </cell>
          <cell r="L4012">
            <v>2.76</v>
          </cell>
          <cell r="M4012">
            <v>94.88</v>
          </cell>
          <cell r="N4012">
            <v>2.62</v>
          </cell>
          <cell r="O4012">
            <v>6.83</v>
          </cell>
          <cell r="P4012">
            <v>3.55</v>
          </cell>
          <cell r="Q4012">
            <v>0.04</v>
          </cell>
        </row>
        <row r="4013">
          <cell r="B4013" t="str">
            <v>电6-224</v>
          </cell>
          <cell r="C4013" t="str">
            <v>管内穿线 NH-BV型500V 导线截面(mm2) 150</v>
          </cell>
          <cell r="D4013" t="str">
            <v>m</v>
          </cell>
          <cell r="E4013">
            <v>138.43</v>
          </cell>
          <cell r="F4013">
            <v>3.89</v>
          </cell>
          <cell r="G4013">
            <v>112.85</v>
          </cell>
          <cell r="H4013">
            <v>0.08</v>
          </cell>
          <cell r="I4013">
            <v>116.82</v>
          </cell>
          <cell r="J4013">
            <v>0.05</v>
          </cell>
          <cell r="K4013">
            <v>116.87</v>
          </cell>
          <cell r="L4013">
            <v>3.51</v>
          </cell>
          <cell r="M4013">
            <v>120.38</v>
          </cell>
          <cell r="N4013">
            <v>4.74</v>
          </cell>
          <cell r="O4013">
            <v>8.76</v>
          </cell>
          <cell r="P4013">
            <v>4.55</v>
          </cell>
          <cell r="Q4013">
            <v>0.08</v>
          </cell>
        </row>
        <row r="4014">
          <cell r="B4014" t="str">
            <v>电6-225</v>
          </cell>
          <cell r="C4014" t="str">
            <v>管内穿线 NH-BV型500V 导线截面(mm2) 185</v>
          </cell>
          <cell r="D4014" t="str">
            <v>m</v>
          </cell>
          <cell r="E4014">
            <v>170.16</v>
          </cell>
          <cell r="F4014">
            <v>3.89</v>
          </cell>
          <cell r="G4014">
            <v>140.69</v>
          </cell>
          <cell r="H4014">
            <v>0.08</v>
          </cell>
          <cell r="I4014">
            <v>144.66</v>
          </cell>
          <cell r="J4014">
            <v>0.05</v>
          </cell>
          <cell r="K4014">
            <v>144.71</v>
          </cell>
          <cell r="L4014">
            <v>4.34</v>
          </cell>
          <cell r="M4014">
            <v>149.05000000000001</v>
          </cell>
          <cell r="N4014">
            <v>4.74</v>
          </cell>
          <cell r="O4014">
            <v>10.77</v>
          </cell>
          <cell r="P4014">
            <v>5.6</v>
          </cell>
          <cell r="Q4014">
            <v>0.08</v>
          </cell>
        </row>
        <row r="4015">
          <cell r="B4015" t="str">
            <v>电6-226</v>
          </cell>
          <cell r="C4015" t="str">
            <v>管内穿线 NH-BV型500V 导线截面(mm2) 240</v>
          </cell>
          <cell r="D4015" t="str">
            <v>m</v>
          </cell>
          <cell r="E4015">
            <v>222.05</v>
          </cell>
          <cell r="F4015">
            <v>6.83</v>
          </cell>
          <cell r="G4015">
            <v>179.74</v>
          </cell>
          <cell r="H4015">
            <v>0.13</v>
          </cell>
          <cell r="I4015">
            <v>186.7</v>
          </cell>
          <cell r="J4015">
            <v>7.0000000000000007E-2</v>
          </cell>
          <cell r="K4015">
            <v>186.77</v>
          </cell>
          <cell r="L4015">
            <v>5.6</v>
          </cell>
          <cell r="M4015">
            <v>192.37</v>
          </cell>
          <cell r="N4015">
            <v>8.33</v>
          </cell>
          <cell r="O4015">
            <v>14.05</v>
          </cell>
          <cell r="P4015">
            <v>7.3</v>
          </cell>
          <cell r="Q4015">
            <v>0.14000000000000001</v>
          </cell>
        </row>
        <row r="4016">
          <cell r="B4016" t="str">
            <v>电6-227</v>
          </cell>
          <cell r="C4016" t="str">
            <v>管内穿线 RV-105型500V 导线截面(mm2) 0.5</v>
          </cell>
          <cell r="D4016" t="str">
            <v>m</v>
          </cell>
          <cell r="E4016">
            <v>1.55</v>
          </cell>
          <cell r="F4016">
            <v>0.4</v>
          </cell>
          <cell r="G4016">
            <v>0.46</v>
          </cell>
          <cell r="H4016">
            <v>0.01</v>
          </cell>
          <cell r="I4016">
            <v>0.87</v>
          </cell>
          <cell r="J4016">
            <v>0.01</v>
          </cell>
          <cell r="K4016">
            <v>0.88</v>
          </cell>
          <cell r="L4016">
            <v>0.03</v>
          </cell>
          <cell r="M4016">
            <v>0.91</v>
          </cell>
          <cell r="N4016">
            <v>0.49</v>
          </cell>
          <cell r="O4016">
            <v>0.1</v>
          </cell>
          <cell r="P4016">
            <v>0.05</v>
          </cell>
          <cell r="Q4016">
            <v>0.01</v>
          </cell>
        </row>
        <row r="4017">
          <cell r="B4017" t="str">
            <v>电6-228</v>
          </cell>
          <cell r="C4017" t="str">
            <v>管内穿线 RV-105型500V 导线截面(mm2) 1</v>
          </cell>
          <cell r="D4017" t="str">
            <v>m</v>
          </cell>
          <cell r="E4017">
            <v>1.99</v>
          </cell>
          <cell r="F4017">
            <v>0.4</v>
          </cell>
          <cell r="G4017">
            <v>0.84</v>
          </cell>
          <cell r="H4017">
            <v>0.01</v>
          </cell>
          <cell r="I4017">
            <v>1.25</v>
          </cell>
          <cell r="J4017">
            <v>0.01</v>
          </cell>
          <cell r="K4017">
            <v>1.26</v>
          </cell>
          <cell r="L4017">
            <v>0.04</v>
          </cell>
          <cell r="M4017">
            <v>1.3</v>
          </cell>
          <cell r="N4017">
            <v>0.49</v>
          </cell>
          <cell r="O4017">
            <v>0.13</v>
          </cell>
          <cell r="P4017">
            <v>7.0000000000000007E-2</v>
          </cell>
          <cell r="Q4017">
            <v>0.01</v>
          </cell>
        </row>
        <row r="4018">
          <cell r="B4018" t="str">
            <v>电6-229</v>
          </cell>
          <cell r="C4018" t="str">
            <v>管内穿线 RV-105型500V 导线截面(mm2) 1.5</v>
          </cell>
          <cell r="D4018" t="str">
            <v>m</v>
          </cell>
          <cell r="E4018">
            <v>2.1800000000000002</v>
          </cell>
          <cell r="F4018">
            <v>0.4</v>
          </cell>
          <cell r="G4018">
            <v>1.02</v>
          </cell>
          <cell r="H4018">
            <v>0.01</v>
          </cell>
          <cell r="I4018">
            <v>1.43</v>
          </cell>
          <cell r="J4018">
            <v>0.01</v>
          </cell>
          <cell r="K4018">
            <v>1.44</v>
          </cell>
          <cell r="L4018">
            <v>0.04</v>
          </cell>
          <cell r="M4018">
            <v>1.48</v>
          </cell>
          <cell r="N4018">
            <v>0.49</v>
          </cell>
          <cell r="O4018">
            <v>0.14000000000000001</v>
          </cell>
          <cell r="P4018">
            <v>7.0000000000000007E-2</v>
          </cell>
          <cell r="Q4018">
            <v>0.01</v>
          </cell>
        </row>
        <row r="4019">
          <cell r="B4019" t="str">
            <v>电6-230</v>
          </cell>
          <cell r="C4019" t="str">
            <v>管内穿线 RV-105型500V 导线截面(mm2) 2.5</v>
          </cell>
          <cell r="D4019" t="str">
            <v>m</v>
          </cell>
          <cell r="E4019">
            <v>2.75</v>
          </cell>
          <cell r="F4019">
            <v>0.4</v>
          </cell>
          <cell r="G4019">
            <v>1.52</v>
          </cell>
          <cell r="H4019">
            <v>0.01</v>
          </cell>
          <cell r="I4019">
            <v>1.93</v>
          </cell>
          <cell r="J4019">
            <v>0.01</v>
          </cell>
          <cell r="K4019">
            <v>1.94</v>
          </cell>
          <cell r="L4019">
            <v>0.06</v>
          </cell>
          <cell r="M4019">
            <v>2</v>
          </cell>
          <cell r="N4019">
            <v>0.49</v>
          </cell>
          <cell r="O4019">
            <v>0.17</v>
          </cell>
          <cell r="P4019">
            <v>0.09</v>
          </cell>
          <cell r="Q4019">
            <v>0.01</v>
          </cell>
        </row>
        <row r="4020">
          <cell r="B4020" t="str">
            <v>电6-231</v>
          </cell>
          <cell r="C4020" t="str">
            <v>管内穿线 RV-105型500V 导线截面(mm2) 4</v>
          </cell>
          <cell r="D4020" t="str">
            <v>m</v>
          </cell>
          <cell r="E4020">
            <v>3.69</v>
          </cell>
          <cell r="F4020">
            <v>0.45</v>
          </cell>
          <cell r="G4020">
            <v>2.23</v>
          </cell>
          <cell r="H4020">
            <v>0.01</v>
          </cell>
          <cell r="I4020">
            <v>2.69</v>
          </cell>
          <cell r="J4020">
            <v>0.02</v>
          </cell>
          <cell r="K4020">
            <v>2.71</v>
          </cell>
          <cell r="L4020">
            <v>0.08</v>
          </cell>
          <cell r="M4020">
            <v>2.79</v>
          </cell>
          <cell r="N4020">
            <v>0.55000000000000004</v>
          </cell>
          <cell r="O4020">
            <v>0.23</v>
          </cell>
          <cell r="P4020">
            <v>0.12</v>
          </cell>
          <cell r="Q4020">
            <v>0.01</v>
          </cell>
        </row>
        <row r="4021">
          <cell r="B4021" t="str">
            <v>电6-232</v>
          </cell>
          <cell r="C4021" t="str">
            <v>管内穿线 RV-105型500V 导线截面(mm2) 6</v>
          </cell>
          <cell r="D4021" t="str">
            <v>m</v>
          </cell>
          <cell r="E4021">
            <v>4.8499999999999996</v>
          </cell>
          <cell r="F4021">
            <v>0.45</v>
          </cell>
          <cell r="G4021">
            <v>3.24</v>
          </cell>
          <cell r="H4021">
            <v>0.01</v>
          </cell>
          <cell r="I4021">
            <v>3.7</v>
          </cell>
          <cell r="J4021">
            <v>0.02</v>
          </cell>
          <cell r="K4021">
            <v>3.72</v>
          </cell>
          <cell r="L4021">
            <v>0.11</v>
          </cell>
          <cell r="M4021">
            <v>3.83</v>
          </cell>
          <cell r="N4021">
            <v>0.55000000000000004</v>
          </cell>
          <cell r="O4021">
            <v>0.31</v>
          </cell>
          <cell r="P4021">
            <v>0.16</v>
          </cell>
          <cell r="Q4021">
            <v>0.01</v>
          </cell>
        </row>
        <row r="4022">
          <cell r="B4022" t="str">
            <v>电6-233</v>
          </cell>
          <cell r="C4022" t="str">
            <v>管内穿线 塑料护套线BVV型500V 一芯 导线截面(mm2) 1.0</v>
          </cell>
          <cell r="D4022" t="str">
            <v>m</v>
          </cell>
          <cell r="E4022">
            <v>2.38</v>
          </cell>
          <cell r="F4022">
            <v>0.45</v>
          </cell>
          <cell r="G4022">
            <v>1.08</v>
          </cell>
          <cell r="H4022">
            <v>0.01</v>
          </cell>
          <cell r="I4022">
            <v>1.54</v>
          </cell>
          <cell r="J4022">
            <v>0.01</v>
          </cell>
          <cell r="K4022">
            <v>1.55</v>
          </cell>
          <cell r="L4022">
            <v>0.05</v>
          </cell>
          <cell r="M4022">
            <v>1.6</v>
          </cell>
          <cell r="N4022">
            <v>0.55000000000000004</v>
          </cell>
          <cell r="O4022">
            <v>0.15</v>
          </cell>
          <cell r="P4022">
            <v>0.08</v>
          </cell>
          <cell r="Q4022">
            <v>0.01</v>
          </cell>
        </row>
        <row r="4023">
          <cell r="B4023" t="str">
            <v>电6-234</v>
          </cell>
          <cell r="C4023" t="str">
            <v>管内穿线 塑料护套线BVV型500V 一芯 导线截面(mm2) 1.5</v>
          </cell>
          <cell r="D4023" t="str">
            <v>m</v>
          </cell>
          <cell r="E4023">
            <v>2.75</v>
          </cell>
          <cell r="F4023">
            <v>0.45</v>
          </cell>
          <cell r="G4023">
            <v>1.41</v>
          </cell>
          <cell r="H4023">
            <v>0.01</v>
          </cell>
          <cell r="I4023">
            <v>1.87</v>
          </cell>
          <cell r="J4023">
            <v>0.01</v>
          </cell>
          <cell r="K4023">
            <v>1.88</v>
          </cell>
          <cell r="L4023">
            <v>0.06</v>
          </cell>
          <cell r="M4023">
            <v>1.94</v>
          </cell>
          <cell r="N4023">
            <v>0.55000000000000004</v>
          </cell>
          <cell r="O4023">
            <v>0.17</v>
          </cell>
          <cell r="P4023">
            <v>0.09</v>
          </cell>
          <cell r="Q4023">
            <v>0.01</v>
          </cell>
        </row>
        <row r="4024">
          <cell r="B4024" t="str">
            <v>电6-235</v>
          </cell>
          <cell r="C4024" t="str">
            <v>管内穿线 塑料护套线BVV型500V 一芯 导线截面(mm2) 2.5</v>
          </cell>
          <cell r="D4024" t="str">
            <v>m</v>
          </cell>
          <cell r="E4024">
            <v>3.14</v>
          </cell>
          <cell r="F4024">
            <v>0.45</v>
          </cell>
          <cell r="G4024">
            <v>1.75</v>
          </cell>
          <cell r="H4024">
            <v>0.01</v>
          </cell>
          <cell r="I4024">
            <v>2.21</v>
          </cell>
          <cell r="J4024">
            <v>0.01</v>
          </cell>
          <cell r="K4024">
            <v>2.2200000000000002</v>
          </cell>
          <cell r="L4024">
            <v>7.0000000000000007E-2</v>
          </cell>
          <cell r="M4024">
            <v>2.29</v>
          </cell>
          <cell r="N4024">
            <v>0.55000000000000004</v>
          </cell>
          <cell r="O4024">
            <v>0.2</v>
          </cell>
          <cell r="P4024">
            <v>0.1</v>
          </cell>
          <cell r="Q4024">
            <v>0.01</v>
          </cell>
        </row>
        <row r="4025">
          <cell r="B4025" t="str">
            <v>电6-236</v>
          </cell>
          <cell r="C4025" t="str">
            <v>管内穿线 塑料护套线BVV型500V 一芯 导线截面(mm2) 4</v>
          </cell>
          <cell r="D4025" t="str">
            <v>m</v>
          </cell>
          <cell r="E4025">
            <v>4.2300000000000004</v>
          </cell>
          <cell r="F4025">
            <v>0.54</v>
          </cell>
          <cell r="G4025">
            <v>2.5</v>
          </cell>
          <cell r="H4025">
            <v>0.01</v>
          </cell>
          <cell r="I4025">
            <v>3.05</v>
          </cell>
          <cell r="J4025">
            <v>0.02</v>
          </cell>
          <cell r="K4025">
            <v>3.07</v>
          </cell>
          <cell r="L4025">
            <v>0.09</v>
          </cell>
          <cell r="M4025">
            <v>3.16</v>
          </cell>
          <cell r="N4025">
            <v>0.66</v>
          </cell>
          <cell r="O4025">
            <v>0.27</v>
          </cell>
          <cell r="P4025">
            <v>0.14000000000000001</v>
          </cell>
          <cell r="Q4025">
            <v>0.01</v>
          </cell>
        </row>
        <row r="4026">
          <cell r="B4026" t="str">
            <v>电6-237</v>
          </cell>
          <cell r="C4026" t="str">
            <v>管内穿线 塑料护套线BVV型500V 一芯 导线截面(mm2) 6</v>
          </cell>
          <cell r="D4026" t="str">
            <v>m</v>
          </cell>
          <cell r="E4026">
            <v>5.43</v>
          </cell>
          <cell r="F4026">
            <v>0.54</v>
          </cell>
          <cell r="G4026">
            <v>3.56</v>
          </cell>
          <cell r="H4026">
            <v>0.01</v>
          </cell>
          <cell r="I4026">
            <v>4.1100000000000003</v>
          </cell>
          <cell r="J4026">
            <v>0.02</v>
          </cell>
          <cell r="K4026">
            <v>4.13</v>
          </cell>
          <cell r="L4026">
            <v>0.12</v>
          </cell>
          <cell r="M4026">
            <v>4.25</v>
          </cell>
          <cell r="N4026">
            <v>0.66</v>
          </cell>
          <cell r="O4026">
            <v>0.34</v>
          </cell>
          <cell r="P4026">
            <v>0.18</v>
          </cell>
          <cell r="Q4026">
            <v>0.01</v>
          </cell>
        </row>
        <row r="4027">
          <cell r="B4027" t="str">
            <v>电6-238</v>
          </cell>
          <cell r="C4027" t="str">
            <v>管内穿线 塑料护套线BVV型500V 一芯 导线截面(mm2) 10</v>
          </cell>
          <cell r="D4027" t="str">
            <v>m</v>
          </cell>
          <cell r="E4027">
            <v>8.0500000000000007</v>
          </cell>
          <cell r="F4027">
            <v>0.54</v>
          </cell>
          <cell r="G4027">
            <v>5.86</v>
          </cell>
          <cell r="H4027">
            <v>0.01</v>
          </cell>
          <cell r="I4027">
            <v>6.41</v>
          </cell>
          <cell r="J4027">
            <v>0.02</v>
          </cell>
          <cell r="K4027">
            <v>6.43</v>
          </cell>
          <cell r="L4027">
            <v>0.19</v>
          </cell>
          <cell r="M4027">
            <v>6.62</v>
          </cell>
          <cell r="N4027">
            <v>0.66</v>
          </cell>
          <cell r="O4027">
            <v>0.51</v>
          </cell>
          <cell r="P4027">
            <v>0.26</v>
          </cell>
          <cell r="Q4027">
            <v>0.01</v>
          </cell>
        </row>
        <row r="4028">
          <cell r="B4028" t="str">
            <v>电6-239</v>
          </cell>
          <cell r="C4028" t="str">
            <v>管内穿线 塑料护套线BVV型500V 二芯 导线截面(mm2) 1.0</v>
          </cell>
          <cell r="D4028" t="str">
            <v>m</v>
          </cell>
          <cell r="E4028">
            <v>3.42</v>
          </cell>
          <cell r="F4028">
            <v>0.5</v>
          </cell>
          <cell r="G4028">
            <v>1.88</v>
          </cell>
          <cell r="H4028">
            <v>0.01</v>
          </cell>
          <cell r="I4028">
            <v>2.39</v>
          </cell>
          <cell r="J4028">
            <v>0.02</v>
          </cell>
          <cell r="K4028">
            <v>2.41</v>
          </cell>
          <cell r="L4028">
            <v>7.0000000000000007E-2</v>
          </cell>
          <cell r="M4028">
            <v>2.48</v>
          </cell>
          <cell r="N4028">
            <v>0.61</v>
          </cell>
          <cell r="O4028">
            <v>0.22</v>
          </cell>
          <cell r="P4028">
            <v>0.11</v>
          </cell>
          <cell r="Q4028">
            <v>0.01</v>
          </cell>
        </row>
        <row r="4029">
          <cell r="B4029" t="str">
            <v>电6-240</v>
          </cell>
          <cell r="C4029" t="str">
            <v>管内穿线 塑料护套线BVV型500V 二芯 导线截面(mm2) 1.5</v>
          </cell>
          <cell r="D4029" t="str">
            <v>m</v>
          </cell>
          <cell r="E4029">
            <v>4.13</v>
          </cell>
          <cell r="F4029">
            <v>0.5</v>
          </cell>
          <cell r="G4029">
            <v>2.5</v>
          </cell>
          <cell r="H4029">
            <v>0.01</v>
          </cell>
          <cell r="I4029">
            <v>3.01</v>
          </cell>
          <cell r="J4029">
            <v>0.02</v>
          </cell>
          <cell r="K4029">
            <v>3.03</v>
          </cell>
          <cell r="L4029">
            <v>0.09</v>
          </cell>
          <cell r="M4029">
            <v>3.12</v>
          </cell>
          <cell r="N4029">
            <v>0.61</v>
          </cell>
          <cell r="O4029">
            <v>0.26</v>
          </cell>
          <cell r="P4029">
            <v>0.14000000000000001</v>
          </cell>
          <cell r="Q4029">
            <v>0.01</v>
          </cell>
        </row>
        <row r="4030">
          <cell r="B4030" t="str">
            <v>电6-241</v>
          </cell>
          <cell r="C4030" t="str">
            <v>管内穿线 塑料护套线BVV型500V 二芯 导线截面(mm2) 2.5</v>
          </cell>
          <cell r="D4030" t="str">
            <v>m</v>
          </cell>
          <cell r="E4030">
            <v>4.8099999999999996</v>
          </cell>
          <cell r="F4030">
            <v>0.5</v>
          </cell>
          <cell r="G4030">
            <v>3.1</v>
          </cell>
          <cell r="H4030">
            <v>0.01</v>
          </cell>
          <cell r="I4030">
            <v>3.61</v>
          </cell>
          <cell r="J4030">
            <v>0.02</v>
          </cell>
          <cell r="K4030">
            <v>3.63</v>
          </cell>
          <cell r="L4030">
            <v>0.11</v>
          </cell>
          <cell r="M4030">
            <v>3.74</v>
          </cell>
          <cell r="N4030">
            <v>0.61</v>
          </cell>
          <cell r="O4030">
            <v>0.3</v>
          </cell>
          <cell r="P4030">
            <v>0.16</v>
          </cell>
          <cell r="Q4030">
            <v>0.01</v>
          </cell>
        </row>
        <row r="4031">
          <cell r="B4031" t="str">
            <v>电6-242</v>
          </cell>
          <cell r="C4031" t="str">
            <v>管内穿线 塑料护套线BVV型500V 二芯 导线截面(mm2) 4</v>
          </cell>
          <cell r="D4031" t="str">
            <v>m</v>
          </cell>
          <cell r="E4031">
            <v>6.53</v>
          </cell>
          <cell r="F4031">
            <v>0.59</v>
          </cell>
          <cell r="G4031">
            <v>4.42</v>
          </cell>
          <cell r="H4031">
            <v>0.01</v>
          </cell>
          <cell r="I4031">
            <v>5.0199999999999996</v>
          </cell>
          <cell r="J4031">
            <v>0.02</v>
          </cell>
          <cell r="K4031">
            <v>5.04</v>
          </cell>
          <cell r="L4031">
            <v>0.15</v>
          </cell>
          <cell r="M4031">
            <v>5.19</v>
          </cell>
          <cell r="N4031">
            <v>0.72</v>
          </cell>
          <cell r="O4031">
            <v>0.41</v>
          </cell>
          <cell r="P4031">
            <v>0.21</v>
          </cell>
          <cell r="Q4031">
            <v>0.01</v>
          </cell>
        </row>
        <row r="4032">
          <cell r="B4032" t="str">
            <v>电6-243</v>
          </cell>
          <cell r="C4032" t="str">
            <v>管内穿线 塑料护套线BVV型500V 二芯 导线截面(mm2) 6</v>
          </cell>
          <cell r="D4032" t="str">
            <v>m</v>
          </cell>
          <cell r="E4032">
            <v>9.32</v>
          </cell>
          <cell r="F4032">
            <v>0.59</v>
          </cell>
          <cell r="G4032">
            <v>6.86</v>
          </cell>
          <cell r="H4032">
            <v>0.01</v>
          </cell>
          <cell r="I4032">
            <v>7.46</v>
          </cell>
          <cell r="J4032">
            <v>0.02</v>
          </cell>
          <cell r="K4032">
            <v>7.48</v>
          </cell>
          <cell r="L4032">
            <v>0.22</v>
          </cell>
          <cell r="M4032">
            <v>7.7</v>
          </cell>
          <cell r="N4032">
            <v>0.72</v>
          </cell>
          <cell r="O4032">
            <v>0.59</v>
          </cell>
          <cell r="P4032">
            <v>0.31</v>
          </cell>
          <cell r="Q4032">
            <v>0.01</v>
          </cell>
        </row>
        <row r="4033">
          <cell r="B4033" t="str">
            <v>电6-244</v>
          </cell>
          <cell r="C4033" t="str">
            <v>管内穿线 塑料护套线BVV型500V 二芯 导线截面(mm2) 10</v>
          </cell>
          <cell r="D4033" t="str">
            <v>m</v>
          </cell>
          <cell r="E4033">
            <v>11.08</v>
          </cell>
          <cell r="F4033">
            <v>0.59</v>
          </cell>
          <cell r="G4033">
            <v>8.41</v>
          </cell>
          <cell r="H4033">
            <v>0.01</v>
          </cell>
          <cell r="I4033">
            <v>9.01</v>
          </cell>
          <cell r="J4033">
            <v>0.02</v>
          </cell>
          <cell r="K4033">
            <v>9.0299999999999994</v>
          </cell>
          <cell r="L4033">
            <v>0.27</v>
          </cell>
          <cell r="M4033">
            <v>9.3000000000000007</v>
          </cell>
          <cell r="N4033">
            <v>0.72</v>
          </cell>
          <cell r="O4033">
            <v>0.7</v>
          </cell>
          <cell r="P4033">
            <v>0.36</v>
          </cell>
          <cell r="Q4033">
            <v>0.01</v>
          </cell>
        </row>
        <row r="4034">
          <cell r="B4034" t="str">
            <v>电6-245</v>
          </cell>
          <cell r="C4034" t="str">
            <v>管内穿线 塑料护套线BVV型500V 三芯 导线截面(mm2) 1.0</v>
          </cell>
          <cell r="D4034" t="str">
            <v>m</v>
          </cell>
          <cell r="E4034">
            <v>4.6900000000000004</v>
          </cell>
          <cell r="F4034">
            <v>0.5</v>
          </cell>
          <cell r="G4034">
            <v>2.99</v>
          </cell>
          <cell r="H4034">
            <v>0.01</v>
          </cell>
          <cell r="I4034">
            <v>3.5</v>
          </cell>
          <cell r="J4034">
            <v>0.02</v>
          </cell>
          <cell r="K4034">
            <v>3.52</v>
          </cell>
          <cell r="L4034">
            <v>0.11</v>
          </cell>
          <cell r="M4034">
            <v>3.63</v>
          </cell>
          <cell r="N4034">
            <v>0.61</v>
          </cell>
          <cell r="O4034">
            <v>0.3</v>
          </cell>
          <cell r="P4034">
            <v>0.15</v>
          </cell>
          <cell r="Q4034">
            <v>0.01</v>
          </cell>
        </row>
        <row r="4035">
          <cell r="B4035" t="str">
            <v>电6-246</v>
          </cell>
          <cell r="C4035" t="str">
            <v>管内穿线 塑料护套线BVV型500V 三芯 导线截面(mm2) 1.5</v>
          </cell>
          <cell r="D4035" t="str">
            <v>m</v>
          </cell>
          <cell r="E4035">
            <v>5.62</v>
          </cell>
          <cell r="F4035">
            <v>0.5</v>
          </cell>
          <cell r="G4035">
            <v>3.81</v>
          </cell>
          <cell r="H4035">
            <v>0.01</v>
          </cell>
          <cell r="I4035">
            <v>4.32</v>
          </cell>
          <cell r="J4035">
            <v>0.02</v>
          </cell>
          <cell r="K4035">
            <v>4.34</v>
          </cell>
          <cell r="L4035">
            <v>0.13</v>
          </cell>
          <cell r="M4035">
            <v>4.47</v>
          </cell>
          <cell r="N4035">
            <v>0.61</v>
          </cell>
          <cell r="O4035">
            <v>0.36</v>
          </cell>
          <cell r="P4035">
            <v>0.18</v>
          </cell>
          <cell r="Q4035">
            <v>0.01</v>
          </cell>
        </row>
        <row r="4036">
          <cell r="B4036" t="str">
            <v>电6-247</v>
          </cell>
          <cell r="C4036" t="str">
            <v>管内穿线 塑料护套线BVV型500V 三芯 导线截面(mm2) 2.5</v>
          </cell>
          <cell r="D4036" t="str">
            <v>m</v>
          </cell>
          <cell r="E4036">
            <v>6.7</v>
          </cell>
          <cell r="F4036">
            <v>0.5</v>
          </cell>
          <cell r="G4036">
            <v>4.76</v>
          </cell>
          <cell r="H4036">
            <v>0.01</v>
          </cell>
          <cell r="I4036">
            <v>5.27</v>
          </cell>
          <cell r="J4036">
            <v>0.02</v>
          </cell>
          <cell r="K4036">
            <v>5.29</v>
          </cell>
          <cell r="L4036">
            <v>0.16</v>
          </cell>
          <cell r="M4036">
            <v>5.45</v>
          </cell>
          <cell r="N4036">
            <v>0.61</v>
          </cell>
          <cell r="O4036">
            <v>0.42</v>
          </cell>
          <cell r="P4036">
            <v>0.22</v>
          </cell>
          <cell r="Q4036">
            <v>0.01</v>
          </cell>
        </row>
        <row r="4037">
          <cell r="B4037" t="str">
            <v>电6-248</v>
          </cell>
          <cell r="C4037" t="str">
            <v>管内穿线 塑料护套线BVV型500V 三芯 导线截面(mm2) 4</v>
          </cell>
          <cell r="D4037" t="str">
            <v>m</v>
          </cell>
          <cell r="E4037">
            <v>9.26</v>
          </cell>
          <cell r="F4037">
            <v>0.59</v>
          </cell>
          <cell r="G4037">
            <v>6.81</v>
          </cell>
          <cell r="H4037">
            <v>0.01</v>
          </cell>
          <cell r="I4037">
            <v>7.41</v>
          </cell>
          <cell r="J4037">
            <v>0.02</v>
          </cell>
          <cell r="K4037">
            <v>7.43</v>
          </cell>
          <cell r="L4037">
            <v>0.22</v>
          </cell>
          <cell r="M4037">
            <v>7.65</v>
          </cell>
          <cell r="N4037">
            <v>0.72</v>
          </cell>
          <cell r="O4037">
            <v>0.59</v>
          </cell>
          <cell r="P4037">
            <v>0.3</v>
          </cell>
          <cell r="Q4037">
            <v>0.01</v>
          </cell>
        </row>
        <row r="4038">
          <cell r="B4038" t="str">
            <v>电6-249</v>
          </cell>
          <cell r="C4038" t="str">
            <v>管内穿线 塑料护套线BVV型500V 三芯 导线截面(mm2) 6</v>
          </cell>
          <cell r="D4038" t="str">
            <v>m</v>
          </cell>
          <cell r="E4038">
            <v>12.68</v>
          </cell>
          <cell r="F4038">
            <v>0.59</v>
          </cell>
          <cell r="G4038">
            <v>9.81</v>
          </cell>
          <cell r="H4038">
            <v>0.01</v>
          </cell>
          <cell r="I4038">
            <v>10.41</v>
          </cell>
          <cell r="J4038">
            <v>0.02</v>
          </cell>
          <cell r="K4038">
            <v>10.43</v>
          </cell>
          <cell r="L4038">
            <v>0.31</v>
          </cell>
          <cell r="M4038">
            <v>10.74</v>
          </cell>
          <cell r="N4038">
            <v>0.72</v>
          </cell>
          <cell r="O4038">
            <v>0.8</v>
          </cell>
          <cell r="P4038">
            <v>0.42</v>
          </cell>
          <cell r="Q4038">
            <v>0.01</v>
          </cell>
        </row>
        <row r="4039">
          <cell r="B4039" t="str">
            <v>电6-250</v>
          </cell>
          <cell r="C4039" t="str">
            <v>管内穿线 塑料护套线BVV型500V 三芯 导线截面(mm2) 10</v>
          </cell>
          <cell r="D4039" t="str">
            <v>m</v>
          </cell>
          <cell r="E4039">
            <v>19.61</v>
          </cell>
          <cell r="F4039">
            <v>0.59</v>
          </cell>
          <cell r="G4039">
            <v>15.89</v>
          </cell>
          <cell r="H4039">
            <v>0.01</v>
          </cell>
          <cell r="I4039">
            <v>16.489999999999998</v>
          </cell>
          <cell r="J4039">
            <v>0.02</v>
          </cell>
          <cell r="K4039">
            <v>16.510000000000002</v>
          </cell>
          <cell r="L4039">
            <v>0.5</v>
          </cell>
          <cell r="M4039">
            <v>17.010000000000002</v>
          </cell>
          <cell r="N4039">
            <v>0.72</v>
          </cell>
          <cell r="O4039">
            <v>1.24</v>
          </cell>
          <cell r="P4039">
            <v>0.64</v>
          </cell>
          <cell r="Q4039">
            <v>0.01</v>
          </cell>
        </row>
        <row r="4040">
          <cell r="B4040" t="str">
            <v>电6-251</v>
          </cell>
          <cell r="C4040" t="str">
            <v>管内穿电话、广播线 RVS铜芯聚氯乙烯绞型软线 导线截面(mm2) 0.3</v>
          </cell>
          <cell r="D4040" t="str">
            <v>m</v>
          </cell>
          <cell r="E4040">
            <v>1.41</v>
          </cell>
          <cell r="F4040">
            <v>0.3</v>
          </cell>
          <cell r="G4040">
            <v>0.55000000000000004</v>
          </cell>
          <cell r="H4040">
            <v>0.01</v>
          </cell>
          <cell r="I4040">
            <v>0.86</v>
          </cell>
          <cell r="J4040">
            <v>0.01</v>
          </cell>
          <cell r="K4040">
            <v>0.87</v>
          </cell>
          <cell r="L4040">
            <v>0.03</v>
          </cell>
          <cell r="M4040">
            <v>0.9</v>
          </cell>
          <cell r="N4040">
            <v>0.37</v>
          </cell>
          <cell r="O4040">
            <v>0.09</v>
          </cell>
          <cell r="P4040">
            <v>0.05</v>
          </cell>
          <cell r="Q4040">
            <v>0.01</v>
          </cell>
        </row>
        <row r="4041">
          <cell r="B4041" t="str">
            <v>电6-252</v>
          </cell>
          <cell r="C4041" t="str">
            <v>管内穿电话、广播线 RVS铜芯聚氯乙烯绞型软线 导线截面(mm2) 0.4</v>
          </cell>
          <cell r="D4041" t="str">
            <v>m</v>
          </cell>
          <cell r="E4041">
            <v>1.58</v>
          </cell>
          <cell r="F4041">
            <v>0.3</v>
          </cell>
          <cell r="G4041">
            <v>0.71</v>
          </cell>
          <cell r="H4041">
            <v>0.01</v>
          </cell>
          <cell r="I4041">
            <v>1.02</v>
          </cell>
          <cell r="J4041">
            <v>0.01</v>
          </cell>
          <cell r="K4041">
            <v>1.03</v>
          </cell>
          <cell r="L4041">
            <v>0.03</v>
          </cell>
          <cell r="M4041">
            <v>1.06</v>
          </cell>
          <cell r="N4041">
            <v>0.37</v>
          </cell>
          <cell r="O4041">
            <v>0.1</v>
          </cell>
          <cell r="P4041">
            <v>0.05</v>
          </cell>
          <cell r="Q4041">
            <v>0.01</v>
          </cell>
        </row>
        <row r="4042">
          <cell r="B4042" t="str">
            <v>电6-253</v>
          </cell>
          <cell r="C4042" t="str">
            <v>管内穿电话、广播线 RVS铜芯聚氯乙烯绞型软线 导线截面(mm2) 0.5</v>
          </cell>
          <cell r="D4042" t="str">
            <v>m</v>
          </cell>
          <cell r="E4042">
            <v>1.72</v>
          </cell>
          <cell r="F4042">
            <v>0.3</v>
          </cell>
          <cell r="G4042">
            <v>0.83</v>
          </cell>
          <cell r="H4042">
            <v>0.01</v>
          </cell>
          <cell r="I4042">
            <v>1.1399999999999999</v>
          </cell>
          <cell r="J4042">
            <v>0.01</v>
          </cell>
          <cell r="K4042">
            <v>1.1499999999999999</v>
          </cell>
          <cell r="L4042">
            <v>0.03</v>
          </cell>
          <cell r="M4042">
            <v>1.18</v>
          </cell>
          <cell r="N4042">
            <v>0.37</v>
          </cell>
          <cell r="O4042">
            <v>0.11</v>
          </cell>
          <cell r="P4042">
            <v>0.06</v>
          </cell>
          <cell r="Q4042">
            <v>0.01</v>
          </cell>
        </row>
        <row r="4043">
          <cell r="B4043" t="str">
            <v>电6-254</v>
          </cell>
          <cell r="C4043" t="str">
            <v>管内穿电话、广播线 RVS铜芯聚氯乙烯绞型软线 导线截面(mm2) 0.75</v>
          </cell>
          <cell r="D4043" t="str">
            <v>m</v>
          </cell>
          <cell r="E4043">
            <v>2.17</v>
          </cell>
          <cell r="F4043">
            <v>0.3</v>
          </cell>
          <cell r="G4043">
            <v>1.22</v>
          </cell>
          <cell r="H4043">
            <v>0.01</v>
          </cell>
          <cell r="I4043">
            <v>1.53</v>
          </cell>
          <cell r="J4043">
            <v>0.01</v>
          </cell>
          <cell r="K4043">
            <v>1.54</v>
          </cell>
          <cell r="L4043">
            <v>0.05</v>
          </cell>
          <cell r="M4043">
            <v>1.59</v>
          </cell>
          <cell r="N4043">
            <v>0.37</v>
          </cell>
          <cell r="O4043">
            <v>0.14000000000000001</v>
          </cell>
          <cell r="P4043">
            <v>7.0000000000000007E-2</v>
          </cell>
          <cell r="Q4043">
            <v>0.01</v>
          </cell>
        </row>
        <row r="4044">
          <cell r="B4044" t="str">
            <v>电6-255</v>
          </cell>
          <cell r="C4044" t="str">
            <v>管内穿电话、广播线 RVS铜芯聚氯乙烯绞型软线 导线截面(mm2) 1</v>
          </cell>
          <cell r="D4044" t="str">
            <v>m</v>
          </cell>
          <cell r="E4044">
            <v>2.5499999999999998</v>
          </cell>
          <cell r="F4044">
            <v>0.3</v>
          </cell>
          <cell r="G4044">
            <v>1.56</v>
          </cell>
          <cell r="H4044">
            <v>0.01</v>
          </cell>
          <cell r="I4044">
            <v>1.87</v>
          </cell>
          <cell r="J4044">
            <v>0.01</v>
          </cell>
          <cell r="K4044">
            <v>1.88</v>
          </cell>
          <cell r="L4044">
            <v>0.06</v>
          </cell>
          <cell r="M4044">
            <v>1.94</v>
          </cell>
          <cell r="N4044">
            <v>0.37</v>
          </cell>
          <cell r="O4044">
            <v>0.16</v>
          </cell>
          <cell r="P4044">
            <v>0.08</v>
          </cell>
          <cell r="Q4044">
            <v>0.01</v>
          </cell>
        </row>
        <row r="4045">
          <cell r="B4045" t="str">
            <v>电6-256</v>
          </cell>
          <cell r="C4045" t="str">
            <v>管内穿电话、广播线 RVS铜芯聚氯乙烯绞型软线 导线截面(mm2) 1.5</v>
          </cell>
          <cell r="D4045" t="str">
            <v>m</v>
          </cell>
          <cell r="E4045">
            <v>3.11</v>
          </cell>
          <cell r="F4045">
            <v>0.35</v>
          </cell>
          <cell r="G4045">
            <v>1.94</v>
          </cell>
          <cell r="H4045">
            <v>0.01</v>
          </cell>
          <cell r="I4045">
            <v>2.2999999999999998</v>
          </cell>
          <cell r="J4045">
            <v>0.01</v>
          </cell>
          <cell r="K4045">
            <v>2.31</v>
          </cell>
          <cell r="L4045">
            <v>7.0000000000000007E-2</v>
          </cell>
          <cell r="M4045">
            <v>2.38</v>
          </cell>
          <cell r="N4045">
            <v>0.43</v>
          </cell>
          <cell r="O4045">
            <v>0.2</v>
          </cell>
          <cell r="P4045">
            <v>0.1</v>
          </cell>
          <cell r="Q4045">
            <v>0.01</v>
          </cell>
        </row>
        <row r="4046">
          <cell r="B4046" t="str">
            <v>电6-257</v>
          </cell>
          <cell r="C4046" t="str">
            <v>管内穿电话、广播线 RVS铜芯聚氯乙烯绞型软线 导线截面(mm2) 2</v>
          </cell>
          <cell r="D4046" t="str">
            <v>m</v>
          </cell>
          <cell r="E4046">
            <v>3.88</v>
          </cell>
          <cell r="F4046">
            <v>0.35</v>
          </cell>
          <cell r="G4046">
            <v>2.61</v>
          </cell>
          <cell r="H4046">
            <v>0.01</v>
          </cell>
          <cell r="I4046">
            <v>2.97</v>
          </cell>
          <cell r="J4046">
            <v>0.01</v>
          </cell>
          <cell r="K4046">
            <v>2.98</v>
          </cell>
          <cell r="L4046">
            <v>0.09</v>
          </cell>
          <cell r="M4046">
            <v>3.07</v>
          </cell>
          <cell r="N4046">
            <v>0.43</v>
          </cell>
          <cell r="O4046">
            <v>0.25</v>
          </cell>
          <cell r="P4046">
            <v>0.13</v>
          </cell>
          <cell r="Q4046">
            <v>0.01</v>
          </cell>
        </row>
        <row r="4047">
          <cell r="B4047" t="str">
            <v>电6-258</v>
          </cell>
          <cell r="C4047" t="str">
            <v>管内穿电话、广播线 RVS铜芯聚氯乙烯绞型软线 导线截面(mm2) 2.5</v>
          </cell>
          <cell r="D4047" t="str">
            <v>m</v>
          </cell>
          <cell r="E4047">
            <v>4.22</v>
          </cell>
          <cell r="F4047">
            <v>0.35</v>
          </cell>
          <cell r="G4047">
            <v>2.91</v>
          </cell>
          <cell r="H4047">
            <v>0.01</v>
          </cell>
          <cell r="I4047">
            <v>3.27</v>
          </cell>
          <cell r="J4047">
            <v>0.01</v>
          </cell>
          <cell r="K4047">
            <v>3.28</v>
          </cell>
          <cell r="L4047">
            <v>0.1</v>
          </cell>
          <cell r="M4047">
            <v>3.38</v>
          </cell>
          <cell r="N4047">
            <v>0.43</v>
          </cell>
          <cell r="O4047">
            <v>0.27</v>
          </cell>
          <cell r="P4047">
            <v>0.14000000000000001</v>
          </cell>
          <cell r="Q4047">
            <v>0.01</v>
          </cell>
        </row>
        <row r="4048">
          <cell r="B4048" t="str">
            <v>电6-259</v>
          </cell>
          <cell r="C4048" t="str">
            <v>管内穿电话、广播线 RVB铜芯聚氯乙烯绝缘平型软线 导线截面(mm2) 0.3</v>
          </cell>
          <cell r="D4048" t="str">
            <v>m</v>
          </cell>
          <cell r="E4048">
            <v>1.43</v>
          </cell>
          <cell r="F4048">
            <v>0.3</v>
          </cell>
          <cell r="G4048">
            <v>0.56999999999999995</v>
          </cell>
          <cell r="H4048">
            <v>0.01</v>
          </cell>
          <cell r="I4048">
            <v>0.88</v>
          </cell>
          <cell r="J4048">
            <v>0.01</v>
          </cell>
          <cell r="K4048">
            <v>0.89</v>
          </cell>
          <cell r="L4048">
            <v>0.03</v>
          </cell>
          <cell r="M4048">
            <v>0.92</v>
          </cell>
          <cell r="N4048">
            <v>0.37</v>
          </cell>
          <cell r="O4048">
            <v>0.09</v>
          </cell>
          <cell r="P4048">
            <v>0.05</v>
          </cell>
          <cell r="Q4048">
            <v>0.01</v>
          </cell>
        </row>
        <row r="4049">
          <cell r="B4049" t="str">
            <v>电6-260</v>
          </cell>
          <cell r="C4049" t="str">
            <v>管内穿电话、广播线 RVB铜芯聚氯乙烯绝缘平型软线 导线截面(mm2) 0.4</v>
          </cell>
          <cell r="D4049" t="str">
            <v>m</v>
          </cell>
          <cell r="E4049">
            <v>1.58</v>
          </cell>
          <cell r="F4049">
            <v>0.3</v>
          </cell>
          <cell r="G4049">
            <v>0.71</v>
          </cell>
          <cell r="H4049">
            <v>0.01</v>
          </cell>
          <cell r="I4049">
            <v>1.02</v>
          </cell>
          <cell r="J4049">
            <v>0.01</v>
          </cell>
          <cell r="K4049">
            <v>1.03</v>
          </cell>
          <cell r="L4049">
            <v>0.03</v>
          </cell>
          <cell r="M4049">
            <v>1.06</v>
          </cell>
          <cell r="N4049">
            <v>0.37</v>
          </cell>
          <cell r="O4049">
            <v>0.1</v>
          </cell>
          <cell r="P4049">
            <v>0.05</v>
          </cell>
          <cell r="Q4049">
            <v>0.01</v>
          </cell>
        </row>
        <row r="4050">
          <cell r="B4050" t="str">
            <v>电6-261</v>
          </cell>
          <cell r="C4050" t="str">
            <v>管内穿电话、广播线 RVB铜芯聚氯乙烯绝缘平型软线 导线截面(mm2) 0.5</v>
          </cell>
          <cell r="D4050" t="str">
            <v>m</v>
          </cell>
          <cell r="E4050">
            <v>1.75</v>
          </cell>
          <cell r="F4050">
            <v>0.3</v>
          </cell>
          <cell r="G4050">
            <v>0.85</v>
          </cell>
          <cell r="H4050">
            <v>0.01</v>
          </cell>
          <cell r="I4050">
            <v>1.1599999999999999</v>
          </cell>
          <cell r="J4050">
            <v>0.01</v>
          </cell>
          <cell r="K4050">
            <v>1.17</v>
          </cell>
          <cell r="L4050">
            <v>0.04</v>
          </cell>
          <cell r="M4050">
            <v>1.21</v>
          </cell>
          <cell r="N4050">
            <v>0.37</v>
          </cell>
          <cell r="O4050">
            <v>0.11</v>
          </cell>
          <cell r="P4050">
            <v>0.06</v>
          </cell>
          <cell r="Q4050">
            <v>0.01</v>
          </cell>
        </row>
        <row r="4051">
          <cell r="B4051" t="str">
            <v>电6-262</v>
          </cell>
          <cell r="C4051" t="str">
            <v>管内穿电话、广播线 RVB铜芯聚氯乙烯绝缘平型软线 导线截面(mm2) 0.75</v>
          </cell>
          <cell r="D4051" t="str">
            <v>m</v>
          </cell>
          <cell r="E4051">
            <v>2.17</v>
          </cell>
          <cell r="F4051">
            <v>0.3</v>
          </cell>
          <cell r="G4051">
            <v>1.22</v>
          </cell>
          <cell r="H4051">
            <v>0.01</v>
          </cell>
          <cell r="I4051">
            <v>1.53</v>
          </cell>
          <cell r="J4051">
            <v>0.01</v>
          </cell>
          <cell r="K4051">
            <v>1.54</v>
          </cell>
          <cell r="L4051">
            <v>0.05</v>
          </cell>
          <cell r="M4051">
            <v>1.59</v>
          </cell>
          <cell r="N4051">
            <v>0.37</v>
          </cell>
          <cell r="O4051">
            <v>0.14000000000000001</v>
          </cell>
          <cell r="P4051">
            <v>7.0000000000000007E-2</v>
          </cell>
          <cell r="Q4051">
            <v>0.01</v>
          </cell>
        </row>
        <row r="4052">
          <cell r="B4052" t="str">
            <v>电6-263</v>
          </cell>
          <cell r="C4052" t="str">
            <v>管内穿电话、广播线 RVB铜芯聚氯乙烯绝缘平型软线 导线截面(mm2) 1</v>
          </cell>
          <cell r="D4052" t="str">
            <v>m</v>
          </cell>
          <cell r="E4052">
            <v>2.67</v>
          </cell>
          <cell r="F4052">
            <v>0.35</v>
          </cell>
          <cell r="G4052">
            <v>1.55</v>
          </cell>
          <cell r="H4052">
            <v>0.01</v>
          </cell>
          <cell r="I4052">
            <v>1.91</v>
          </cell>
          <cell r="J4052">
            <v>0.01</v>
          </cell>
          <cell r="K4052">
            <v>1.92</v>
          </cell>
          <cell r="L4052">
            <v>0.06</v>
          </cell>
          <cell r="M4052">
            <v>1.98</v>
          </cell>
          <cell r="N4052">
            <v>0.43</v>
          </cell>
          <cell r="O4052">
            <v>0.17</v>
          </cell>
          <cell r="P4052">
            <v>0.09</v>
          </cell>
          <cell r="Q4052">
            <v>0.01</v>
          </cell>
        </row>
        <row r="4053">
          <cell r="B4053" t="str">
            <v>电6-264</v>
          </cell>
          <cell r="C4053" t="str">
            <v>管内穿电话、广播线 RVB铜芯聚氯乙烯绝缘平型软线 导线截面(mm2) 1.5</v>
          </cell>
          <cell r="D4053" t="str">
            <v>m</v>
          </cell>
          <cell r="E4053">
            <v>3.1</v>
          </cell>
          <cell r="F4053">
            <v>0.35</v>
          </cell>
          <cell r="G4053">
            <v>1.93</v>
          </cell>
          <cell r="H4053">
            <v>0.01</v>
          </cell>
          <cell r="I4053">
            <v>2.29</v>
          </cell>
          <cell r="J4053">
            <v>0.01</v>
          </cell>
          <cell r="K4053">
            <v>2.2999999999999998</v>
          </cell>
          <cell r="L4053">
            <v>7.0000000000000007E-2</v>
          </cell>
          <cell r="M4053">
            <v>2.37</v>
          </cell>
          <cell r="N4053">
            <v>0.43</v>
          </cell>
          <cell r="O4053">
            <v>0.2</v>
          </cell>
          <cell r="P4053">
            <v>0.1</v>
          </cell>
          <cell r="Q4053">
            <v>0.01</v>
          </cell>
        </row>
        <row r="4054">
          <cell r="B4054" t="str">
            <v>电6-265</v>
          </cell>
          <cell r="C4054" t="str">
            <v>管内穿电话、广播线 RVB铜芯聚氯乙烯绝缘平型软线 导线截面(mm2) 2</v>
          </cell>
          <cell r="D4054" t="str">
            <v>m</v>
          </cell>
          <cell r="E4054">
            <v>4.07</v>
          </cell>
          <cell r="F4054">
            <v>0.35</v>
          </cell>
          <cell r="G4054">
            <v>2.78</v>
          </cell>
          <cell r="H4054">
            <v>0.01</v>
          </cell>
          <cell r="I4054">
            <v>3.14</v>
          </cell>
          <cell r="J4054">
            <v>0.02</v>
          </cell>
          <cell r="K4054">
            <v>3.16</v>
          </cell>
          <cell r="L4054">
            <v>0.09</v>
          </cell>
          <cell r="M4054">
            <v>3.25</v>
          </cell>
          <cell r="N4054">
            <v>0.43</v>
          </cell>
          <cell r="O4054">
            <v>0.26</v>
          </cell>
          <cell r="P4054">
            <v>0.13</v>
          </cell>
          <cell r="Q4054">
            <v>0.01</v>
          </cell>
        </row>
        <row r="4055">
          <cell r="B4055" t="str">
            <v>电6-266</v>
          </cell>
          <cell r="C4055" t="str">
            <v>管内穿电话、广播线 RVB铜芯聚氯乙烯绝缘平型软线 导线截面(mm2) 2.5</v>
          </cell>
          <cell r="D4055" t="str">
            <v>m</v>
          </cell>
          <cell r="E4055">
            <v>4.22</v>
          </cell>
          <cell r="F4055">
            <v>0.35</v>
          </cell>
          <cell r="G4055">
            <v>2.9</v>
          </cell>
          <cell r="H4055">
            <v>0.01</v>
          </cell>
          <cell r="I4055">
            <v>3.26</v>
          </cell>
          <cell r="J4055">
            <v>0.02</v>
          </cell>
          <cell r="K4055">
            <v>3.28</v>
          </cell>
          <cell r="L4055">
            <v>0.1</v>
          </cell>
          <cell r="M4055">
            <v>3.38</v>
          </cell>
          <cell r="N4055">
            <v>0.43</v>
          </cell>
          <cell r="O4055">
            <v>0.27</v>
          </cell>
          <cell r="P4055">
            <v>0.14000000000000001</v>
          </cell>
          <cell r="Q4055">
            <v>0.01</v>
          </cell>
        </row>
        <row r="4056">
          <cell r="B4056" t="str">
            <v>电6-267</v>
          </cell>
          <cell r="C4056" t="str">
            <v>RVP管内穿屏蔽软线 导线截面(mm2) 0.2</v>
          </cell>
          <cell r="D4056" t="str">
            <v>m</v>
          </cell>
          <cell r="E4056">
            <v>2.04</v>
          </cell>
          <cell r="F4056">
            <v>0.45</v>
          </cell>
          <cell r="G4056">
            <v>0.78</v>
          </cell>
          <cell r="H4056">
            <v>0.01</v>
          </cell>
          <cell r="I4056">
            <v>1.24</v>
          </cell>
          <cell r="J4056">
            <v>0.01</v>
          </cell>
          <cell r="K4056">
            <v>1.25</v>
          </cell>
          <cell r="L4056">
            <v>0.04</v>
          </cell>
          <cell r="M4056">
            <v>1.29</v>
          </cell>
          <cell r="N4056">
            <v>0.55000000000000004</v>
          </cell>
          <cell r="O4056">
            <v>0.13</v>
          </cell>
          <cell r="P4056">
            <v>7.0000000000000007E-2</v>
          </cell>
          <cell r="Q4056">
            <v>0.01</v>
          </cell>
        </row>
        <row r="4057">
          <cell r="B4057" t="str">
            <v>电6-268</v>
          </cell>
          <cell r="C4057" t="str">
            <v>RVP管内穿屏蔽软线 导线截面(mm2) 0.3</v>
          </cell>
          <cell r="D4057" t="str">
            <v>m</v>
          </cell>
          <cell r="E4057">
            <v>2.15</v>
          </cell>
          <cell r="F4057">
            <v>0.45</v>
          </cell>
          <cell r="G4057">
            <v>0.88</v>
          </cell>
          <cell r="H4057">
            <v>0.01</v>
          </cell>
          <cell r="I4057">
            <v>1.34</v>
          </cell>
          <cell r="J4057">
            <v>0.01</v>
          </cell>
          <cell r="K4057">
            <v>1.35</v>
          </cell>
          <cell r="L4057">
            <v>0.04</v>
          </cell>
          <cell r="M4057">
            <v>1.39</v>
          </cell>
          <cell r="N4057">
            <v>0.55000000000000004</v>
          </cell>
          <cell r="O4057">
            <v>0.14000000000000001</v>
          </cell>
          <cell r="P4057">
            <v>7.0000000000000007E-2</v>
          </cell>
          <cell r="Q4057">
            <v>0.01</v>
          </cell>
        </row>
        <row r="4058">
          <cell r="B4058" t="str">
            <v>电6-269</v>
          </cell>
          <cell r="C4058" t="str">
            <v>RVP管内穿屏蔽软线 导线截面(mm2) 0.4</v>
          </cell>
          <cell r="D4058" t="str">
            <v>m</v>
          </cell>
          <cell r="E4058">
            <v>2.39</v>
          </cell>
          <cell r="F4058">
            <v>0.45</v>
          </cell>
          <cell r="G4058">
            <v>1.0900000000000001</v>
          </cell>
          <cell r="H4058">
            <v>0.01</v>
          </cell>
          <cell r="I4058">
            <v>1.55</v>
          </cell>
          <cell r="J4058">
            <v>0.01</v>
          </cell>
          <cell r="K4058">
            <v>1.56</v>
          </cell>
          <cell r="L4058">
            <v>0.05</v>
          </cell>
          <cell r="M4058">
            <v>1.61</v>
          </cell>
          <cell r="N4058">
            <v>0.55000000000000004</v>
          </cell>
          <cell r="O4058">
            <v>0.15</v>
          </cell>
          <cell r="P4058">
            <v>0.08</v>
          </cell>
          <cell r="Q4058">
            <v>0.01</v>
          </cell>
        </row>
        <row r="4059">
          <cell r="B4059" t="str">
            <v>电6-270</v>
          </cell>
          <cell r="C4059" t="str">
            <v>RVP管内穿屏蔽软线 导线截面(mm2) 0.5</v>
          </cell>
          <cell r="D4059" t="str">
            <v>m</v>
          </cell>
          <cell r="E4059">
            <v>2.5299999999999998</v>
          </cell>
          <cell r="F4059">
            <v>0.45</v>
          </cell>
          <cell r="G4059">
            <v>1.22</v>
          </cell>
          <cell r="H4059">
            <v>0.01</v>
          </cell>
          <cell r="I4059">
            <v>1.68</v>
          </cell>
          <cell r="J4059">
            <v>0.01</v>
          </cell>
          <cell r="K4059">
            <v>1.69</v>
          </cell>
          <cell r="L4059">
            <v>0.05</v>
          </cell>
          <cell r="M4059">
            <v>1.74</v>
          </cell>
          <cell r="N4059">
            <v>0.55000000000000004</v>
          </cell>
          <cell r="O4059">
            <v>0.16</v>
          </cell>
          <cell r="P4059">
            <v>0.08</v>
          </cell>
          <cell r="Q4059">
            <v>0.01</v>
          </cell>
        </row>
        <row r="4060">
          <cell r="B4060" t="str">
            <v>电6-271</v>
          </cell>
          <cell r="C4060" t="str">
            <v>RVP管内穿屏蔽软线 导线截面(mm2) 0.75</v>
          </cell>
          <cell r="D4060" t="str">
            <v>m</v>
          </cell>
          <cell r="E4060">
            <v>2.74</v>
          </cell>
          <cell r="F4060">
            <v>0.45</v>
          </cell>
          <cell r="G4060">
            <v>1.4</v>
          </cell>
          <cell r="H4060">
            <v>0.01</v>
          </cell>
          <cell r="I4060">
            <v>1.86</v>
          </cell>
          <cell r="J4060">
            <v>0.01</v>
          </cell>
          <cell r="K4060">
            <v>1.87</v>
          </cell>
          <cell r="L4060">
            <v>0.06</v>
          </cell>
          <cell r="M4060">
            <v>1.93</v>
          </cell>
          <cell r="N4060">
            <v>0.55000000000000004</v>
          </cell>
          <cell r="O4060">
            <v>0.17</v>
          </cell>
          <cell r="P4060">
            <v>0.09</v>
          </cell>
          <cell r="Q4060">
            <v>0.01</v>
          </cell>
        </row>
        <row r="4061">
          <cell r="B4061" t="str">
            <v>电6-272</v>
          </cell>
          <cell r="C4061" t="str">
            <v>RVP管内穿屏蔽软线 导线截面(mm2) 1</v>
          </cell>
          <cell r="D4061" t="str">
            <v>m</v>
          </cell>
          <cell r="E4061">
            <v>2.88</v>
          </cell>
          <cell r="F4061">
            <v>0.45</v>
          </cell>
          <cell r="G4061">
            <v>1.53</v>
          </cell>
          <cell r="H4061">
            <v>0.01</v>
          </cell>
          <cell r="I4061">
            <v>1.99</v>
          </cell>
          <cell r="J4061">
            <v>0.01</v>
          </cell>
          <cell r="K4061">
            <v>2</v>
          </cell>
          <cell r="L4061">
            <v>0.06</v>
          </cell>
          <cell r="M4061">
            <v>2.06</v>
          </cell>
          <cell r="N4061">
            <v>0.55000000000000004</v>
          </cell>
          <cell r="O4061">
            <v>0.18</v>
          </cell>
          <cell r="P4061">
            <v>0.09</v>
          </cell>
          <cell r="Q4061">
            <v>0.01</v>
          </cell>
        </row>
        <row r="4062">
          <cell r="B4062" t="str">
            <v>电6-273</v>
          </cell>
          <cell r="C4062" t="str">
            <v>RVP管内穿屏蔽软线 导线截面(mm2) 1.5</v>
          </cell>
          <cell r="D4062" t="str">
            <v>m</v>
          </cell>
          <cell r="E4062">
            <v>3.41</v>
          </cell>
          <cell r="F4062">
            <v>0.45</v>
          </cell>
          <cell r="G4062">
            <v>1.99</v>
          </cell>
          <cell r="H4062">
            <v>0.01</v>
          </cell>
          <cell r="I4062">
            <v>2.4500000000000002</v>
          </cell>
          <cell r="J4062">
            <v>0.01</v>
          </cell>
          <cell r="K4062">
            <v>2.46</v>
          </cell>
          <cell r="L4062">
            <v>7.0000000000000007E-2</v>
          </cell>
          <cell r="M4062">
            <v>2.5299999999999998</v>
          </cell>
          <cell r="N4062">
            <v>0.55000000000000004</v>
          </cell>
          <cell r="O4062">
            <v>0.22</v>
          </cell>
          <cell r="P4062">
            <v>0.11</v>
          </cell>
          <cell r="Q4062">
            <v>0.01</v>
          </cell>
        </row>
        <row r="4063">
          <cell r="B4063" t="str">
            <v>电6-274</v>
          </cell>
          <cell r="C4063" t="str">
            <v>RVVP管内穿屏蔽软线 导线截面(mm2) 2х1.0</v>
          </cell>
          <cell r="D4063" t="str">
            <v>m</v>
          </cell>
          <cell r="E4063">
            <v>4.5999999999999996</v>
          </cell>
          <cell r="F4063">
            <v>0.45</v>
          </cell>
          <cell r="G4063">
            <v>3.03</v>
          </cell>
          <cell r="H4063">
            <v>0.01</v>
          </cell>
          <cell r="I4063">
            <v>3.49</v>
          </cell>
          <cell r="J4063">
            <v>0.01</v>
          </cell>
          <cell r="K4063">
            <v>3.5</v>
          </cell>
          <cell r="L4063">
            <v>0.11</v>
          </cell>
          <cell r="M4063">
            <v>3.61</v>
          </cell>
          <cell r="N4063">
            <v>0.55000000000000004</v>
          </cell>
          <cell r="O4063">
            <v>0.28999999999999998</v>
          </cell>
          <cell r="P4063">
            <v>0.15</v>
          </cell>
          <cell r="Q4063">
            <v>0.01</v>
          </cell>
        </row>
        <row r="4064">
          <cell r="B4064" t="str">
            <v>电6-275</v>
          </cell>
          <cell r="C4064" t="str">
            <v>RVVP管内穿屏蔽软线 导线截面(mm2) 4х1.0</v>
          </cell>
          <cell r="D4064" t="str">
            <v>m</v>
          </cell>
          <cell r="E4064">
            <v>7.6</v>
          </cell>
          <cell r="F4064">
            <v>0.54</v>
          </cell>
          <cell r="G4064">
            <v>5.46</v>
          </cell>
          <cell r="H4064">
            <v>0.01</v>
          </cell>
          <cell r="I4064">
            <v>6.01</v>
          </cell>
          <cell r="J4064">
            <v>0.02</v>
          </cell>
          <cell r="K4064">
            <v>6.03</v>
          </cell>
          <cell r="L4064">
            <v>0.18</v>
          </cell>
          <cell r="M4064">
            <v>6.21</v>
          </cell>
          <cell r="N4064">
            <v>0.66</v>
          </cell>
          <cell r="O4064">
            <v>0.48</v>
          </cell>
          <cell r="P4064">
            <v>0.25</v>
          </cell>
          <cell r="Q4064">
            <v>0.01</v>
          </cell>
        </row>
        <row r="4065">
          <cell r="B4065" t="str">
            <v>电6-276</v>
          </cell>
          <cell r="C4065" t="str">
            <v>RVVP管内穿屏蔽软线 导线截面(mm2) 2х1.5</v>
          </cell>
          <cell r="D4065" t="str">
            <v>m</v>
          </cell>
          <cell r="E4065">
            <v>5.41</v>
          </cell>
          <cell r="F4065">
            <v>0.45</v>
          </cell>
          <cell r="G4065">
            <v>3.74</v>
          </cell>
          <cell r="H4065">
            <v>0.01</v>
          </cell>
          <cell r="I4065">
            <v>4.2</v>
          </cell>
          <cell r="J4065">
            <v>0.01</v>
          </cell>
          <cell r="K4065">
            <v>4.21</v>
          </cell>
          <cell r="L4065">
            <v>0.13</v>
          </cell>
          <cell r="M4065">
            <v>4.34</v>
          </cell>
          <cell r="N4065">
            <v>0.55000000000000004</v>
          </cell>
          <cell r="O4065">
            <v>0.34</v>
          </cell>
          <cell r="P4065">
            <v>0.18</v>
          </cell>
          <cell r="Q4065">
            <v>0.01</v>
          </cell>
        </row>
        <row r="4066">
          <cell r="B4066" t="str">
            <v>电6-277</v>
          </cell>
          <cell r="C4066" t="str">
            <v>RVVP管内穿屏蔽软线 导线截面(mm2) 4х1.5</v>
          </cell>
          <cell r="D4066" t="str">
            <v>m</v>
          </cell>
          <cell r="E4066">
            <v>9.3800000000000008</v>
          </cell>
          <cell r="F4066">
            <v>0.54</v>
          </cell>
          <cell r="G4066">
            <v>7.02</v>
          </cell>
          <cell r="H4066">
            <v>0.01</v>
          </cell>
          <cell r="I4066">
            <v>7.57</v>
          </cell>
          <cell r="J4066">
            <v>0.02</v>
          </cell>
          <cell r="K4066">
            <v>7.59</v>
          </cell>
          <cell r="L4066">
            <v>0.23</v>
          </cell>
          <cell r="M4066">
            <v>7.82</v>
          </cell>
          <cell r="N4066">
            <v>0.66</v>
          </cell>
          <cell r="O4066">
            <v>0.59</v>
          </cell>
          <cell r="P4066">
            <v>0.31</v>
          </cell>
          <cell r="Q4066">
            <v>0.01</v>
          </cell>
        </row>
        <row r="4067">
          <cell r="B4067" t="str">
            <v>电6-278</v>
          </cell>
          <cell r="C4067" t="str">
            <v>车间带形母线安装 沿屋架、梁、柱、墙 铝母线 母线截面(mm2以内) 20х3</v>
          </cell>
          <cell r="D4067" t="str">
            <v>m</v>
          </cell>
          <cell r="E4067">
            <v>204.74</v>
          </cell>
          <cell r="F4067">
            <v>52.69</v>
          </cell>
          <cell r="G4067">
            <v>56.86</v>
          </cell>
          <cell r="H4067">
            <v>2.94</v>
          </cell>
          <cell r="I4067">
            <v>112.49</v>
          </cell>
          <cell r="J4067">
            <v>4.78</v>
          </cell>
          <cell r="K4067">
            <v>117.27</v>
          </cell>
          <cell r="L4067">
            <v>3.52</v>
          </cell>
          <cell r="M4067">
            <v>120.79</v>
          </cell>
          <cell r="N4067">
            <v>64.27</v>
          </cell>
          <cell r="O4067">
            <v>12.95</v>
          </cell>
          <cell r="P4067">
            <v>6.73</v>
          </cell>
          <cell r="Q4067">
            <v>1.06</v>
          </cell>
        </row>
        <row r="4068">
          <cell r="B4068" t="str">
            <v>电6-279</v>
          </cell>
          <cell r="C4068" t="str">
            <v>车间带形母线安装 沿屋架、梁、柱、墙 铝母线 母线截面(mm2以内) 25х3</v>
          </cell>
          <cell r="D4068" t="str">
            <v>m</v>
          </cell>
          <cell r="E4068">
            <v>208.62</v>
          </cell>
          <cell r="F4068">
            <v>52.69</v>
          </cell>
          <cell r="G4068">
            <v>60.26</v>
          </cell>
          <cell r="H4068">
            <v>2.94</v>
          </cell>
          <cell r="I4068">
            <v>115.89</v>
          </cell>
          <cell r="J4068">
            <v>4.78</v>
          </cell>
          <cell r="K4068">
            <v>120.67</v>
          </cell>
          <cell r="L4068">
            <v>3.62</v>
          </cell>
          <cell r="M4068">
            <v>124.29</v>
          </cell>
          <cell r="N4068">
            <v>64.27</v>
          </cell>
          <cell r="O4068">
            <v>13.2</v>
          </cell>
          <cell r="P4068">
            <v>6.86</v>
          </cell>
          <cell r="Q4068">
            <v>1.06</v>
          </cell>
        </row>
        <row r="4069">
          <cell r="B4069" t="str">
            <v>电6-280</v>
          </cell>
          <cell r="C4069" t="str">
            <v>车间带形母线安装 沿屋架、梁、柱、墙 铝母线 母线截面(mm2以内) 30х4</v>
          </cell>
          <cell r="D4069" t="str">
            <v>m</v>
          </cell>
          <cell r="E4069">
            <v>217.95</v>
          </cell>
          <cell r="F4069">
            <v>52.69</v>
          </cell>
          <cell r="G4069">
            <v>68.44</v>
          </cell>
          <cell r="H4069">
            <v>2.94</v>
          </cell>
          <cell r="I4069">
            <v>124.07</v>
          </cell>
          <cell r="J4069">
            <v>4.78</v>
          </cell>
          <cell r="K4069">
            <v>128.85</v>
          </cell>
          <cell r="L4069">
            <v>3.87</v>
          </cell>
          <cell r="M4069">
            <v>132.72</v>
          </cell>
          <cell r="N4069">
            <v>64.27</v>
          </cell>
          <cell r="O4069">
            <v>13.79</v>
          </cell>
          <cell r="P4069">
            <v>7.17</v>
          </cell>
          <cell r="Q4069">
            <v>1.06</v>
          </cell>
        </row>
        <row r="4070">
          <cell r="B4070" t="str">
            <v>电6-281</v>
          </cell>
          <cell r="C4070" t="str">
            <v>车间带形母线安装 沿屋架、梁、柱、墙 铝母线 母线截面(mm2以内) 40х4</v>
          </cell>
          <cell r="D4070" t="str">
            <v>m</v>
          </cell>
          <cell r="E4070">
            <v>225.96</v>
          </cell>
          <cell r="F4070">
            <v>52.69</v>
          </cell>
          <cell r="G4070">
            <v>75.47</v>
          </cell>
          <cell r="H4070">
            <v>2.94</v>
          </cell>
          <cell r="I4070">
            <v>131.1</v>
          </cell>
          <cell r="J4070">
            <v>4.78</v>
          </cell>
          <cell r="K4070">
            <v>135.88</v>
          </cell>
          <cell r="L4070">
            <v>4.08</v>
          </cell>
          <cell r="M4070">
            <v>139.96</v>
          </cell>
          <cell r="N4070">
            <v>64.27</v>
          </cell>
          <cell r="O4070">
            <v>14.3</v>
          </cell>
          <cell r="P4070">
            <v>7.43</v>
          </cell>
          <cell r="Q4070">
            <v>1.06</v>
          </cell>
        </row>
        <row r="4071">
          <cell r="B4071" t="str">
            <v>电6-282</v>
          </cell>
          <cell r="C4071" t="str">
            <v>车间带形母线安装 沿屋架、梁、柱、墙 铝母线 母线截面(mm2以内) 40х5</v>
          </cell>
          <cell r="D4071" t="str">
            <v>m</v>
          </cell>
          <cell r="E4071">
            <v>235.28</v>
          </cell>
          <cell r="F4071">
            <v>52.69</v>
          </cell>
          <cell r="G4071">
            <v>83.65</v>
          </cell>
          <cell r="H4071">
            <v>2.94</v>
          </cell>
          <cell r="I4071">
            <v>139.28</v>
          </cell>
          <cell r="J4071">
            <v>4.78</v>
          </cell>
          <cell r="K4071">
            <v>144.06</v>
          </cell>
          <cell r="L4071">
            <v>4.32</v>
          </cell>
          <cell r="M4071">
            <v>148.38</v>
          </cell>
          <cell r="N4071">
            <v>64.27</v>
          </cell>
          <cell r="O4071">
            <v>14.89</v>
          </cell>
          <cell r="P4071">
            <v>7.74</v>
          </cell>
          <cell r="Q4071">
            <v>1.06</v>
          </cell>
        </row>
        <row r="4072">
          <cell r="B4072" t="str">
            <v>电6-283</v>
          </cell>
          <cell r="C4072" t="str">
            <v>车间带形母线安装 沿屋架、梁、柱、墙 铝母线 母线截面(mm2以内) 50х5</v>
          </cell>
          <cell r="D4072" t="str">
            <v>m</v>
          </cell>
          <cell r="E4072">
            <v>245.62</v>
          </cell>
          <cell r="F4072">
            <v>52.69</v>
          </cell>
          <cell r="G4072">
            <v>92.73</v>
          </cell>
          <cell r="H4072">
            <v>2.94</v>
          </cell>
          <cell r="I4072">
            <v>148.36000000000001</v>
          </cell>
          <cell r="J4072">
            <v>4.78</v>
          </cell>
          <cell r="K4072">
            <v>153.13999999999999</v>
          </cell>
          <cell r="L4072">
            <v>4.59</v>
          </cell>
          <cell r="M4072">
            <v>157.72999999999999</v>
          </cell>
          <cell r="N4072">
            <v>64.27</v>
          </cell>
          <cell r="O4072">
            <v>15.54</v>
          </cell>
          <cell r="P4072">
            <v>8.08</v>
          </cell>
          <cell r="Q4072">
            <v>1.06</v>
          </cell>
        </row>
        <row r="4073">
          <cell r="B4073" t="str">
            <v>电6-284</v>
          </cell>
          <cell r="C4073" t="str">
            <v>车间带形母线安装 沿屋架、梁、柱、墙 铝母线 母线截面(mm2以内) 50х6</v>
          </cell>
          <cell r="D4073" t="str">
            <v>m</v>
          </cell>
          <cell r="E4073">
            <v>272.99</v>
          </cell>
          <cell r="F4073">
            <v>57.88</v>
          </cell>
          <cell r="G4073">
            <v>104.57</v>
          </cell>
          <cell r="H4073">
            <v>3.42</v>
          </cell>
          <cell r="I4073">
            <v>165.87</v>
          </cell>
          <cell r="J4073">
            <v>5.14</v>
          </cell>
          <cell r="K4073">
            <v>171.01</v>
          </cell>
          <cell r="L4073">
            <v>5.13</v>
          </cell>
          <cell r="M4073">
            <v>176.14</v>
          </cell>
          <cell r="N4073">
            <v>70.599999999999994</v>
          </cell>
          <cell r="O4073">
            <v>17.27</v>
          </cell>
          <cell r="P4073">
            <v>8.98</v>
          </cell>
          <cell r="Q4073">
            <v>1.1599999999999999</v>
          </cell>
        </row>
        <row r="4074">
          <cell r="B4074" t="str">
            <v>电6-285</v>
          </cell>
          <cell r="C4074" t="str">
            <v>车间带形母线安装 沿屋架、梁、柱、墙 铝母线 母线截面(mm2以内) 60х6</v>
          </cell>
          <cell r="D4074" t="str">
            <v>m</v>
          </cell>
          <cell r="E4074">
            <v>285.64999999999998</v>
          </cell>
          <cell r="F4074">
            <v>57.88</v>
          </cell>
          <cell r="G4074">
            <v>115.69</v>
          </cell>
          <cell r="H4074">
            <v>3.42</v>
          </cell>
          <cell r="I4074">
            <v>176.99</v>
          </cell>
          <cell r="J4074">
            <v>5.14</v>
          </cell>
          <cell r="K4074">
            <v>182.13</v>
          </cell>
          <cell r="L4074">
            <v>5.46</v>
          </cell>
          <cell r="M4074">
            <v>187.59</v>
          </cell>
          <cell r="N4074">
            <v>70.599999999999994</v>
          </cell>
          <cell r="O4074">
            <v>18.07</v>
          </cell>
          <cell r="P4074">
            <v>9.39</v>
          </cell>
          <cell r="Q4074">
            <v>1.1599999999999999</v>
          </cell>
        </row>
        <row r="4075">
          <cell r="B4075" t="str">
            <v>电6-286</v>
          </cell>
          <cell r="C4075" t="str">
            <v>车间带形母线安装 沿屋架、梁、柱、墙 铝母线 母线截面(mm2以内) 80х6</v>
          </cell>
          <cell r="D4075" t="str">
            <v>m</v>
          </cell>
          <cell r="E4075">
            <v>311.52</v>
          </cell>
          <cell r="F4075">
            <v>57.88</v>
          </cell>
          <cell r="G4075">
            <v>138.38999999999999</v>
          </cell>
          <cell r="H4075">
            <v>3.42</v>
          </cell>
          <cell r="I4075">
            <v>199.69</v>
          </cell>
          <cell r="J4075">
            <v>5.14</v>
          </cell>
          <cell r="K4075">
            <v>204.83</v>
          </cell>
          <cell r="L4075">
            <v>6.14</v>
          </cell>
          <cell r="M4075">
            <v>210.97</v>
          </cell>
          <cell r="N4075">
            <v>70.599999999999994</v>
          </cell>
          <cell r="O4075">
            <v>19.71</v>
          </cell>
          <cell r="P4075">
            <v>10.24</v>
          </cell>
          <cell r="Q4075">
            <v>1.1599999999999999</v>
          </cell>
        </row>
        <row r="4076">
          <cell r="B4076" t="str">
            <v>电6-287</v>
          </cell>
          <cell r="C4076" t="str">
            <v>车间带形母线安装 沿屋架、梁、柱、墙 铝母线 母线截面(mm2以内) 80х8</v>
          </cell>
          <cell r="D4076" t="str">
            <v>m</v>
          </cell>
          <cell r="E4076">
            <v>363.83</v>
          </cell>
          <cell r="F4076">
            <v>61.57</v>
          </cell>
          <cell r="G4076">
            <v>174.13</v>
          </cell>
          <cell r="H4076">
            <v>4.6900000000000004</v>
          </cell>
          <cell r="I4076">
            <v>240.39</v>
          </cell>
          <cell r="J4076">
            <v>5.97</v>
          </cell>
          <cell r="K4076">
            <v>246.36</v>
          </cell>
          <cell r="L4076">
            <v>7.39</v>
          </cell>
          <cell r="M4076">
            <v>253.75</v>
          </cell>
          <cell r="N4076">
            <v>75.099999999999994</v>
          </cell>
          <cell r="O4076">
            <v>23.02</v>
          </cell>
          <cell r="P4076">
            <v>11.96</v>
          </cell>
          <cell r="Q4076">
            <v>1.23</v>
          </cell>
        </row>
        <row r="4077">
          <cell r="B4077" t="str">
            <v>电6-288</v>
          </cell>
          <cell r="C4077" t="str">
            <v>车间带形母线安装 沿屋架、梁、柱、墙 铝母线 母线截面(mm2以内) 100х8</v>
          </cell>
          <cell r="D4077" t="str">
            <v>m</v>
          </cell>
          <cell r="E4077">
            <v>397.72</v>
          </cell>
          <cell r="F4077">
            <v>61.57</v>
          </cell>
          <cell r="G4077">
            <v>203.87</v>
          </cell>
          <cell r="H4077">
            <v>4.6900000000000004</v>
          </cell>
          <cell r="I4077">
            <v>270.13</v>
          </cell>
          <cell r="J4077">
            <v>5.97</v>
          </cell>
          <cell r="K4077">
            <v>276.10000000000002</v>
          </cell>
          <cell r="L4077">
            <v>8.2799999999999994</v>
          </cell>
          <cell r="M4077">
            <v>284.38</v>
          </cell>
          <cell r="N4077">
            <v>75.099999999999994</v>
          </cell>
          <cell r="O4077">
            <v>25.16</v>
          </cell>
          <cell r="P4077">
            <v>13.08</v>
          </cell>
          <cell r="Q4077">
            <v>1.23</v>
          </cell>
        </row>
        <row r="4078">
          <cell r="B4078" t="str">
            <v>电6-289</v>
          </cell>
          <cell r="C4078" t="str">
            <v>车间带形母线安装 沿屋架、梁、柱、墙 铝母线 母线截面(mm2以内) 100х10</v>
          </cell>
          <cell r="D4078" t="str">
            <v>m</v>
          </cell>
          <cell r="E4078">
            <v>457.81</v>
          </cell>
          <cell r="F4078">
            <v>66.45</v>
          </cell>
          <cell r="G4078">
            <v>245.37</v>
          </cell>
          <cell r="H4078">
            <v>4.79</v>
          </cell>
          <cell r="I4078">
            <v>316.61</v>
          </cell>
          <cell r="J4078">
            <v>6.44</v>
          </cell>
          <cell r="K4078">
            <v>323.05</v>
          </cell>
          <cell r="L4078">
            <v>9.69</v>
          </cell>
          <cell r="M4078">
            <v>332.74</v>
          </cell>
          <cell r="N4078">
            <v>81.05</v>
          </cell>
          <cell r="O4078">
            <v>28.97</v>
          </cell>
          <cell r="P4078">
            <v>15.05</v>
          </cell>
          <cell r="Q4078">
            <v>1.33</v>
          </cell>
        </row>
        <row r="4079">
          <cell r="B4079" t="str">
            <v>电6-290</v>
          </cell>
          <cell r="C4079" t="str">
            <v>车间带形母线安装 沿屋架、梁、柱、墙 钢母线 母线截面(mm2以内) 25х4</v>
          </cell>
          <cell r="D4079" t="str">
            <v>m</v>
          </cell>
          <cell r="E4079">
            <v>21.04</v>
          </cell>
          <cell r="F4079">
            <v>5.84</v>
          </cell>
          <cell r="G4079">
            <v>5.2</v>
          </cell>
          <cell r="H4079">
            <v>0.39</v>
          </cell>
          <cell r="I4079">
            <v>11.43</v>
          </cell>
          <cell r="J4079">
            <v>0.12</v>
          </cell>
          <cell r="K4079">
            <v>11.55</v>
          </cell>
          <cell r="L4079">
            <v>0.35</v>
          </cell>
          <cell r="M4079">
            <v>11.9</v>
          </cell>
          <cell r="N4079">
            <v>7.12</v>
          </cell>
          <cell r="O4079">
            <v>1.33</v>
          </cell>
          <cell r="P4079">
            <v>0.69</v>
          </cell>
          <cell r="Q4079">
            <v>0.12</v>
          </cell>
        </row>
        <row r="4080">
          <cell r="B4080" t="str">
            <v>电6-291</v>
          </cell>
          <cell r="C4080" t="str">
            <v>车间带形母线安装 沿屋架、梁、柱、墙 钢母线 母线截面(mm2以内) 30х4</v>
          </cell>
          <cell r="D4080" t="str">
            <v>m</v>
          </cell>
          <cell r="E4080">
            <v>24.78</v>
          </cell>
          <cell r="F4080">
            <v>6.83</v>
          </cell>
          <cell r="G4080">
            <v>6.27</v>
          </cell>
          <cell r="H4080">
            <v>0.41</v>
          </cell>
          <cell r="I4080">
            <v>13.51</v>
          </cell>
          <cell r="J4080">
            <v>0.15</v>
          </cell>
          <cell r="K4080">
            <v>13.66</v>
          </cell>
          <cell r="L4080">
            <v>0.41</v>
          </cell>
          <cell r="M4080">
            <v>14.07</v>
          </cell>
          <cell r="N4080">
            <v>8.33</v>
          </cell>
          <cell r="O4080">
            <v>1.57</v>
          </cell>
          <cell r="P4080">
            <v>0.81</v>
          </cell>
          <cell r="Q4080">
            <v>0.14000000000000001</v>
          </cell>
        </row>
        <row r="4081">
          <cell r="B4081" t="str">
            <v>电6-292</v>
          </cell>
          <cell r="C4081" t="str">
            <v>车间带形母线安装 沿屋架、梁、柱、墙 钢母线 母线截面(mm2以内) 40х4</v>
          </cell>
          <cell r="D4081" t="str">
            <v>m</v>
          </cell>
          <cell r="E4081">
            <v>26.82</v>
          </cell>
          <cell r="F4081">
            <v>6.83</v>
          </cell>
          <cell r="G4081">
            <v>8.06</v>
          </cell>
          <cell r="H4081">
            <v>0.41</v>
          </cell>
          <cell r="I4081">
            <v>15.3</v>
          </cell>
          <cell r="J4081">
            <v>0.15</v>
          </cell>
          <cell r="K4081">
            <v>15.45</v>
          </cell>
          <cell r="L4081">
            <v>0.46</v>
          </cell>
          <cell r="M4081">
            <v>15.91</v>
          </cell>
          <cell r="N4081">
            <v>8.33</v>
          </cell>
          <cell r="O4081">
            <v>1.7</v>
          </cell>
          <cell r="P4081">
            <v>0.88</v>
          </cell>
          <cell r="Q4081">
            <v>0.14000000000000001</v>
          </cell>
        </row>
        <row r="4082">
          <cell r="B4082" t="str">
            <v>电6-293</v>
          </cell>
          <cell r="C4082" t="str">
            <v>车间带形母线安装 沿屋架、梁、柱、墙 钢母线 母线截面(mm2以内) 45х4</v>
          </cell>
          <cell r="D4082" t="str">
            <v>m</v>
          </cell>
          <cell r="E4082">
            <v>27.82</v>
          </cell>
          <cell r="F4082">
            <v>6.83</v>
          </cell>
          <cell r="G4082">
            <v>8.94</v>
          </cell>
          <cell r="H4082">
            <v>0.41</v>
          </cell>
          <cell r="I4082">
            <v>16.18</v>
          </cell>
          <cell r="J4082">
            <v>0.15</v>
          </cell>
          <cell r="K4082">
            <v>16.329999999999998</v>
          </cell>
          <cell r="L4082">
            <v>0.49</v>
          </cell>
          <cell r="M4082">
            <v>16.82</v>
          </cell>
          <cell r="N4082">
            <v>8.33</v>
          </cell>
          <cell r="O4082">
            <v>1.76</v>
          </cell>
          <cell r="P4082">
            <v>0.91</v>
          </cell>
          <cell r="Q4082">
            <v>0.14000000000000001</v>
          </cell>
        </row>
        <row r="4083">
          <cell r="B4083" t="str">
            <v>电6-294</v>
          </cell>
          <cell r="C4083" t="str">
            <v>车间带形母线安装 沿屋架、梁、柱、墙 钢母线 母线截面(mm2以内) 50х5</v>
          </cell>
          <cell r="D4083" t="str">
            <v>m</v>
          </cell>
          <cell r="E4083">
            <v>31.35</v>
          </cell>
          <cell r="F4083">
            <v>6.83</v>
          </cell>
          <cell r="G4083">
            <v>12.04</v>
          </cell>
          <cell r="H4083">
            <v>0.41</v>
          </cell>
          <cell r="I4083">
            <v>19.28</v>
          </cell>
          <cell r="J4083">
            <v>0.15</v>
          </cell>
          <cell r="K4083">
            <v>19.43</v>
          </cell>
          <cell r="L4083">
            <v>0.57999999999999996</v>
          </cell>
          <cell r="M4083">
            <v>20.010000000000002</v>
          </cell>
          <cell r="N4083">
            <v>8.33</v>
          </cell>
          <cell r="O4083">
            <v>1.98</v>
          </cell>
          <cell r="P4083">
            <v>1.03</v>
          </cell>
          <cell r="Q4083">
            <v>0.14000000000000001</v>
          </cell>
        </row>
        <row r="4084">
          <cell r="B4084" t="str">
            <v>电6-295</v>
          </cell>
          <cell r="C4084" t="str">
            <v>车间带形母线安装 跨屋架、梁、柱、墙 铝母线 母线截面(mm2以内) 20х3</v>
          </cell>
          <cell r="D4084" t="str">
            <v>m</v>
          </cell>
          <cell r="E4084">
            <v>194.31</v>
          </cell>
          <cell r="F4084">
            <v>54.73</v>
          </cell>
          <cell r="G4084">
            <v>44.73</v>
          </cell>
          <cell r="H4084">
            <v>2.98</v>
          </cell>
          <cell r="I4084">
            <v>102.44</v>
          </cell>
          <cell r="J4084">
            <v>3.26</v>
          </cell>
          <cell r="K4084">
            <v>105.7</v>
          </cell>
          <cell r="L4084">
            <v>3.17</v>
          </cell>
          <cell r="M4084">
            <v>108.87</v>
          </cell>
          <cell r="N4084">
            <v>66.760000000000005</v>
          </cell>
          <cell r="O4084">
            <v>12.29</v>
          </cell>
          <cell r="P4084">
            <v>6.39</v>
          </cell>
          <cell r="Q4084">
            <v>1.1000000000000001</v>
          </cell>
        </row>
        <row r="4085">
          <cell r="B4085" t="str">
            <v>电6-296</v>
          </cell>
          <cell r="C4085" t="str">
            <v>车间带形母线安装 跨屋架、梁、柱、墙 铝母线 母线截面(mm2以内) 25х3</v>
          </cell>
          <cell r="D4085" t="str">
            <v>m</v>
          </cell>
          <cell r="E4085">
            <v>198.19</v>
          </cell>
          <cell r="F4085">
            <v>54.73</v>
          </cell>
          <cell r="G4085">
            <v>48.13</v>
          </cell>
          <cell r="H4085">
            <v>2.98</v>
          </cell>
          <cell r="I4085">
            <v>105.84</v>
          </cell>
          <cell r="J4085">
            <v>3.26</v>
          </cell>
          <cell r="K4085">
            <v>109.1</v>
          </cell>
          <cell r="L4085">
            <v>3.27</v>
          </cell>
          <cell r="M4085">
            <v>112.37</v>
          </cell>
          <cell r="N4085">
            <v>66.760000000000005</v>
          </cell>
          <cell r="O4085">
            <v>12.54</v>
          </cell>
          <cell r="P4085">
            <v>6.52</v>
          </cell>
          <cell r="Q4085">
            <v>1.1000000000000001</v>
          </cell>
        </row>
        <row r="4086">
          <cell r="B4086" t="str">
            <v>电6-297</v>
          </cell>
          <cell r="C4086" t="str">
            <v>车间带形母线安装 跨屋架、梁、柱、墙 铝母线 母线截面(mm2以内) 30х4</v>
          </cell>
          <cell r="D4086" t="str">
            <v>m</v>
          </cell>
          <cell r="E4086">
            <v>207.51</v>
          </cell>
          <cell r="F4086">
            <v>54.73</v>
          </cell>
          <cell r="G4086">
            <v>56.31</v>
          </cell>
          <cell r="H4086">
            <v>2.98</v>
          </cell>
          <cell r="I4086">
            <v>114.02</v>
          </cell>
          <cell r="J4086">
            <v>3.26</v>
          </cell>
          <cell r="K4086">
            <v>117.28</v>
          </cell>
          <cell r="L4086">
            <v>3.52</v>
          </cell>
          <cell r="M4086">
            <v>120.8</v>
          </cell>
          <cell r="N4086">
            <v>66.760000000000005</v>
          </cell>
          <cell r="O4086">
            <v>13.13</v>
          </cell>
          <cell r="P4086">
            <v>6.82</v>
          </cell>
          <cell r="Q4086">
            <v>1.1000000000000001</v>
          </cell>
        </row>
        <row r="4087">
          <cell r="B4087" t="str">
            <v>电6-298</v>
          </cell>
          <cell r="C4087" t="str">
            <v>车间带形母线安装 跨屋架、梁、柱、墙 铝母线 母线截面(mm2以内) 40х4</v>
          </cell>
          <cell r="D4087" t="str">
            <v>m</v>
          </cell>
          <cell r="E4087">
            <v>216.3</v>
          </cell>
          <cell r="F4087">
            <v>54.73</v>
          </cell>
          <cell r="G4087">
            <v>64.02</v>
          </cell>
          <cell r="H4087">
            <v>2.98</v>
          </cell>
          <cell r="I4087">
            <v>121.73</v>
          </cell>
          <cell r="J4087">
            <v>3.26</v>
          </cell>
          <cell r="K4087">
            <v>124.99</v>
          </cell>
          <cell r="L4087">
            <v>3.75</v>
          </cell>
          <cell r="M4087">
            <v>128.74</v>
          </cell>
          <cell r="N4087">
            <v>66.760000000000005</v>
          </cell>
          <cell r="O4087">
            <v>13.69</v>
          </cell>
          <cell r="P4087">
            <v>7.11</v>
          </cell>
          <cell r="Q4087">
            <v>1.1000000000000001</v>
          </cell>
        </row>
        <row r="4088">
          <cell r="B4088" t="str">
            <v>电6-299</v>
          </cell>
          <cell r="C4088" t="str">
            <v>车间带形母线安装 跨屋架、梁、柱、墙 铝母线 母线截面(mm2以内) 40х5</v>
          </cell>
          <cell r="D4088" t="str">
            <v>m</v>
          </cell>
          <cell r="E4088">
            <v>224.84</v>
          </cell>
          <cell r="F4088">
            <v>54.73</v>
          </cell>
          <cell r="G4088">
            <v>71.52</v>
          </cell>
          <cell r="H4088">
            <v>2.98</v>
          </cell>
          <cell r="I4088">
            <v>129.22999999999999</v>
          </cell>
          <cell r="J4088">
            <v>3.26</v>
          </cell>
          <cell r="K4088">
            <v>132.49</v>
          </cell>
          <cell r="L4088">
            <v>3.97</v>
          </cell>
          <cell r="M4088">
            <v>136.46</v>
          </cell>
          <cell r="N4088">
            <v>66.760000000000005</v>
          </cell>
          <cell r="O4088">
            <v>14.23</v>
          </cell>
          <cell r="P4088">
            <v>7.39</v>
          </cell>
          <cell r="Q4088">
            <v>1.1000000000000001</v>
          </cell>
        </row>
        <row r="4089">
          <cell r="B4089" t="str">
            <v>电6-300</v>
          </cell>
          <cell r="C4089" t="str">
            <v>车间带形母线安装 跨屋架、梁、柱、墙 铝母线 母线截面(mm2以内) 50х5</v>
          </cell>
          <cell r="D4089" t="str">
            <v>m</v>
          </cell>
          <cell r="E4089">
            <v>235.19</v>
          </cell>
          <cell r="F4089">
            <v>54.73</v>
          </cell>
          <cell r="G4089">
            <v>80.599999999999994</v>
          </cell>
          <cell r="H4089">
            <v>2.98</v>
          </cell>
          <cell r="I4089">
            <v>138.31</v>
          </cell>
          <cell r="J4089">
            <v>3.26</v>
          </cell>
          <cell r="K4089">
            <v>141.57</v>
          </cell>
          <cell r="L4089">
            <v>4.25</v>
          </cell>
          <cell r="M4089">
            <v>145.82</v>
          </cell>
          <cell r="N4089">
            <v>66.760000000000005</v>
          </cell>
          <cell r="O4089">
            <v>14.88</v>
          </cell>
          <cell r="P4089">
            <v>7.73</v>
          </cell>
          <cell r="Q4089">
            <v>1.1000000000000001</v>
          </cell>
        </row>
        <row r="4090">
          <cell r="B4090" t="str">
            <v>电6-301</v>
          </cell>
          <cell r="C4090" t="str">
            <v>车间带形母线安装 跨屋架、梁、柱、墙 铝母线 母线截面(mm2以内) 50х6</v>
          </cell>
          <cell r="D4090" t="str">
            <v>m</v>
          </cell>
          <cell r="E4090">
            <v>262.19</v>
          </cell>
          <cell r="F4090">
            <v>60.12</v>
          </cell>
          <cell r="G4090">
            <v>91.76</v>
          </cell>
          <cell r="H4090">
            <v>3.47</v>
          </cell>
          <cell r="I4090">
            <v>155.35</v>
          </cell>
          <cell r="J4090">
            <v>3.53</v>
          </cell>
          <cell r="K4090">
            <v>158.88</v>
          </cell>
          <cell r="L4090">
            <v>4.7699999999999996</v>
          </cell>
          <cell r="M4090">
            <v>163.65</v>
          </cell>
          <cell r="N4090">
            <v>73.33</v>
          </cell>
          <cell r="O4090">
            <v>16.59</v>
          </cell>
          <cell r="P4090">
            <v>8.6199999999999992</v>
          </cell>
          <cell r="Q4090">
            <v>1.21</v>
          </cell>
        </row>
        <row r="4091">
          <cell r="B4091" t="str">
            <v>电6-302</v>
          </cell>
          <cell r="C4091" t="str">
            <v>车间带形母线安装 跨屋架、梁、柱、墙 铝母线 母线截面(mm2以内) 60х6</v>
          </cell>
          <cell r="D4091" t="str">
            <v>m</v>
          </cell>
          <cell r="E4091">
            <v>274.86</v>
          </cell>
          <cell r="F4091">
            <v>60.12</v>
          </cell>
          <cell r="G4091">
            <v>102.88</v>
          </cell>
          <cell r="H4091">
            <v>3.47</v>
          </cell>
          <cell r="I4091">
            <v>166.47</v>
          </cell>
          <cell r="J4091">
            <v>3.53</v>
          </cell>
          <cell r="K4091">
            <v>170</v>
          </cell>
          <cell r="L4091">
            <v>5.0999999999999996</v>
          </cell>
          <cell r="M4091">
            <v>175.1</v>
          </cell>
          <cell r="N4091">
            <v>73.33</v>
          </cell>
          <cell r="O4091">
            <v>17.39</v>
          </cell>
          <cell r="P4091">
            <v>9.0399999999999991</v>
          </cell>
          <cell r="Q4091">
            <v>1.21</v>
          </cell>
        </row>
        <row r="4092">
          <cell r="B4092" t="str">
            <v>电6-303</v>
          </cell>
          <cell r="C4092" t="str">
            <v>车间带形母线安装 跨屋架、梁、柱、墙 铝母线 母线截面(mm2以内) 80х6</v>
          </cell>
          <cell r="D4092" t="str">
            <v>m</v>
          </cell>
          <cell r="E4092">
            <v>300.73</v>
          </cell>
          <cell r="F4092">
            <v>60.12</v>
          </cell>
          <cell r="G4092">
            <v>125.58</v>
          </cell>
          <cell r="H4092">
            <v>3.47</v>
          </cell>
          <cell r="I4092">
            <v>189.17</v>
          </cell>
          <cell r="J4092">
            <v>3.53</v>
          </cell>
          <cell r="K4092">
            <v>192.7</v>
          </cell>
          <cell r="L4092">
            <v>5.78</v>
          </cell>
          <cell r="M4092">
            <v>198.48</v>
          </cell>
          <cell r="N4092">
            <v>73.33</v>
          </cell>
          <cell r="O4092">
            <v>19.03</v>
          </cell>
          <cell r="P4092">
            <v>9.89</v>
          </cell>
          <cell r="Q4092">
            <v>1.21</v>
          </cell>
        </row>
        <row r="4093">
          <cell r="B4093" t="str">
            <v>电6-304</v>
          </cell>
          <cell r="C4093" t="str">
            <v>车间带形母线安装 跨屋架、梁、柱、墙 铝母线 母线截面(mm2以内) 80х8</v>
          </cell>
          <cell r="D4093" t="str">
            <v>m</v>
          </cell>
          <cell r="E4093">
            <v>359.07</v>
          </cell>
          <cell r="F4093">
            <v>66.81</v>
          </cell>
          <cell r="G4093">
            <v>160.13</v>
          </cell>
          <cell r="H4093">
            <v>4.8</v>
          </cell>
          <cell r="I4093">
            <v>231.74</v>
          </cell>
          <cell r="J4093">
            <v>4.2300000000000004</v>
          </cell>
          <cell r="K4093">
            <v>235.97</v>
          </cell>
          <cell r="L4093">
            <v>7.08</v>
          </cell>
          <cell r="M4093">
            <v>243.05</v>
          </cell>
          <cell r="N4093">
            <v>81.489999999999995</v>
          </cell>
          <cell r="O4093">
            <v>22.72</v>
          </cell>
          <cell r="P4093">
            <v>11.81</v>
          </cell>
          <cell r="Q4093">
            <v>1.34</v>
          </cell>
        </row>
        <row r="4094">
          <cell r="B4094" t="str">
            <v>电6-305</v>
          </cell>
          <cell r="C4094" t="str">
            <v>车间带形母线安装 跨屋架、梁、柱、墙 铝母线 母线截面(mm2以内) 100х8</v>
          </cell>
          <cell r="D4094" t="str">
            <v>m</v>
          </cell>
          <cell r="E4094">
            <v>392.95</v>
          </cell>
          <cell r="F4094">
            <v>66.81</v>
          </cell>
          <cell r="G4094">
            <v>189.87</v>
          </cell>
          <cell r="H4094">
            <v>4.8</v>
          </cell>
          <cell r="I4094">
            <v>261.48</v>
          </cell>
          <cell r="J4094">
            <v>4.2300000000000004</v>
          </cell>
          <cell r="K4094">
            <v>265.70999999999998</v>
          </cell>
          <cell r="L4094">
            <v>7.97</v>
          </cell>
          <cell r="M4094">
            <v>273.68</v>
          </cell>
          <cell r="N4094">
            <v>81.489999999999995</v>
          </cell>
          <cell r="O4094">
            <v>24.86</v>
          </cell>
          <cell r="P4094">
            <v>12.92</v>
          </cell>
          <cell r="Q4094">
            <v>1.34</v>
          </cell>
        </row>
        <row r="4095">
          <cell r="B4095" t="str">
            <v>电6-306</v>
          </cell>
          <cell r="C4095" t="str">
            <v>车间带形母线安装 跨屋架、梁、柱、墙 铝母线 母线截面(mm2以内) 100х10</v>
          </cell>
          <cell r="D4095" t="str">
            <v>m</v>
          </cell>
          <cell r="E4095">
            <v>451.58</v>
          </cell>
          <cell r="F4095">
            <v>71.7</v>
          </cell>
          <cell r="G4095">
            <v>230.22</v>
          </cell>
          <cell r="H4095">
            <v>4.8899999999999997</v>
          </cell>
          <cell r="I4095">
            <v>306.81</v>
          </cell>
          <cell r="J4095">
            <v>4.55</v>
          </cell>
          <cell r="K4095">
            <v>311.36</v>
          </cell>
          <cell r="L4095">
            <v>9.34</v>
          </cell>
          <cell r="M4095">
            <v>320.7</v>
          </cell>
          <cell r="N4095">
            <v>87.46</v>
          </cell>
          <cell r="O4095">
            <v>28.57</v>
          </cell>
          <cell r="P4095">
            <v>14.85</v>
          </cell>
          <cell r="Q4095">
            <v>1.44</v>
          </cell>
        </row>
        <row r="4096">
          <cell r="B4096" t="str">
            <v>电6-307</v>
          </cell>
          <cell r="C4096" t="str">
            <v>车间带形母线安装 钢屋架、梁、柱、墙 钢母线 母线截面(mm2以内) 25х4</v>
          </cell>
          <cell r="D4096" t="str">
            <v>m</v>
          </cell>
          <cell r="E4096">
            <v>27.28</v>
          </cell>
          <cell r="F4096">
            <v>7.44</v>
          </cell>
          <cell r="G4096">
            <v>6.92</v>
          </cell>
          <cell r="H4096">
            <v>0.42</v>
          </cell>
          <cell r="I4096">
            <v>14.78</v>
          </cell>
          <cell r="J4096">
            <v>0.35</v>
          </cell>
          <cell r="K4096">
            <v>15.13</v>
          </cell>
          <cell r="L4096">
            <v>0.45</v>
          </cell>
          <cell r="M4096">
            <v>15.58</v>
          </cell>
          <cell r="N4096">
            <v>9.07</v>
          </cell>
          <cell r="O4096">
            <v>1.73</v>
          </cell>
          <cell r="P4096">
            <v>0.9</v>
          </cell>
          <cell r="Q4096">
            <v>0.15</v>
          </cell>
        </row>
        <row r="4097">
          <cell r="B4097" t="str">
            <v>电6-308</v>
          </cell>
          <cell r="C4097" t="str">
            <v>车间带形母线安装 钢屋架、梁、柱、墙 钢母线 母线截面(mm2以内) 30х4</v>
          </cell>
          <cell r="D4097" t="str">
            <v>m</v>
          </cell>
          <cell r="E4097">
            <v>31.67</v>
          </cell>
          <cell r="F4097">
            <v>8.68</v>
          </cell>
          <cell r="G4097">
            <v>8</v>
          </cell>
          <cell r="H4097">
            <v>0.45</v>
          </cell>
          <cell r="I4097">
            <v>17.13</v>
          </cell>
          <cell r="J4097">
            <v>0.38</v>
          </cell>
          <cell r="K4097">
            <v>17.510000000000002</v>
          </cell>
          <cell r="L4097">
            <v>0.53</v>
          </cell>
          <cell r="M4097">
            <v>18.04</v>
          </cell>
          <cell r="N4097">
            <v>10.59</v>
          </cell>
          <cell r="O4097">
            <v>2</v>
          </cell>
          <cell r="P4097">
            <v>1.04</v>
          </cell>
          <cell r="Q4097">
            <v>0.17</v>
          </cell>
        </row>
        <row r="4098">
          <cell r="B4098" t="str">
            <v>电6-309</v>
          </cell>
          <cell r="C4098" t="str">
            <v>车间带形母线安装 钢屋架、梁、柱、墙 钢母线 母线截面(mm2以内) 40х4</v>
          </cell>
          <cell r="D4098" t="str">
            <v>m</v>
          </cell>
          <cell r="E4098">
            <v>33.71</v>
          </cell>
          <cell r="F4098">
            <v>8.68</v>
          </cell>
          <cell r="G4098">
            <v>9.7899999999999991</v>
          </cell>
          <cell r="H4098">
            <v>0.45</v>
          </cell>
          <cell r="I4098">
            <v>18.920000000000002</v>
          </cell>
          <cell r="J4098">
            <v>0.38</v>
          </cell>
          <cell r="K4098">
            <v>19.3</v>
          </cell>
          <cell r="L4098">
            <v>0.57999999999999996</v>
          </cell>
          <cell r="M4098">
            <v>19.88</v>
          </cell>
          <cell r="N4098">
            <v>10.59</v>
          </cell>
          <cell r="O4098">
            <v>2.13</v>
          </cell>
          <cell r="P4098">
            <v>1.1100000000000001</v>
          </cell>
          <cell r="Q4098">
            <v>0.17</v>
          </cell>
        </row>
        <row r="4099">
          <cell r="B4099" t="str">
            <v>电6-310</v>
          </cell>
          <cell r="C4099" t="str">
            <v>车间带形母线安装 钢屋架、梁、柱、墙 钢母线 母线截面(mm2以内) 45х4</v>
          </cell>
          <cell r="D4099" t="str">
            <v>m</v>
          </cell>
          <cell r="E4099">
            <v>34.72</v>
          </cell>
          <cell r="F4099">
            <v>8.68</v>
          </cell>
          <cell r="G4099">
            <v>10.67</v>
          </cell>
          <cell r="H4099">
            <v>0.45</v>
          </cell>
          <cell r="I4099">
            <v>19.8</v>
          </cell>
          <cell r="J4099">
            <v>0.38</v>
          </cell>
          <cell r="K4099">
            <v>20.18</v>
          </cell>
          <cell r="L4099">
            <v>0.61</v>
          </cell>
          <cell r="M4099">
            <v>20.79</v>
          </cell>
          <cell r="N4099">
            <v>10.59</v>
          </cell>
          <cell r="O4099">
            <v>2.2000000000000002</v>
          </cell>
          <cell r="P4099">
            <v>1.1399999999999999</v>
          </cell>
          <cell r="Q4099">
            <v>0.17</v>
          </cell>
        </row>
        <row r="4100">
          <cell r="B4100" t="str">
            <v>电6-311</v>
          </cell>
          <cell r="C4100" t="str">
            <v>车间带形母线安装 钢屋架、梁、柱、墙 钢母线 母线截面(mm2以内) 50х5</v>
          </cell>
          <cell r="D4100" t="str">
            <v>m</v>
          </cell>
          <cell r="E4100">
            <v>38.25</v>
          </cell>
          <cell r="F4100">
            <v>8.68</v>
          </cell>
          <cell r="G4100">
            <v>13.77</v>
          </cell>
          <cell r="H4100">
            <v>0.45</v>
          </cell>
          <cell r="I4100">
            <v>22.9</v>
          </cell>
          <cell r="J4100">
            <v>0.38</v>
          </cell>
          <cell r="K4100">
            <v>23.28</v>
          </cell>
          <cell r="L4100">
            <v>0.7</v>
          </cell>
          <cell r="M4100">
            <v>23.98</v>
          </cell>
          <cell r="N4100">
            <v>10.59</v>
          </cell>
          <cell r="O4100">
            <v>2.42</v>
          </cell>
          <cell r="P4100">
            <v>1.26</v>
          </cell>
          <cell r="Q4100">
            <v>0.17</v>
          </cell>
        </row>
        <row r="4101">
          <cell r="B4101" t="str">
            <v>电6-312</v>
          </cell>
          <cell r="C4101" t="str">
            <v>刷防火涂料 耐火极限0.5h厚2mm 管道</v>
          </cell>
          <cell r="D4101" t="str">
            <v>m2</v>
          </cell>
          <cell r="E4101">
            <v>43.93</v>
          </cell>
          <cell r="F4101">
            <v>6.4</v>
          </cell>
          <cell r="G4101">
            <v>24.36</v>
          </cell>
          <cell r="H4101">
            <v>0.12</v>
          </cell>
          <cell r="I4101">
            <v>30.88</v>
          </cell>
          <cell r="J4101">
            <v>0.09</v>
          </cell>
          <cell r="K4101">
            <v>30.97</v>
          </cell>
          <cell r="L4101">
            <v>0.93</v>
          </cell>
          <cell r="M4101">
            <v>31.9</v>
          </cell>
          <cell r="N4101">
            <v>7.81</v>
          </cell>
          <cell r="O4101">
            <v>2.78</v>
          </cell>
          <cell r="P4101">
            <v>1.44</v>
          </cell>
          <cell r="Q4101">
            <v>0.13</v>
          </cell>
        </row>
        <row r="4102">
          <cell r="B4102" t="str">
            <v>电6-313</v>
          </cell>
          <cell r="C4102" t="str">
            <v>刷防火涂料 耐火极限0.5h厚2mm 型钢</v>
          </cell>
          <cell r="D4102" t="str">
            <v>100kg</v>
          </cell>
          <cell r="E4102">
            <v>246.12</v>
          </cell>
          <cell r="F4102">
            <v>35.229999999999997</v>
          </cell>
          <cell r="G4102">
            <v>137.83000000000001</v>
          </cell>
          <cell r="H4102">
            <v>0.69</v>
          </cell>
          <cell r="I4102">
            <v>173.75</v>
          </cell>
          <cell r="J4102">
            <v>0.51</v>
          </cell>
          <cell r="K4102">
            <v>174.26</v>
          </cell>
          <cell r="L4102">
            <v>5.23</v>
          </cell>
          <cell r="M4102">
            <v>179.49</v>
          </cell>
          <cell r="N4102">
            <v>42.97</v>
          </cell>
          <cell r="O4102">
            <v>15.57</v>
          </cell>
          <cell r="P4102">
            <v>8.09</v>
          </cell>
          <cell r="Q4102">
            <v>0.71</v>
          </cell>
        </row>
        <row r="4103">
          <cell r="B4103" t="str">
            <v>E.9</v>
          </cell>
          <cell r="C4103" t="str">
            <v>电梯工程</v>
          </cell>
          <cell r="D4103">
            <v>0</v>
          </cell>
          <cell r="E4103">
            <v>0</v>
          </cell>
          <cell r="F4103">
            <v>0</v>
          </cell>
          <cell r="G4103">
            <v>0</v>
          </cell>
          <cell r="H4103">
            <v>0</v>
          </cell>
          <cell r="I4103">
            <v>0</v>
          </cell>
          <cell r="J4103">
            <v>0</v>
          </cell>
          <cell r="K4103">
            <v>0</v>
          </cell>
          <cell r="L4103">
            <v>0</v>
          </cell>
          <cell r="M4103">
            <v>0</v>
          </cell>
          <cell r="N4103">
            <v>0</v>
          </cell>
          <cell r="O4103">
            <v>0</v>
          </cell>
          <cell r="P4103">
            <v>0</v>
          </cell>
          <cell r="Q4103">
            <v>0</v>
          </cell>
        </row>
        <row r="4104">
          <cell r="B4104" t="str">
            <v>电9-1</v>
          </cell>
          <cell r="C4104" t="str">
            <v>交流半自动电梯 电梯(层/站) 2/2</v>
          </cell>
          <cell r="D4104" t="str">
            <v>部</v>
          </cell>
          <cell r="E4104">
            <v>33469.449999999997</v>
          </cell>
          <cell r="F4104">
            <v>11347.31</v>
          </cell>
          <cell r="G4104">
            <v>2402.15</v>
          </cell>
          <cell r="H4104">
            <v>1803.87</v>
          </cell>
          <cell r="I4104">
            <v>15553.33</v>
          </cell>
          <cell r="J4104">
            <v>379.14</v>
          </cell>
          <cell r="K4104">
            <v>15932.47</v>
          </cell>
          <cell r="L4104">
            <v>477.97</v>
          </cell>
          <cell r="M4104">
            <v>16410.439999999999</v>
          </cell>
          <cell r="N4104">
            <v>13840.88</v>
          </cell>
          <cell r="O4104">
            <v>2117.59</v>
          </cell>
          <cell r="P4104">
            <v>1100.54</v>
          </cell>
          <cell r="Q4104">
            <v>227.43</v>
          </cell>
        </row>
        <row r="4105">
          <cell r="B4105" t="str">
            <v>电9-2</v>
          </cell>
          <cell r="C4105" t="str">
            <v>交流半自动电梯 电梯(层/站) 3/3</v>
          </cell>
          <cell r="D4105" t="str">
            <v>部</v>
          </cell>
          <cell r="E4105">
            <v>38086.78</v>
          </cell>
          <cell r="F4105">
            <v>13013.4</v>
          </cell>
          <cell r="G4105">
            <v>2502.31</v>
          </cell>
          <cell r="H4105">
            <v>2070.54</v>
          </cell>
          <cell r="I4105">
            <v>17586.25</v>
          </cell>
          <cell r="J4105">
            <v>425</v>
          </cell>
          <cell r="K4105">
            <v>18011.25</v>
          </cell>
          <cell r="L4105">
            <v>540.34</v>
          </cell>
          <cell r="M4105">
            <v>18551.59</v>
          </cell>
          <cell r="N4105">
            <v>15873.09</v>
          </cell>
          <cell r="O4105">
            <v>2409.73</v>
          </cell>
          <cell r="P4105">
            <v>1252.3699999999999</v>
          </cell>
          <cell r="Q4105">
            <v>260.82</v>
          </cell>
        </row>
        <row r="4106">
          <cell r="B4106" t="str">
            <v>电9-3</v>
          </cell>
          <cell r="C4106" t="str">
            <v>交流半自动电梯 电梯(层/站) 4/4</v>
          </cell>
          <cell r="D4106" t="str">
            <v>部</v>
          </cell>
          <cell r="E4106">
            <v>42408.87</v>
          </cell>
          <cell r="F4106">
            <v>14532.06</v>
          </cell>
          <cell r="G4106">
            <v>2648.09</v>
          </cell>
          <cell r="H4106">
            <v>2349.39</v>
          </cell>
          <cell r="I4106">
            <v>19529.54</v>
          </cell>
          <cell r="J4106">
            <v>476.01</v>
          </cell>
          <cell r="K4106">
            <v>20005.55</v>
          </cell>
          <cell r="L4106">
            <v>600.16999999999996</v>
          </cell>
          <cell r="M4106">
            <v>20605.72</v>
          </cell>
          <cell r="N4106">
            <v>17725.48</v>
          </cell>
          <cell r="O4106">
            <v>2683.18</v>
          </cell>
          <cell r="P4106">
            <v>1394.49</v>
          </cell>
          <cell r="Q4106">
            <v>291.26</v>
          </cell>
        </row>
        <row r="4107">
          <cell r="B4107" t="str">
            <v>电9-4</v>
          </cell>
          <cell r="C4107" t="str">
            <v>交流半自动电梯 电梯(层/站) 5/5</v>
          </cell>
          <cell r="D4107" t="str">
            <v>部</v>
          </cell>
          <cell r="E4107">
            <v>47480.08</v>
          </cell>
          <cell r="F4107">
            <v>16346.49</v>
          </cell>
          <cell r="G4107">
            <v>2767.07</v>
          </cell>
          <cell r="H4107">
            <v>2663.95</v>
          </cell>
          <cell r="I4107">
            <v>21777.51</v>
          </cell>
          <cell r="J4107">
            <v>529.45000000000005</v>
          </cell>
          <cell r="K4107">
            <v>22306.959999999999</v>
          </cell>
          <cell r="L4107">
            <v>669.21</v>
          </cell>
          <cell r="M4107">
            <v>22976.17</v>
          </cell>
          <cell r="N4107">
            <v>19938.63</v>
          </cell>
          <cell r="O4107">
            <v>3004.04</v>
          </cell>
          <cell r="P4107">
            <v>1561.24</v>
          </cell>
          <cell r="Q4107">
            <v>327.63</v>
          </cell>
        </row>
        <row r="4108">
          <cell r="B4108" t="str">
            <v>电9-5</v>
          </cell>
          <cell r="C4108" t="str">
            <v>交流半自动电梯 电梯(层/站) 6/6</v>
          </cell>
          <cell r="D4108" t="str">
            <v>部</v>
          </cell>
          <cell r="E4108">
            <v>53224</v>
          </cell>
          <cell r="F4108">
            <v>18386.05</v>
          </cell>
          <cell r="G4108">
            <v>2922.51</v>
          </cell>
          <cell r="H4108">
            <v>3030.36</v>
          </cell>
          <cell r="I4108">
            <v>24338.92</v>
          </cell>
          <cell r="J4108">
            <v>593.17999999999995</v>
          </cell>
          <cell r="K4108">
            <v>24932.1</v>
          </cell>
          <cell r="L4108">
            <v>747.96</v>
          </cell>
          <cell r="M4108">
            <v>25680.06</v>
          </cell>
          <cell r="N4108">
            <v>22426.38</v>
          </cell>
          <cell r="O4108">
            <v>3367.45</v>
          </cell>
          <cell r="P4108">
            <v>1750.11</v>
          </cell>
          <cell r="Q4108">
            <v>368.51</v>
          </cell>
        </row>
        <row r="4109">
          <cell r="B4109" t="str">
            <v>电9-6</v>
          </cell>
          <cell r="C4109" t="str">
            <v>交流半自动电梯 电梯(层/站) 7/7</v>
          </cell>
          <cell r="D4109" t="str">
            <v>部</v>
          </cell>
          <cell r="E4109">
            <v>58780.77</v>
          </cell>
          <cell r="F4109">
            <v>20366.88</v>
          </cell>
          <cell r="G4109">
            <v>3097.49</v>
          </cell>
          <cell r="H4109">
            <v>3343.57</v>
          </cell>
          <cell r="I4109">
            <v>26807.94</v>
          </cell>
          <cell r="J4109">
            <v>654.6</v>
          </cell>
          <cell r="K4109">
            <v>27462.54</v>
          </cell>
          <cell r="L4109">
            <v>823.88</v>
          </cell>
          <cell r="M4109">
            <v>28286.42</v>
          </cell>
          <cell r="N4109">
            <v>24842.5</v>
          </cell>
          <cell r="O4109">
            <v>3719.02</v>
          </cell>
          <cell r="P4109">
            <v>1932.83</v>
          </cell>
          <cell r="Q4109">
            <v>408.21</v>
          </cell>
        </row>
        <row r="4110">
          <cell r="B4110" t="str">
            <v>电9-7</v>
          </cell>
          <cell r="C4110" t="str">
            <v>交流半自动电梯 电梯(层/站) 8/8</v>
          </cell>
          <cell r="D4110" t="str">
            <v>部</v>
          </cell>
          <cell r="E4110">
            <v>64591.17</v>
          </cell>
          <cell r="F4110">
            <v>22393.65</v>
          </cell>
          <cell r="G4110">
            <v>3270.46</v>
          </cell>
          <cell r="H4110">
            <v>3769.94</v>
          </cell>
          <cell r="I4110">
            <v>29434.05</v>
          </cell>
          <cell r="J4110">
            <v>727.11</v>
          </cell>
          <cell r="K4110">
            <v>30161.16</v>
          </cell>
          <cell r="L4110">
            <v>904.83</v>
          </cell>
          <cell r="M4110">
            <v>31065.99</v>
          </cell>
          <cell r="N4110">
            <v>27314.65</v>
          </cell>
          <cell r="O4110">
            <v>4086.64</v>
          </cell>
          <cell r="P4110">
            <v>2123.89</v>
          </cell>
          <cell r="Q4110">
            <v>448.83</v>
          </cell>
        </row>
        <row r="4111">
          <cell r="B4111" t="str">
            <v>电9-8</v>
          </cell>
          <cell r="C4111" t="str">
            <v>交流半自动电梯 电梯(层/站) 9/9</v>
          </cell>
          <cell r="D4111" t="str">
            <v>部</v>
          </cell>
          <cell r="E4111">
            <v>70312.11</v>
          </cell>
          <cell r="F4111">
            <v>24523.26</v>
          </cell>
          <cell r="G4111">
            <v>3379.08</v>
          </cell>
          <cell r="H4111">
            <v>3988.69</v>
          </cell>
          <cell r="I4111">
            <v>31891.03</v>
          </cell>
          <cell r="J4111">
            <v>768.44</v>
          </cell>
          <cell r="K4111">
            <v>32659.47</v>
          </cell>
          <cell r="L4111">
            <v>979.78</v>
          </cell>
          <cell r="M4111">
            <v>33639.25</v>
          </cell>
          <cell r="N4111">
            <v>29912.25</v>
          </cell>
          <cell r="O4111">
            <v>4448.6099999999997</v>
          </cell>
          <cell r="P4111">
            <v>2312</v>
          </cell>
          <cell r="Q4111">
            <v>491.51</v>
          </cell>
        </row>
        <row r="4112">
          <cell r="B4112" t="str">
            <v>电9-9</v>
          </cell>
          <cell r="C4112" t="str">
            <v>交流半自动电梯 电梯(层/站) 10/10</v>
          </cell>
          <cell r="D4112" t="str">
            <v>部</v>
          </cell>
          <cell r="E4112">
            <v>76129.7</v>
          </cell>
          <cell r="F4112">
            <v>26530.13</v>
          </cell>
          <cell r="G4112">
            <v>3535.57</v>
          </cell>
          <cell r="H4112">
            <v>4474.8999999999996</v>
          </cell>
          <cell r="I4112">
            <v>34540.6</v>
          </cell>
          <cell r="J4112">
            <v>847.35</v>
          </cell>
          <cell r="K4112">
            <v>35387.949999999997</v>
          </cell>
          <cell r="L4112">
            <v>1061.6400000000001</v>
          </cell>
          <cell r="M4112">
            <v>36449.589999999997</v>
          </cell>
          <cell r="N4112">
            <v>32360.13</v>
          </cell>
          <cell r="O4112">
            <v>4816.68</v>
          </cell>
          <cell r="P4112">
            <v>2503.3000000000002</v>
          </cell>
          <cell r="Q4112">
            <v>531.73</v>
          </cell>
        </row>
        <row r="4113">
          <cell r="B4113" t="str">
            <v>电9-10</v>
          </cell>
          <cell r="C4113" t="str">
            <v>交流自动快速电梯 电梯(层/站) 2/2</v>
          </cell>
          <cell r="D4113" t="str">
            <v>部</v>
          </cell>
          <cell r="E4113">
            <v>36044.61</v>
          </cell>
          <cell r="F4113">
            <v>12083.88</v>
          </cell>
          <cell r="G4113">
            <v>2661.15</v>
          </cell>
          <cell r="H4113">
            <v>2127.1999999999998</v>
          </cell>
          <cell r="I4113">
            <v>16872.23</v>
          </cell>
          <cell r="J4113">
            <v>447.73</v>
          </cell>
          <cell r="K4113">
            <v>17319.96</v>
          </cell>
          <cell r="L4113">
            <v>519.6</v>
          </cell>
          <cell r="M4113">
            <v>17839.560000000001</v>
          </cell>
          <cell r="N4113">
            <v>14739.31</v>
          </cell>
          <cell r="O4113">
            <v>2280.52</v>
          </cell>
          <cell r="P4113">
            <v>1185.22</v>
          </cell>
          <cell r="Q4113">
            <v>242.19</v>
          </cell>
        </row>
        <row r="4114">
          <cell r="B4114" t="str">
            <v>电9-11</v>
          </cell>
          <cell r="C4114" t="str">
            <v>交流自动快速电梯 电梯(层/站) 3/3</v>
          </cell>
          <cell r="D4114" t="str">
            <v>部</v>
          </cell>
          <cell r="E4114">
            <v>40846.199999999997</v>
          </cell>
          <cell r="F4114">
            <v>13819.18</v>
          </cell>
          <cell r="G4114">
            <v>2764.12</v>
          </cell>
          <cell r="H4114">
            <v>2400.4499999999998</v>
          </cell>
          <cell r="I4114">
            <v>18983.75</v>
          </cell>
          <cell r="J4114">
            <v>494.74</v>
          </cell>
          <cell r="K4114">
            <v>19478.490000000002</v>
          </cell>
          <cell r="L4114">
            <v>584.35</v>
          </cell>
          <cell r="M4114">
            <v>20062.84</v>
          </cell>
          <cell r="N4114">
            <v>16855.939999999999</v>
          </cell>
          <cell r="O4114">
            <v>2584.31</v>
          </cell>
          <cell r="P4114">
            <v>1343.11</v>
          </cell>
          <cell r="Q4114">
            <v>276.97000000000003</v>
          </cell>
        </row>
        <row r="4115">
          <cell r="B4115" t="str">
            <v>电9-12</v>
          </cell>
          <cell r="C4115" t="str">
            <v>交流自动快速电梯 电梯(层/站) 4/4</v>
          </cell>
          <cell r="D4115" t="str">
            <v>部</v>
          </cell>
          <cell r="E4115">
            <v>42056.04</v>
          </cell>
          <cell r="F4115">
            <v>14097.89</v>
          </cell>
          <cell r="G4115">
            <v>2846.96</v>
          </cell>
          <cell r="H4115">
            <v>2721.46</v>
          </cell>
          <cell r="I4115">
            <v>19666.310000000001</v>
          </cell>
          <cell r="J4115">
            <v>543.78</v>
          </cell>
          <cell r="K4115">
            <v>20210.09</v>
          </cell>
          <cell r="L4115">
            <v>606.29999999999995</v>
          </cell>
          <cell r="M4115">
            <v>20816.39</v>
          </cell>
          <cell r="N4115">
            <v>17195.900000000001</v>
          </cell>
          <cell r="O4115">
            <v>2660.86</v>
          </cell>
          <cell r="P4115">
            <v>1382.89</v>
          </cell>
          <cell r="Q4115">
            <v>282.56</v>
          </cell>
        </row>
        <row r="4116">
          <cell r="B4116" t="str">
            <v>电9-13</v>
          </cell>
          <cell r="C4116" t="str">
            <v>交流自动快速电梯 电梯(层/站) 5/5</v>
          </cell>
          <cell r="D4116" t="str">
            <v>部</v>
          </cell>
          <cell r="E4116">
            <v>51227.17</v>
          </cell>
          <cell r="F4116">
            <v>17487.36</v>
          </cell>
          <cell r="G4116">
            <v>3030.71</v>
          </cell>
          <cell r="H4116">
            <v>3110.95</v>
          </cell>
          <cell r="I4116">
            <v>23629.02</v>
          </cell>
          <cell r="J4116">
            <v>615.05999999999995</v>
          </cell>
          <cell r="K4116">
            <v>24244.080000000002</v>
          </cell>
          <cell r="L4116">
            <v>727.32</v>
          </cell>
          <cell r="M4116">
            <v>24971.4</v>
          </cell>
          <cell r="N4116">
            <v>21330.21</v>
          </cell>
          <cell r="O4116">
            <v>3241.11</v>
          </cell>
          <cell r="P4116">
            <v>1684.45</v>
          </cell>
          <cell r="Q4116">
            <v>350.49</v>
          </cell>
        </row>
        <row r="4117">
          <cell r="B4117" t="str">
            <v>电9-14</v>
          </cell>
          <cell r="C4117" t="str">
            <v>交流自动快速电梯 电梯(层/站) 6/6</v>
          </cell>
          <cell r="D4117" t="str">
            <v>部</v>
          </cell>
          <cell r="E4117">
            <v>57237.66</v>
          </cell>
          <cell r="F4117">
            <v>19661.080000000002</v>
          </cell>
          <cell r="G4117">
            <v>3160.38</v>
          </cell>
          <cell r="H4117">
            <v>3449.57</v>
          </cell>
          <cell r="I4117">
            <v>26271.03</v>
          </cell>
          <cell r="J4117">
            <v>673.22</v>
          </cell>
          <cell r="K4117">
            <v>26944.25</v>
          </cell>
          <cell r="L4117">
            <v>808.33</v>
          </cell>
          <cell r="M4117">
            <v>27752.58</v>
          </cell>
          <cell r="N4117">
            <v>23981.599999999999</v>
          </cell>
          <cell r="O4117">
            <v>3621.39</v>
          </cell>
          <cell r="P4117">
            <v>1882.09</v>
          </cell>
          <cell r="Q4117">
            <v>394.06</v>
          </cell>
        </row>
        <row r="4118">
          <cell r="B4118" t="str">
            <v>电9-15</v>
          </cell>
          <cell r="C4118" t="str">
            <v>交流自动快速电梯 电梯(层/站) 7/7</v>
          </cell>
          <cell r="D4118" t="str">
            <v>部</v>
          </cell>
          <cell r="E4118">
            <v>63052.08</v>
          </cell>
          <cell r="F4118">
            <v>21745.69</v>
          </cell>
          <cell r="G4118">
            <v>3328.75</v>
          </cell>
          <cell r="H4118">
            <v>3770.72</v>
          </cell>
          <cell r="I4118">
            <v>28845.16</v>
          </cell>
          <cell r="J4118">
            <v>732.72</v>
          </cell>
          <cell r="K4118">
            <v>29577.88</v>
          </cell>
          <cell r="L4118">
            <v>887.34</v>
          </cell>
          <cell r="M4118">
            <v>30465.22</v>
          </cell>
          <cell r="N4118">
            <v>26524.31</v>
          </cell>
          <cell r="O4118">
            <v>3989.27</v>
          </cell>
          <cell r="P4118">
            <v>2073.2800000000002</v>
          </cell>
          <cell r="Q4118">
            <v>435.84</v>
          </cell>
        </row>
        <row r="4119">
          <cell r="B4119" t="str">
            <v>电9-16</v>
          </cell>
          <cell r="C4119" t="str">
            <v>交流自动快速电梯 电梯(层/站) 8/8</v>
          </cell>
          <cell r="D4119" t="str">
            <v>部</v>
          </cell>
          <cell r="E4119">
            <v>69041.16</v>
          </cell>
          <cell r="F4119">
            <v>23877.69</v>
          </cell>
          <cell r="G4119">
            <v>3535.17</v>
          </cell>
          <cell r="H4119">
            <v>4098.67</v>
          </cell>
          <cell r="I4119">
            <v>31511.53</v>
          </cell>
          <cell r="J4119">
            <v>797.16</v>
          </cell>
          <cell r="K4119">
            <v>32308.69</v>
          </cell>
          <cell r="L4119">
            <v>969.26</v>
          </cell>
          <cell r="M4119">
            <v>33277.949999999997</v>
          </cell>
          <cell r="N4119">
            <v>29124.81</v>
          </cell>
          <cell r="O4119">
            <v>4368.1899999999996</v>
          </cell>
          <cell r="P4119">
            <v>2270.21</v>
          </cell>
          <cell r="Q4119">
            <v>478.57</v>
          </cell>
        </row>
        <row r="4120">
          <cell r="B4120" t="str">
            <v>电9-17</v>
          </cell>
          <cell r="C4120" t="str">
            <v>交流自动快速电梯 电梯(层/站) 9/9</v>
          </cell>
          <cell r="D4120" t="str">
            <v>部</v>
          </cell>
          <cell r="E4120">
            <v>75261.53</v>
          </cell>
          <cell r="F4120">
            <v>26118.26</v>
          </cell>
          <cell r="G4120">
            <v>3723.79</v>
          </cell>
          <cell r="H4120">
            <v>4414.08</v>
          </cell>
          <cell r="I4120">
            <v>34256.129999999997</v>
          </cell>
          <cell r="J4120">
            <v>857.73</v>
          </cell>
          <cell r="K4120">
            <v>35113.86</v>
          </cell>
          <cell r="L4120">
            <v>1053.42</v>
          </cell>
          <cell r="M4120">
            <v>36167.279999999999</v>
          </cell>
          <cell r="N4120">
            <v>31857.75</v>
          </cell>
          <cell r="O4120">
            <v>4761.75</v>
          </cell>
          <cell r="P4120">
            <v>2474.75</v>
          </cell>
          <cell r="Q4120">
            <v>523.48</v>
          </cell>
        </row>
        <row r="4121">
          <cell r="B4121" t="str">
            <v>电9-18</v>
          </cell>
          <cell r="C4121" t="str">
            <v>交流自动快速电梯 电梯(层/站) 10/10</v>
          </cell>
          <cell r="D4121" t="str">
            <v>部</v>
          </cell>
          <cell r="E4121">
            <v>81367.45</v>
          </cell>
          <cell r="F4121">
            <v>28324.65</v>
          </cell>
          <cell r="G4121">
            <v>3841.72</v>
          </cell>
          <cell r="H4121">
            <v>4775.13</v>
          </cell>
          <cell r="I4121">
            <v>36941.5</v>
          </cell>
          <cell r="J4121">
            <v>917.59</v>
          </cell>
          <cell r="K4121">
            <v>37859.089999999997</v>
          </cell>
          <cell r="L4121">
            <v>1135.77</v>
          </cell>
          <cell r="M4121">
            <v>38994.86</v>
          </cell>
          <cell r="N4121">
            <v>34548.99</v>
          </cell>
          <cell r="O4121">
            <v>5148.07</v>
          </cell>
          <cell r="P4121">
            <v>2675.53</v>
          </cell>
          <cell r="Q4121">
            <v>567.70000000000005</v>
          </cell>
        </row>
        <row r="4122">
          <cell r="B4122" t="str">
            <v>电9-19</v>
          </cell>
          <cell r="C4122" t="str">
            <v>交流自动快速电梯 电梯(层/站) 11/11</v>
          </cell>
          <cell r="D4122" t="str">
            <v>部</v>
          </cell>
          <cell r="E4122">
            <v>84902.47</v>
          </cell>
          <cell r="F4122">
            <v>29467.47</v>
          </cell>
          <cell r="G4122">
            <v>4001.89</v>
          </cell>
          <cell r="H4122">
            <v>5155.8599999999997</v>
          </cell>
          <cell r="I4122">
            <v>38625.22</v>
          </cell>
          <cell r="J4122">
            <v>982.58</v>
          </cell>
          <cell r="K4122">
            <v>39607.800000000003</v>
          </cell>
          <cell r="L4122">
            <v>1188.23</v>
          </cell>
          <cell r="M4122">
            <v>40796.03</v>
          </cell>
          <cell r="N4122">
            <v>35942.949999999997</v>
          </cell>
          <cell r="O4122">
            <v>5371.73</v>
          </cell>
          <cell r="P4122">
            <v>2791.76</v>
          </cell>
          <cell r="Q4122">
            <v>590.61</v>
          </cell>
        </row>
        <row r="4123">
          <cell r="B4123" t="str">
            <v>电9-20</v>
          </cell>
          <cell r="C4123" t="str">
            <v>交流自动快速电梯 电梯(层/站) 12/12</v>
          </cell>
          <cell r="D4123" t="str">
            <v>部</v>
          </cell>
          <cell r="E4123">
            <v>95601.35</v>
          </cell>
          <cell r="F4123">
            <v>33475.03</v>
          </cell>
          <cell r="G4123">
            <v>4165.8599999999997</v>
          </cell>
          <cell r="H4123">
            <v>5555.63</v>
          </cell>
          <cell r="I4123">
            <v>43196.52</v>
          </cell>
          <cell r="J4123">
            <v>1053.95</v>
          </cell>
          <cell r="K4123">
            <v>44250.47</v>
          </cell>
          <cell r="L4123">
            <v>1327.51</v>
          </cell>
          <cell r="M4123">
            <v>45577.98</v>
          </cell>
          <cell r="N4123">
            <v>40831.17</v>
          </cell>
          <cell r="O4123">
            <v>6048.64</v>
          </cell>
          <cell r="P4123">
            <v>3143.56</v>
          </cell>
          <cell r="Q4123">
            <v>670.93</v>
          </cell>
        </row>
        <row r="4124">
          <cell r="B4124" t="str">
            <v>电9-21</v>
          </cell>
          <cell r="C4124" t="str">
            <v>交流自动快速电梯 电梯(层/站) 13/13</v>
          </cell>
          <cell r="D4124" t="str">
            <v>部</v>
          </cell>
          <cell r="E4124">
            <v>103482.79</v>
          </cell>
          <cell r="F4124">
            <v>36300.959999999999</v>
          </cell>
          <cell r="G4124">
            <v>4420.45</v>
          </cell>
          <cell r="H4124">
            <v>5962.84</v>
          </cell>
          <cell r="I4124">
            <v>46684.25</v>
          </cell>
          <cell r="J4124">
            <v>1135.83</v>
          </cell>
          <cell r="K4124">
            <v>47820.08</v>
          </cell>
          <cell r="L4124">
            <v>1434.6</v>
          </cell>
          <cell r="M4124">
            <v>49254.68</v>
          </cell>
          <cell r="N4124">
            <v>44278.1</v>
          </cell>
          <cell r="O4124">
            <v>6547.29</v>
          </cell>
          <cell r="P4124">
            <v>3402.72</v>
          </cell>
          <cell r="Q4124">
            <v>727.57</v>
          </cell>
        </row>
        <row r="4125">
          <cell r="B4125" t="str">
            <v>电9-22</v>
          </cell>
          <cell r="C4125" t="str">
            <v>交流自动快速电梯 电梯(层/站) 14/14</v>
          </cell>
          <cell r="D4125" t="str">
            <v>部</v>
          </cell>
          <cell r="E4125">
            <v>110964.08</v>
          </cell>
          <cell r="F4125">
            <v>39031.129999999997</v>
          </cell>
          <cell r="G4125">
            <v>4550.1000000000004</v>
          </cell>
          <cell r="H4125">
            <v>6367.58</v>
          </cell>
          <cell r="I4125">
            <v>49948.81</v>
          </cell>
          <cell r="J4125">
            <v>1203.1400000000001</v>
          </cell>
          <cell r="K4125">
            <v>51151.95</v>
          </cell>
          <cell r="L4125">
            <v>1534.56</v>
          </cell>
          <cell r="M4125">
            <v>52686.51</v>
          </cell>
          <cell r="N4125">
            <v>47608.22</v>
          </cell>
          <cell r="O4125">
            <v>7020.63</v>
          </cell>
          <cell r="P4125">
            <v>3648.72</v>
          </cell>
          <cell r="Q4125">
            <v>782.29</v>
          </cell>
        </row>
        <row r="4126">
          <cell r="B4126" t="str">
            <v>电9-23</v>
          </cell>
          <cell r="C4126" t="str">
            <v>交流自动快速电梯 电梯(层/站) 15/15</v>
          </cell>
          <cell r="D4126" t="str">
            <v>部</v>
          </cell>
          <cell r="E4126">
            <v>120601</v>
          </cell>
          <cell r="F4126">
            <v>42592.24</v>
          </cell>
          <cell r="G4126">
            <v>4763.2</v>
          </cell>
          <cell r="H4126">
            <v>6758.64</v>
          </cell>
          <cell r="I4126">
            <v>54114.080000000002</v>
          </cell>
          <cell r="J4126">
            <v>1277.3499999999999</v>
          </cell>
          <cell r="K4126">
            <v>55391.43</v>
          </cell>
          <cell r="L4126">
            <v>1661.74</v>
          </cell>
          <cell r="M4126">
            <v>57053.17</v>
          </cell>
          <cell r="N4126">
            <v>51951.88</v>
          </cell>
          <cell r="O4126">
            <v>7630.35</v>
          </cell>
          <cell r="P4126">
            <v>3965.6</v>
          </cell>
          <cell r="Q4126">
            <v>853.66</v>
          </cell>
        </row>
        <row r="4127">
          <cell r="B4127" t="str">
            <v>电9-24</v>
          </cell>
          <cell r="C4127" t="str">
            <v>交流自动快速电梯 电梯(层/站) 16/16</v>
          </cell>
          <cell r="D4127" t="str">
            <v>部</v>
          </cell>
          <cell r="E4127">
            <v>126415.92</v>
          </cell>
          <cell r="F4127">
            <v>44645.55</v>
          </cell>
          <cell r="G4127">
            <v>4884.3900000000003</v>
          </cell>
          <cell r="H4127">
            <v>7186.53</v>
          </cell>
          <cell r="I4127">
            <v>56716.47</v>
          </cell>
          <cell r="J4127">
            <v>1346.09</v>
          </cell>
          <cell r="K4127">
            <v>58062.559999999998</v>
          </cell>
          <cell r="L4127">
            <v>1741.88</v>
          </cell>
          <cell r="M4127">
            <v>59804.44</v>
          </cell>
          <cell r="N4127">
            <v>54456.41</v>
          </cell>
          <cell r="O4127">
            <v>7998.26</v>
          </cell>
          <cell r="P4127">
            <v>4156.8100000000004</v>
          </cell>
          <cell r="Q4127">
            <v>894.82</v>
          </cell>
        </row>
        <row r="4128">
          <cell r="B4128" t="str">
            <v>电9-25</v>
          </cell>
          <cell r="C4128" t="str">
            <v>交流自动快速电梯 电梯(层/站) 17/17</v>
          </cell>
          <cell r="D4128" t="str">
            <v>部</v>
          </cell>
          <cell r="E4128">
            <v>134878.20000000001</v>
          </cell>
          <cell r="F4128">
            <v>47743.55</v>
          </cell>
          <cell r="G4128">
            <v>5071.3500000000004</v>
          </cell>
          <cell r="H4128">
            <v>7586.02</v>
          </cell>
          <cell r="I4128">
            <v>60400.92</v>
          </cell>
          <cell r="J4128">
            <v>1418.76</v>
          </cell>
          <cell r="K4128">
            <v>61819.68</v>
          </cell>
          <cell r="L4128">
            <v>1854.59</v>
          </cell>
          <cell r="M4128">
            <v>63674.27</v>
          </cell>
          <cell r="N4128">
            <v>58235.199999999997</v>
          </cell>
          <cell r="O4128">
            <v>8533.66</v>
          </cell>
          <cell r="P4128">
            <v>4435.07</v>
          </cell>
          <cell r="Q4128">
            <v>956.91</v>
          </cell>
        </row>
        <row r="4129">
          <cell r="B4129" t="str">
            <v>电9-26</v>
          </cell>
          <cell r="C4129" t="str">
            <v>交流自动快速电梯 电梯(层/站) 18/18</v>
          </cell>
          <cell r="D4129" t="str">
            <v>部</v>
          </cell>
          <cell r="E4129">
            <v>142791.54999999999</v>
          </cell>
          <cell r="F4129">
            <v>50594.12</v>
          </cell>
          <cell r="G4129">
            <v>5289.93</v>
          </cell>
          <cell r="H4129">
            <v>8005.7</v>
          </cell>
          <cell r="I4129">
            <v>63889.75</v>
          </cell>
          <cell r="J4129">
            <v>1498.37</v>
          </cell>
          <cell r="K4129">
            <v>65388.12</v>
          </cell>
          <cell r="L4129">
            <v>1961.64</v>
          </cell>
          <cell r="M4129">
            <v>67349.759999999995</v>
          </cell>
          <cell r="N4129">
            <v>61712.18</v>
          </cell>
          <cell r="O4129">
            <v>9034.34</v>
          </cell>
          <cell r="P4129">
            <v>4695.2700000000004</v>
          </cell>
          <cell r="Q4129">
            <v>1014.04</v>
          </cell>
        </row>
        <row r="4130">
          <cell r="B4130" t="str">
            <v>电9-27</v>
          </cell>
          <cell r="C4130" t="str">
            <v>交流自动快速电梯 电梯(层/站) 19/19</v>
          </cell>
          <cell r="D4130" t="str">
            <v>部</v>
          </cell>
          <cell r="E4130">
            <v>151083.20000000001</v>
          </cell>
          <cell r="F4130">
            <v>53587.33</v>
          </cell>
          <cell r="G4130">
            <v>5475.87</v>
          </cell>
          <cell r="H4130">
            <v>8476.2000000000007</v>
          </cell>
          <cell r="I4130">
            <v>67539.399999999994</v>
          </cell>
          <cell r="J4130">
            <v>1580.2</v>
          </cell>
          <cell r="K4130">
            <v>69119.600000000006</v>
          </cell>
          <cell r="L4130">
            <v>2073.59</v>
          </cell>
          <cell r="M4130">
            <v>71193.19</v>
          </cell>
          <cell r="N4130">
            <v>65363.15</v>
          </cell>
          <cell r="O4130">
            <v>9558.94</v>
          </cell>
          <cell r="P4130">
            <v>4967.92</v>
          </cell>
          <cell r="Q4130">
            <v>1074.03</v>
          </cell>
        </row>
        <row r="4131">
          <cell r="B4131" t="str">
            <v>电9-28</v>
          </cell>
          <cell r="C4131" t="str">
            <v>交流自动快速电梯 电梯(层/站) 20/20</v>
          </cell>
          <cell r="D4131" t="str">
            <v>部</v>
          </cell>
          <cell r="E4131">
            <v>158780.12</v>
          </cell>
          <cell r="F4131">
            <v>56474.879999999997</v>
          </cell>
          <cell r="G4131">
            <v>5524.03</v>
          </cell>
          <cell r="H4131">
            <v>8825.43</v>
          </cell>
          <cell r="I4131">
            <v>70824.34</v>
          </cell>
          <cell r="J4131">
            <v>1629.99</v>
          </cell>
          <cell r="K4131">
            <v>72454.33</v>
          </cell>
          <cell r="L4131">
            <v>2173.63</v>
          </cell>
          <cell r="M4131">
            <v>74627.960000000006</v>
          </cell>
          <cell r="N4131">
            <v>68885.23</v>
          </cell>
          <cell r="O4131">
            <v>10045.92</v>
          </cell>
          <cell r="P4131">
            <v>5221.01</v>
          </cell>
          <cell r="Q4131">
            <v>1131.9100000000001</v>
          </cell>
        </row>
        <row r="4132">
          <cell r="B4132" t="str">
            <v>电9-29</v>
          </cell>
          <cell r="C4132" t="str">
            <v>交流自动快速电梯 电梯(层/站) 21/21</v>
          </cell>
          <cell r="D4132" t="str">
            <v>部</v>
          </cell>
          <cell r="E4132">
            <v>166939.72</v>
          </cell>
          <cell r="F4132">
            <v>59422.65</v>
          </cell>
          <cell r="G4132">
            <v>5724.04</v>
          </cell>
          <cell r="H4132">
            <v>9268.34</v>
          </cell>
          <cell r="I4132">
            <v>74415.03</v>
          </cell>
          <cell r="J4132">
            <v>1708.71</v>
          </cell>
          <cell r="K4132">
            <v>76123.740000000005</v>
          </cell>
          <cell r="L4132">
            <v>2283.71</v>
          </cell>
          <cell r="M4132">
            <v>78407.45</v>
          </cell>
          <cell r="N4132">
            <v>72480.78</v>
          </cell>
          <cell r="O4132">
            <v>10562.18</v>
          </cell>
          <cell r="P4132">
            <v>5489.31</v>
          </cell>
          <cell r="Q4132">
            <v>1190.99</v>
          </cell>
        </row>
        <row r="4133">
          <cell r="B4133" t="str">
            <v>电9-30</v>
          </cell>
          <cell r="C4133" t="str">
            <v>交流自动快速电梯 电梯(层/站) 22/22</v>
          </cell>
          <cell r="D4133" t="str">
            <v>部</v>
          </cell>
          <cell r="E4133">
            <v>175065.56</v>
          </cell>
          <cell r="F4133">
            <v>62369.91</v>
          </cell>
          <cell r="G4133">
            <v>5859.66</v>
          </cell>
          <cell r="H4133">
            <v>9748.1299999999992</v>
          </cell>
          <cell r="I4133">
            <v>77977.7</v>
          </cell>
          <cell r="J4133">
            <v>1786.44</v>
          </cell>
          <cell r="K4133">
            <v>79764.14</v>
          </cell>
          <cell r="L4133">
            <v>2392.92</v>
          </cell>
          <cell r="M4133">
            <v>82157.06</v>
          </cell>
          <cell r="N4133">
            <v>76075.7</v>
          </cell>
          <cell r="O4133">
            <v>11076.29</v>
          </cell>
          <cell r="P4133">
            <v>5756.51</v>
          </cell>
          <cell r="Q4133">
            <v>1250.06</v>
          </cell>
        </row>
        <row r="4134">
          <cell r="B4134" t="str">
            <v>电9-31</v>
          </cell>
          <cell r="C4134" t="str">
            <v>交流自动快速电梯 电梯(层/站) 23/23</v>
          </cell>
          <cell r="D4134" t="str">
            <v>部</v>
          </cell>
          <cell r="E4134">
            <v>183299.19</v>
          </cell>
          <cell r="F4134">
            <v>65317.19</v>
          </cell>
          <cell r="G4134">
            <v>6116.72</v>
          </cell>
          <cell r="H4134">
            <v>10191.85</v>
          </cell>
          <cell r="I4134">
            <v>81625.759999999995</v>
          </cell>
          <cell r="J4134">
            <v>1873.34</v>
          </cell>
          <cell r="K4134">
            <v>83499.100000000006</v>
          </cell>
          <cell r="L4134">
            <v>2504.9699999999998</v>
          </cell>
          <cell r="M4134">
            <v>86004.07</v>
          </cell>
          <cell r="N4134">
            <v>79670.64</v>
          </cell>
          <cell r="O4134">
            <v>11597.23</v>
          </cell>
          <cell r="P4134">
            <v>6027.25</v>
          </cell>
          <cell r="Q4134">
            <v>1309.1300000000001</v>
          </cell>
        </row>
        <row r="4135">
          <cell r="B4135" t="str">
            <v>电9-32</v>
          </cell>
          <cell r="C4135" t="str">
            <v>交流自动快速电梯 电梯(层/站) 24/24</v>
          </cell>
          <cell r="D4135" t="str">
            <v>部</v>
          </cell>
          <cell r="E4135">
            <v>191422.1</v>
          </cell>
          <cell r="F4135">
            <v>68264.44</v>
          </cell>
          <cell r="G4135">
            <v>6286.94</v>
          </cell>
          <cell r="H4135">
            <v>10635.58</v>
          </cell>
          <cell r="I4135">
            <v>85186.96</v>
          </cell>
          <cell r="J4135">
            <v>1949.98</v>
          </cell>
          <cell r="K4135">
            <v>87136.94</v>
          </cell>
          <cell r="L4135">
            <v>2614.11</v>
          </cell>
          <cell r="M4135">
            <v>89751.05</v>
          </cell>
          <cell r="N4135">
            <v>83265.55</v>
          </cell>
          <cell r="O4135">
            <v>12111.16</v>
          </cell>
          <cell r="P4135">
            <v>6294.34</v>
          </cell>
          <cell r="Q4135">
            <v>1368.2</v>
          </cell>
        </row>
        <row r="4136">
          <cell r="B4136" t="str">
            <v>电9-33</v>
          </cell>
          <cell r="C4136" t="str">
            <v>交流自动快速电梯 电梯(层/站) 25/25</v>
          </cell>
          <cell r="D4136" t="str">
            <v>部</v>
          </cell>
          <cell r="E4136">
            <v>199560.7</v>
          </cell>
          <cell r="F4136">
            <v>71211.210000000006</v>
          </cell>
          <cell r="G4136">
            <v>6470.92</v>
          </cell>
          <cell r="H4136">
            <v>11079.3</v>
          </cell>
          <cell r="I4136">
            <v>88761.43</v>
          </cell>
          <cell r="J4136">
            <v>2027.68</v>
          </cell>
          <cell r="K4136">
            <v>90789.11</v>
          </cell>
          <cell r="L4136">
            <v>2723.67</v>
          </cell>
          <cell r="M4136">
            <v>93512.78</v>
          </cell>
          <cell r="N4136">
            <v>86859.87</v>
          </cell>
          <cell r="O4136">
            <v>12626.09</v>
          </cell>
          <cell r="P4136">
            <v>6561.96</v>
          </cell>
          <cell r="Q4136">
            <v>1427.26</v>
          </cell>
        </row>
        <row r="4137">
          <cell r="B4137" t="str">
            <v>电9-34</v>
          </cell>
          <cell r="C4137" t="str">
            <v>交流自动快速电梯 电梯(层/站) 26/26</v>
          </cell>
          <cell r="D4137" t="str">
            <v>部</v>
          </cell>
          <cell r="E4137">
            <v>208090.21</v>
          </cell>
          <cell r="F4137">
            <v>74159.92</v>
          </cell>
          <cell r="G4137">
            <v>6683.72</v>
          </cell>
          <cell r="H4137">
            <v>11793.75</v>
          </cell>
          <cell r="I4137">
            <v>92637.39</v>
          </cell>
          <cell r="J4137">
            <v>2144.64</v>
          </cell>
          <cell r="K4137">
            <v>94782.03</v>
          </cell>
          <cell r="L4137">
            <v>2843.46</v>
          </cell>
          <cell r="M4137">
            <v>97625.49</v>
          </cell>
          <cell r="N4137">
            <v>90456.56</v>
          </cell>
          <cell r="O4137">
            <v>13165.74</v>
          </cell>
          <cell r="P4137">
            <v>6842.42</v>
          </cell>
          <cell r="Q4137">
            <v>1486.36</v>
          </cell>
        </row>
        <row r="4138">
          <cell r="B4138" t="str">
            <v>电9-35</v>
          </cell>
          <cell r="C4138" t="str">
            <v>交流自动快速电梯 电梯(层/站) 27/27</v>
          </cell>
          <cell r="D4138" t="str">
            <v>部</v>
          </cell>
          <cell r="E4138">
            <v>216298.91</v>
          </cell>
          <cell r="F4138">
            <v>77107.179999999993</v>
          </cell>
          <cell r="G4138">
            <v>6888.7</v>
          </cell>
          <cell r="H4138">
            <v>12270.96</v>
          </cell>
          <cell r="I4138">
            <v>96266.84</v>
          </cell>
          <cell r="J4138">
            <v>2228.3000000000002</v>
          </cell>
          <cell r="K4138">
            <v>98495.14</v>
          </cell>
          <cell r="L4138">
            <v>2954.85</v>
          </cell>
          <cell r="M4138">
            <v>101449.99</v>
          </cell>
          <cell r="N4138">
            <v>94051.48</v>
          </cell>
          <cell r="O4138">
            <v>13685.1</v>
          </cell>
          <cell r="P4138">
            <v>7112.34</v>
          </cell>
          <cell r="Q4138">
            <v>1545.43</v>
          </cell>
        </row>
        <row r="4139">
          <cell r="B4139" t="str">
            <v>电9-36</v>
          </cell>
          <cell r="C4139" t="str">
            <v>交流自动快速电梯 电梯(层/站) 28/28</v>
          </cell>
          <cell r="D4139" t="str">
            <v>部</v>
          </cell>
          <cell r="E4139">
            <v>224511.55</v>
          </cell>
          <cell r="F4139">
            <v>80054.45</v>
          </cell>
          <cell r="G4139">
            <v>7092.01</v>
          </cell>
          <cell r="H4139">
            <v>12750.68</v>
          </cell>
          <cell r="I4139">
            <v>99897.14</v>
          </cell>
          <cell r="J4139">
            <v>2314.54</v>
          </cell>
          <cell r="K4139">
            <v>102211.68</v>
          </cell>
          <cell r="L4139">
            <v>3066.35</v>
          </cell>
          <cell r="M4139">
            <v>105278.03</v>
          </cell>
          <cell r="N4139">
            <v>97646.42</v>
          </cell>
          <cell r="O4139">
            <v>14204.71</v>
          </cell>
          <cell r="P4139">
            <v>7382.39</v>
          </cell>
          <cell r="Q4139">
            <v>1604.5</v>
          </cell>
        </row>
        <row r="4140">
          <cell r="B4140" t="str">
            <v>电9-37</v>
          </cell>
          <cell r="C4140" t="str">
            <v>交流自动快速电梯 电梯(层/站) 29/29</v>
          </cell>
          <cell r="D4140" t="str">
            <v>部</v>
          </cell>
          <cell r="E4140">
            <v>232668.91</v>
          </cell>
          <cell r="F4140">
            <v>83001.72</v>
          </cell>
          <cell r="G4140">
            <v>7283.59</v>
          </cell>
          <cell r="H4140">
            <v>13200.46</v>
          </cell>
          <cell r="I4140">
            <v>103485.77</v>
          </cell>
          <cell r="J4140">
            <v>2393.96</v>
          </cell>
          <cell r="K4140">
            <v>105879.73</v>
          </cell>
          <cell r="L4140">
            <v>3176.39</v>
          </cell>
          <cell r="M4140">
            <v>109056.12</v>
          </cell>
          <cell r="N4140">
            <v>101241.35</v>
          </cell>
          <cell r="O4140">
            <v>14720.82</v>
          </cell>
          <cell r="P4140">
            <v>7650.62</v>
          </cell>
          <cell r="Q4140">
            <v>1663.57</v>
          </cell>
        </row>
        <row r="4141">
          <cell r="B4141" t="str">
            <v>电9-38</v>
          </cell>
          <cell r="C4141" t="str">
            <v>交流自动快速电梯 电梯(层/站) 30/30</v>
          </cell>
          <cell r="D4141" t="str">
            <v>部</v>
          </cell>
          <cell r="E4141">
            <v>240811.71</v>
          </cell>
          <cell r="F4141">
            <v>85949.43</v>
          </cell>
          <cell r="G4141">
            <v>7432.43</v>
          </cell>
          <cell r="H4141">
            <v>13680.18</v>
          </cell>
          <cell r="I4141">
            <v>107062.04</v>
          </cell>
          <cell r="J4141">
            <v>2472.44</v>
          </cell>
          <cell r="K4141">
            <v>109534.48</v>
          </cell>
          <cell r="L4141">
            <v>3286.03</v>
          </cell>
          <cell r="M4141">
            <v>112820.51</v>
          </cell>
          <cell r="N4141">
            <v>104836.82</v>
          </cell>
          <cell r="O4141">
            <v>15236.01</v>
          </cell>
          <cell r="P4141">
            <v>7918.37</v>
          </cell>
          <cell r="Q4141">
            <v>1722.65</v>
          </cell>
        </row>
        <row r="4142">
          <cell r="B4142" t="str">
            <v>电9-39</v>
          </cell>
          <cell r="C4142" t="str">
            <v>直流快速自动电梯 电梯(层/站) 5/5</v>
          </cell>
          <cell r="D4142" t="str">
            <v>部</v>
          </cell>
          <cell r="E4142">
            <v>57317.47</v>
          </cell>
          <cell r="F4142">
            <v>19927.96</v>
          </cell>
          <cell r="G4142">
            <v>3201.65</v>
          </cell>
          <cell r="H4142">
            <v>2950.79</v>
          </cell>
          <cell r="I4142">
            <v>26080.400000000001</v>
          </cell>
          <cell r="J4142">
            <v>617.84</v>
          </cell>
          <cell r="K4142">
            <v>26698.240000000002</v>
          </cell>
          <cell r="L4142">
            <v>800.95</v>
          </cell>
          <cell r="M4142">
            <v>27499.19</v>
          </cell>
          <cell r="N4142">
            <v>24307.13</v>
          </cell>
          <cell r="O4142">
            <v>3626.44</v>
          </cell>
          <cell r="P4142">
            <v>1884.71</v>
          </cell>
          <cell r="Q4142">
            <v>399.41</v>
          </cell>
        </row>
        <row r="4143">
          <cell r="B4143" t="str">
            <v>电9-40</v>
          </cell>
          <cell r="C4143" t="str">
            <v>直流快速自动电梯 电梯(层/站) 6/6</v>
          </cell>
          <cell r="D4143" t="str">
            <v>部</v>
          </cell>
          <cell r="E4143">
            <v>64269.51</v>
          </cell>
          <cell r="F4143">
            <v>22455.279999999999</v>
          </cell>
          <cell r="G4143">
            <v>3334.97</v>
          </cell>
          <cell r="H4143">
            <v>3333.31</v>
          </cell>
          <cell r="I4143">
            <v>29123.56</v>
          </cell>
          <cell r="J4143">
            <v>682.34</v>
          </cell>
          <cell r="K4143">
            <v>29805.9</v>
          </cell>
          <cell r="L4143">
            <v>894.18</v>
          </cell>
          <cell r="M4143">
            <v>30700.080000000002</v>
          </cell>
          <cell r="N4143">
            <v>27389.83</v>
          </cell>
          <cell r="O4143">
            <v>4066.29</v>
          </cell>
          <cell r="P4143">
            <v>2113.31</v>
          </cell>
          <cell r="Q4143">
            <v>450.06</v>
          </cell>
        </row>
        <row r="4144">
          <cell r="B4144" t="str">
            <v>电9-41</v>
          </cell>
          <cell r="C4144" t="str">
            <v>直流快速自动电梯 电梯(层/站) 7/7</v>
          </cell>
          <cell r="D4144" t="str">
            <v>部</v>
          </cell>
          <cell r="E4144">
            <v>70227.69</v>
          </cell>
          <cell r="F4144">
            <v>24598.14</v>
          </cell>
          <cell r="G4144">
            <v>3501.53</v>
          </cell>
          <cell r="H4144">
            <v>3655.01</v>
          </cell>
          <cell r="I4144">
            <v>31754.68</v>
          </cell>
          <cell r="J4144">
            <v>742.04</v>
          </cell>
          <cell r="K4144">
            <v>32496.720000000001</v>
          </cell>
          <cell r="L4144">
            <v>974.9</v>
          </cell>
          <cell r="M4144">
            <v>33471.620000000003</v>
          </cell>
          <cell r="N4144">
            <v>30003.58</v>
          </cell>
          <cell r="O4144">
            <v>4443.26</v>
          </cell>
          <cell r="P4144">
            <v>2309.23</v>
          </cell>
          <cell r="Q4144">
            <v>493.01</v>
          </cell>
        </row>
        <row r="4145">
          <cell r="B4145" t="str">
            <v>电9-42</v>
          </cell>
          <cell r="C4145" t="str">
            <v>直流快速自动电梯 电梯(层/站) 8/8</v>
          </cell>
          <cell r="D4145" t="str">
            <v>部</v>
          </cell>
          <cell r="E4145">
            <v>76344.289999999994</v>
          </cell>
          <cell r="F4145">
            <v>26786.58</v>
          </cell>
          <cell r="G4145">
            <v>3712.74</v>
          </cell>
          <cell r="H4145">
            <v>3968.25</v>
          </cell>
          <cell r="I4145">
            <v>34467.57</v>
          </cell>
          <cell r="J4145">
            <v>805</v>
          </cell>
          <cell r="K4145">
            <v>35272.57</v>
          </cell>
          <cell r="L4145">
            <v>1058.18</v>
          </cell>
          <cell r="M4145">
            <v>36330.75</v>
          </cell>
          <cell r="N4145">
            <v>32672.93</v>
          </cell>
          <cell r="O4145">
            <v>4830.26</v>
          </cell>
          <cell r="P4145">
            <v>2510.35</v>
          </cell>
          <cell r="Q4145">
            <v>536.87</v>
          </cell>
        </row>
        <row r="4146">
          <cell r="B4146" t="str">
            <v>电9-43</v>
          </cell>
          <cell r="C4146" t="str">
            <v>直流快速自动电梯 电梯(层/站) 9/9</v>
          </cell>
          <cell r="D4146" t="str">
            <v>部</v>
          </cell>
          <cell r="E4146">
            <v>82802.97</v>
          </cell>
          <cell r="F4146">
            <v>29120.959999999999</v>
          </cell>
          <cell r="G4146">
            <v>3903.76</v>
          </cell>
          <cell r="H4146">
            <v>4284.93</v>
          </cell>
          <cell r="I4146">
            <v>37309.65</v>
          </cell>
          <cell r="J4146">
            <v>866.14</v>
          </cell>
          <cell r="K4146">
            <v>38175.79</v>
          </cell>
          <cell r="L4146">
            <v>1145.27</v>
          </cell>
          <cell r="M4146">
            <v>39321.06</v>
          </cell>
          <cell r="N4146">
            <v>35520.29</v>
          </cell>
          <cell r="O4146">
            <v>5238.8900000000003</v>
          </cell>
          <cell r="P4146">
            <v>2722.73</v>
          </cell>
          <cell r="Q4146">
            <v>583.66</v>
          </cell>
        </row>
        <row r="4147">
          <cell r="B4147" t="str">
            <v>电9-44</v>
          </cell>
          <cell r="C4147" t="str">
            <v>直流快速自动电梯 电梯(层/站) 10/10</v>
          </cell>
          <cell r="D4147" t="str">
            <v>部</v>
          </cell>
          <cell r="E4147">
            <v>89385.87</v>
          </cell>
          <cell r="F4147">
            <v>31386.18</v>
          </cell>
          <cell r="G4147">
            <v>4023.31</v>
          </cell>
          <cell r="H4147">
            <v>4901.9399999999996</v>
          </cell>
          <cell r="I4147">
            <v>40311.43</v>
          </cell>
          <cell r="J4147">
            <v>958.47</v>
          </cell>
          <cell r="K4147">
            <v>41269.9</v>
          </cell>
          <cell r="L4147">
            <v>1238.0999999999999</v>
          </cell>
          <cell r="M4147">
            <v>42508</v>
          </cell>
          <cell r="N4147">
            <v>38283.29</v>
          </cell>
          <cell r="O4147">
            <v>5655.39</v>
          </cell>
          <cell r="P4147">
            <v>2939.19</v>
          </cell>
          <cell r="Q4147">
            <v>629.05999999999995</v>
          </cell>
        </row>
        <row r="4148">
          <cell r="B4148" t="str">
            <v>电9-45</v>
          </cell>
          <cell r="C4148" t="str">
            <v>直流快速自动电梯 电梯(层/站) 11/11</v>
          </cell>
          <cell r="D4148" t="str">
            <v>部</v>
          </cell>
          <cell r="E4148">
            <v>97687.88</v>
          </cell>
          <cell r="F4148">
            <v>34408.33</v>
          </cell>
          <cell r="G4148">
            <v>4211.1099999999997</v>
          </cell>
          <cell r="H4148">
            <v>5322.93</v>
          </cell>
          <cell r="I4148">
            <v>43942.37</v>
          </cell>
          <cell r="J4148">
            <v>1033.8399999999999</v>
          </cell>
          <cell r="K4148">
            <v>44976.21</v>
          </cell>
          <cell r="L4148">
            <v>1349.29</v>
          </cell>
          <cell r="M4148">
            <v>46325.5</v>
          </cell>
          <cell r="N4148">
            <v>41969.56</v>
          </cell>
          <cell r="O4148">
            <v>6180.65</v>
          </cell>
          <cell r="P4148">
            <v>3212.17</v>
          </cell>
          <cell r="Q4148">
            <v>689.63</v>
          </cell>
        </row>
        <row r="4149">
          <cell r="B4149" t="str">
            <v>电9-46</v>
          </cell>
          <cell r="C4149" t="str">
            <v>直流快速自动电梯 电梯(层/站) 12/12</v>
          </cell>
          <cell r="D4149" t="str">
            <v>部</v>
          </cell>
          <cell r="E4149">
            <v>105243.59</v>
          </cell>
          <cell r="F4149">
            <v>37172.639999999999</v>
          </cell>
          <cell r="G4149">
            <v>4359.7</v>
          </cell>
          <cell r="H4149">
            <v>5701.29</v>
          </cell>
          <cell r="I4149">
            <v>47233.63</v>
          </cell>
          <cell r="J4149">
            <v>1099.32</v>
          </cell>
          <cell r="K4149">
            <v>48332.95</v>
          </cell>
          <cell r="L4149">
            <v>1449.99</v>
          </cell>
          <cell r="M4149">
            <v>49782.94</v>
          </cell>
          <cell r="N4149">
            <v>45341.33</v>
          </cell>
          <cell r="O4149">
            <v>6658.7</v>
          </cell>
          <cell r="P4149">
            <v>3460.62</v>
          </cell>
          <cell r="Q4149">
            <v>745.04</v>
          </cell>
        </row>
        <row r="4150">
          <cell r="B4150" t="str">
            <v>电9-47</v>
          </cell>
          <cell r="C4150" t="str">
            <v>直流快速自动电梯 电梯(层/站) 13/13</v>
          </cell>
          <cell r="D4150" t="str">
            <v>部</v>
          </cell>
          <cell r="E4150">
            <v>113706.74</v>
          </cell>
          <cell r="F4150">
            <v>40226.080000000002</v>
          </cell>
          <cell r="G4150">
            <v>4618.79</v>
          </cell>
          <cell r="H4150">
            <v>6115.85</v>
          </cell>
          <cell r="I4150">
            <v>50960.72</v>
          </cell>
          <cell r="J4150">
            <v>1182.8800000000001</v>
          </cell>
          <cell r="K4150">
            <v>52143.6</v>
          </cell>
          <cell r="L4150">
            <v>1564.31</v>
          </cell>
          <cell r="M4150">
            <v>53707.91</v>
          </cell>
          <cell r="N4150">
            <v>49065.760000000002</v>
          </cell>
          <cell r="O4150">
            <v>7194.16</v>
          </cell>
          <cell r="P4150">
            <v>3738.91</v>
          </cell>
          <cell r="Q4150">
            <v>806.24</v>
          </cell>
        </row>
        <row r="4151">
          <cell r="B4151" t="str">
            <v>电9-48</v>
          </cell>
          <cell r="C4151" t="str">
            <v>直流快速自动电梯 电梯(层/站) 14/14</v>
          </cell>
          <cell r="D4151" t="str">
            <v>部</v>
          </cell>
          <cell r="E4151">
            <v>121656.34</v>
          </cell>
          <cell r="F4151">
            <v>43139.22</v>
          </cell>
          <cell r="G4151">
            <v>4751.8599999999997</v>
          </cell>
          <cell r="H4151">
            <v>6527.08</v>
          </cell>
          <cell r="I4151">
            <v>54418.16</v>
          </cell>
          <cell r="J4151">
            <v>1251.5999999999999</v>
          </cell>
          <cell r="K4151">
            <v>55669.760000000002</v>
          </cell>
          <cell r="L4151">
            <v>1670.09</v>
          </cell>
          <cell r="M4151">
            <v>57339.85</v>
          </cell>
          <cell r="N4151">
            <v>52619.06</v>
          </cell>
          <cell r="O4151">
            <v>7697.12</v>
          </cell>
          <cell r="P4151">
            <v>4000.31</v>
          </cell>
          <cell r="Q4151">
            <v>864.62</v>
          </cell>
        </row>
        <row r="4152">
          <cell r="B4152" t="str">
            <v>电9-49</v>
          </cell>
          <cell r="C4152" t="str">
            <v>直流快速自动电梯 电梯(层/站) 15/15</v>
          </cell>
          <cell r="D4152" t="str">
            <v>部</v>
          </cell>
          <cell r="E4152">
            <v>129606.7</v>
          </cell>
          <cell r="F4152">
            <v>46031</v>
          </cell>
          <cell r="G4152">
            <v>4958.95</v>
          </cell>
          <cell r="H4152">
            <v>6908.52</v>
          </cell>
          <cell r="I4152">
            <v>57898.47</v>
          </cell>
          <cell r="J4152">
            <v>1323.39</v>
          </cell>
          <cell r="K4152">
            <v>59221.86</v>
          </cell>
          <cell r="L4152">
            <v>1776.66</v>
          </cell>
          <cell r="M4152">
            <v>60998.52</v>
          </cell>
          <cell r="N4152">
            <v>56146.31</v>
          </cell>
          <cell r="O4152">
            <v>8200.14</v>
          </cell>
          <cell r="P4152">
            <v>4261.7299999999996</v>
          </cell>
          <cell r="Q4152">
            <v>922.58</v>
          </cell>
        </row>
        <row r="4153">
          <cell r="B4153" t="str">
            <v>电9-50</v>
          </cell>
          <cell r="C4153" t="str">
            <v>直流快速自动电梯 电梯(层/站) 16/16</v>
          </cell>
          <cell r="D4153" t="str">
            <v>部</v>
          </cell>
          <cell r="E4153">
            <v>138272.51</v>
          </cell>
          <cell r="F4153">
            <v>49207.67</v>
          </cell>
          <cell r="G4153">
            <v>5094.82</v>
          </cell>
          <cell r="H4153">
            <v>7363.64</v>
          </cell>
          <cell r="I4153">
            <v>61666.13</v>
          </cell>
          <cell r="J4153">
            <v>1398.29</v>
          </cell>
          <cell r="K4153">
            <v>63064.42</v>
          </cell>
          <cell r="L4153">
            <v>1891.93</v>
          </cell>
          <cell r="M4153">
            <v>64956.35</v>
          </cell>
          <cell r="N4153">
            <v>60021.06</v>
          </cell>
          <cell r="O4153">
            <v>8748.42</v>
          </cell>
          <cell r="P4153">
            <v>4546.68</v>
          </cell>
          <cell r="Q4153">
            <v>986.25</v>
          </cell>
        </row>
        <row r="4154">
          <cell r="B4154" t="str">
            <v>电9-51</v>
          </cell>
          <cell r="C4154" t="str">
            <v>直流快速自动电梯 电梯(层/站) 17/17</v>
          </cell>
          <cell r="D4154" t="str">
            <v>部</v>
          </cell>
          <cell r="E4154">
            <v>146866.26999999999</v>
          </cell>
          <cell r="F4154">
            <v>52345.03</v>
          </cell>
          <cell r="G4154">
            <v>5284.17</v>
          </cell>
          <cell r="H4154">
            <v>7786.82</v>
          </cell>
          <cell r="I4154">
            <v>65416.02</v>
          </cell>
          <cell r="J4154">
            <v>1474.29</v>
          </cell>
          <cell r="K4154">
            <v>66890.31</v>
          </cell>
          <cell r="L4154">
            <v>2006.71</v>
          </cell>
          <cell r="M4154">
            <v>68897.02</v>
          </cell>
          <cell r="N4154">
            <v>63847.85</v>
          </cell>
          <cell r="O4154">
            <v>9292.14</v>
          </cell>
          <cell r="P4154">
            <v>4829.26</v>
          </cell>
          <cell r="Q4154">
            <v>1049.1300000000001</v>
          </cell>
        </row>
        <row r="4155">
          <cell r="B4155" t="str">
            <v>电9-52</v>
          </cell>
          <cell r="C4155" t="str">
            <v>直流快速自动电梯 电梯(层/站) 18/18</v>
          </cell>
          <cell r="D4155" t="str">
            <v>部</v>
          </cell>
          <cell r="E4155">
            <v>154741.99</v>
          </cell>
          <cell r="F4155">
            <v>55181.85</v>
          </cell>
          <cell r="G4155">
            <v>5500.6</v>
          </cell>
          <cell r="H4155">
            <v>8206</v>
          </cell>
          <cell r="I4155">
            <v>68888.45</v>
          </cell>
          <cell r="J4155">
            <v>1553.56</v>
          </cell>
          <cell r="K4155">
            <v>70442.009999999995</v>
          </cell>
          <cell r="L4155">
            <v>2113.2600000000002</v>
          </cell>
          <cell r="M4155">
            <v>72555.27</v>
          </cell>
          <cell r="N4155">
            <v>67308.06</v>
          </cell>
          <cell r="O4155">
            <v>9790.43</v>
          </cell>
          <cell r="P4155">
            <v>5088.2299999999996</v>
          </cell>
          <cell r="Q4155">
            <v>1105.99</v>
          </cell>
        </row>
        <row r="4156">
          <cell r="B4156" t="str">
            <v>电9-53</v>
          </cell>
          <cell r="C4156" t="str">
            <v>直流快速自动电梯 电梯(层/站) 19/19</v>
          </cell>
          <cell r="D4156" t="str">
            <v>部</v>
          </cell>
          <cell r="E4156">
            <v>163018.01</v>
          </cell>
          <cell r="F4156">
            <v>58161.33</v>
          </cell>
          <cell r="G4156">
            <v>5690.05</v>
          </cell>
          <cell r="H4156">
            <v>8687.86</v>
          </cell>
          <cell r="I4156">
            <v>72539.240000000005</v>
          </cell>
          <cell r="J4156">
            <v>1636.8</v>
          </cell>
          <cell r="K4156">
            <v>74176.039999999994</v>
          </cell>
          <cell r="L4156">
            <v>2225.2800000000002</v>
          </cell>
          <cell r="M4156">
            <v>76401.320000000007</v>
          </cell>
          <cell r="N4156">
            <v>70942.28</v>
          </cell>
          <cell r="O4156">
            <v>10314.049999999999</v>
          </cell>
          <cell r="P4156">
            <v>5360.36</v>
          </cell>
          <cell r="Q4156">
            <v>1165.71</v>
          </cell>
        </row>
        <row r="4157">
          <cell r="B4157" t="str">
            <v>电9-54</v>
          </cell>
          <cell r="C4157" t="str">
            <v>直流快速自动电梯 电梯(层/站) 20/20</v>
          </cell>
          <cell r="D4157" t="str">
            <v>部</v>
          </cell>
          <cell r="E4157">
            <v>170802.59</v>
          </cell>
          <cell r="F4157">
            <v>61035.16</v>
          </cell>
          <cell r="G4157">
            <v>5821.96</v>
          </cell>
          <cell r="H4157">
            <v>9047.8700000000008</v>
          </cell>
          <cell r="I4157">
            <v>75904.990000000005</v>
          </cell>
          <cell r="J4157">
            <v>1698.93</v>
          </cell>
          <cell r="K4157">
            <v>77603.92</v>
          </cell>
          <cell r="L4157">
            <v>2328.12</v>
          </cell>
          <cell r="M4157">
            <v>79932.039999999994</v>
          </cell>
          <cell r="N4157">
            <v>74447.64</v>
          </cell>
          <cell r="O4157">
            <v>10806.58</v>
          </cell>
          <cell r="P4157">
            <v>5616.33</v>
          </cell>
          <cell r="Q4157">
            <v>1223.31</v>
          </cell>
        </row>
        <row r="4158">
          <cell r="B4158" t="str">
            <v>电9-55</v>
          </cell>
          <cell r="C4158" t="str">
            <v>直流快速自动电梯 电梯(层/站) 21/21</v>
          </cell>
          <cell r="D4158" t="str">
            <v>部</v>
          </cell>
          <cell r="E4158">
            <v>179701.68</v>
          </cell>
          <cell r="F4158">
            <v>64249.75</v>
          </cell>
          <cell r="G4158">
            <v>6030.08</v>
          </cell>
          <cell r="H4158">
            <v>9541.3700000000008</v>
          </cell>
          <cell r="I4158">
            <v>79821.2</v>
          </cell>
          <cell r="J4158">
            <v>1785.09</v>
          </cell>
          <cell r="K4158">
            <v>81606.289999999994</v>
          </cell>
          <cell r="L4158">
            <v>2448.19</v>
          </cell>
          <cell r="M4158">
            <v>84054.48</v>
          </cell>
          <cell r="N4158">
            <v>78368.63</v>
          </cell>
          <cell r="O4158">
            <v>11369.62</v>
          </cell>
          <cell r="P4158">
            <v>5908.95</v>
          </cell>
          <cell r="Q4158">
            <v>1287.74</v>
          </cell>
        </row>
        <row r="4159">
          <cell r="B4159" t="str">
            <v>电9-56</v>
          </cell>
          <cell r="C4159" t="str">
            <v>直流快速自动电梯 电梯(层/站) 22/22</v>
          </cell>
          <cell r="D4159" t="str">
            <v>部</v>
          </cell>
          <cell r="E4159">
            <v>187713.21</v>
          </cell>
          <cell r="F4159">
            <v>67193.67</v>
          </cell>
          <cell r="G4159">
            <v>6111.51</v>
          </cell>
          <cell r="H4159">
            <v>9992.6</v>
          </cell>
          <cell r="I4159">
            <v>83297.78</v>
          </cell>
          <cell r="J4159">
            <v>1852.55</v>
          </cell>
          <cell r="K4159">
            <v>85150.33</v>
          </cell>
          <cell r="L4159">
            <v>2554.5100000000002</v>
          </cell>
          <cell r="M4159">
            <v>87704.84</v>
          </cell>
          <cell r="N4159">
            <v>81959.48</v>
          </cell>
          <cell r="O4159">
            <v>11876.5</v>
          </cell>
          <cell r="P4159">
            <v>6172.39</v>
          </cell>
          <cell r="Q4159">
            <v>1346.74</v>
          </cell>
        </row>
        <row r="4160">
          <cell r="B4160" t="str">
            <v>电9-57</v>
          </cell>
          <cell r="C4160" t="str">
            <v>直流快速自动电梯 电梯(层/站) 23/23</v>
          </cell>
          <cell r="D4160" t="str">
            <v>部</v>
          </cell>
          <cell r="E4160">
            <v>195926.75</v>
          </cell>
          <cell r="F4160">
            <v>70138.09</v>
          </cell>
          <cell r="G4160">
            <v>6350.96</v>
          </cell>
          <cell r="H4160">
            <v>10443.84</v>
          </cell>
          <cell r="I4160">
            <v>86932.89</v>
          </cell>
          <cell r="J4160">
            <v>1938.15</v>
          </cell>
          <cell r="K4160">
            <v>88871.039999999994</v>
          </cell>
          <cell r="L4160">
            <v>2666.13</v>
          </cell>
          <cell r="M4160">
            <v>91537.17</v>
          </cell>
          <cell r="N4160">
            <v>85550.94</v>
          </cell>
          <cell r="O4160">
            <v>12396.17</v>
          </cell>
          <cell r="P4160">
            <v>6442.47</v>
          </cell>
          <cell r="Q4160">
            <v>1405.75</v>
          </cell>
        </row>
        <row r="4161">
          <cell r="B4161" t="str">
            <v>电9-58</v>
          </cell>
          <cell r="C4161" t="str">
            <v>直流快速自动电梯 电梯(层/站) 24/24</v>
          </cell>
          <cell r="D4161" t="str">
            <v>部</v>
          </cell>
          <cell r="E4161">
            <v>204033.44</v>
          </cell>
          <cell r="F4161">
            <v>73082.06</v>
          </cell>
          <cell r="G4161">
            <v>6507.45</v>
          </cell>
          <cell r="H4161">
            <v>10895.06</v>
          </cell>
          <cell r="I4161">
            <v>90484.57</v>
          </cell>
          <cell r="J4161">
            <v>2013.97</v>
          </cell>
          <cell r="K4161">
            <v>92498.54</v>
          </cell>
          <cell r="L4161">
            <v>2774.96</v>
          </cell>
          <cell r="M4161">
            <v>95273.5</v>
          </cell>
          <cell r="N4161">
            <v>89141.84</v>
          </cell>
          <cell r="O4161">
            <v>12909.07</v>
          </cell>
          <cell r="P4161">
            <v>6709.03</v>
          </cell>
          <cell r="Q4161">
            <v>1464.76</v>
          </cell>
        </row>
        <row r="4162">
          <cell r="B4162" t="str">
            <v>电9-59</v>
          </cell>
          <cell r="C4162" t="str">
            <v>直流快速自动电梯 电梯(层/站) 25/25</v>
          </cell>
          <cell r="D4162" t="str">
            <v>部</v>
          </cell>
          <cell r="E4162">
            <v>212187.14</v>
          </cell>
          <cell r="F4162">
            <v>76026.94</v>
          </cell>
          <cell r="G4162">
            <v>6699.37</v>
          </cell>
          <cell r="H4162">
            <v>11346.29</v>
          </cell>
          <cell r="I4162">
            <v>94072.6</v>
          </cell>
          <cell r="J4162">
            <v>2093.6</v>
          </cell>
          <cell r="K4162">
            <v>96166.2</v>
          </cell>
          <cell r="L4162">
            <v>2884.99</v>
          </cell>
          <cell r="M4162">
            <v>99051.19</v>
          </cell>
          <cell r="N4162">
            <v>92733.86</v>
          </cell>
          <cell r="O4162">
            <v>13424.95</v>
          </cell>
          <cell r="P4162">
            <v>6977.14</v>
          </cell>
          <cell r="Q4162">
            <v>1523.78</v>
          </cell>
        </row>
        <row r="4163">
          <cell r="B4163" t="str">
            <v>电9-60</v>
          </cell>
          <cell r="C4163" t="str">
            <v>直流快速自动电梯 电梯(层/站) 26/26</v>
          </cell>
          <cell r="D4163" t="str">
            <v>部</v>
          </cell>
          <cell r="E4163">
            <v>221265.82</v>
          </cell>
          <cell r="F4163">
            <v>79241.09</v>
          </cell>
          <cell r="G4163">
            <v>6845.17</v>
          </cell>
          <cell r="H4163">
            <v>12040.59</v>
          </cell>
          <cell r="I4163">
            <v>98126.85</v>
          </cell>
          <cell r="J4163">
            <v>2199.8200000000002</v>
          </cell>
          <cell r="K4163">
            <v>100326.67</v>
          </cell>
          <cell r="L4163">
            <v>3009.8</v>
          </cell>
          <cell r="M4163">
            <v>103336.47</v>
          </cell>
          <cell r="N4163">
            <v>96654.32</v>
          </cell>
          <cell r="O4163">
            <v>13999.36</v>
          </cell>
          <cell r="P4163">
            <v>7275.67</v>
          </cell>
          <cell r="Q4163">
            <v>1588.2</v>
          </cell>
        </row>
        <row r="4164">
          <cell r="B4164" t="str">
            <v>电9-61</v>
          </cell>
          <cell r="C4164" t="str">
            <v>直流快速自动电梯 电梯(层/站) 27/27</v>
          </cell>
          <cell r="D4164" t="str">
            <v>部</v>
          </cell>
          <cell r="E4164">
            <v>229582.58</v>
          </cell>
          <cell r="F4164">
            <v>82175.53</v>
          </cell>
          <cell r="G4164">
            <v>7111.57</v>
          </cell>
          <cell r="H4164">
            <v>12565.54</v>
          </cell>
          <cell r="I4164">
            <v>101852.64</v>
          </cell>
          <cell r="J4164">
            <v>2297.16</v>
          </cell>
          <cell r="K4164">
            <v>104149.8</v>
          </cell>
          <cell r="L4164">
            <v>3124.49</v>
          </cell>
          <cell r="M4164">
            <v>107274.29</v>
          </cell>
          <cell r="N4164">
            <v>100233.60000000001</v>
          </cell>
          <cell r="O4164">
            <v>14525.55</v>
          </cell>
          <cell r="P4164">
            <v>7549.14</v>
          </cell>
          <cell r="Q4164">
            <v>1647.02</v>
          </cell>
        </row>
        <row r="4165">
          <cell r="B4165" t="str">
            <v>电9-62</v>
          </cell>
          <cell r="C4165" t="str">
            <v>直流快速自动电梯 电梯(层/站) 28/28</v>
          </cell>
          <cell r="D4165" t="str">
            <v>部</v>
          </cell>
          <cell r="E4165">
            <v>237826.55</v>
          </cell>
          <cell r="F4165">
            <v>85129.43</v>
          </cell>
          <cell r="G4165">
            <v>7317.84</v>
          </cell>
          <cell r="H4165">
            <v>13053.89</v>
          </cell>
          <cell r="I4165">
            <v>105501.16</v>
          </cell>
          <cell r="J4165">
            <v>2384.83</v>
          </cell>
          <cell r="K4165">
            <v>107885.99</v>
          </cell>
          <cell r="L4165">
            <v>3236.58</v>
          </cell>
          <cell r="M4165">
            <v>111122.57</v>
          </cell>
          <cell r="N4165">
            <v>103836.62</v>
          </cell>
          <cell r="O4165">
            <v>15047.14</v>
          </cell>
          <cell r="P4165">
            <v>7820.22</v>
          </cell>
          <cell r="Q4165">
            <v>1706.22</v>
          </cell>
        </row>
        <row r="4166">
          <cell r="B4166" t="str">
            <v>电9-63</v>
          </cell>
          <cell r="C4166" t="str">
            <v>直流快速自动电梯 电梯(层/站) 29/29</v>
          </cell>
          <cell r="D4166" t="str">
            <v>部</v>
          </cell>
          <cell r="E4166">
            <v>245983.95</v>
          </cell>
          <cell r="F4166">
            <v>88073.41</v>
          </cell>
          <cell r="G4166">
            <v>7507.44</v>
          </cell>
          <cell r="H4166">
            <v>13512.09</v>
          </cell>
          <cell r="I4166">
            <v>109092.94</v>
          </cell>
          <cell r="J4166">
            <v>2465.02</v>
          </cell>
          <cell r="K4166">
            <v>111557.96</v>
          </cell>
          <cell r="L4166">
            <v>3346.74</v>
          </cell>
          <cell r="M4166">
            <v>114904.7</v>
          </cell>
          <cell r="N4166">
            <v>107427.54</v>
          </cell>
          <cell r="O4166">
            <v>15563.26</v>
          </cell>
          <cell r="P4166">
            <v>8088.45</v>
          </cell>
          <cell r="Q4166">
            <v>1765.22</v>
          </cell>
        </row>
        <row r="4167">
          <cell r="B4167" t="str">
            <v>电9-64</v>
          </cell>
          <cell r="C4167" t="str">
            <v>直流快速自动电梯 电梯(层/站) 30/30</v>
          </cell>
          <cell r="D4167" t="str">
            <v>部</v>
          </cell>
          <cell r="E4167">
            <v>254136.92</v>
          </cell>
          <cell r="F4167">
            <v>91017.83</v>
          </cell>
          <cell r="G4167">
            <v>7660.3</v>
          </cell>
          <cell r="H4167">
            <v>14002.13</v>
          </cell>
          <cell r="I4167">
            <v>112680.26</v>
          </cell>
          <cell r="J4167">
            <v>2545.27</v>
          </cell>
          <cell r="K4167">
            <v>115225.53</v>
          </cell>
          <cell r="L4167">
            <v>3456.77</v>
          </cell>
          <cell r="M4167">
            <v>118682.3</v>
          </cell>
          <cell r="N4167">
            <v>111019</v>
          </cell>
          <cell r="O4167">
            <v>16079.09</v>
          </cell>
          <cell r="P4167">
            <v>8356.5300000000007</v>
          </cell>
          <cell r="Q4167">
            <v>1824.24</v>
          </cell>
        </row>
        <row r="4168">
          <cell r="B4168" t="str">
            <v>电9-65</v>
          </cell>
          <cell r="C4168" t="str">
            <v>直流高速自动电梯 电梯(层/站) 8/8</v>
          </cell>
          <cell r="D4168" t="str">
            <v>部</v>
          </cell>
          <cell r="E4168">
            <v>91002.27</v>
          </cell>
          <cell r="F4168">
            <v>32193.360000000001</v>
          </cell>
          <cell r="G4168">
            <v>4076.77</v>
          </cell>
          <cell r="H4168">
            <v>4562.32</v>
          </cell>
          <cell r="I4168">
            <v>40832.449999999997</v>
          </cell>
          <cell r="J4168">
            <v>900</v>
          </cell>
          <cell r="K4168">
            <v>41732.449999999997</v>
          </cell>
          <cell r="L4168">
            <v>1251.97</v>
          </cell>
          <cell r="M4168">
            <v>42984.42</v>
          </cell>
          <cell r="N4168">
            <v>39267.85</v>
          </cell>
          <cell r="O4168">
            <v>5757.66</v>
          </cell>
          <cell r="P4168">
            <v>2992.34</v>
          </cell>
          <cell r="Q4168">
            <v>645.24</v>
          </cell>
        </row>
        <row r="4169">
          <cell r="B4169" t="str">
            <v>电9-66</v>
          </cell>
          <cell r="C4169" t="str">
            <v>直流高速自动电梯 电梯(层/站) 9/9</v>
          </cell>
          <cell r="D4169" t="str">
            <v>部</v>
          </cell>
          <cell r="E4169">
            <v>98790.5</v>
          </cell>
          <cell r="F4169">
            <v>34994.639999999999</v>
          </cell>
          <cell r="G4169">
            <v>4244.59</v>
          </cell>
          <cell r="H4169">
            <v>5031.22</v>
          </cell>
          <cell r="I4169">
            <v>44270.45</v>
          </cell>
          <cell r="J4169">
            <v>979.01</v>
          </cell>
          <cell r="K4169">
            <v>45249.46</v>
          </cell>
          <cell r="L4169">
            <v>1357.48</v>
          </cell>
          <cell r="M4169">
            <v>46606.94</v>
          </cell>
          <cell r="N4169">
            <v>42684.71</v>
          </cell>
          <cell r="O4169">
            <v>6250.42</v>
          </cell>
          <cell r="P4169">
            <v>3248.43</v>
          </cell>
          <cell r="Q4169">
            <v>701.39</v>
          </cell>
        </row>
        <row r="4170">
          <cell r="B4170" t="str">
            <v>电9-67</v>
          </cell>
          <cell r="C4170" t="str">
            <v>直流高速自动电梯 电梯(层/站) 10/10</v>
          </cell>
          <cell r="D4170" t="str">
            <v>部</v>
          </cell>
          <cell r="E4170">
            <v>106383.75</v>
          </cell>
          <cell r="F4170">
            <v>37713.440000000002</v>
          </cell>
          <cell r="G4170">
            <v>4402.08</v>
          </cell>
          <cell r="H4170">
            <v>5518.57</v>
          </cell>
          <cell r="I4170">
            <v>47634.09</v>
          </cell>
          <cell r="J4170">
            <v>1058.95</v>
          </cell>
          <cell r="K4170">
            <v>48693.04</v>
          </cell>
          <cell r="L4170">
            <v>1460.79</v>
          </cell>
          <cell r="M4170">
            <v>50153.83</v>
          </cell>
          <cell r="N4170">
            <v>46000.97</v>
          </cell>
          <cell r="O4170">
            <v>6730.84</v>
          </cell>
          <cell r="P4170">
            <v>3498.11</v>
          </cell>
          <cell r="Q4170">
            <v>755.88</v>
          </cell>
        </row>
        <row r="4171">
          <cell r="B4171" t="str">
            <v>电9-68</v>
          </cell>
          <cell r="C4171" t="str">
            <v>直流高速自动电梯 电梯(层/站) 11/11</v>
          </cell>
          <cell r="D4171" t="str">
            <v>部</v>
          </cell>
          <cell r="E4171">
            <v>110988.69</v>
          </cell>
          <cell r="F4171">
            <v>39233.99</v>
          </cell>
          <cell r="G4171">
            <v>4571.5</v>
          </cell>
          <cell r="H4171">
            <v>5990.62</v>
          </cell>
          <cell r="I4171">
            <v>49796.11</v>
          </cell>
          <cell r="J4171">
            <v>1137.2</v>
          </cell>
          <cell r="K4171">
            <v>50933.31</v>
          </cell>
          <cell r="L4171">
            <v>1528</v>
          </cell>
          <cell r="M4171">
            <v>52461.31</v>
          </cell>
          <cell r="N4171">
            <v>47855.66</v>
          </cell>
          <cell r="O4171">
            <v>7022.19</v>
          </cell>
          <cell r="P4171">
            <v>3649.53</v>
          </cell>
          <cell r="Q4171">
            <v>786.35</v>
          </cell>
        </row>
        <row r="4172">
          <cell r="B4172" t="str">
            <v>电9-69</v>
          </cell>
          <cell r="C4172" t="str">
            <v>直流高速自动电梯 电梯(层/站) 12/12</v>
          </cell>
          <cell r="D4172" t="str">
            <v>部</v>
          </cell>
          <cell r="E4172">
            <v>125558.23</v>
          </cell>
          <cell r="F4172">
            <v>44684.42</v>
          </cell>
          <cell r="G4172">
            <v>4803</v>
          </cell>
          <cell r="H4172">
            <v>6539.63</v>
          </cell>
          <cell r="I4172">
            <v>56027.05</v>
          </cell>
          <cell r="J4172">
            <v>1236.8399999999999</v>
          </cell>
          <cell r="K4172">
            <v>57263.89</v>
          </cell>
          <cell r="L4172">
            <v>1717.92</v>
          </cell>
          <cell r="M4172">
            <v>58981.81</v>
          </cell>
          <cell r="N4172">
            <v>54503.82</v>
          </cell>
          <cell r="O4172">
            <v>7943.99</v>
          </cell>
          <cell r="P4172">
            <v>4128.6099999999997</v>
          </cell>
          <cell r="Q4172">
            <v>895.59</v>
          </cell>
        </row>
        <row r="4173">
          <cell r="B4173" t="str">
            <v>电9-70</v>
          </cell>
          <cell r="C4173" t="str">
            <v>直流高速自动电梯 电梯(层/站) 13/13</v>
          </cell>
          <cell r="D4173" t="str">
            <v>部</v>
          </cell>
          <cell r="E4173">
            <v>135605.79</v>
          </cell>
          <cell r="F4173">
            <v>48351.65</v>
          </cell>
          <cell r="G4173">
            <v>5005.97</v>
          </cell>
          <cell r="H4173">
            <v>7053.69</v>
          </cell>
          <cell r="I4173">
            <v>60411.31</v>
          </cell>
          <cell r="J4173">
            <v>1326.72</v>
          </cell>
          <cell r="K4173">
            <v>61738.03</v>
          </cell>
          <cell r="L4173">
            <v>1852.14</v>
          </cell>
          <cell r="M4173">
            <v>63590.17</v>
          </cell>
          <cell r="N4173">
            <v>58976.93</v>
          </cell>
          <cell r="O4173">
            <v>8579.7000000000007</v>
          </cell>
          <cell r="P4173">
            <v>4458.99</v>
          </cell>
          <cell r="Q4173">
            <v>969.1</v>
          </cell>
        </row>
        <row r="4174">
          <cell r="B4174" t="str">
            <v>电9-71</v>
          </cell>
          <cell r="C4174" t="str">
            <v>直流高速自动电梯 电梯(层/站) 14/14</v>
          </cell>
          <cell r="D4174" t="str">
            <v>部</v>
          </cell>
          <cell r="E4174">
            <v>145212.69</v>
          </cell>
          <cell r="F4174">
            <v>51844.5</v>
          </cell>
          <cell r="G4174">
            <v>5207.3100000000004</v>
          </cell>
          <cell r="H4174">
            <v>7564.38</v>
          </cell>
          <cell r="I4174">
            <v>64616.19</v>
          </cell>
          <cell r="J4174">
            <v>1415.8</v>
          </cell>
          <cell r="K4174">
            <v>66031.990000000005</v>
          </cell>
          <cell r="L4174">
            <v>1980.96</v>
          </cell>
          <cell r="M4174">
            <v>68012.95</v>
          </cell>
          <cell r="N4174">
            <v>63237.33</v>
          </cell>
          <cell r="O4174">
            <v>9187.52</v>
          </cell>
          <cell r="P4174">
            <v>4774.8900000000003</v>
          </cell>
          <cell r="Q4174">
            <v>1039.0999999999999</v>
          </cell>
        </row>
        <row r="4175">
          <cell r="B4175" t="str">
            <v>电9-72</v>
          </cell>
          <cell r="C4175" t="str">
            <v>直流高速自动电梯 电梯(层/站) 15/15</v>
          </cell>
          <cell r="D4175" t="str">
            <v>部</v>
          </cell>
          <cell r="E4175">
            <v>154758.73000000001</v>
          </cell>
          <cell r="F4175">
            <v>55313.599999999999</v>
          </cell>
          <cell r="G4175">
            <v>5407.81</v>
          </cell>
          <cell r="H4175">
            <v>8074.57</v>
          </cell>
          <cell r="I4175">
            <v>68795.98</v>
          </cell>
          <cell r="J4175">
            <v>1504.7</v>
          </cell>
          <cell r="K4175">
            <v>70300.679999999993</v>
          </cell>
          <cell r="L4175">
            <v>2109.02</v>
          </cell>
          <cell r="M4175">
            <v>72409.7</v>
          </cell>
          <cell r="N4175">
            <v>67468.759999999995</v>
          </cell>
          <cell r="O4175">
            <v>9791.49</v>
          </cell>
          <cell r="P4175">
            <v>5088.78</v>
          </cell>
          <cell r="Q4175">
            <v>1108.6300000000001</v>
          </cell>
        </row>
        <row r="4176">
          <cell r="B4176" t="str">
            <v>电9-73</v>
          </cell>
          <cell r="C4176" t="str">
            <v>直流高速自动电梯 电梯(层/站) 16/16</v>
          </cell>
          <cell r="D4176" t="str">
            <v>部</v>
          </cell>
          <cell r="E4176">
            <v>165195.56</v>
          </cell>
          <cell r="F4176">
            <v>59155.32</v>
          </cell>
          <cell r="G4176">
            <v>5612.28</v>
          </cell>
          <cell r="H4176">
            <v>8551.8700000000008</v>
          </cell>
          <cell r="I4176">
            <v>73319.47</v>
          </cell>
          <cell r="J4176">
            <v>1590.32</v>
          </cell>
          <cell r="K4176">
            <v>74909.789999999994</v>
          </cell>
          <cell r="L4176">
            <v>2247.29</v>
          </cell>
          <cell r="M4176">
            <v>77157.08</v>
          </cell>
          <cell r="N4176">
            <v>72154.7</v>
          </cell>
          <cell r="O4176">
            <v>10451.82</v>
          </cell>
          <cell r="P4176">
            <v>5431.96</v>
          </cell>
          <cell r="Q4176">
            <v>1185.6300000000001</v>
          </cell>
        </row>
        <row r="4177">
          <cell r="B4177" t="str">
            <v>电9-74</v>
          </cell>
          <cell r="C4177" t="str">
            <v>直流高速自动电梯 电梯(层/站) 17/17</v>
          </cell>
          <cell r="D4177" t="str">
            <v>部</v>
          </cell>
          <cell r="E4177">
            <v>174964.84</v>
          </cell>
          <cell r="F4177">
            <v>62728.7</v>
          </cell>
          <cell r="G4177">
            <v>5814.9</v>
          </cell>
          <cell r="H4177">
            <v>9031.51</v>
          </cell>
          <cell r="I4177">
            <v>77575.11</v>
          </cell>
          <cell r="J4177">
            <v>1675.75</v>
          </cell>
          <cell r="K4177">
            <v>79250.86</v>
          </cell>
          <cell r="L4177">
            <v>2377.5300000000002</v>
          </cell>
          <cell r="M4177">
            <v>81628.39</v>
          </cell>
          <cell r="N4177">
            <v>76513.33</v>
          </cell>
          <cell r="O4177">
            <v>11069.92</v>
          </cell>
          <cell r="P4177">
            <v>5753.2</v>
          </cell>
          <cell r="Q4177">
            <v>1257.25</v>
          </cell>
        </row>
        <row r="4178">
          <cell r="B4178" t="str">
            <v>电9-75</v>
          </cell>
          <cell r="C4178" t="str">
            <v>直流高速自动电梯 电梯(层/站) 18/18</v>
          </cell>
          <cell r="D4178" t="str">
            <v>部</v>
          </cell>
          <cell r="E4178">
            <v>184759.88</v>
          </cell>
          <cell r="F4178">
            <v>66323.94</v>
          </cell>
          <cell r="G4178">
            <v>6016.03</v>
          </cell>
          <cell r="H4178">
            <v>9490.31</v>
          </cell>
          <cell r="I4178">
            <v>81830.28</v>
          </cell>
          <cell r="J4178">
            <v>1758.38</v>
          </cell>
          <cell r="K4178">
            <v>83588.66</v>
          </cell>
          <cell r="L4178">
            <v>2507.66</v>
          </cell>
          <cell r="M4178">
            <v>86096.320000000007</v>
          </cell>
          <cell r="N4178">
            <v>80898.63</v>
          </cell>
          <cell r="O4178">
            <v>11689.65</v>
          </cell>
          <cell r="P4178">
            <v>6075.28</v>
          </cell>
          <cell r="Q4178">
            <v>1329.31</v>
          </cell>
        </row>
        <row r="4179">
          <cell r="B4179" t="str">
            <v>电9-76</v>
          </cell>
          <cell r="C4179" t="str">
            <v>直流高速自动电梯 电梯(层/站) 19/19</v>
          </cell>
          <cell r="D4179" t="str">
            <v>部</v>
          </cell>
          <cell r="E4179">
            <v>194559.97</v>
          </cell>
          <cell r="F4179">
            <v>69898.75</v>
          </cell>
          <cell r="G4179">
            <v>6215.43</v>
          </cell>
          <cell r="H4179">
            <v>9994.4500000000007</v>
          </cell>
          <cell r="I4179">
            <v>86108.63</v>
          </cell>
          <cell r="J4179">
            <v>1846.48</v>
          </cell>
          <cell r="K4179">
            <v>87955.11</v>
          </cell>
          <cell r="L4179">
            <v>2638.65</v>
          </cell>
          <cell r="M4179">
            <v>90593.76</v>
          </cell>
          <cell r="N4179">
            <v>85259</v>
          </cell>
          <cell r="O4179">
            <v>12309.69</v>
          </cell>
          <cell r="P4179">
            <v>6397.52</v>
          </cell>
          <cell r="Q4179">
            <v>1400.96</v>
          </cell>
        </row>
        <row r="4180">
          <cell r="B4180" t="str">
            <v>电9-77</v>
          </cell>
          <cell r="C4180" t="str">
            <v>直流高速自动电梯 电梯(层/站) 20/20</v>
          </cell>
          <cell r="D4180" t="str">
            <v>部</v>
          </cell>
          <cell r="E4180">
            <v>204017.8</v>
          </cell>
          <cell r="F4180">
            <v>73347.95</v>
          </cell>
          <cell r="G4180">
            <v>6417.46</v>
          </cell>
          <cell r="H4180">
            <v>10472.969999999999</v>
          </cell>
          <cell r="I4180">
            <v>90238.38</v>
          </cell>
          <cell r="J4180">
            <v>1931.56</v>
          </cell>
          <cell r="K4180">
            <v>92169.94</v>
          </cell>
          <cell r="L4180">
            <v>2765.1</v>
          </cell>
          <cell r="M4180">
            <v>94935.039999999994</v>
          </cell>
          <cell r="N4180">
            <v>89466.16</v>
          </cell>
          <cell r="O4180">
            <v>12908.08</v>
          </cell>
          <cell r="P4180">
            <v>6708.52</v>
          </cell>
          <cell r="Q4180">
            <v>1470.09</v>
          </cell>
        </row>
        <row r="4181">
          <cell r="B4181" t="str">
            <v>电9-78</v>
          </cell>
          <cell r="C4181" t="str">
            <v>直流高速自动电梯 电梯(层/站) 21/21</v>
          </cell>
          <cell r="D4181" t="str">
            <v>部</v>
          </cell>
          <cell r="E4181">
            <v>214660.63</v>
          </cell>
          <cell r="F4181">
            <v>77250.78</v>
          </cell>
          <cell r="G4181">
            <v>6623.24</v>
          </cell>
          <cell r="H4181">
            <v>10990.9</v>
          </cell>
          <cell r="I4181">
            <v>94864.92</v>
          </cell>
          <cell r="J4181">
            <v>2022.53</v>
          </cell>
          <cell r="K4181">
            <v>96887.45</v>
          </cell>
          <cell r="L4181">
            <v>2906.62</v>
          </cell>
          <cell r="M4181">
            <v>99794.07</v>
          </cell>
          <cell r="N4181">
            <v>94226.64</v>
          </cell>
          <cell r="O4181">
            <v>13581.45</v>
          </cell>
          <cell r="P4181">
            <v>7058.47</v>
          </cell>
          <cell r="Q4181">
            <v>1548.31</v>
          </cell>
        </row>
        <row r="4182">
          <cell r="B4182" t="str">
            <v>电9-79</v>
          </cell>
          <cell r="C4182" t="str">
            <v>直流高速自动电梯 电梯(层/站) 22/22</v>
          </cell>
          <cell r="D4182" t="str">
            <v>部</v>
          </cell>
          <cell r="E4182">
            <v>224365.9</v>
          </cell>
          <cell r="F4182">
            <v>80783.45</v>
          </cell>
          <cell r="G4182">
            <v>6823.97</v>
          </cell>
          <cell r="H4182">
            <v>11501.57</v>
          </cell>
          <cell r="I4182">
            <v>99108.99</v>
          </cell>
          <cell r="J4182">
            <v>2111.58</v>
          </cell>
          <cell r="K4182">
            <v>101220.57</v>
          </cell>
          <cell r="L4182">
            <v>3036.62</v>
          </cell>
          <cell r="M4182">
            <v>104257.19</v>
          </cell>
          <cell r="N4182">
            <v>98535.61</v>
          </cell>
          <cell r="O4182">
            <v>14195.5</v>
          </cell>
          <cell r="P4182">
            <v>7377.6</v>
          </cell>
          <cell r="Q4182">
            <v>1619.11</v>
          </cell>
        </row>
        <row r="4183">
          <cell r="B4183" t="str">
            <v>电9-80</v>
          </cell>
          <cell r="C4183" t="str">
            <v>直流高速自动电梯 电梯(层/站) 23/23</v>
          </cell>
          <cell r="D4183" t="str">
            <v>部</v>
          </cell>
          <cell r="E4183">
            <v>234044.18</v>
          </cell>
          <cell r="F4183">
            <v>84305.64</v>
          </cell>
          <cell r="G4183">
            <v>7024.79</v>
          </cell>
          <cell r="H4183">
            <v>12011.47</v>
          </cell>
          <cell r="I4183">
            <v>103341.9</v>
          </cell>
          <cell r="J4183">
            <v>2200.5300000000002</v>
          </cell>
          <cell r="K4183">
            <v>105542.43</v>
          </cell>
          <cell r="L4183">
            <v>3166.27</v>
          </cell>
          <cell r="M4183">
            <v>108708.7</v>
          </cell>
          <cell r="N4183">
            <v>102831.8</v>
          </cell>
          <cell r="O4183">
            <v>14807.84</v>
          </cell>
          <cell r="P4183">
            <v>7695.84</v>
          </cell>
          <cell r="Q4183">
            <v>1689.71</v>
          </cell>
        </row>
        <row r="4184">
          <cell r="B4184" t="str">
            <v>电9-81</v>
          </cell>
          <cell r="C4184" t="str">
            <v>直流高速自动电梯 电梯(层/站) 24/24</v>
          </cell>
          <cell r="D4184" t="str">
            <v>部</v>
          </cell>
          <cell r="E4184">
            <v>243777.18</v>
          </cell>
          <cell r="F4184">
            <v>87849.18</v>
          </cell>
          <cell r="G4184">
            <v>7225.82</v>
          </cell>
          <cell r="H4184">
            <v>12522.36</v>
          </cell>
          <cell r="I4184">
            <v>107597.36</v>
          </cell>
          <cell r="J4184">
            <v>2289.65</v>
          </cell>
          <cell r="K4184">
            <v>109887.01</v>
          </cell>
          <cell r="L4184">
            <v>3296.61</v>
          </cell>
          <cell r="M4184">
            <v>113183.62</v>
          </cell>
          <cell r="N4184">
            <v>107154.04</v>
          </cell>
          <cell r="O4184">
            <v>15423.64</v>
          </cell>
          <cell r="P4184">
            <v>8015.88</v>
          </cell>
          <cell r="Q4184">
            <v>1760.73</v>
          </cell>
        </row>
        <row r="4185">
          <cell r="B4185" t="str">
            <v>电9-82</v>
          </cell>
          <cell r="C4185" t="str">
            <v>直流高速自动电梯 电梯(层/站) 25/25</v>
          </cell>
          <cell r="D4185" t="str">
            <v>部</v>
          </cell>
          <cell r="E4185">
            <v>253482.92</v>
          </cell>
          <cell r="F4185">
            <v>91382.79</v>
          </cell>
          <cell r="G4185">
            <v>7425.55</v>
          </cell>
          <cell r="H4185">
            <v>13032.47</v>
          </cell>
          <cell r="I4185">
            <v>111840.81</v>
          </cell>
          <cell r="J4185">
            <v>2378.63</v>
          </cell>
          <cell r="K4185">
            <v>114219.44</v>
          </cell>
          <cell r="L4185">
            <v>3426.58</v>
          </cell>
          <cell r="M4185">
            <v>117646.02</v>
          </cell>
          <cell r="N4185">
            <v>111464.16</v>
          </cell>
          <cell r="O4185">
            <v>16037.71</v>
          </cell>
          <cell r="P4185">
            <v>8335.0300000000007</v>
          </cell>
          <cell r="Q4185">
            <v>1831.55</v>
          </cell>
        </row>
        <row r="4186">
          <cell r="B4186" t="str">
            <v>电9-83</v>
          </cell>
          <cell r="C4186" t="str">
            <v>直流高速自动电梯 电梯(层/站) 26/26</v>
          </cell>
          <cell r="D4186" t="str">
            <v>部</v>
          </cell>
          <cell r="E4186">
            <v>264161.65000000002</v>
          </cell>
          <cell r="F4186">
            <v>95286.080000000002</v>
          </cell>
          <cell r="G4186">
            <v>7632.4</v>
          </cell>
          <cell r="H4186">
            <v>13576.52</v>
          </cell>
          <cell r="I4186">
            <v>116495</v>
          </cell>
          <cell r="J4186">
            <v>2472.89</v>
          </cell>
          <cell r="K4186">
            <v>118967.89</v>
          </cell>
          <cell r="L4186">
            <v>3569.04</v>
          </cell>
          <cell r="M4186">
            <v>122536.93</v>
          </cell>
          <cell r="N4186">
            <v>116225.2</v>
          </cell>
          <cell r="O4186">
            <v>16713.349999999999</v>
          </cell>
          <cell r="P4186">
            <v>8686.17</v>
          </cell>
          <cell r="Q4186">
            <v>1909.79</v>
          </cell>
        </row>
        <row r="4187">
          <cell r="B4187" t="str">
            <v>电9-84</v>
          </cell>
          <cell r="C4187" t="str">
            <v>直流高速自动电梯 电梯(层/站) 27/27</v>
          </cell>
          <cell r="D4187" t="str">
            <v>部</v>
          </cell>
          <cell r="E4187">
            <v>273831.65000000002</v>
          </cell>
          <cell r="F4187">
            <v>98792.65</v>
          </cell>
          <cell r="G4187">
            <v>7830.7</v>
          </cell>
          <cell r="H4187">
            <v>14112.81</v>
          </cell>
          <cell r="I4187">
            <v>120736.16</v>
          </cell>
          <cell r="J4187">
            <v>2564.83</v>
          </cell>
          <cell r="K4187">
            <v>123300.99</v>
          </cell>
          <cell r="L4187">
            <v>3699.03</v>
          </cell>
          <cell r="M4187">
            <v>127000.02</v>
          </cell>
          <cell r="N4187">
            <v>120502.33</v>
          </cell>
          <cell r="O4187">
            <v>17325.16</v>
          </cell>
          <cell r="P4187">
            <v>9004.14</v>
          </cell>
          <cell r="Q4187">
            <v>1980.07</v>
          </cell>
        </row>
        <row r="4188">
          <cell r="B4188" t="str">
            <v>电9-85</v>
          </cell>
          <cell r="C4188" t="str">
            <v>直流高速自动电梯 电梯(层/站) 28/28</v>
          </cell>
          <cell r="D4188" t="str">
            <v>部</v>
          </cell>
          <cell r="E4188">
            <v>281482.19</v>
          </cell>
          <cell r="F4188">
            <v>101499.12</v>
          </cell>
          <cell r="G4188">
            <v>8023.58</v>
          </cell>
          <cell r="H4188">
            <v>14633.43</v>
          </cell>
          <cell r="I4188">
            <v>124156.13</v>
          </cell>
          <cell r="J4188">
            <v>2653.32</v>
          </cell>
          <cell r="K4188">
            <v>126809.45</v>
          </cell>
          <cell r="L4188">
            <v>3804.28</v>
          </cell>
          <cell r="M4188">
            <v>130613.73</v>
          </cell>
          <cell r="N4188">
            <v>123803.55</v>
          </cell>
          <cell r="O4188">
            <v>17809.21</v>
          </cell>
          <cell r="P4188">
            <v>9255.7000000000007</v>
          </cell>
          <cell r="Q4188">
            <v>2034.31</v>
          </cell>
        </row>
        <row r="4189">
          <cell r="B4189" t="str">
            <v>电9-86</v>
          </cell>
          <cell r="C4189" t="str">
            <v>直流高速自动电梯 电梯(层/站) 29/29</v>
          </cell>
          <cell r="D4189" t="str">
            <v>部</v>
          </cell>
          <cell r="E4189">
            <v>293377.84000000003</v>
          </cell>
          <cell r="F4189">
            <v>105884.03</v>
          </cell>
          <cell r="G4189">
            <v>8234.61</v>
          </cell>
          <cell r="H4189">
            <v>15186.91</v>
          </cell>
          <cell r="I4189">
            <v>129305.55</v>
          </cell>
          <cell r="J4189">
            <v>2749.89</v>
          </cell>
          <cell r="K4189">
            <v>132055.44</v>
          </cell>
          <cell r="L4189">
            <v>3961.66</v>
          </cell>
          <cell r="M4189">
            <v>136017.1</v>
          </cell>
          <cell r="N4189">
            <v>129152.05</v>
          </cell>
          <cell r="O4189">
            <v>18561.84</v>
          </cell>
          <cell r="P4189">
            <v>9646.85</v>
          </cell>
          <cell r="Q4189">
            <v>2122.1999999999998</v>
          </cell>
        </row>
        <row r="4190">
          <cell r="B4190" t="str">
            <v>电9-87</v>
          </cell>
          <cell r="C4190" t="str">
            <v>直流高速自动电梯 电梯(层/站) 30/30</v>
          </cell>
          <cell r="D4190" t="str">
            <v>部</v>
          </cell>
          <cell r="E4190">
            <v>303123.14</v>
          </cell>
          <cell r="F4190">
            <v>109418.09</v>
          </cell>
          <cell r="G4190">
            <v>8435.7999999999993</v>
          </cell>
          <cell r="H4190">
            <v>15725.62</v>
          </cell>
          <cell r="I4190">
            <v>133579.51</v>
          </cell>
          <cell r="J4190">
            <v>2842.53</v>
          </cell>
          <cell r="K4190">
            <v>136422.04</v>
          </cell>
          <cell r="L4190">
            <v>4092.66</v>
          </cell>
          <cell r="M4190">
            <v>140514.70000000001</v>
          </cell>
          <cell r="N4190">
            <v>133462.72</v>
          </cell>
          <cell r="O4190">
            <v>19178.419999999998</v>
          </cell>
          <cell r="P4190">
            <v>9967.2999999999993</v>
          </cell>
          <cell r="Q4190">
            <v>2193.0300000000002</v>
          </cell>
        </row>
        <row r="4191">
          <cell r="B4191" t="str">
            <v>电9-88</v>
          </cell>
          <cell r="C4191" t="str">
            <v>直流高速自动电梯 电梯(层/站) 35/35</v>
          </cell>
          <cell r="D4191" t="str">
            <v>部</v>
          </cell>
          <cell r="E4191">
            <v>348050.78</v>
          </cell>
          <cell r="F4191">
            <v>125502.45</v>
          </cell>
          <cell r="G4191">
            <v>9462.58</v>
          </cell>
          <cell r="H4191">
            <v>18515.71</v>
          </cell>
          <cell r="I4191">
            <v>153480.74</v>
          </cell>
          <cell r="J4191">
            <v>3318.87</v>
          </cell>
          <cell r="K4191">
            <v>156799.60999999999</v>
          </cell>
          <cell r="L4191">
            <v>4703.99</v>
          </cell>
          <cell r="M4191">
            <v>161503.6</v>
          </cell>
          <cell r="N4191">
            <v>153081.60999999999</v>
          </cell>
          <cell r="O4191">
            <v>22020.959999999999</v>
          </cell>
          <cell r="P4191">
            <v>11444.61</v>
          </cell>
          <cell r="Q4191">
            <v>2515.4</v>
          </cell>
        </row>
        <row r="4192">
          <cell r="B4192" t="str">
            <v>电9-89</v>
          </cell>
          <cell r="C4192" t="str">
            <v>直流高速自动电梯 电梯(层/站) 40/40</v>
          </cell>
          <cell r="D4192" t="str">
            <v>部</v>
          </cell>
          <cell r="E4192">
            <v>396162.52</v>
          </cell>
          <cell r="F4192">
            <v>142696.38</v>
          </cell>
          <cell r="G4192">
            <v>10382.74</v>
          </cell>
          <cell r="H4192">
            <v>21740.57</v>
          </cell>
          <cell r="I4192">
            <v>174819.69</v>
          </cell>
          <cell r="J4192">
            <v>3837.61</v>
          </cell>
          <cell r="K4192">
            <v>178657.3</v>
          </cell>
          <cell r="L4192">
            <v>5359.72</v>
          </cell>
          <cell r="M4192">
            <v>184017.02</v>
          </cell>
          <cell r="N4192">
            <v>174053.91</v>
          </cell>
          <cell r="O4192">
            <v>25064.97</v>
          </cell>
          <cell r="P4192">
            <v>13026.62</v>
          </cell>
          <cell r="Q4192">
            <v>2860.01</v>
          </cell>
        </row>
        <row r="4193">
          <cell r="B4193" t="str">
            <v>电9-90</v>
          </cell>
          <cell r="C4193" t="str">
            <v>直流高速自动电梯 电梯(层/站) 45/45</v>
          </cell>
          <cell r="D4193" t="str">
            <v>部</v>
          </cell>
          <cell r="E4193">
            <v>439340.43</v>
          </cell>
          <cell r="F4193">
            <v>157964.53</v>
          </cell>
          <cell r="G4193">
            <v>11374.22</v>
          </cell>
          <cell r="H4193">
            <v>24786.36</v>
          </cell>
          <cell r="I4193">
            <v>194125.11</v>
          </cell>
          <cell r="J4193">
            <v>4340.8900000000003</v>
          </cell>
          <cell r="K4193">
            <v>198466</v>
          </cell>
          <cell r="L4193">
            <v>5953.98</v>
          </cell>
          <cell r="M4193">
            <v>204419.98</v>
          </cell>
          <cell r="N4193">
            <v>192677.24</v>
          </cell>
          <cell r="O4193">
            <v>27796.81</v>
          </cell>
          <cell r="P4193">
            <v>14446.4</v>
          </cell>
          <cell r="Q4193">
            <v>3166.03</v>
          </cell>
        </row>
        <row r="4194">
          <cell r="B4194" t="str">
            <v>电9-91</v>
          </cell>
          <cell r="C4194" t="str">
            <v>直流高速自动电梯 电梯(层/站) 50/50</v>
          </cell>
          <cell r="D4194" t="str">
            <v>部</v>
          </cell>
          <cell r="E4194">
            <v>480111.6</v>
          </cell>
          <cell r="F4194">
            <v>172181.37</v>
          </cell>
          <cell r="G4194">
            <v>12354.61</v>
          </cell>
          <cell r="H4194">
            <v>28007.91</v>
          </cell>
          <cell r="I4194">
            <v>212543.89</v>
          </cell>
          <cell r="J4194">
            <v>4863.84</v>
          </cell>
          <cell r="K4194">
            <v>217407.73</v>
          </cell>
          <cell r="L4194">
            <v>6522.23</v>
          </cell>
          <cell r="M4194">
            <v>223929.96</v>
          </cell>
          <cell r="N4194">
            <v>210018.23</v>
          </cell>
          <cell r="O4194">
            <v>30376.37</v>
          </cell>
          <cell r="P4194">
            <v>15787.04</v>
          </cell>
          <cell r="Q4194">
            <v>3450.97</v>
          </cell>
        </row>
        <row r="4195">
          <cell r="B4195" t="str">
            <v>电9-92</v>
          </cell>
          <cell r="C4195" t="str">
            <v>直流高速自动电梯 电梯(层/站) 55/55</v>
          </cell>
          <cell r="D4195" t="str">
            <v>部</v>
          </cell>
          <cell r="E4195">
            <v>524265.62</v>
          </cell>
          <cell r="F4195">
            <v>187677.52</v>
          </cell>
          <cell r="G4195">
            <v>13364.24</v>
          </cell>
          <cell r="H4195">
            <v>31353.84</v>
          </cell>
          <cell r="I4195">
            <v>232395.6</v>
          </cell>
          <cell r="J4195">
            <v>5407.39</v>
          </cell>
          <cell r="K4195">
            <v>237802.99</v>
          </cell>
          <cell r="L4195">
            <v>7134.09</v>
          </cell>
          <cell r="M4195">
            <v>244937.08</v>
          </cell>
          <cell r="N4195">
            <v>228919.66</v>
          </cell>
          <cell r="O4195">
            <v>33169.97</v>
          </cell>
          <cell r="P4195">
            <v>17238.91</v>
          </cell>
          <cell r="Q4195">
            <v>3761.55</v>
          </cell>
        </row>
        <row r="4196">
          <cell r="B4196" t="str">
            <v>电9-93</v>
          </cell>
          <cell r="C4196" t="str">
            <v>直流高速自动电梯 电梯(层/站) 60/60</v>
          </cell>
          <cell r="D4196" t="str">
            <v>部</v>
          </cell>
          <cell r="E4196">
            <v>571179.94999999995</v>
          </cell>
          <cell r="F4196">
            <v>204155.28</v>
          </cell>
          <cell r="G4196">
            <v>14384.87</v>
          </cell>
          <cell r="H4196">
            <v>34935.019999999997</v>
          </cell>
          <cell r="I4196">
            <v>253475.17</v>
          </cell>
          <cell r="J4196">
            <v>5982.88</v>
          </cell>
          <cell r="K4196">
            <v>259458.05</v>
          </cell>
          <cell r="L4196">
            <v>7783.74</v>
          </cell>
          <cell r="M4196">
            <v>267241.78999999998</v>
          </cell>
          <cell r="N4196">
            <v>249018.4</v>
          </cell>
          <cell r="O4196">
            <v>36138.21</v>
          </cell>
          <cell r="P4196">
            <v>18781.55</v>
          </cell>
          <cell r="Q4196">
            <v>4091.81</v>
          </cell>
        </row>
        <row r="4197">
          <cell r="B4197" t="str">
            <v>电9-94</v>
          </cell>
          <cell r="C4197" t="str">
            <v>小型杂物梯 电梯(层/站) 2/2</v>
          </cell>
          <cell r="D4197" t="str">
            <v>部</v>
          </cell>
          <cell r="E4197">
            <v>30729.85</v>
          </cell>
          <cell r="F4197">
            <v>11347.31</v>
          </cell>
          <cell r="G4197">
            <v>1163.3900000000001</v>
          </cell>
          <cell r="H4197">
            <v>836.45</v>
          </cell>
          <cell r="I4197">
            <v>13347.15</v>
          </cell>
          <cell r="J4197">
            <v>181.25</v>
          </cell>
          <cell r="K4197">
            <v>13528.4</v>
          </cell>
          <cell r="L4197">
            <v>405.85</v>
          </cell>
          <cell r="M4197">
            <v>13934.25</v>
          </cell>
          <cell r="N4197">
            <v>13840.88</v>
          </cell>
          <cell r="O4197">
            <v>1944.26</v>
          </cell>
          <cell r="P4197">
            <v>1010.46</v>
          </cell>
          <cell r="Q4197">
            <v>227.43</v>
          </cell>
        </row>
        <row r="4198">
          <cell r="B4198" t="str">
            <v>电9-95</v>
          </cell>
          <cell r="C4198" t="str">
            <v>小型杂物梯 电梯(层/站) 3/3</v>
          </cell>
          <cell r="D4198" t="str">
            <v>部</v>
          </cell>
          <cell r="E4198">
            <v>35143.46</v>
          </cell>
          <cell r="F4198">
            <v>13013.4</v>
          </cell>
          <cell r="G4198">
            <v>1233.8599999999999</v>
          </cell>
          <cell r="H4198">
            <v>974.01</v>
          </cell>
          <cell r="I4198">
            <v>15221.27</v>
          </cell>
          <cell r="J4198">
            <v>207.15</v>
          </cell>
          <cell r="K4198">
            <v>15428.42</v>
          </cell>
          <cell r="L4198">
            <v>462.85</v>
          </cell>
          <cell r="M4198">
            <v>15891.27</v>
          </cell>
          <cell r="N4198">
            <v>15873.09</v>
          </cell>
          <cell r="O4198">
            <v>2223.5100000000002</v>
          </cell>
          <cell r="P4198">
            <v>1155.5899999999999</v>
          </cell>
          <cell r="Q4198">
            <v>260.82</v>
          </cell>
        </row>
        <row r="4199">
          <cell r="B4199" t="str">
            <v>电9-96</v>
          </cell>
          <cell r="C4199" t="str">
            <v>小型杂物梯 电梯(层/站) 4/4</v>
          </cell>
          <cell r="D4199" t="str">
            <v>部</v>
          </cell>
          <cell r="E4199">
            <v>39297.31</v>
          </cell>
          <cell r="F4199">
            <v>14532.06</v>
          </cell>
          <cell r="G4199">
            <v>1352.35</v>
          </cell>
          <cell r="H4199">
            <v>1148.01</v>
          </cell>
          <cell r="I4199">
            <v>17032.419999999998</v>
          </cell>
          <cell r="J4199">
            <v>242.67</v>
          </cell>
          <cell r="K4199">
            <v>17275.09</v>
          </cell>
          <cell r="L4199">
            <v>518.25</v>
          </cell>
          <cell r="M4199">
            <v>17793.34</v>
          </cell>
          <cell r="N4199">
            <v>17725.48</v>
          </cell>
          <cell r="O4199">
            <v>2486.3200000000002</v>
          </cell>
          <cell r="P4199">
            <v>1292.17</v>
          </cell>
          <cell r="Q4199">
            <v>291.26</v>
          </cell>
        </row>
        <row r="4200">
          <cell r="B4200" t="str">
            <v>电9-97</v>
          </cell>
          <cell r="C4200" t="str">
            <v>小型杂物梯 电梯(层/站) 5/5</v>
          </cell>
          <cell r="D4200" t="str">
            <v>部</v>
          </cell>
          <cell r="E4200">
            <v>44109.5</v>
          </cell>
          <cell r="F4200">
            <v>16346.49</v>
          </cell>
          <cell r="G4200">
            <v>1433.88</v>
          </cell>
          <cell r="H4200">
            <v>1297.8399999999999</v>
          </cell>
          <cell r="I4200">
            <v>19078.21</v>
          </cell>
          <cell r="J4200">
            <v>270.99</v>
          </cell>
          <cell r="K4200">
            <v>19349.2</v>
          </cell>
          <cell r="L4200">
            <v>580.48</v>
          </cell>
          <cell r="M4200">
            <v>19929.68</v>
          </cell>
          <cell r="N4200">
            <v>19938.63</v>
          </cell>
          <cell r="O4200">
            <v>2790.78</v>
          </cell>
          <cell r="P4200">
            <v>1450.41</v>
          </cell>
          <cell r="Q4200">
            <v>327.63</v>
          </cell>
        </row>
        <row r="4201">
          <cell r="B4201" t="str">
            <v>电9-98</v>
          </cell>
          <cell r="C4201" t="str">
            <v>小型杂物梯 电梯(层/站) 6/6</v>
          </cell>
          <cell r="D4201" t="str">
            <v>部</v>
          </cell>
          <cell r="E4201">
            <v>49586.32</v>
          </cell>
          <cell r="F4201">
            <v>18386.05</v>
          </cell>
          <cell r="G4201">
            <v>1558.2</v>
          </cell>
          <cell r="H4201">
            <v>1486.43</v>
          </cell>
          <cell r="I4201">
            <v>21430.68</v>
          </cell>
          <cell r="J4201">
            <v>309.26</v>
          </cell>
          <cell r="K4201">
            <v>21739.94</v>
          </cell>
          <cell r="L4201">
            <v>652.20000000000005</v>
          </cell>
          <cell r="M4201">
            <v>22392.14</v>
          </cell>
          <cell r="N4201">
            <v>22426.38</v>
          </cell>
          <cell r="O4201">
            <v>3137.3</v>
          </cell>
          <cell r="P4201">
            <v>1630.5</v>
          </cell>
          <cell r="Q4201">
            <v>368.51</v>
          </cell>
        </row>
        <row r="4202">
          <cell r="B4202" t="str">
            <v>电9-99</v>
          </cell>
          <cell r="C4202" t="str">
            <v>小型杂物梯 电梯(层/站) 7/7</v>
          </cell>
          <cell r="D4202" t="str">
            <v>部</v>
          </cell>
          <cell r="E4202">
            <v>54839.99</v>
          </cell>
          <cell r="F4202">
            <v>20366.88</v>
          </cell>
          <cell r="G4202">
            <v>1631.44</v>
          </cell>
          <cell r="H4202">
            <v>1665.08</v>
          </cell>
          <cell r="I4202">
            <v>23663.4</v>
          </cell>
          <cell r="J4202">
            <v>341.02</v>
          </cell>
          <cell r="K4202">
            <v>24004.42</v>
          </cell>
          <cell r="L4202">
            <v>720.13</v>
          </cell>
          <cell r="M4202">
            <v>24724.55</v>
          </cell>
          <cell r="N4202">
            <v>24842.5</v>
          </cell>
          <cell r="O4202">
            <v>3469.69</v>
          </cell>
          <cell r="P4202">
            <v>1803.25</v>
          </cell>
          <cell r="Q4202">
            <v>408.21</v>
          </cell>
        </row>
        <row r="4203">
          <cell r="B4203" t="str">
            <v>电9-100</v>
          </cell>
          <cell r="C4203" t="str">
            <v>小型杂物梯 电梯(层/站) 8/8</v>
          </cell>
          <cell r="D4203" t="str">
            <v>部</v>
          </cell>
          <cell r="E4203">
            <v>60280.17</v>
          </cell>
          <cell r="F4203">
            <v>22393.65</v>
          </cell>
          <cell r="G4203">
            <v>1765.79</v>
          </cell>
          <cell r="H4203">
            <v>1840.23</v>
          </cell>
          <cell r="I4203">
            <v>25999.67</v>
          </cell>
          <cell r="J4203">
            <v>378.49</v>
          </cell>
          <cell r="K4203">
            <v>26378.16</v>
          </cell>
          <cell r="L4203">
            <v>791.34</v>
          </cell>
          <cell r="M4203">
            <v>27169.5</v>
          </cell>
          <cell r="N4203">
            <v>27314.65</v>
          </cell>
          <cell r="O4203">
            <v>3813.89</v>
          </cell>
          <cell r="P4203">
            <v>1982.13</v>
          </cell>
          <cell r="Q4203">
            <v>448.83</v>
          </cell>
        </row>
        <row r="4204">
          <cell r="B4204" t="str">
            <v>电9-101</v>
          </cell>
          <cell r="C4204" t="str">
            <v>小型杂物梯 电梯(层/站) 9/9</v>
          </cell>
          <cell r="D4204" t="str">
            <v>部</v>
          </cell>
          <cell r="E4204">
            <v>65906.11</v>
          </cell>
          <cell r="F4204">
            <v>24523.26</v>
          </cell>
          <cell r="G4204">
            <v>1841.91</v>
          </cell>
          <cell r="H4204">
            <v>2017.41</v>
          </cell>
          <cell r="I4204">
            <v>28382.58</v>
          </cell>
          <cell r="J4204">
            <v>410.52</v>
          </cell>
          <cell r="K4204">
            <v>28793.1</v>
          </cell>
          <cell r="L4204">
            <v>863.79</v>
          </cell>
          <cell r="M4204">
            <v>29656.89</v>
          </cell>
          <cell r="N4204">
            <v>29912.25</v>
          </cell>
          <cell r="O4204">
            <v>4169.84</v>
          </cell>
          <cell r="P4204">
            <v>2167.13</v>
          </cell>
          <cell r="Q4204">
            <v>491.51</v>
          </cell>
        </row>
        <row r="4205">
          <cell r="B4205" t="str">
            <v>电9-102</v>
          </cell>
          <cell r="C4205" t="str">
            <v>小型杂物梯 电梯(层/站) 10/10</v>
          </cell>
          <cell r="D4205" t="str">
            <v>部</v>
          </cell>
          <cell r="E4205">
            <v>71335.53</v>
          </cell>
          <cell r="F4205">
            <v>26542.01</v>
          </cell>
          <cell r="G4205">
            <v>1974.47</v>
          </cell>
          <cell r="H4205">
            <v>2201.1999999999998</v>
          </cell>
          <cell r="I4205">
            <v>30717.68</v>
          </cell>
          <cell r="J4205">
            <v>449.2</v>
          </cell>
          <cell r="K4205">
            <v>31166.880000000001</v>
          </cell>
          <cell r="L4205">
            <v>935.01</v>
          </cell>
          <cell r="M4205">
            <v>32101.89</v>
          </cell>
          <cell r="N4205">
            <v>32374.62</v>
          </cell>
          <cell r="O4205">
            <v>4513.3599999999997</v>
          </cell>
          <cell r="P4205">
            <v>2345.66</v>
          </cell>
          <cell r="Q4205">
            <v>531.97</v>
          </cell>
        </row>
        <row r="4206">
          <cell r="B4206" t="str">
            <v>电9-103</v>
          </cell>
          <cell r="C4206" t="str">
            <v>交流自动快速电梯、并列群控 电梯(层/站) 2/2</v>
          </cell>
          <cell r="D4206" t="str">
            <v>部</v>
          </cell>
          <cell r="E4206">
            <v>38310.32</v>
          </cell>
          <cell r="F4206">
            <v>12905.34</v>
          </cell>
          <cell r="G4206">
            <v>2725.92</v>
          </cell>
          <cell r="H4206">
            <v>2234.2800000000002</v>
          </cell>
          <cell r="I4206">
            <v>17865.54</v>
          </cell>
          <cell r="J4206">
            <v>469.84</v>
          </cell>
          <cell r="K4206">
            <v>18335.38</v>
          </cell>
          <cell r="L4206">
            <v>550.05999999999995</v>
          </cell>
          <cell r="M4206">
            <v>18885.439999999999</v>
          </cell>
          <cell r="N4206">
            <v>15741.29</v>
          </cell>
          <cell r="O4206">
            <v>2423.87</v>
          </cell>
          <cell r="P4206">
            <v>1259.72</v>
          </cell>
          <cell r="Q4206">
            <v>258.66000000000003</v>
          </cell>
        </row>
        <row r="4207">
          <cell r="B4207" t="str">
            <v>电9-104</v>
          </cell>
          <cell r="C4207" t="str">
            <v>交流自动快速电梯、并列群控 电梯(层/站) 3/3</v>
          </cell>
          <cell r="D4207" t="str">
            <v>部</v>
          </cell>
          <cell r="E4207">
            <v>43372.78</v>
          </cell>
          <cell r="F4207">
            <v>14738.22</v>
          </cell>
          <cell r="G4207">
            <v>2835.08</v>
          </cell>
          <cell r="H4207">
            <v>2515.37</v>
          </cell>
          <cell r="I4207">
            <v>20088.669999999998</v>
          </cell>
          <cell r="J4207">
            <v>518.6</v>
          </cell>
          <cell r="K4207">
            <v>20607.27</v>
          </cell>
          <cell r="L4207">
            <v>618.22</v>
          </cell>
          <cell r="M4207">
            <v>21225.49</v>
          </cell>
          <cell r="N4207">
            <v>17976.939999999999</v>
          </cell>
          <cell r="O4207">
            <v>2744.17</v>
          </cell>
          <cell r="P4207">
            <v>1426.18</v>
          </cell>
          <cell r="Q4207">
            <v>295.39</v>
          </cell>
        </row>
        <row r="4208">
          <cell r="B4208" t="str">
            <v>电9-105</v>
          </cell>
          <cell r="C4208" t="str">
            <v>交流自动快速电梯、并列群控 电梯(层/站) 4/4</v>
          </cell>
          <cell r="D4208" t="str">
            <v>部</v>
          </cell>
          <cell r="E4208">
            <v>44847.87</v>
          </cell>
          <cell r="F4208">
            <v>15114.57</v>
          </cell>
          <cell r="G4208">
            <v>2924.14</v>
          </cell>
          <cell r="H4208">
            <v>2847.49</v>
          </cell>
          <cell r="I4208">
            <v>20886.2</v>
          </cell>
          <cell r="J4208">
            <v>569.79999999999995</v>
          </cell>
          <cell r="K4208">
            <v>21456</v>
          </cell>
          <cell r="L4208">
            <v>643.67999999999995</v>
          </cell>
          <cell r="M4208">
            <v>22099.68</v>
          </cell>
          <cell r="N4208">
            <v>18436</v>
          </cell>
          <cell r="O4208">
            <v>2837.5</v>
          </cell>
          <cell r="P4208">
            <v>1474.69</v>
          </cell>
          <cell r="Q4208">
            <v>302.94</v>
          </cell>
        </row>
        <row r="4209">
          <cell r="B4209" t="str">
            <v>电9-106</v>
          </cell>
          <cell r="C4209" t="str">
            <v>交流自动快速电梯、并列群控 电梯(层/站) 5/5</v>
          </cell>
          <cell r="D4209" t="str">
            <v>部</v>
          </cell>
          <cell r="E4209">
            <v>54288.29</v>
          </cell>
          <cell r="F4209">
            <v>18603.13</v>
          </cell>
          <cell r="G4209">
            <v>3114.27</v>
          </cell>
          <cell r="H4209">
            <v>3248.25</v>
          </cell>
          <cell r="I4209">
            <v>24965.65</v>
          </cell>
          <cell r="J4209">
            <v>643.29999999999995</v>
          </cell>
          <cell r="K4209">
            <v>25608.95</v>
          </cell>
          <cell r="L4209">
            <v>768.27</v>
          </cell>
          <cell r="M4209">
            <v>26377.22</v>
          </cell>
          <cell r="N4209">
            <v>22691.17</v>
          </cell>
          <cell r="O4209">
            <v>3434.79</v>
          </cell>
          <cell r="P4209">
            <v>1785.11</v>
          </cell>
          <cell r="Q4209">
            <v>372.86</v>
          </cell>
        </row>
        <row r="4210">
          <cell r="B4210" t="str">
            <v>电9-107</v>
          </cell>
          <cell r="C4210" t="str">
            <v>交流自动快速电梯、并列群控 电梯(层/站) 6/6</v>
          </cell>
          <cell r="D4210" t="str">
            <v>部</v>
          </cell>
          <cell r="E4210">
            <v>60695.47</v>
          </cell>
          <cell r="F4210">
            <v>20924.740000000002</v>
          </cell>
          <cell r="G4210">
            <v>3252.03</v>
          </cell>
          <cell r="H4210">
            <v>3601.07</v>
          </cell>
          <cell r="I4210">
            <v>27777.84</v>
          </cell>
          <cell r="J4210">
            <v>704.26</v>
          </cell>
          <cell r="K4210">
            <v>28482.1</v>
          </cell>
          <cell r="L4210">
            <v>854.46</v>
          </cell>
          <cell r="M4210">
            <v>29336.560000000001</v>
          </cell>
          <cell r="N4210">
            <v>25522.95</v>
          </cell>
          <cell r="O4210">
            <v>3840.17</v>
          </cell>
          <cell r="P4210">
            <v>1995.79</v>
          </cell>
          <cell r="Q4210">
            <v>419.39</v>
          </cell>
        </row>
        <row r="4211">
          <cell r="B4211" t="str">
            <v>电9-108</v>
          </cell>
          <cell r="C4211" t="str">
            <v>交流自动快速电梯、并列群控 电梯(层/站) 7/7</v>
          </cell>
          <cell r="D4211" t="str">
            <v>部</v>
          </cell>
          <cell r="E4211">
            <v>66847.03</v>
          </cell>
          <cell r="F4211">
            <v>23135.41</v>
          </cell>
          <cell r="G4211">
            <v>3428.04</v>
          </cell>
          <cell r="H4211">
            <v>3932.83</v>
          </cell>
          <cell r="I4211">
            <v>30496.28</v>
          </cell>
          <cell r="J4211">
            <v>766.03</v>
          </cell>
          <cell r="K4211">
            <v>31262.31</v>
          </cell>
          <cell r="L4211">
            <v>937.87</v>
          </cell>
          <cell r="M4211">
            <v>32200.18</v>
          </cell>
          <cell r="N4211">
            <v>28219.42</v>
          </cell>
          <cell r="O4211">
            <v>4229.37</v>
          </cell>
          <cell r="P4211">
            <v>2198.06</v>
          </cell>
          <cell r="Q4211">
            <v>463.7</v>
          </cell>
        </row>
        <row r="4212">
          <cell r="B4212" t="str">
            <v>电9-109</v>
          </cell>
          <cell r="C4212" t="str">
            <v>交流自动快速电梯、并列群控 电梯(层/站) 8/8</v>
          </cell>
          <cell r="D4212" t="str">
            <v>部</v>
          </cell>
          <cell r="E4212">
            <v>72844.100000000006</v>
          </cell>
          <cell r="F4212">
            <v>25393.5</v>
          </cell>
          <cell r="G4212">
            <v>3642.13</v>
          </cell>
          <cell r="H4212">
            <v>4014.71</v>
          </cell>
          <cell r="I4212">
            <v>33050.339999999997</v>
          </cell>
          <cell r="J4212">
            <v>800.46</v>
          </cell>
          <cell r="K4212">
            <v>33850.800000000003</v>
          </cell>
          <cell r="L4212">
            <v>1015.52</v>
          </cell>
          <cell r="M4212">
            <v>34866.32</v>
          </cell>
          <cell r="N4212">
            <v>30973.72</v>
          </cell>
          <cell r="O4212">
            <v>4608.8</v>
          </cell>
          <cell r="P4212">
            <v>2395.2600000000002</v>
          </cell>
          <cell r="Q4212">
            <v>508.95</v>
          </cell>
        </row>
        <row r="4213">
          <cell r="B4213" t="str">
            <v>电9-110</v>
          </cell>
          <cell r="C4213" t="str">
            <v>交流自动快速电梯、并列群控 电梯(层/站) 9/9</v>
          </cell>
          <cell r="D4213" t="str">
            <v>部</v>
          </cell>
          <cell r="E4213">
            <v>79788.56</v>
          </cell>
          <cell r="F4213">
            <v>27784.31</v>
          </cell>
          <cell r="G4213">
            <v>3839.5</v>
          </cell>
          <cell r="H4213">
            <v>4594.29</v>
          </cell>
          <cell r="I4213">
            <v>36218.1</v>
          </cell>
          <cell r="J4213">
            <v>895.37</v>
          </cell>
          <cell r="K4213">
            <v>37113.47</v>
          </cell>
          <cell r="L4213">
            <v>1113.4000000000001</v>
          </cell>
          <cell r="M4213">
            <v>38226.870000000003</v>
          </cell>
          <cell r="N4213">
            <v>33889.910000000003</v>
          </cell>
          <cell r="O4213">
            <v>5048.17</v>
          </cell>
          <cell r="P4213">
            <v>2623.61</v>
          </cell>
          <cell r="Q4213">
            <v>556.87</v>
          </cell>
        </row>
        <row r="4214">
          <cell r="B4214" t="str">
            <v>电9-111</v>
          </cell>
          <cell r="C4214" t="str">
            <v>交流自动快速电梯、并列群控 电梯(层/站) 10/10</v>
          </cell>
          <cell r="D4214" t="str">
            <v>部</v>
          </cell>
          <cell r="E4214">
            <v>86239.57</v>
          </cell>
          <cell r="F4214">
            <v>30119.18</v>
          </cell>
          <cell r="G4214">
            <v>3964.97</v>
          </cell>
          <cell r="H4214">
            <v>4967.5200000000004</v>
          </cell>
          <cell r="I4214">
            <v>39051.67</v>
          </cell>
          <cell r="J4214">
            <v>957.69</v>
          </cell>
          <cell r="K4214">
            <v>40009.360000000001</v>
          </cell>
          <cell r="L4214">
            <v>1200.28</v>
          </cell>
          <cell r="M4214">
            <v>41209.64</v>
          </cell>
          <cell r="N4214">
            <v>36737.870000000003</v>
          </cell>
          <cell r="O4214">
            <v>5456.33</v>
          </cell>
          <cell r="P4214">
            <v>2835.73</v>
          </cell>
          <cell r="Q4214">
            <v>603.66999999999996</v>
          </cell>
        </row>
        <row r="4215">
          <cell r="B4215" t="str">
            <v>电9-112</v>
          </cell>
          <cell r="C4215" t="str">
            <v>交流自动快速电梯、并列群控 电梯(层/站) 11/11</v>
          </cell>
          <cell r="D4215" t="str">
            <v>部</v>
          </cell>
          <cell r="E4215">
            <v>90262.84</v>
          </cell>
          <cell r="F4215">
            <v>31446.35</v>
          </cell>
          <cell r="G4215">
            <v>4134.0200000000004</v>
          </cell>
          <cell r="H4215">
            <v>5362.21</v>
          </cell>
          <cell r="I4215">
            <v>40942.58</v>
          </cell>
          <cell r="J4215">
            <v>1025.6199999999999</v>
          </cell>
          <cell r="K4215">
            <v>41968.2</v>
          </cell>
          <cell r="L4215">
            <v>1259.05</v>
          </cell>
          <cell r="M4215">
            <v>43227.25</v>
          </cell>
          <cell r="N4215">
            <v>38356.69</v>
          </cell>
          <cell r="O4215">
            <v>5710.88</v>
          </cell>
          <cell r="P4215">
            <v>2968.02</v>
          </cell>
          <cell r="Q4215">
            <v>630.27</v>
          </cell>
        </row>
        <row r="4216">
          <cell r="B4216" t="str">
            <v>电9-113</v>
          </cell>
          <cell r="C4216" t="str">
            <v>交流自动快速电梯、并列群控 电梯(层/站) 12/12</v>
          </cell>
          <cell r="D4216" t="str">
            <v>部</v>
          </cell>
          <cell r="E4216">
            <v>101450.08</v>
          </cell>
          <cell r="F4216">
            <v>35638.81</v>
          </cell>
          <cell r="G4216">
            <v>4305.74</v>
          </cell>
          <cell r="H4216">
            <v>5775.99</v>
          </cell>
          <cell r="I4216">
            <v>45720.54</v>
          </cell>
          <cell r="J4216">
            <v>1099.92</v>
          </cell>
          <cell r="K4216">
            <v>46820.46</v>
          </cell>
          <cell r="L4216">
            <v>1404.61</v>
          </cell>
          <cell r="M4216">
            <v>48225.07</v>
          </cell>
          <cell r="N4216">
            <v>43470.44</v>
          </cell>
          <cell r="O4216">
            <v>6418.69</v>
          </cell>
          <cell r="P4216">
            <v>3335.88</v>
          </cell>
          <cell r="Q4216">
            <v>714.3</v>
          </cell>
        </row>
        <row r="4217">
          <cell r="B4217" t="str">
            <v>电9-114</v>
          </cell>
          <cell r="C4217" t="str">
            <v>交流自动快速电梯、并列群控 电梯(层/站) 13/13</v>
          </cell>
          <cell r="D4217" t="str">
            <v>部</v>
          </cell>
          <cell r="E4217">
            <v>109912.63</v>
          </cell>
          <cell r="F4217">
            <v>38685.1</v>
          </cell>
          <cell r="G4217">
            <v>4570.99</v>
          </cell>
          <cell r="H4217">
            <v>6197.98</v>
          </cell>
          <cell r="I4217">
            <v>49454.07</v>
          </cell>
          <cell r="J4217">
            <v>1184.98</v>
          </cell>
          <cell r="K4217">
            <v>50639.05</v>
          </cell>
          <cell r="L4217">
            <v>1519.17</v>
          </cell>
          <cell r="M4217">
            <v>52158.22</v>
          </cell>
          <cell r="N4217">
            <v>47186.15</v>
          </cell>
          <cell r="O4217">
            <v>6954.11</v>
          </cell>
          <cell r="P4217">
            <v>3614.15</v>
          </cell>
          <cell r="Q4217">
            <v>775.35</v>
          </cell>
        </row>
        <row r="4218">
          <cell r="B4218" t="str">
            <v>电9-115</v>
          </cell>
          <cell r="C4218" t="str">
            <v>交流自动快速电梯、并列群控 电梯(层/站) 14/14</v>
          </cell>
          <cell r="D4218" t="str">
            <v>部</v>
          </cell>
          <cell r="E4218">
            <v>117891.72</v>
          </cell>
          <cell r="F4218">
            <v>41603.49</v>
          </cell>
          <cell r="G4218">
            <v>4709.37</v>
          </cell>
          <cell r="H4218">
            <v>6616.76</v>
          </cell>
          <cell r="I4218">
            <v>52929.62</v>
          </cell>
          <cell r="J4218">
            <v>1255.23</v>
          </cell>
          <cell r="K4218">
            <v>54184.85</v>
          </cell>
          <cell r="L4218">
            <v>1625.55</v>
          </cell>
          <cell r="M4218">
            <v>55810.400000000001</v>
          </cell>
          <cell r="N4218">
            <v>50745.86</v>
          </cell>
          <cell r="O4218">
            <v>7458.94</v>
          </cell>
          <cell r="P4218">
            <v>3876.52</v>
          </cell>
          <cell r="Q4218">
            <v>833.84</v>
          </cell>
        </row>
        <row r="4219">
          <cell r="B4219" t="str">
            <v>电9-116</v>
          </cell>
          <cell r="C4219" t="str">
            <v>交流自动快速电梯、并列群控 电梯(层/站) 15/15</v>
          </cell>
          <cell r="D4219" t="str">
            <v>部</v>
          </cell>
          <cell r="E4219">
            <v>128022.69</v>
          </cell>
          <cell r="F4219">
            <v>45352.25</v>
          </cell>
          <cell r="G4219">
            <v>4929.18</v>
          </cell>
          <cell r="H4219">
            <v>7021.86</v>
          </cell>
          <cell r="I4219">
            <v>57303.29</v>
          </cell>
          <cell r="J4219">
            <v>1332.36</v>
          </cell>
          <cell r="K4219">
            <v>58635.65</v>
          </cell>
          <cell r="L4219">
            <v>1759.07</v>
          </cell>
          <cell r="M4219">
            <v>60394.720000000001</v>
          </cell>
          <cell r="N4219">
            <v>55318.41</v>
          </cell>
          <cell r="O4219">
            <v>8099.92</v>
          </cell>
          <cell r="P4219">
            <v>4209.6400000000003</v>
          </cell>
          <cell r="Q4219">
            <v>908.98</v>
          </cell>
        </row>
        <row r="4220">
          <cell r="B4220" t="str">
            <v>电9-117</v>
          </cell>
          <cell r="C4220" t="str">
            <v>交流自动快速电梯、并列群控 电梯(层/站) 16/16</v>
          </cell>
          <cell r="D4220" t="str">
            <v>部</v>
          </cell>
          <cell r="E4220">
            <v>134359.32</v>
          </cell>
          <cell r="F4220">
            <v>47602.3</v>
          </cell>
          <cell r="G4220">
            <v>5061.38</v>
          </cell>
          <cell r="H4220">
            <v>7463.86</v>
          </cell>
          <cell r="I4220">
            <v>60127.54</v>
          </cell>
          <cell r="J4220">
            <v>1404.09</v>
          </cell>
          <cell r="K4220">
            <v>61531.63</v>
          </cell>
          <cell r="L4220">
            <v>1845.95</v>
          </cell>
          <cell r="M4220">
            <v>63377.58</v>
          </cell>
          <cell r="N4220">
            <v>58062.91</v>
          </cell>
          <cell r="O4220">
            <v>8500.83</v>
          </cell>
          <cell r="P4220">
            <v>4418</v>
          </cell>
          <cell r="Q4220">
            <v>954.08</v>
          </cell>
        </row>
        <row r="4221">
          <cell r="B4221" t="str">
            <v>电9-118</v>
          </cell>
          <cell r="C4221" t="str">
            <v>交流自动快速电梯、并列群控 电梯(层/站) 17/17</v>
          </cell>
          <cell r="D4221" t="str">
            <v>部</v>
          </cell>
          <cell r="E4221">
            <v>143462.26</v>
          </cell>
          <cell r="F4221">
            <v>50946.27</v>
          </cell>
          <cell r="G4221">
            <v>5257.7</v>
          </cell>
          <cell r="H4221">
            <v>7876.03</v>
          </cell>
          <cell r="I4221">
            <v>64080</v>
          </cell>
          <cell r="J4221">
            <v>1479.66</v>
          </cell>
          <cell r="K4221">
            <v>65559.66</v>
          </cell>
          <cell r="L4221">
            <v>1966.79</v>
          </cell>
          <cell r="M4221">
            <v>67526.45</v>
          </cell>
          <cell r="N4221">
            <v>62141.71</v>
          </cell>
          <cell r="O4221">
            <v>9076.77</v>
          </cell>
          <cell r="P4221">
            <v>4717.33</v>
          </cell>
          <cell r="Q4221">
            <v>1021.1</v>
          </cell>
        </row>
        <row r="4222">
          <cell r="B4222" t="str">
            <v>电9-119</v>
          </cell>
          <cell r="C4222" t="str">
            <v>交流自动快速电梯、并列群控 电梯(层/站) 18/18</v>
          </cell>
          <cell r="D4222" t="str">
            <v>部</v>
          </cell>
          <cell r="E4222">
            <v>151906.48000000001</v>
          </cell>
          <cell r="F4222">
            <v>53996.87</v>
          </cell>
          <cell r="G4222">
            <v>5485.12</v>
          </cell>
          <cell r="H4222">
            <v>8312.51</v>
          </cell>
          <cell r="I4222">
            <v>67794.5</v>
          </cell>
          <cell r="J4222">
            <v>1562.57</v>
          </cell>
          <cell r="K4222">
            <v>69357.070000000007</v>
          </cell>
          <cell r="L4222">
            <v>2080.71</v>
          </cell>
          <cell r="M4222">
            <v>71437.78</v>
          </cell>
          <cell r="N4222">
            <v>65862.679999999993</v>
          </cell>
          <cell r="O4222">
            <v>9611.0300000000007</v>
          </cell>
          <cell r="P4222">
            <v>4994.99</v>
          </cell>
          <cell r="Q4222">
            <v>1082.24</v>
          </cell>
        </row>
        <row r="4223">
          <cell r="B4223" t="str">
            <v>电9-120</v>
          </cell>
          <cell r="C4223" t="str">
            <v>交流自动快速电梯、并列群控 电梯(层/站) 19/19</v>
          </cell>
          <cell r="D4223" t="str">
            <v>部</v>
          </cell>
          <cell r="E4223">
            <v>160788.6</v>
          </cell>
          <cell r="F4223">
            <v>57190.16</v>
          </cell>
          <cell r="G4223">
            <v>5683.87</v>
          </cell>
          <cell r="H4223">
            <v>8842.6</v>
          </cell>
          <cell r="I4223">
            <v>71716.63</v>
          </cell>
          <cell r="J4223">
            <v>1653.13</v>
          </cell>
          <cell r="K4223">
            <v>73369.759999999995</v>
          </cell>
          <cell r="L4223">
            <v>2201.09</v>
          </cell>
          <cell r="M4223">
            <v>75570.850000000006</v>
          </cell>
          <cell r="N4223">
            <v>69757.7</v>
          </cell>
          <cell r="O4223">
            <v>10173</v>
          </cell>
          <cell r="P4223">
            <v>5287.05</v>
          </cell>
          <cell r="Q4223">
            <v>1146.24</v>
          </cell>
        </row>
        <row r="4224">
          <cell r="B4224" t="str">
            <v>电9-121</v>
          </cell>
          <cell r="C4224" t="str">
            <v>交流自动快速电梯、并列群控 电梯(层/站) 20/20</v>
          </cell>
          <cell r="D4224" t="str">
            <v>部</v>
          </cell>
          <cell r="E4224">
            <v>168928.63</v>
          </cell>
          <cell r="F4224">
            <v>60277.72</v>
          </cell>
          <cell r="G4224">
            <v>5719.52</v>
          </cell>
          <cell r="H4224">
            <v>9161.2099999999991</v>
          </cell>
          <cell r="I4224">
            <v>75158.45</v>
          </cell>
          <cell r="J4224">
            <v>1698.02</v>
          </cell>
          <cell r="K4224">
            <v>76856.47</v>
          </cell>
          <cell r="L4224">
            <v>2305.69</v>
          </cell>
          <cell r="M4224">
            <v>79162.16</v>
          </cell>
          <cell r="N4224">
            <v>73523.75</v>
          </cell>
          <cell r="O4224">
            <v>10688.01</v>
          </cell>
          <cell r="P4224">
            <v>5554.71</v>
          </cell>
          <cell r="Q4224">
            <v>1208.1300000000001</v>
          </cell>
        </row>
        <row r="4225">
          <cell r="B4225" t="str">
            <v>电9-122</v>
          </cell>
          <cell r="C4225" t="str">
            <v>交流自动快速电梯、并列群控 电梯(层/站) 21/21</v>
          </cell>
          <cell r="D4225" t="str">
            <v>部</v>
          </cell>
          <cell r="E4225">
            <v>177684.81</v>
          </cell>
          <cell r="F4225">
            <v>63433.99</v>
          </cell>
          <cell r="G4225">
            <v>5928.13</v>
          </cell>
          <cell r="H4225">
            <v>9655.94</v>
          </cell>
          <cell r="I4225">
            <v>79018.06</v>
          </cell>
          <cell r="J4225">
            <v>1784.43</v>
          </cell>
          <cell r="K4225">
            <v>80802.490000000005</v>
          </cell>
          <cell r="L4225">
            <v>2424.0700000000002</v>
          </cell>
          <cell r="M4225">
            <v>83226.559999999998</v>
          </cell>
          <cell r="N4225">
            <v>77373.61</v>
          </cell>
          <cell r="O4225">
            <v>11242.01</v>
          </cell>
          <cell r="P4225">
            <v>5842.63</v>
          </cell>
          <cell r="Q4225">
            <v>1271.3900000000001</v>
          </cell>
        </row>
        <row r="4226">
          <cell r="B4226" t="str">
            <v>电9-123</v>
          </cell>
          <cell r="C4226" t="str">
            <v>交流自动快速电梯、并列群控 电梯(层/站) 22/22</v>
          </cell>
          <cell r="D4226" t="str">
            <v>部</v>
          </cell>
          <cell r="E4226">
            <v>186314.41</v>
          </cell>
          <cell r="F4226">
            <v>66589.81</v>
          </cell>
          <cell r="G4226">
            <v>6073.04</v>
          </cell>
          <cell r="H4226">
            <v>10114.379999999999</v>
          </cell>
          <cell r="I4226">
            <v>82777.23</v>
          </cell>
          <cell r="J4226">
            <v>1860.73</v>
          </cell>
          <cell r="K4226">
            <v>84637.96</v>
          </cell>
          <cell r="L4226">
            <v>2539.14</v>
          </cell>
          <cell r="M4226">
            <v>87177.1</v>
          </cell>
          <cell r="N4226">
            <v>81222.92</v>
          </cell>
          <cell r="O4226">
            <v>11788</v>
          </cell>
          <cell r="P4226">
            <v>6126.39</v>
          </cell>
          <cell r="Q4226">
            <v>1334.64</v>
          </cell>
        </row>
        <row r="4227">
          <cell r="B4227" t="str">
            <v>电9-124</v>
          </cell>
          <cell r="C4227" t="str">
            <v>交流自动快速电梯、并列群控 电梯(层/站) 23/23</v>
          </cell>
          <cell r="D4227" t="str">
            <v>部</v>
          </cell>
          <cell r="E4227">
            <v>195100.82</v>
          </cell>
          <cell r="F4227">
            <v>69745.179999999993</v>
          </cell>
          <cell r="G4227">
            <v>6341.77</v>
          </cell>
          <cell r="H4227">
            <v>10573.5</v>
          </cell>
          <cell r="I4227">
            <v>86660.45</v>
          </cell>
          <cell r="J4227">
            <v>1951.12</v>
          </cell>
          <cell r="K4227">
            <v>88611.57</v>
          </cell>
          <cell r="L4227">
            <v>2658.35</v>
          </cell>
          <cell r="M4227">
            <v>91269.92</v>
          </cell>
          <cell r="N4227">
            <v>85071.679999999993</v>
          </cell>
          <cell r="O4227">
            <v>12343.91</v>
          </cell>
          <cell r="P4227">
            <v>6415.31</v>
          </cell>
          <cell r="Q4227">
            <v>1397.88</v>
          </cell>
        </row>
        <row r="4228">
          <cell r="B4228" t="str">
            <v>电9-125</v>
          </cell>
          <cell r="C4228" t="str">
            <v>交流自动快速电梯、并列群控 电梯(层/站) 24/24</v>
          </cell>
          <cell r="D4228" t="str">
            <v>部</v>
          </cell>
          <cell r="E4228">
            <v>203749.25</v>
          </cell>
          <cell r="F4228">
            <v>72901.009999999995</v>
          </cell>
          <cell r="G4228">
            <v>6501.44</v>
          </cell>
          <cell r="H4228">
            <v>11032.64</v>
          </cell>
          <cell r="I4228">
            <v>90435.09</v>
          </cell>
          <cell r="J4228">
            <v>2028.46</v>
          </cell>
          <cell r="K4228">
            <v>92463.55</v>
          </cell>
          <cell r="L4228">
            <v>2773.91</v>
          </cell>
          <cell r="M4228">
            <v>95237.46</v>
          </cell>
          <cell r="N4228">
            <v>88921.01</v>
          </cell>
          <cell r="O4228">
            <v>12891.09</v>
          </cell>
          <cell r="P4228">
            <v>6699.69</v>
          </cell>
          <cell r="Q4228">
            <v>1461.13</v>
          </cell>
        </row>
        <row r="4229">
          <cell r="B4229" t="str">
            <v>电9-126</v>
          </cell>
          <cell r="C4229" t="str">
            <v>交流自动快速电梯、并列群控 电梯(层/站) 25/25</v>
          </cell>
          <cell r="D4229" t="str">
            <v>部</v>
          </cell>
          <cell r="E4229">
            <v>212442.98</v>
          </cell>
          <cell r="F4229">
            <v>76056.34</v>
          </cell>
          <cell r="G4229">
            <v>6698.03</v>
          </cell>
          <cell r="H4229">
            <v>11491.74</v>
          </cell>
          <cell r="I4229">
            <v>94246.11</v>
          </cell>
          <cell r="J4229">
            <v>2109.7800000000002</v>
          </cell>
          <cell r="K4229">
            <v>96355.89</v>
          </cell>
          <cell r="L4229">
            <v>2890.68</v>
          </cell>
          <cell r="M4229">
            <v>99246.57</v>
          </cell>
          <cell r="N4229">
            <v>92769.72</v>
          </cell>
          <cell r="O4229">
            <v>13441.14</v>
          </cell>
          <cell r="P4229">
            <v>6985.55</v>
          </cell>
          <cell r="Q4229">
            <v>1524.37</v>
          </cell>
        </row>
        <row r="4230">
          <cell r="B4230" t="str">
            <v>电9-127</v>
          </cell>
          <cell r="C4230" t="str">
            <v>交流自动快速电梯、并列群控 电梯(层/站) 26/26</v>
          </cell>
          <cell r="D4230" t="str">
            <v>部</v>
          </cell>
          <cell r="E4230">
            <v>221563.16</v>
          </cell>
          <cell r="F4230">
            <v>79213.600000000006</v>
          </cell>
          <cell r="G4230">
            <v>6950.52</v>
          </cell>
          <cell r="H4230">
            <v>12222.2</v>
          </cell>
          <cell r="I4230">
            <v>98386.32</v>
          </cell>
          <cell r="J4230">
            <v>2233.84</v>
          </cell>
          <cell r="K4230">
            <v>100620.16</v>
          </cell>
          <cell r="L4230">
            <v>3018.6</v>
          </cell>
          <cell r="M4230">
            <v>103638.76</v>
          </cell>
          <cell r="N4230">
            <v>96620.79</v>
          </cell>
          <cell r="O4230">
            <v>14018.17</v>
          </cell>
          <cell r="P4230">
            <v>7285.44</v>
          </cell>
          <cell r="Q4230">
            <v>1587.65</v>
          </cell>
        </row>
        <row r="4231">
          <cell r="B4231" t="str">
            <v>电9-128</v>
          </cell>
          <cell r="C4231" t="str">
            <v>交流自动快速电梯、并列群控 电梯(层/站) 27/27</v>
          </cell>
          <cell r="D4231" t="str">
            <v>部</v>
          </cell>
          <cell r="E4231">
            <v>230300.15</v>
          </cell>
          <cell r="F4231">
            <v>82360.39</v>
          </cell>
          <cell r="G4231">
            <v>7164.15</v>
          </cell>
          <cell r="H4231">
            <v>12715.35</v>
          </cell>
          <cell r="I4231">
            <v>102239.89</v>
          </cell>
          <cell r="J4231">
            <v>2320.67</v>
          </cell>
          <cell r="K4231">
            <v>104560.56</v>
          </cell>
          <cell r="L4231">
            <v>3136.82</v>
          </cell>
          <cell r="M4231">
            <v>107697.38</v>
          </cell>
          <cell r="N4231">
            <v>100459.09</v>
          </cell>
          <cell r="O4231">
            <v>14570.95</v>
          </cell>
          <cell r="P4231">
            <v>7572.73</v>
          </cell>
          <cell r="Q4231">
            <v>1650.72</v>
          </cell>
        </row>
        <row r="4232">
          <cell r="B4232" t="str">
            <v>电9-129</v>
          </cell>
          <cell r="C4232" t="str">
            <v>交流自动快速电梯、并列群控 电梯(层/站) 28/28</v>
          </cell>
          <cell r="D4232" t="str">
            <v>部</v>
          </cell>
          <cell r="E4232">
            <v>239090.57</v>
          </cell>
          <cell r="F4232">
            <v>85525.24</v>
          </cell>
          <cell r="G4232">
            <v>7378.83</v>
          </cell>
          <cell r="H4232">
            <v>13211.86</v>
          </cell>
          <cell r="I4232">
            <v>106115.93</v>
          </cell>
          <cell r="J4232">
            <v>2410.54</v>
          </cell>
          <cell r="K4232">
            <v>108526.47</v>
          </cell>
          <cell r="L4232">
            <v>3255.79</v>
          </cell>
          <cell r="M4232">
            <v>111782.26</v>
          </cell>
          <cell r="N4232">
            <v>104319.41</v>
          </cell>
          <cell r="O4232">
            <v>15127.12</v>
          </cell>
          <cell r="P4232">
            <v>7861.78</v>
          </cell>
          <cell r="Q4232">
            <v>1714.15</v>
          </cell>
        </row>
        <row r="4233">
          <cell r="B4233" t="str">
            <v>电9-130</v>
          </cell>
          <cell r="C4233" t="str">
            <v>交流自动快速电梯、并列群控 电梯(层/站) 29/29</v>
          </cell>
          <cell r="D4233" t="str">
            <v>部</v>
          </cell>
          <cell r="E4233">
            <v>247796.66</v>
          </cell>
          <cell r="F4233">
            <v>88681.06</v>
          </cell>
          <cell r="G4233">
            <v>7576.81</v>
          </cell>
          <cell r="H4233">
            <v>13678.25</v>
          </cell>
          <cell r="I4233">
            <v>109936.12</v>
          </cell>
          <cell r="J4233">
            <v>2492.9499999999998</v>
          </cell>
          <cell r="K4233">
            <v>112429.07</v>
          </cell>
          <cell r="L4233">
            <v>3372.87</v>
          </cell>
          <cell r="M4233">
            <v>115801.94</v>
          </cell>
          <cell r="N4233">
            <v>108168.72</v>
          </cell>
          <cell r="O4233">
            <v>15677.95</v>
          </cell>
          <cell r="P4233">
            <v>8148.05</v>
          </cell>
          <cell r="Q4233">
            <v>1777.4</v>
          </cell>
        </row>
        <row r="4234">
          <cell r="B4234" t="str">
            <v>电9-131</v>
          </cell>
          <cell r="C4234" t="str">
            <v>交流自动快速电梯、并列群控 电梯(层/站) 30/30</v>
          </cell>
          <cell r="D4234" t="str">
            <v>部</v>
          </cell>
          <cell r="E4234">
            <v>256480.34</v>
          </cell>
          <cell r="F4234">
            <v>91837.32</v>
          </cell>
          <cell r="G4234">
            <v>7724.9</v>
          </cell>
          <cell r="H4234">
            <v>14174.59</v>
          </cell>
          <cell r="I4234">
            <v>113736.81</v>
          </cell>
          <cell r="J4234">
            <v>2574.67</v>
          </cell>
          <cell r="K4234">
            <v>116311.48</v>
          </cell>
          <cell r="L4234">
            <v>3489.34</v>
          </cell>
          <cell r="M4234">
            <v>119800.82</v>
          </cell>
          <cell r="N4234">
            <v>112018.57</v>
          </cell>
          <cell r="O4234">
            <v>16227.36</v>
          </cell>
          <cell r="P4234">
            <v>8433.59</v>
          </cell>
          <cell r="Q4234">
            <v>1840.66</v>
          </cell>
        </row>
        <row r="4235">
          <cell r="B4235" t="str">
            <v>电9-132</v>
          </cell>
          <cell r="C4235" t="str">
            <v>直流快速自动电梯、并列群控 电梯(层/站) 5/5</v>
          </cell>
          <cell r="D4235" t="str">
            <v>部</v>
          </cell>
          <cell r="E4235">
            <v>61665.39</v>
          </cell>
          <cell r="F4235">
            <v>21531.439999999999</v>
          </cell>
          <cell r="G4235">
            <v>3318.45</v>
          </cell>
          <cell r="H4235">
            <v>3111.35</v>
          </cell>
          <cell r="I4235">
            <v>27961.24</v>
          </cell>
          <cell r="J4235">
            <v>653.53</v>
          </cell>
          <cell r="K4235">
            <v>28614.77</v>
          </cell>
          <cell r="L4235">
            <v>858.44</v>
          </cell>
          <cell r="M4235">
            <v>29473.21</v>
          </cell>
          <cell r="N4235">
            <v>26262.97</v>
          </cell>
          <cell r="O4235">
            <v>3901.53</v>
          </cell>
          <cell r="P4235">
            <v>2027.68</v>
          </cell>
          <cell r="Q4235">
            <v>431.55</v>
          </cell>
        </row>
        <row r="4236">
          <cell r="B4236" t="str">
            <v>电9-133</v>
          </cell>
          <cell r="C4236" t="str">
            <v>直流快速自动电梯、并列群控 电梯(层/站) 6/6</v>
          </cell>
          <cell r="D4236" t="str">
            <v>部</v>
          </cell>
          <cell r="E4236">
            <v>69193.77</v>
          </cell>
          <cell r="F4236">
            <v>24277.74</v>
          </cell>
          <cell r="G4236">
            <v>3460.4</v>
          </cell>
          <cell r="H4236">
            <v>3509.46</v>
          </cell>
          <cell r="I4236">
            <v>31247.599999999999</v>
          </cell>
          <cell r="J4236">
            <v>721.25</v>
          </cell>
          <cell r="K4236">
            <v>31968.85</v>
          </cell>
          <cell r="L4236">
            <v>959.07</v>
          </cell>
          <cell r="M4236">
            <v>32927.919999999998</v>
          </cell>
          <cell r="N4236">
            <v>29612.77</v>
          </cell>
          <cell r="O4236">
            <v>4377.8500000000004</v>
          </cell>
          <cell r="P4236">
            <v>2275.23</v>
          </cell>
          <cell r="Q4236">
            <v>486.59</v>
          </cell>
        </row>
        <row r="4237">
          <cell r="B4237" t="str">
            <v>电9-134</v>
          </cell>
          <cell r="C4237" t="str">
            <v>直流快速自动电梯、并列群控 电梯(层/站) 7/7</v>
          </cell>
          <cell r="D4237" t="str">
            <v>部</v>
          </cell>
          <cell r="E4237">
            <v>75517.72</v>
          </cell>
          <cell r="F4237">
            <v>26558.57</v>
          </cell>
          <cell r="G4237">
            <v>3633.56</v>
          </cell>
          <cell r="H4237">
            <v>3841.91</v>
          </cell>
          <cell r="I4237">
            <v>34034.04</v>
          </cell>
          <cell r="J4237">
            <v>783.21</v>
          </cell>
          <cell r="K4237">
            <v>34817.25</v>
          </cell>
          <cell r="L4237">
            <v>1044.52</v>
          </cell>
          <cell r="M4237">
            <v>35861.769999999997</v>
          </cell>
          <cell r="N4237">
            <v>32394.82</v>
          </cell>
          <cell r="O4237">
            <v>4777.96</v>
          </cell>
          <cell r="P4237">
            <v>2483.17</v>
          </cell>
          <cell r="Q4237">
            <v>532.29999999999995</v>
          </cell>
        </row>
        <row r="4238">
          <cell r="B4238" t="str">
            <v>电9-135</v>
          </cell>
          <cell r="C4238" t="str">
            <v>直流快速自动电梯、并列群控 电梯(层/站) 8/8</v>
          </cell>
          <cell r="D4238" t="str">
            <v>部</v>
          </cell>
          <cell r="E4238">
            <v>82000.09</v>
          </cell>
          <cell r="F4238">
            <v>28884.47</v>
          </cell>
          <cell r="G4238">
            <v>3853.63</v>
          </cell>
          <cell r="H4238">
            <v>4164.71</v>
          </cell>
          <cell r="I4238">
            <v>36902.81</v>
          </cell>
          <cell r="J4238">
            <v>848.48</v>
          </cell>
          <cell r="K4238">
            <v>37751.29</v>
          </cell>
          <cell r="L4238">
            <v>1132.54</v>
          </cell>
          <cell r="M4238">
            <v>38883.83</v>
          </cell>
          <cell r="N4238">
            <v>35231.83</v>
          </cell>
          <cell r="O4238">
            <v>5188.1000000000004</v>
          </cell>
          <cell r="P4238">
            <v>2696.33</v>
          </cell>
          <cell r="Q4238">
            <v>578.91999999999996</v>
          </cell>
        </row>
        <row r="4239">
          <cell r="B4239" t="str">
            <v>电9-136</v>
          </cell>
          <cell r="C4239" t="str">
            <v>直流快速自动电梯、并列群控 电梯(层/站) 9/9</v>
          </cell>
          <cell r="D4239" t="str">
            <v>部</v>
          </cell>
          <cell r="E4239">
            <v>88901.440000000002</v>
          </cell>
          <cell r="F4239">
            <v>31387.58</v>
          </cell>
          <cell r="G4239">
            <v>4052.7</v>
          </cell>
          <cell r="H4239">
            <v>4490.95</v>
          </cell>
          <cell r="I4239">
            <v>39931.230000000003</v>
          </cell>
          <cell r="J4239">
            <v>911.92</v>
          </cell>
          <cell r="K4239">
            <v>40843.15</v>
          </cell>
          <cell r="L4239">
            <v>1225.29</v>
          </cell>
          <cell r="M4239">
            <v>42068.44</v>
          </cell>
          <cell r="N4239">
            <v>38285</v>
          </cell>
          <cell r="O4239">
            <v>5624.74</v>
          </cell>
          <cell r="P4239">
            <v>2923.26</v>
          </cell>
          <cell r="Q4239">
            <v>629.09</v>
          </cell>
        </row>
        <row r="4240">
          <cell r="B4240" t="str">
            <v>电9-137</v>
          </cell>
          <cell r="C4240" t="str">
            <v>直流快速自动电梯、并列群控 电梯(层/站) 10/10</v>
          </cell>
          <cell r="D4240" t="str">
            <v>部</v>
          </cell>
          <cell r="E4240">
            <v>95858.16</v>
          </cell>
          <cell r="F4240">
            <v>33792.6</v>
          </cell>
          <cell r="G4240">
            <v>4179.9399999999996</v>
          </cell>
          <cell r="H4240">
            <v>5120.38</v>
          </cell>
          <cell r="I4240">
            <v>43092.92</v>
          </cell>
          <cell r="J4240">
            <v>1006.83</v>
          </cell>
          <cell r="K4240">
            <v>44099.75</v>
          </cell>
          <cell r="L4240">
            <v>1322.99</v>
          </cell>
          <cell r="M4240">
            <v>45422.74</v>
          </cell>
          <cell r="N4240">
            <v>41218.519999999997</v>
          </cell>
          <cell r="O4240">
            <v>6064.89</v>
          </cell>
          <cell r="P4240">
            <v>3152.01</v>
          </cell>
          <cell r="Q4240">
            <v>677.29</v>
          </cell>
        </row>
        <row r="4241">
          <cell r="B4241" t="str">
            <v>电9-138</v>
          </cell>
          <cell r="C4241" t="str">
            <v>直流快速自动电梯、并列群控 电梯(层/站) 11/11</v>
          </cell>
          <cell r="D4241" t="str">
            <v>部</v>
          </cell>
          <cell r="E4241">
            <v>104871.52</v>
          </cell>
          <cell r="F4241">
            <v>37091.11</v>
          </cell>
          <cell r="G4241">
            <v>4377.7700000000004</v>
          </cell>
          <cell r="H4241">
            <v>5549.46</v>
          </cell>
          <cell r="I4241">
            <v>47018.34</v>
          </cell>
          <cell r="J4241">
            <v>1084.6600000000001</v>
          </cell>
          <cell r="K4241">
            <v>48103</v>
          </cell>
          <cell r="L4241">
            <v>1443.09</v>
          </cell>
          <cell r="M4241">
            <v>49546.09</v>
          </cell>
          <cell r="N4241">
            <v>45241.88</v>
          </cell>
          <cell r="O4241">
            <v>6635.16</v>
          </cell>
          <cell r="P4241">
            <v>3448.39</v>
          </cell>
          <cell r="Q4241">
            <v>743.4</v>
          </cell>
        </row>
        <row r="4242">
          <cell r="B4242" t="str">
            <v>电9-139</v>
          </cell>
          <cell r="C4242" t="str">
            <v>直流快速自动电梯、并列群控 电梯(层/站) 12/12</v>
          </cell>
          <cell r="D4242" t="str">
            <v>部</v>
          </cell>
          <cell r="E4242">
            <v>113000.4</v>
          </cell>
          <cell r="F4242">
            <v>40075.800000000003</v>
          </cell>
          <cell r="G4242">
            <v>4535.6099999999997</v>
          </cell>
          <cell r="H4242">
            <v>5937.66</v>
          </cell>
          <cell r="I4242">
            <v>50549.07</v>
          </cell>
          <cell r="J4242">
            <v>1152.67</v>
          </cell>
          <cell r="K4242">
            <v>51701.74</v>
          </cell>
          <cell r="L4242">
            <v>1551.05</v>
          </cell>
          <cell r="M4242">
            <v>53252.79</v>
          </cell>
          <cell r="N4242">
            <v>48882.46</v>
          </cell>
          <cell r="O4242">
            <v>7149.47</v>
          </cell>
          <cell r="P4242">
            <v>3715.68</v>
          </cell>
          <cell r="Q4242">
            <v>803.23</v>
          </cell>
        </row>
        <row r="4243">
          <cell r="B4243" t="str">
            <v>电9-140</v>
          </cell>
          <cell r="C4243" t="str">
            <v>直流快速自动电梯、并列群控 电梯(层/站) 13/13</v>
          </cell>
          <cell r="D4243" t="str">
            <v>部</v>
          </cell>
          <cell r="E4243">
            <v>122146.85</v>
          </cell>
          <cell r="F4243">
            <v>43395.62</v>
          </cell>
          <cell r="G4243">
            <v>4804.71</v>
          </cell>
          <cell r="H4243">
            <v>6357.86</v>
          </cell>
          <cell r="I4243">
            <v>54558.19</v>
          </cell>
          <cell r="J4243">
            <v>1238.3599999999999</v>
          </cell>
          <cell r="K4243">
            <v>55796.55</v>
          </cell>
          <cell r="L4243">
            <v>1673.9</v>
          </cell>
          <cell r="M4243">
            <v>57470.45</v>
          </cell>
          <cell r="N4243">
            <v>52931.81</v>
          </cell>
          <cell r="O4243">
            <v>7728.16</v>
          </cell>
          <cell r="P4243">
            <v>4016.43</v>
          </cell>
          <cell r="Q4243">
            <v>869.76</v>
          </cell>
        </row>
        <row r="4244">
          <cell r="B4244" t="str">
            <v>电9-141</v>
          </cell>
          <cell r="C4244" t="str">
            <v>直流快速自动电梯、并列群控 电梯(层/站) 14/14</v>
          </cell>
          <cell r="D4244" t="str">
            <v>部</v>
          </cell>
          <cell r="E4244">
            <v>130673.66</v>
          </cell>
          <cell r="F4244">
            <v>46533.42</v>
          </cell>
          <cell r="G4244">
            <v>4944.03</v>
          </cell>
          <cell r="H4244">
            <v>6776.76</v>
          </cell>
          <cell r="I4244">
            <v>58254.21</v>
          </cell>
          <cell r="J4244">
            <v>1308.96</v>
          </cell>
          <cell r="K4244">
            <v>59563.17</v>
          </cell>
          <cell r="L4244">
            <v>1786.9</v>
          </cell>
          <cell r="M4244">
            <v>61350.07</v>
          </cell>
          <cell r="N4244">
            <v>56759.14</v>
          </cell>
          <cell r="O4244">
            <v>8267.64</v>
          </cell>
          <cell r="P4244">
            <v>4296.8100000000004</v>
          </cell>
          <cell r="Q4244">
            <v>932.65</v>
          </cell>
        </row>
        <row r="4245">
          <cell r="B4245" t="str">
            <v>电9-142</v>
          </cell>
          <cell r="C4245" t="str">
            <v>直流快速自动电梯、并列群控 电梯(层/站) 15/15</v>
          </cell>
          <cell r="D4245" t="str">
            <v>部</v>
          </cell>
          <cell r="E4245">
            <v>139207.12</v>
          </cell>
          <cell r="F4245">
            <v>49649.440000000002</v>
          </cell>
          <cell r="G4245">
            <v>5163.3900000000003</v>
          </cell>
          <cell r="H4245">
            <v>7165.28</v>
          </cell>
          <cell r="I4245">
            <v>61978.11</v>
          </cell>
          <cell r="J4245">
            <v>1383.31</v>
          </cell>
          <cell r="K4245">
            <v>63361.42</v>
          </cell>
          <cell r="L4245">
            <v>1900.84</v>
          </cell>
          <cell r="M4245">
            <v>65262.26</v>
          </cell>
          <cell r="N4245">
            <v>60559.9</v>
          </cell>
          <cell r="O4245">
            <v>8807.5499999999993</v>
          </cell>
          <cell r="P4245">
            <v>4577.41</v>
          </cell>
          <cell r="Q4245">
            <v>995.11</v>
          </cell>
        </row>
        <row r="4246">
          <cell r="B4246" t="str">
            <v>电9-143</v>
          </cell>
          <cell r="C4246" t="str">
            <v>直流快速自动电梯、并列群控 电梯(层/站) 16/16</v>
          </cell>
          <cell r="D4246" t="str">
            <v>部</v>
          </cell>
          <cell r="E4246">
            <v>148470.44</v>
          </cell>
          <cell r="F4246">
            <v>53076.88</v>
          </cell>
          <cell r="G4246">
            <v>5308.87</v>
          </cell>
          <cell r="H4246">
            <v>7589.84</v>
          </cell>
          <cell r="I4246">
            <v>65975.59</v>
          </cell>
          <cell r="J4246">
            <v>1455.74</v>
          </cell>
          <cell r="K4246">
            <v>67431.33</v>
          </cell>
          <cell r="L4246">
            <v>2022.94</v>
          </cell>
          <cell r="M4246">
            <v>69454.27</v>
          </cell>
          <cell r="N4246">
            <v>64740.52</v>
          </cell>
          <cell r="O4246">
            <v>9393.64</v>
          </cell>
          <cell r="P4246">
            <v>4882.01</v>
          </cell>
          <cell r="Q4246">
            <v>1063.8</v>
          </cell>
        </row>
        <row r="4247">
          <cell r="B4247" t="str">
            <v>电9-144</v>
          </cell>
          <cell r="C4247" t="str">
            <v>直流快速自动电梯、并列群控 电梯(层/站) 17/17</v>
          </cell>
          <cell r="D4247" t="str">
            <v>部</v>
          </cell>
          <cell r="E4247">
            <v>157757.39000000001</v>
          </cell>
          <cell r="F4247">
            <v>56468.24</v>
          </cell>
          <cell r="G4247">
            <v>5507.92</v>
          </cell>
          <cell r="H4247">
            <v>8050.69</v>
          </cell>
          <cell r="I4247">
            <v>70026.850000000006</v>
          </cell>
          <cell r="J4247">
            <v>1537.86</v>
          </cell>
          <cell r="K4247">
            <v>71564.710000000006</v>
          </cell>
          <cell r="L4247">
            <v>2146.94</v>
          </cell>
          <cell r="M4247">
            <v>73711.649999999994</v>
          </cell>
          <cell r="N4247">
            <v>68877.14</v>
          </cell>
          <cell r="O4247">
            <v>9981.2199999999993</v>
          </cell>
          <cell r="P4247">
            <v>5187.38</v>
          </cell>
          <cell r="Q4247">
            <v>1131.77</v>
          </cell>
        </row>
        <row r="4248">
          <cell r="B4248" t="str">
            <v>电9-145</v>
          </cell>
          <cell r="C4248" t="str">
            <v>直流快速自动电梯、并列群控 电梯(层/站) 18/18</v>
          </cell>
          <cell r="D4248" t="str">
            <v>部</v>
          </cell>
          <cell r="E4248">
            <v>166130.10999999999</v>
          </cell>
          <cell r="F4248">
            <v>59502.27</v>
          </cell>
          <cell r="G4248">
            <v>5729.1</v>
          </cell>
          <cell r="H4248">
            <v>8469.81</v>
          </cell>
          <cell r="I4248">
            <v>73701.179999999993</v>
          </cell>
          <cell r="J4248">
            <v>1617.83</v>
          </cell>
          <cell r="K4248">
            <v>75319.009999999995</v>
          </cell>
          <cell r="L4248">
            <v>2259.5700000000002</v>
          </cell>
          <cell r="M4248">
            <v>77578.58</v>
          </cell>
          <cell r="N4248">
            <v>72577.89</v>
          </cell>
          <cell r="O4248">
            <v>10510.95</v>
          </cell>
          <cell r="P4248">
            <v>5462.69</v>
          </cell>
          <cell r="Q4248">
            <v>1192.58</v>
          </cell>
        </row>
        <row r="4249">
          <cell r="B4249" t="str">
            <v>电9-146</v>
          </cell>
          <cell r="C4249" t="str">
            <v>直流快速自动电梯、并列群控 电梯(层/站) 19/19</v>
          </cell>
          <cell r="D4249" t="str">
            <v>部</v>
          </cell>
          <cell r="E4249">
            <v>174913.03</v>
          </cell>
          <cell r="F4249">
            <v>62678.94</v>
          </cell>
          <cell r="G4249">
            <v>5931.02</v>
          </cell>
          <cell r="H4249">
            <v>8951.6299999999992</v>
          </cell>
          <cell r="I4249">
            <v>77561.59</v>
          </cell>
          <cell r="J4249">
            <v>1702.74</v>
          </cell>
          <cell r="K4249">
            <v>79264.33</v>
          </cell>
          <cell r="L4249">
            <v>2377.9299999999998</v>
          </cell>
          <cell r="M4249">
            <v>81642.259999999995</v>
          </cell>
          <cell r="N4249">
            <v>76452.639999999999</v>
          </cell>
          <cell r="O4249">
            <v>11066.64</v>
          </cell>
          <cell r="P4249">
            <v>5751.49</v>
          </cell>
          <cell r="Q4249">
            <v>1256.25</v>
          </cell>
        </row>
        <row r="4250">
          <cell r="B4250" t="str">
            <v>电9-147</v>
          </cell>
          <cell r="C4250" t="str">
            <v>直流快速自动电梯、并列群控 电梯(层/站) 20/20</v>
          </cell>
          <cell r="D4250" t="str">
            <v>部</v>
          </cell>
          <cell r="E4250">
            <v>183199.6</v>
          </cell>
          <cell r="F4250">
            <v>65749.91</v>
          </cell>
          <cell r="G4250">
            <v>6071.72</v>
          </cell>
          <cell r="H4250">
            <v>9311.57</v>
          </cell>
          <cell r="I4250">
            <v>81133.2</v>
          </cell>
          <cell r="J4250">
            <v>1766.07</v>
          </cell>
          <cell r="K4250">
            <v>82899.27</v>
          </cell>
          <cell r="L4250">
            <v>2486.98</v>
          </cell>
          <cell r="M4250">
            <v>85386.25</v>
          </cell>
          <cell r="N4250">
            <v>80198.45</v>
          </cell>
          <cell r="O4250">
            <v>11590.93</v>
          </cell>
          <cell r="P4250">
            <v>6023.97</v>
          </cell>
          <cell r="Q4250">
            <v>1317.8</v>
          </cell>
        </row>
        <row r="4251">
          <cell r="B4251" t="str">
            <v>电9-148</v>
          </cell>
          <cell r="C4251" t="str">
            <v>直流快速自动电梯、并列群控 电梯(层/站) 21/21</v>
          </cell>
          <cell r="D4251" t="str">
            <v>部</v>
          </cell>
          <cell r="E4251">
            <v>192660.62</v>
          </cell>
          <cell r="F4251">
            <v>69226.64</v>
          </cell>
          <cell r="G4251">
            <v>6290.05</v>
          </cell>
          <cell r="H4251">
            <v>9724.15</v>
          </cell>
          <cell r="I4251">
            <v>85240.84</v>
          </cell>
          <cell r="J4251">
            <v>1843.47</v>
          </cell>
          <cell r="K4251">
            <v>87084.31</v>
          </cell>
          <cell r="L4251">
            <v>2612.5300000000002</v>
          </cell>
          <cell r="M4251">
            <v>89696.84</v>
          </cell>
          <cell r="N4251">
            <v>84439.19</v>
          </cell>
          <cell r="O4251">
            <v>12189.52</v>
          </cell>
          <cell r="P4251">
            <v>6335.07</v>
          </cell>
          <cell r="Q4251">
            <v>1387.49</v>
          </cell>
        </row>
        <row r="4252">
          <cell r="B4252" t="str">
            <v>电9-149</v>
          </cell>
          <cell r="C4252" t="str">
            <v>直流快速自动电梯、并列群控 电梯(层/站) 22/22</v>
          </cell>
          <cell r="D4252" t="str">
            <v>部</v>
          </cell>
          <cell r="E4252">
            <v>201373.13</v>
          </cell>
          <cell r="F4252">
            <v>72378.179999999993</v>
          </cell>
          <cell r="G4252">
            <v>6432.64</v>
          </cell>
          <cell r="H4252">
            <v>10257.66</v>
          </cell>
          <cell r="I4252">
            <v>89068.479999999996</v>
          </cell>
          <cell r="J4252">
            <v>1929.12</v>
          </cell>
          <cell r="K4252">
            <v>90997.6</v>
          </cell>
          <cell r="L4252">
            <v>2729.93</v>
          </cell>
          <cell r="M4252">
            <v>93727.53</v>
          </cell>
          <cell r="N4252">
            <v>88283.29</v>
          </cell>
          <cell r="O4252">
            <v>12740.76</v>
          </cell>
          <cell r="P4252">
            <v>6621.55</v>
          </cell>
          <cell r="Q4252">
            <v>1450.65</v>
          </cell>
        </row>
        <row r="4253">
          <cell r="B4253" t="str">
            <v>电9-150</v>
          </cell>
          <cell r="C4253" t="str">
            <v>直流快速自动电梯、并列群控 电梯(层/站) 23/23</v>
          </cell>
          <cell r="D4253" t="str">
            <v>部</v>
          </cell>
          <cell r="E4253">
            <v>210144.62</v>
          </cell>
          <cell r="F4253">
            <v>75530.7</v>
          </cell>
          <cell r="G4253">
            <v>6703</v>
          </cell>
          <cell r="H4253">
            <v>10709.06</v>
          </cell>
          <cell r="I4253">
            <v>92942.76</v>
          </cell>
          <cell r="J4253">
            <v>2018.74</v>
          </cell>
          <cell r="K4253">
            <v>94961.5</v>
          </cell>
          <cell r="L4253">
            <v>2848.85</v>
          </cell>
          <cell r="M4253">
            <v>97810.35</v>
          </cell>
          <cell r="N4253">
            <v>92128.57</v>
          </cell>
          <cell r="O4253">
            <v>13295.72</v>
          </cell>
          <cell r="P4253">
            <v>6909.98</v>
          </cell>
          <cell r="Q4253">
            <v>1513.84</v>
          </cell>
        </row>
        <row r="4254">
          <cell r="B4254" t="str">
            <v>电9-151</v>
          </cell>
          <cell r="C4254" t="str">
            <v>直流快速自动电梯、并列群控 电梯(层/站) 24/24</v>
          </cell>
          <cell r="D4254" t="str">
            <v>部</v>
          </cell>
          <cell r="E4254">
            <v>218744.51</v>
          </cell>
          <cell r="F4254">
            <v>78682.23</v>
          </cell>
          <cell r="G4254">
            <v>6840.98</v>
          </cell>
          <cell r="H4254">
            <v>11160.42</v>
          </cell>
          <cell r="I4254">
            <v>96683.63</v>
          </cell>
          <cell r="J4254">
            <v>2092.36</v>
          </cell>
          <cell r="K4254">
            <v>98775.99</v>
          </cell>
          <cell r="L4254">
            <v>2963.28</v>
          </cell>
          <cell r="M4254">
            <v>101739.27</v>
          </cell>
          <cell r="N4254">
            <v>95972.65</v>
          </cell>
          <cell r="O4254">
            <v>13839.83</v>
          </cell>
          <cell r="P4254">
            <v>7192.76</v>
          </cell>
          <cell r="Q4254">
            <v>1577</v>
          </cell>
        </row>
        <row r="4255">
          <cell r="B4255" t="str">
            <v>电9-152</v>
          </cell>
          <cell r="C4255" t="str">
            <v>直流快速自动电梯、并列群控 电梯(层/站) 25/25</v>
          </cell>
          <cell r="D4255" t="str">
            <v>部</v>
          </cell>
          <cell r="E4255">
            <v>227451.28</v>
          </cell>
          <cell r="F4255">
            <v>81835.199999999997</v>
          </cell>
          <cell r="G4255">
            <v>7060</v>
          </cell>
          <cell r="H4255">
            <v>11611.82</v>
          </cell>
          <cell r="I4255">
            <v>100507.02</v>
          </cell>
          <cell r="J4255">
            <v>2175.52</v>
          </cell>
          <cell r="K4255">
            <v>102682.54</v>
          </cell>
          <cell r="L4255">
            <v>3080.48</v>
          </cell>
          <cell r="M4255">
            <v>105763.02</v>
          </cell>
          <cell r="N4255">
            <v>99818.49</v>
          </cell>
          <cell r="O4255">
            <v>14390.71</v>
          </cell>
          <cell r="P4255">
            <v>7479.06</v>
          </cell>
          <cell r="Q4255">
            <v>1640.19</v>
          </cell>
        </row>
        <row r="4256">
          <cell r="B4256" t="str">
            <v>电9-153</v>
          </cell>
          <cell r="C4256" t="str">
            <v>直流快速自动电梯、并列群控 电梯(层/站) 26/26</v>
          </cell>
          <cell r="D4256" t="str">
            <v>部</v>
          </cell>
          <cell r="E4256">
            <v>237229.26</v>
          </cell>
          <cell r="F4256">
            <v>85310.99</v>
          </cell>
          <cell r="G4256">
            <v>7211.92</v>
          </cell>
          <cell r="H4256">
            <v>12337.33</v>
          </cell>
          <cell r="I4256">
            <v>104860.24</v>
          </cell>
          <cell r="J4256">
            <v>2286.6</v>
          </cell>
          <cell r="K4256">
            <v>107146.84</v>
          </cell>
          <cell r="L4256">
            <v>3214.41</v>
          </cell>
          <cell r="M4256">
            <v>110361.25</v>
          </cell>
          <cell r="N4256">
            <v>104058.08</v>
          </cell>
          <cell r="O4256">
            <v>15009.35</v>
          </cell>
          <cell r="P4256">
            <v>7800.58</v>
          </cell>
          <cell r="Q4256">
            <v>1709.86</v>
          </cell>
        </row>
        <row r="4257">
          <cell r="B4257" t="str">
            <v>电9-154</v>
          </cell>
          <cell r="C4257" t="str">
            <v>直流快速自动电梯、并列群控 电梯(层/站) 27/27</v>
          </cell>
          <cell r="D4257" t="str">
            <v>部</v>
          </cell>
          <cell r="E4257">
            <v>245956.93</v>
          </cell>
          <cell r="F4257">
            <v>88453.55</v>
          </cell>
          <cell r="G4257">
            <v>7438.51</v>
          </cell>
          <cell r="H4257">
            <v>12818.48</v>
          </cell>
          <cell r="I4257">
            <v>108710.54</v>
          </cell>
          <cell r="J4257">
            <v>2373.54</v>
          </cell>
          <cell r="K4257">
            <v>111084.08</v>
          </cell>
          <cell r="L4257">
            <v>3332.52</v>
          </cell>
          <cell r="M4257">
            <v>114416.6</v>
          </cell>
          <cell r="N4257">
            <v>107891.22</v>
          </cell>
          <cell r="O4257">
            <v>15561.55</v>
          </cell>
          <cell r="P4257">
            <v>8087.56</v>
          </cell>
          <cell r="Q4257">
            <v>1772.84</v>
          </cell>
        </row>
        <row r="4258">
          <cell r="B4258" t="str">
            <v>电9-155</v>
          </cell>
          <cell r="C4258" t="str">
            <v>直流快速自动电梯、并列群控 电梯(层/站) 28/28</v>
          </cell>
          <cell r="D4258" t="str">
            <v>部</v>
          </cell>
          <cell r="E4258">
            <v>254705.93</v>
          </cell>
          <cell r="F4258">
            <v>91615.06</v>
          </cell>
          <cell r="G4258">
            <v>7642.4</v>
          </cell>
          <cell r="H4258">
            <v>13299.99</v>
          </cell>
          <cell r="I4258">
            <v>112557.45</v>
          </cell>
          <cell r="J4258">
            <v>2460.15</v>
          </cell>
          <cell r="K4258">
            <v>115017.60000000001</v>
          </cell>
          <cell r="L4258">
            <v>3450.53</v>
          </cell>
          <cell r="M4258">
            <v>118468.13</v>
          </cell>
          <cell r="N4258">
            <v>111747.47</v>
          </cell>
          <cell r="O4258">
            <v>16115.09</v>
          </cell>
          <cell r="P4258">
            <v>8375.24</v>
          </cell>
          <cell r="Q4258">
            <v>1836.21</v>
          </cell>
        </row>
        <row r="4259">
          <cell r="B4259" t="str">
            <v>电9-156</v>
          </cell>
          <cell r="C4259" t="str">
            <v>直流快速自动电梯、并列群控 电梯(层/站) 29/29</v>
          </cell>
          <cell r="D4259" t="str">
            <v>部</v>
          </cell>
          <cell r="E4259">
            <v>263384.25</v>
          </cell>
          <cell r="F4259">
            <v>94767.09</v>
          </cell>
          <cell r="G4259">
            <v>7841.11</v>
          </cell>
          <cell r="H4259">
            <v>13751.37</v>
          </cell>
          <cell r="I4259">
            <v>116359.57</v>
          </cell>
          <cell r="J4259">
            <v>2540.75</v>
          </cell>
          <cell r="K4259">
            <v>118900.32</v>
          </cell>
          <cell r="L4259">
            <v>3567.01</v>
          </cell>
          <cell r="M4259">
            <v>122467.33</v>
          </cell>
          <cell r="N4259">
            <v>115592.16</v>
          </cell>
          <cell r="O4259">
            <v>16664.16</v>
          </cell>
          <cell r="P4259">
            <v>8660.6</v>
          </cell>
          <cell r="Q4259">
            <v>1899.38</v>
          </cell>
        </row>
        <row r="4260">
          <cell r="B4260" t="str">
            <v>电9-157</v>
          </cell>
          <cell r="C4260" t="str">
            <v>直流快速自动电梯、并列群控 电梯(层/站) 30/30</v>
          </cell>
          <cell r="D4260" t="str">
            <v>部</v>
          </cell>
          <cell r="E4260">
            <v>272046.09999999998</v>
          </cell>
          <cell r="F4260">
            <v>97919.11</v>
          </cell>
          <cell r="G4260">
            <v>7994.22</v>
          </cell>
          <cell r="H4260">
            <v>14234.95</v>
          </cell>
          <cell r="I4260">
            <v>120148.28</v>
          </cell>
          <cell r="J4260">
            <v>2620.3200000000002</v>
          </cell>
          <cell r="K4260">
            <v>122768.6</v>
          </cell>
          <cell r="L4260">
            <v>3683.06</v>
          </cell>
          <cell r="M4260">
            <v>126451.66</v>
          </cell>
          <cell r="N4260">
            <v>119436.83</v>
          </cell>
          <cell r="O4260">
            <v>17212.189999999999</v>
          </cell>
          <cell r="P4260">
            <v>8945.42</v>
          </cell>
          <cell r="Q4260">
            <v>1962.56</v>
          </cell>
        </row>
        <row r="4261">
          <cell r="B4261" t="str">
            <v>电9-158</v>
          </cell>
          <cell r="C4261" t="str">
            <v>直流高速自动电梯、并列群控 电梯(层/站) 8/8</v>
          </cell>
          <cell r="D4261" t="str">
            <v>部</v>
          </cell>
          <cell r="E4261">
            <v>97689.81</v>
          </cell>
          <cell r="F4261">
            <v>34665.68</v>
          </cell>
          <cell r="G4261">
            <v>4257.71</v>
          </cell>
          <cell r="H4261">
            <v>4796.37</v>
          </cell>
          <cell r="I4261">
            <v>43719.76</v>
          </cell>
          <cell r="J4261">
            <v>953.38</v>
          </cell>
          <cell r="K4261">
            <v>44673.14</v>
          </cell>
          <cell r="L4261">
            <v>1340.19</v>
          </cell>
          <cell r="M4261">
            <v>46013.33</v>
          </cell>
          <cell r="N4261">
            <v>42283.46</v>
          </cell>
          <cell r="O4261">
            <v>6180.78</v>
          </cell>
          <cell r="P4261">
            <v>3212.24</v>
          </cell>
          <cell r="Q4261">
            <v>694.79</v>
          </cell>
        </row>
        <row r="4262">
          <cell r="B4262" t="str">
            <v>电9-159</v>
          </cell>
          <cell r="C4262" t="str">
            <v>直流高速自动电梯、并列群控 电梯(层/站) 9/9</v>
          </cell>
          <cell r="D4262" t="str">
            <v>部</v>
          </cell>
          <cell r="E4262">
            <v>106010.87</v>
          </cell>
          <cell r="F4262">
            <v>37669.379999999997</v>
          </cell>
          <cell r="G4262">
            <v>4436.51</v>
          </cell>
          <cell r="H4262">
            <v>5276.79</v>
          </cell>
          <cell r="I4262">
            <v>47382.68</v>
          </cell>
          <cell r="J4262">
            <v>1035.33</v>
          </cell>
          <cell r="K4262">
            <v>48418.01</v>
          </cell>
          <cell r="L4262">
            <v>1452.54</v>
          </cell>
          <cell r="M4262">
            <v>49870.55</v>
          </cell>
          <cell r="N4262">
            <v>45947.23</v>
          </cell>
          <cell r="O4262">
            <v>6707.24</v>
          </cell>
          <cell r="P4262">
            <v>3485.85</v>
          </cell>
          <cell r="Q4262">
            <v>754.99</v>
          </cell>
        </row>
        <row r="4263">
          <cell r="B4263" t="str">
            <v>电9-160</v>
          </cell>
          <cell r="C4263" t="str">
            <v>直流高速自动电梯、并列群控 电梯(层/站) 10/10</v>
          </cell>
          <cell r="D4263" t="str">
            <v>部</v>
          </cell>
          <cell r="E4263">
            <v>114054.66</v>
          </cell>
          <cell r="F4263">
            <v>40556.42</v>
          </cell>
          <cell r="G4263">
            <v>4603.8500000000004</v>
          </cell>
          <cell r="H4263">
            <v>5779.01</v>
          </cell>
          <cell r="I4263">
            <v>50939.28</v>
          </cell>
          <cell r="J4263">
            <v>1118.44</v>
          </cell>
          <cell r="K4263">
            <v>52057.72</v>
          </cell>
          <cell r="L4263">
            <v>1561.73</v>
          </cell>
          <cell r="M4263">
            <v>53619.45</v>
          </cell>
          <cell r="N4263">
            <v>49468.69</v>
          </cell>
          <cell r="O4263">
            <v>7216.17</v>
          </cell>
          <cell r="P4263">
            <v>3750.35</v>
          </cell>
          <cell r="Q4263">
            <v>812.86</v>
          </cell>
        </row>
        <row r="4264">
          <cell r="B4264" t="str">
            <v>电9-161</v>
          </cell>
          <cell r="C4264" t="str">
            <v>直流高速自动电梯、并列群控 电梯(层/站) 11/11</v>
          </cell>
          <cell r="D4264" t="str">
            <v>部</v>
          </cell>
          <cell r="E4264">
            <v>124947.61</v>
          </cell>
          <cell r="F4264">
            <v>44546.47</v>
          </cell>
          <cell r="G4264">
            <v>4819.75</v>
          </cell>
          <cell r="H4264">
            <v>6312.59</v>
          </cell>
          <cell r="I4264">
            <v>55678.81</v>
          </cell>
          <cell r="J4264">
            <v>1212.6099999999999</v>
          </cell>
          <cell r="K4264">
            <v>56891.42</v>
          </cell>
          <cell r="L4264">
            <v>1706.74</v>
          </cell>
          <cell r="M4264">
            <v>58598.16</v>
          </cell>
          <cell r="N4264">
            <v>54335.56</v>
          </cell>
          <cell r="O4264">
            <v>7905.36</v>
          </cell>
          <cell r="P4264">
            <v>4108.53</v>
          </cell>
          <cell r="Q4264">
            <v>892.83</v>
          </cell>
        </row>
        <row r="4265">
          <cell r="B4265" t="str">
            <v>电9-162</v>
          </cell>
          <cell r="C4265" t="str">
            <v>直流高速自动电梯、并列群控 电梯(层/站) 12/12</v>
          </cell>
          <cell r="D4265" t="str">
            <v>部</v>
          </cell>
          <cell r="E4265">
            <v>134811.03</v>
          </cell>
          <cell r="F4265">
            <v>48128.88</v>
          </cell>
          <cell r="G4265">
            <v>5032.33</v>
          </cell>
          <cell r="H4265">
            <v>6838.25</v>
          </cell>
          <cell r="I4265">
            <v>59999.46</v>
          </cell>
          <cell r="J4265">
            <v>1304.97</v>
          </cell>
          <cell r="K4265">
            <v>61304.43</v>
          </cell>
          <cell r="L4265">
            <v>1839.13</v>
          </cell>
          <cell r="M4265">
            <v>63143.56</v>
          </cell>
          <cell r="N4265">
            <v>58705.2</v>
          </cell>
          <cell r="O4265">
            <v>8529.41</v>
          </cell>
          <cell r="P4265">
            <v>4432.8599999999997</v>
          </cell>
          <cell r="Q4265">
            <v>964.63</v>
          </cell>
        </row>
        <row r="4266">
          <cell r="B4266" t="str">
            <v>电9-163</v>
          </cell>
          <cell r="C4266" t="str">
            <v>直流高速自动电梯、并列群控 电梯(层/站) 13/13</v>
          </cell>
          <cell r="D4266" t="str">
            <v>部</v>
          </cell>
          <cell r="E4266">
            <v>145697.72</v>
          </cell>
          <cell r="F4266">
            <v>52116.08</v>
          </cell>
          <cell r="G4266">
            <v>5248.93</v>
          </cell>
          <cell r="H4266">
            <v>7371.78</v>
          </cell>
          <cell r="I4266">
            <v>64736.79</v>
          </cell>
          <cell r="J4266">
            <v>1399.22</v>
          </cell>
          <cell r="K4266">
            <v>66136.009999999995</v>
          </cell>
          <cell r="L4266">
            <v>1984.08</v>
          </cell>
          <cell r="M4266">
            <v>68120.09</v>
          </cell>
          <cell r="N4266">
            <v>63568.59</v>
          </cell>
          <cell r="O4266">
            <v>9218.2099999999991</v>
          </cell>
          <cell r="P4266">
            <v>4790.83</v>
          </cell>
          <cell r="Q4266">
            <v>1044.54</v>
          </cell>
        </row>
        <row r="4267">
          <cell r="B4267" t="str">
            <v>电9-164</v>
          </cell>
          <cell r="C4267" t="str">
            <v>直流高速自动电梯、并列群控 电梯(层/站) 14/14</v>
          </cell>
          <cell r="D4267" t="str">
            <v>部</v>
          </cell>
          <cell r="E4267">
            <v>155979.45000000001</v>
          </cell>
          <cell r="F4267">
            <v>55878.16</v>
          </cell>
          <cell r="G4267">
            <v>5434.4</v>
          </cell>
          <cell r="H4267">
            <v>7900.94</v>
          </cell>
          <cell r="I4267">
            <v>69213.5</v>
          </cell>
          <cell r="J4267">
            <v>1489.81</v>
          </cell>
          <cell r="K4267">
            <v>70703.31</v>
          </cell>
          <cell r="L4267">
            <v>2121.1</v>
          </cell>
          <cell r="M4267">
            <v>72824.41</v>
          </cell>
          <cell r="N4267">
            <v>68157.39</v>
          </cell>
          <cell r="O4267">
            <v>9868.73</v>
          </cell>
          <cell r="P4267">
            <v>5128.92</v>
          </cell>
          <cell r="Q4267">
            <v>1119.95</v>
          </cell>
        </row>
        <row r="4268">
          <cell r="B4268" t="str">
            <v>电9-165</v>
          </cell>
          <cell r="C4268" t="str">
            <v>直流高速自动电梯、并列群控 电梯(层/站) 15/15</v>
          </cell>
          <cell r="D4268" t="str">
            <v>部</v>
          </cell>
          <cell r="E4268">
            <v>166231.76</v>
          </cell>
          <cell r="F4268">
            <v>59616.480000000003</v>
          </cell>
          <cell r="G4268">
            <v>5644.35</v>
          </cell>
          <cell r="H4268">
            <v>8429.61</v>
          </cell>
          <cell r="I4268">
            <v>73690.44</v>
          </cell>
          <cell r="J4268">
            <v>1582.52</v>
          </cell>
          <cell r="K4268">
            <v>75272.960000000006</v>
          </cell>
          <cell r="L4268">
            <v>2258.19</v>
          </cell>
          <cell r="M4268">
            <v>77531.149999999994</v>
          </cell>
          <cell r="N4268">
            <v>72717.2</v>
          </cell>
          <cell r="O4268">
            <v>10517.38</v>
          </cell>
          <cell r="P4268">
            <v>5466.03</v>
          </cell>
          <cell r="Q4268">
            <v>1194.8699999999999</v>
          </cell>
        </row>
        <row r="4269">
          <cell r="B4269" t="str">
            <v>电9-166</v>
          </cell>
          <cell r="C4269" t="str">
            <v>直流高速自动电梯、并列群控 电梯(层/站) 16/16</v>
          </cell>
          <cell r="D4269" t="str">
            <v>部</v>
          </cell>
          <cell r="E4269">
            <v>177472.18</v>
          </cell>
          <cell r="F4269">
            <v>63764.39</v>
          </cell>
          <cell r="G4269">
            <v>5861.28</v>
          </cell>
          <cell r="H4269">
            <v>8926.44</v>
          </cell>
          <cell r="I4269">
            <v>78552.11</v>
          </cell>
          <cell r="J4269">
            <v>1672.52</v>
          </cell>
          <cell r="K4269">
            <v>80224.63</v>
          </cell>
          <cell r="L4269">
            <v>2406.7399999999998</v>
          </cell>
          <cell r="M4269">
            <v>82631.37</v>
          </cell>
          <cell r="N4269">
            <v>77776.61</v>
          </cell>
          <cell r="O4269">
            <v>11228.56</v>
          </cell>
          <cell r="P4269">
            <v>5835.64</v>
          </cell>
          <cell r="Q4269">
            <v>1278.01</v>
          </cell>
        </row>
        <row r="4270">
          <cell r="B4270" t="str">
            <v>电9-167</v>
          </cell>
          <cell r="C4270" t="str">
            <v>直流高速自动电梯、并列群控 电梯(层/站) 17/17</v>
          </cell>
          <cell r="D4270" t="str">
            <v>部</v>
          </cell>
          <cell r="E4270">
            <v>187945.46</v>
          </cell>
          <cell r="F4270">
            <v>67604.649999999994</v>
          </cell>
          <cell r="G4270">
            <v>6074.29</v>
          </cell>
          <cell r="H4270">
            <v>9426.39</v>
          </cell>
          <cell r="I4270">
            <v>83105.33</v>
          </cell>
          <cell r="J4270">
            <v>1762.12</v>
          </cell>
          <cell r="K4270">
            <v>84867.45</v>
          </cell>
          <cell r="L4270">
            <v>2546.02</v>
          </cell>
          <cell r="M4270">
            <v>87413.47</v>
          </cell>
          <cell r="N4270">
            <v>82460.77</v>
          </cell>
          <cell r="O4270">
            <v>11891.2</v>
          </cell>
          <cell r="P4270">
            <v>6180.02</v>
          </cell>
          <cell r="Q4270">
            <v>1354.98</v>
          </cell>
        </row>
        <row r="4271">
          <cell r="B4271" t="str">
            <v>电9-168</v>
          </cell>
          <cell r="C4271" t="str">
            <v>直流高速自动电梯、并列群控 电梯(层/站) 18/18</v>
          </cell>
          <cell r="D4271" t="str">
            <v>部</v>
          </cell>
          <cell r="E4271">
            <v>198493.85</v>
          </cell>
          <cell r="F4271">
            <v>71474.75</v>
          </cell>
          <cell r="G4271">
            <v>6285.76</v>
          </cell>
          <cell r="H4271">
            <v>9928.49</v>
          </cell>
          <cell r="I4271">
            <v>87689</v>
          </cell>
          <cell r="J4271">
            <v>1851.83</v>
          </cell>
          <cell r="K4271">
            <v>89540.83</v>
          </cell>
          <cell r="L4271">
            <v>2686.22</v>
          </cell>
          <cell r="M4271">
            <v>92227.05</v>
          </cell>
          <cell r="N4271">
            <v>87181.33</v>
          </cell>
          <cell r="O4271">
            <v>12558.59</v>
          </cell>
          <cell r="P4271">
            <v>6526.88</v>
          </cell>
          <cell r="Q4271">
            <v>1432.54</v>
          </cell>
        </row>
        <row r="4272">
          <cell r="B4272" t="str">
            <v>电9-169</v>
          </cell>
          <cell r="C4272" t="str">
            <v>直流高速自动电梯、并列群控 电梯(层/站) 19/19</v>
          </cell>
          <cell r="D4272" t="str">
            <v>部</v>
          </cell>
          <cell r="E4272">
            <v>208895.23</v>
          </cell>
          <cell r="F4272">
            <v>75286.11</v>
          </cell>
          <cell r="G4272">
            <v>6497.15</v>
          </cell>
          <cell r="H4272">
            <v>10430.120000000001</v>
          </cell>
          <cell r="I4272">
            <v>92213.38</v>
          </cell>
          <cell r="J4272">
            <v>1941.4</v>
          </cell>
          <cell r="K4272">
            <v>94154.78</v>
          </cell>
          <cell r="L4272">
            <v>2824.64</v>
          </cell>
          <cell r="M4272">
            <v>96979.42</v>
          </cell>
          <cell r="N4272">
            <v>91830.23</v>
          </cell>
          <cell r="O4272">
            <v>13216.68</v>
          </cell>
          <cell r="P4272">
            <v>6868.9</v>
          </cell>
          <cell r="Q4272">
            <v>1508.93</v>
          </cell>
        </row>
        <row r="4273">
          <cell r="B4273" t="str">
            <v>电9-170</v>
          </cell>
          <cell r="C4273" t="str">
            <v>直流高速自动电梯、并列群控 电梯(层/站) 20/20</v>
          </cell>
          <cell r="D4273" t="str">
            <v>部</v>
          </cell>
          <cell r="E4273">
            <v>218993.69</v>
          </cell>
          <cell r="F4273">
            <v>78971.87</v>
          </cell>
          <cell r="G4273">
            <v>6720.88</v>
          </cell>
          <cell r="H4273">
            <v>10928.61</v>
          </cell>
          <cell r="I4273">
            <v>96621.36</v>
          </cell>
          <cell r="J4273">
            <v>2030.29</v>
          </cell>
          <cell r="K4273">
            <v>98651.65</v>
          </cell>
          <cell r="L4273">
            <v>2959.55</v>
          </cell>
          <cell r="M4273">
            <v>101611.2</v>
          </cell>
          <cell r="N4273">
            <v>96325.94</v>
          </cell>
          <cell r="O4273">
            <v>13855.6</v>
          </cell>
          <cell r="P4273">
            <v>7200.95</v>
          </cell>
          <cell r="Q4273">
            <v>1582.81</v>
          </cell>
        </row>
        <row r="4274">
          <cell r="B4274" t="str">
            <v>电9-171</v>
          </cell>
          <cell r="C4274" t="str">
            <v>直流高速自动电梯、并列群控 电梯(层/站) 21/21</v>
          </cell>
          <cell r="D4274" t="str">
            <v>部</v>
          </cell>
          <cell r="E4274">
            <v>230485</v>
          </cell>
          <cell r="F4274">
            <v>83197.95</v>
          </cell>
          <cell r="G4274">
            <v>6938.86</v>
          </cell>
          <cell r="H4274">
            <v>11468.31</v>
          </cell>
          <cell r="I4274">
            <v>101605.12</v>
          </cell>
          <cell r="J4274">
            <v>2125.79</v>
          </cell>
          <cell r="K4274">
            <v>103730.91</v>
          </cell>
          <cell r="L4274">
            <v>3111.93</v>
          </cell>
          <cell r="M4274">
            <v>106842.84</v>
          </cell>
          <cell r="N4274">
            <v>101480.7</v>
          </cell>
          <cell r="O4274">
            <v>14582.65</v>
          </cell>
          <cell r="P4274">
            <v>7578.81</v>
          </cell>
          <cell r="Q4274">
            <v>1667.51</v>
          </cell>
        </row>
        <row r="4275">
          <cell r="B4275" t="str">
            <v>电9-172</v>
          </cell>
          <cell r="C4275" t="str">
            <v>直流高速自动电梯、并列群控 电梯(层/站) 22/22</v>
          </cell>
          <cell r="D4275" t="str">
            <v>部</v>
          </cell>
          <cell r="E4275">
            <v>240851.5</v>
          </cell>
          <cell r="F4275">
            <v>86979.89</v>
          </cell>
          <cell r="G4275">
            <v>7150.89</v>
          </cell>
          <cell r="H4275">
            <v>11999.32</v>
          </cell>
          <cell r="I4275">
            <v>106130.1</v>
          </cell>
          <cell r="J4275">
            <v>2219</v>
          </cell>
          <cell r="K4275">
            <v>108349.1</v>
          </cell>
          <cell r="L4275">
            <v>3250.47</v>
          </cell>
          <cell r="M4275">
            <v>111599.57</v>
          </cell>
          <cell r="N4275">
            <v>106093.72</v>
          </cell>
          <cell r="O4275">
            <v>15238.53</v>
          </cell>
          <cell r="P4275">
            <v>7919.68</v>
          </cell>
          <cell r="Q4275">
            <v>1743.31</v>
          </cell>
        </row>
        <row r="4276">
          <cell r="B4276" t="str">
            <v>电9-173</v>
          </cell>
          <cell r="C4276" t="str">
            <v>直流高速自动电梯、并列群控 电梯(层/站) 23/23</v>
          </cell>
          <cell r="D4276" t="str">
            <v>部</v>
          </cell>
          <cell r="E4276">
            <v>251186.19</v>
          </cell>
          <cell r="F4276">
            <v>90749.54</v>
          </cell>
          <cell r="G4276">
            <v>7362.9</v>
          </cell>
          <cell r="H4276">
            <v>12529.39</v>
          </cell>
          <cell r="I4276">
            <v>110641.83</v>
          </cell>
          <cell r="J4276">
            <v>2312.08</v>
          </cell>
          <cell r="K4276">
            <v>112953.91</v>
          </cell>
          <cell r="L4276">
            <v>3388.62</v>
          </cell>
          <cell r="M4276">
            <v>116342.53</v>
          </cell>
          <cell r="N4276">
            <v>110691.75</v>
          </cell>
          <cell r="O4276">
            <v>15892.4</v>
          </cell>
          <cell r="P4276">
            <v>8259.51</v>
          </cell>
          <cell r="Q4276">
            <v>1818.86</v>
          </cell>
        </row>
        <row r="4277">
          <cell r="B4277" t="str">
            <v>电9-174</v>
          </cell>
          <cell r="C4277" t="str">
            <v>直流高速自动电梯、并列群控 电梯(层/站) 24/24</v>
          </cell>
          <cell r="D4277" t="str">
            <v>部</v>
          </cell>
          <cell r="E4277">
            <v>261586.46</v>
          </cell>
          <cell r="F4277">
            <v>94544.76</v>
          </cell>
          <cell r="G4277">
            <v>7575.19</v>
          </cell>
          <cell r="H4277">
            <v>13060.67</v>
          </cell>
          <cell r="I4277">
            <v>115180.62</v>
          </cell>
          <cell r="J4277">
            <v>2405.38</v>
          </cell>
          <cell r="K4277">
            <v>117586</v>
          </cell>
          <cell r="L4277">
            <v>3527.58</v>
          </cell>
          <cell r="M4277">
            <v>121113.58</v>
          </cell>
          <cell r="N4277">
            <v>115320.97</v>
          </cell>
          <cell r="O4277">
            <v>16550.419999999998</v>
          </cell>
          <cell r="P4277">
            <v>8601.49</v>
          </cell>
          <cell r="Q4277">
            <v>1894.93</v>
          </cell>
        </row>
        <row r="4278">
          <cell r="B4278" t="str">
            <v>电9-175</v>
          </cell>
          <cell r="C4278" t="str">
            <v>直流高速自动电梯、并列群控 电梯(层/站) 25/25</v>
          </cell>
          <cell r="D4278" t="str">
            <v>部</v>
          </cell>
          <cell r="E4278">
            <v>271954.86</v>
          </cell>
          <cell r="F4278">
            <v>98327.69</v>
          </cell>
          <cell r="G4278">
            <v>7787.46</v>
          </cell>
          <cell r="H4278">
            <v>13590.99</v>
          </cell>
          <cell r="I4278">
            <v>119706.14</v>
          </cell>
          <cell r="J4278">
            <v>2498.54</v>
          </cell>
          <cell r="K4278">
            <v>122204.68</v>
          </cell>
          <cell r="L4278">
            <v>3666.14</v>
          </cell>
          <cell r="M4278">
            <v>125870.82</v>
          </cell>
          <cell r="N4278">
            <v>119935.2</v>
          </cell>
          <cell r="O4278">
            <v>17206.419999999998</v>
          </cell>
          <cell r="P4278">
            <v>8942.42</v>
          </cell>
          <cell r="Q4278">
            <v>1970.75</v>
          </cell>
        </row>
        <row r="4279">
          <cell r="B4279" t="str">
            <v>电9-176</v>
          </cell>
          <cell r="C4279" t="str">
            <v>直流高速自动电梯、并列群控 电梯(层/站) 26/26</v>
          </cell>
          <cell r="D4279" t="str">
            <v>部</v>
          </cell>
          <cell r="E4279">
            <v>283480.27</v>
          </cell>
          <cell r="F4279">
            <v>102554.22</v>
          </cell>
          <cell r="G4279">
            <v>8003.17</v>
          </cell>
          <cell r="H4279">
            <v>14158.45</v>
          </cell>
          <cell r="I4279">
            <v>124715.84</v>
          </cell>
          <cell r="J4279">
            <v>2597.4899999999998</v>
          </cell>
          <cell r="K4279">
            <v>127313.33</v>
          </cell>
          <cell r="L4279">
            <v>3819.4</v>
          </cell>
          <cell r="M4279">
            <v>131132.73000000001</v>
          </cell>
          <cell r="N4279">
            <v>125090.51</v>
          </cell>
          <cell r="O4279">
            <v>17935.63</v>
          </cell>
          <cell r="P4279">
            <v>9321.4</v>
          </cell>
          <cell r="Q4279">
            <v>2055.46</v>
          </cell>
        </row>
        <row r="4280">
          <cell r="B4280" t="str">
            <v>电9-177</v>
          </cell>
          <cell r="C4280" t="str">
            <v>直流高速自动电梯、并列群控 电梯(层/站) 27/27</v>
          </cell>
          <cell r="D4280" t="str">
            <v>部</v>
          </cell>
          <cell r="E4280">
            <v>293880.46000000002</v>
          </cell>
          <cell r="F4280">
            <v>106335.71</v>
          </cell>
          <cell r="G4280">
            <v>8214.81</v>
          </cell>
          <cell r="H4280">
            <v>14717.2</v>
          </cell>
          <cell r="I4280">
            <v>129267.72</v>
          </cell>
          <cell r="J4280">
            <v>2693.89</v>
          </cell>
          <cell r="K4280">
            <v>131961.60999999999</v>
          </cell>
          <cell r="L4280">
            <v>3958.85</v>
          </cell>
          <cell r="M4280">
            <v>135920.46</v>
          </cell>
          <cell r="N4280">
            <v>129702.98</v>
          </cell>
          <cell r="O4280">
            <v>18593.64</v>
          </cell>
          <cell r="P4280">
            <v>9663.3799999999992</v>
          </cell>
          <cell r="Q4280">
            <v>2131.25</v>
          </cell>
        </row>
        <row r="4281">
          <cell r="B4281" t="str">
            <v>电9-178</v>
          </cell>
          <cell r="C4281" t="str">
            <v>直流高速自动电梯、并列群控 电梯(层/站) 28/28</v>
          </cell>
          <cell r="D4281" t="str">
            <v>部</v>
          </cell>
          <cell r="E4281">
            <v>302129.21000000002</v>
          </cell>
          <cell r="F4281">
            <v>109266.41</v>
          </cell>
          <cell r="G4281">
            <v>8417.1200000000008</v>
          </cell>
          <cell r="H4281">
            <v>15259.29</v>
          </cell>
          <cell r="I4281">
            <v>132942.82</v>
          </cell>
          <cell r="J4281">
            <v>2786.66</v>
          </cell>
          <cell r="K4281">
            <v>135729.48000000001</v>
          </cell>
          <cell r="L4281">
            <v>4071.88</v>
          </cell>
          <cell r="M4281">
            <v>139801.35999999999</v>
          </cell>
          <cell r="N4281">
            <v>133277.70000000001</v>
          </cell>
          <cell r="O4281">
            <v>19115.53</v>
          </cell>
          <cell r="P4281">
            <v>9934.6200000000008</v>
          </cell>
          <cell r="Q4281">
            <v>2189.9899999999998</v>
          </cell>
        </row>
        <row r="4282">
          <cell r="B4282" t="str">
            <v>电9-179</v>
          </cell>
          <cell r="C4282" t="str">
            <v>直流高速自动电梯、并列群控 电梯(层/站) 29/29</v>
          </cell>
          <cell r="D4282" t="str">
            <v>部</v>
          </cell>
          <cell r="E4282">
            <v>314711.73</v>
          </cell>
          <cell r="F4282">
            <v>113909.11</v>
          </cell>
          <cell r="G4282">
            <v>8641.2999999999993</v>
          </cell>
          <cell r="H4282">
            <v>15834.88</v>
          </cell>
          <cell r="I4282">
            <v>138385.29</v>
          </cell>
          <cell r="J4282">
            <v>2887.64</v>
          </cell>
          <cell r="K4282">
            <v>141272.93</v>
          </cell>
          <cell r="L4282">
            <v>4238.1899999999996</v>
          </cell>
          <cell r="M4282">
            <v>145511.12</v>
          </cell>
          <cell r="N4282">
            <v>138940.64000000001</v>
          </cell>
          <cell r="O4282">
            <v>19911.62</v>
          </cell>
          <cell r="P4282">
            <v>10348.35</v>
          </cell>
          <cell r="Q4282">
            <v>2283.04</v>
          </cell>
        </row>
        <row r="4283">
          <cell r="B4283" t="str">
            <v>电9-180</v>
          </cell>
          <cell r="C4283" t="str">
            <v>直流高速自动电梯、并列群控 电梯(层/站) 30/30</v>
          </cell>
          <cell r="D4283" t="str">
            <v>部</v>
          </cell>
          <cell r="E4283">
            <v>325098.03999999998</v>
          </cell>
          <cell r="F4283">
            <v>117683.96</v>
          </cell>
          <cell r="G4283">
            <v>8852.65</v>
          </cell>
          <cell r="H4283">
            <v>16395.75</v>
          </cell>
          <cell r="I4283">
            <v>142932.35999999999</v>
          </cell>
          <cell r="J4283">
            <v>2984.52</v>
          </cell>
          <cell r="K4283">
            <v>145916.88</v>
          </cell>
          <cell r="L4283">
            <v>4377.51</v>
          </cell>
          <cell r="M4283">
            <v>150294.39000000001</v>
          </cell>
          <cell r="N4283">
            <v>143545.01</v>
          </cell>
          <cell r="O4283">
            <v>20568.759999999998</v>
          </cell>
          <cell r="P4283">
            <v>10689.88</v>
          </cell>
          <cell r="Q4283">
            <v>2358.6999999999998</v>
          </cell>
        </row>
        <row r="4284">
          <cell r="B4284" t="str">
            <v>电9-181</v>
          </cell>
          <cell r="C4284" t="str">
            <v>直流高速自动电梯、并列群控 电梯(层/站) 35/35</v>
          </cell>
          <cell r="D4284" t="str">
            <v>部</v>
          </cell>
          <cell r="E4284">
            <v>373415.92</v>
          </cell>
          <cell r="F4284">
            <v>135040.6</v>
          </cell>
          <cell r="G4284">
            <v>9941.02</v>
          </cell>
          <cell r="H4284">
            <v>19298.419999999998</v>
          </cell>
          <cell r="I4284">
            <v>164280.04</v>
          </cell>
          <cell r="J4284">
            <v>3482.76</v>
          </cell>
          <cell r="K4284">
            <v>167762.79999999999</v>
          </cell>
          <cell r="L4284">
            <v>5032.88</v>
          </cell>
          <cell r="M4284">
            <v>172795.68</v>
          </cell>
          <cell r="N4284">
            <v>164715.76999999999</v>
          </cell>
          <cell r="O4284">
            <v>23625.8</v>
          </cell>
          <cell r="P4284">
            <v>12278.67</v>
          </cell>
          <cell r="Q4284">
            <v>2706.57</v>
          </cell>
        </row>
        <row r="4285">
          <cell r="B4285" t="str">
            <v>电9-182</v>
          </cell>
          <cell r="C4285" t="str">
            <v>直流高速自动电梯、并列群控 电梯(层/站) 40/40</v>
          </cell>
          <cell r="D4285" t="str">
            <v>部</v>
          </cell>
          <cell r="E4285">
            <v>425481.63</v>
          </cell>
          <cell r="F4285">
            <v>153655.51999999999</v>
          </cell>
          <cell r="G4285">
            <v>11046.23</v>
          </cell>
          <cell r="H4285">
            <v>22662.7</v>
          </cell>
          <cell r="I4285">
            <v>187364.45</v>
          </cell>
          <cell r="J4285">
            <v>4042.98</v>
          </cell>
          <cell r="K4285">
            <v>191407.43</v>
          </cell>
          <cell r="L4285">
            <v>5742.22</v>
          </cell>
          <cell r="M4285">
            <v>197149.65</v>
          </cell>
          <cell r="N4285">
            <v>187421.32</v>
          </cell>
          <cell r="O4285">
            <v>26919.97</v>
          </cell>
          <cell r="P4285">
            <v>13990.69</v>
          </cell>
          <cell r="Q4285">
            <v>3079.66</v>
          </cell>
        </row>
        <row r="4286">
          <cell r="B4286" t="str">
            <v>电9-183</v>
          </cell>
          <cell r="C4286" t="str">
            <v>直流高速自动电梯、并列群控 电梯(层/站) 45/45</v>
          </cell>
          <cell r="D4286" t="str">
            <v>部</v>
          </cell>
          <cell r="E4286">
            <v>471807.68</v>
          </cell>
          <cell r="F4286">
            <v>170096.31</v>
          </cell>
          <cell r="G4286">
            <v>12112.97</v>
          </cell>
          <cell r="H4286">
            <v>25811.62</v>
          </cell>
          <cell r="I4286">
            <v>208020.9</v>
          </cell>
          <cell r="J4286">
            <v>4569.13</v>
          </cell>
          <cell r="K4286">
            <v>212590.03</v>
          </cell>
          <cell r="L4286">
            <v>6377.7</v>
          </cell>
          <cell r="M4286">
            <v>218967.73</v>
          </cell>
          <cell r="N4286">
            <v>207474.97</v>
          </cell>
          <cell r="O4286">
            <v>29850.99</v>
          </cell>
          <cell r="P4286">
            <v>15513.99</v>
          </cell>
          <cell r="Q4286">
            <v>3409.18</v>
          </cell>
        </row>
        <row r="4287">
          <cell r="B4287" t="str">
            <v>电9-184</v>
          </cell>
          <cell r="C4287" t="str">
            <v>直流高速自动电梯、并列群控 电梯(层/站) 50/50</v>
          </cell>
          <cell r="D4287" t="str">
            <v>部</v>
          </cell>
          <cell r="E4287">
            <v>515215.14</v>
          </cell>
          <cell r="F4287">
            <v>185267.26</v>
          </cell>
          <cell r="G4287">
            <v>13167.76</v>
          </cell>
          <cell r="H4287">
            <v>29162.41</v>
          </cell>
          <cell r="I4287">
            <v>227597.43</v>
          </cell>
          <cell r="J4287">
            <v>5117.8500000000004</v>
          </cell>
          <cell r="K4287">
            <v>232715.28</v>
          </cell>
          <cell r="L4287">
            <v>6981.46</v>
          </cell>
          <cell r="M4287">
            <v>239696.74</v>
          </cell>
          <cell r="N4287">
            <v>225979.74</v>
          </cell>
          <cell r="O4287">
            <v>32597.35</v>
          </cell>
          <cell r="P4287">
            <v>16941.310000000001</v>
          </cell>
          <cell r="Q4287">
            <v>3713.25</v>
          </cell>
        </row>
        <row r="4288">
          <cell r="B4288" t="str">
            <v>电9-185</v>
          </cell>
          <cell r="C4288" t="str">
            <v>直流高速自动电梯、并列群控 电梯(层/站) 55/55</v>
          </cell>
          <cell r="D4288" t="str">
            <v>部</v>
          </cell>
          <cell r="E4288">
            <v>562939.96</v>
          </cell>
          <cell r="F4288">
            <v>202091.04</v>
          </cell>
          <cell r="G4288">
            <v>14252.03</v>
          </cell>
          <cell r="H4288">
            <v>32640.799999999999</v>
          </cell>
          <cell r="I4288">
            <v>248983.87</v>
          </cell>
          <cell r="J4288">
            <v>5687.92</v>
          </cell>
          <cell r="K4288">
            <v>254671.79</v>
          </cell>
          <cell r="L4288">
            <v>7640.15</v>
          </cell>
          <cell r="M4288">
            <v>262311.94</v>
          </cell>
          <cell r="N4288">
            <v>246500.55</v>
          </cell>
          <cell r="O4288">
            <v>35616.870000000003</v>
          </cell>
          <cell r="P4288">
            <v>18510.599999999999</v>
          </cell>
          <cell r="Q4288">
            <v>4050.44</v>
          </cell>
        </row>
        <row r="4289">
          <cell r="B4289" t="str">
            <v>电9-186</v>
          </cell>
          <cell r="C4289" t="str">
            <v>直流高速自动电梯、并列群控 电梯(层/站) 60/60</v>
          </cell>
          <cell r="D4289" t="str">
            <v>部</v>
          </cell>
          <cell r="E4289">
            <v>613299.27</v>
          </cell>
          <cell r="F4289">
            <v>219834.35</v>
          </cell>
          <cell r="G4289">
            <v>15357.68</v>
          </cell>
          <cell r="H4289">
            <v>36366.5</v>
          </cell>
          <cell r="I4289">
            <v>271558.53000000003</v>
          </cell>
          <cell r="J4289">
            <v>6292.66</v>
          </cell>
          <cell r="K4289">
            <v>277851.19</v>
          </cell>
          <cell r="L4289">
            <v>8335.5400000000009</v>
          </cell>
          <cell r="M4289">
            <v>286186.73</v>
          </cell>
          <cell r="N4289">
            <v>268142.95</v>
          </cell>
          <cell r="O4289">
            <v>38803.08</v>
          </cell>
          <cell r="P4289">
            <v>20166.509999999998</v>
          </cell>
          <cell r="Q4289">
            <v>4406.0600000000004</v>
          </cell>
        </row>
        <row r="4290">
          <cell r="B4290" t="str">
            <v>电9-187</v>
          </cell>
          <cell r="C4290" t="str">
            <v>增减厅门 客货梯</v>
          </cell>
          <cell r="D4290" t="str">
            <v>个</v>
          </cell>
          <cell r="E4290">
            <v>981.56</v>
          </cell>
          <cell r="F4290">
            <v>354.54</v>
          </cell>
          <cell r="G4290">
            <v>60.91</v>
          </cell>
          <cell r="H4290">
            <v>16.239999999999998</v>
          </cell>
          <cell r="I4290">
            <v>431.69</v>
          </cell>
          <cell r="J4290">
            <v>9.8000000000000007</v>
          </cell>
          <cell r="K4290">
            <v>441.49</v>
          </cell>
          <cell r="L4290">
            <v>13.24</v>
          </cell>
          <cell r="M4290">
            <v>454.73</v>
          </cell>
          <cell r="N4290">
            <v>432.45</v>
          </cell>
          <cell r="O4290">
            <v>62.1</v>
          </cell>
          <cell r="P4290">
            <v>32.28</v>
          </cell>
          <cell r="Q4290">
            <v>7.11</v>
          </cell>
        </row>
        <row r="4291">
          <cell r="B4291" t="str">
            <v>电9-188</v>
          </cell>
          <cell r="C4291" t="str">
            <v>增减厅门小型杂物梯</v>
          </cell>
          <cell r="D4291" t="str">
            <v>个</v>
          </cell>
          <cell r="E4291">
            <v>295.76</v>
          </cell>
          <cell r="F4291">
            <v>102.37</v>
          </cell>
          <cell r="G4291">
            <v>28.1</v>
          </cell>
          <cell r="H4291">
            <v>3.76</v>
          </cell>
          <cell r="I4291">
            <v>134.22999999999999</v>
          </cell>
          <cell r="J4291">
            <v>4.07</v>
          </cell>
          <cell r="K4291">
            <v>138.30000000000001</v>
          </cell>
          <cell r="L4291">
            <v>4.1500000000000004</v>
          </cell>
          <cell r="M4291">
            <v>142.44999999999999</v>
          </cell>
          <cell r="N4291">
            <v>124.87</v>
          </cell>
          <cell r="O4291">
            <v>18.71</v>
          </cell>
          <cell r="P4291">
            <v>9.73</v>
          </cell>
          <cell r="Q4291">
            <v>2.0499999999999998</v>
          </cell>
        </row>
        <row r="4292">
          <cell r="B4292" t="str">
            <v>电9-189</v>
          </cell>
          <cell r="C4292" t="str">
            <v>增轿厢门</v>
          </cell>
          <cell r="D4292" t="str">
            <v>个</v>
          </cell>
          <cell r="E4292">
            <v>743.86</v>
          </cell>
          <cell r="F4292">
            <v>271.11</v>
          </cell>
          <cell r="G4292">
            <v>29.24</v>
          </cell>
          <cell r="H4292">
            <v>24.51</v>
          </cell>
          <cell r="I4292">
            <v>324.86</v>
          </cell>
          <cell r="J4292">
            <v>6.84</v>
          </cell>
          <cell r="K4292">
            <v>331.7</v>
          </cell>
          <cell r="L4292">
            <v>9.9499999999999993</v>
          </cell>
          <cell r="M4292">
            <v>341.65</v>
          </cell>
          <cell r="N4292">
            <v>330.69</v>
          </cell>
          <cell r="O4292">
            <v>47.06</v>
          </cell>
          <cell r="P4292">
            <v>24.46</v>
          </cell>
          <cell r="Q4292">
            <v>5.43</v>
          </cell>
        </row>
        <row r="4293">
          <cell r="B4293" t="str">
            <v>电9-190</v>
          </cell>
          <cell r="C4293" t="str">
            <v>增加提升高度</v>
          </cell>
          <cell r="D4293" t="str">
            <v>m</v>
          </cell>
          <cell r="E4293">
            <v>390.1</v>
          </cell>
          <cell r="F4293">
            <v>127.03</v>
          </cell>
          <cell r="G4293">
            <v>22.8</v>
          </cell>
          <cell r="H4293">
            <v>35.35</v>
          </cell>
          <cell r="I4293">
            <v>185.18</v>
          </cell>
          <cell r="J4293">
            <v>6.71</v>
          </cell>
          <cell r="K4293">
            <v>191.89</v>
          </cell>
          <cell r="L4293">
            <v>5.76</v>
          </cell>
          <cell r="M4293">
            <v>197.65</v>
          </cell>
          <cell r="N4293">
            <v>154.94</v>
          </cell>
          <cell r="O4293">
            <v>24.68</v>
          </cell>
          <cell r="P4293">
            <v>12.83</v>
          </cell>
          <cell r="Q4293">
            <v>2.5499999999999998</v>
          </cell>
        </row>
        <row r="4294">
          <cell r="B4294" t="str">
            <v>电9-191</v>
          </cell>
          <cell r="C4294" t="str">
            <v>金属门套安装</v>
          </cell>
          <cell r="D4294" t="str">
            <v>套</v>
          </cell>
          <cell r="E4294">
            <v>280.11</v>
          </cell>
          <cell r="F4294">
            <v>100.04</v>
          </cell>
          <cell r="G4294">
            <v>23.1</v>
          </cell>
          <cell r="H4294">
            <v>1.96</v>
          </cell>
          <cell r="I4294">
            <v>125.1</v>
          </cell>
          <cell r="J4294">
            <v>2.2400000000000002</v>
          </cell>
          <cell r="K4294">
            <v>127.34</v>
          </cell>
          <cell r="L4294">
            <v>3.82</v>
          </cell>
          <cell r="M4294">
            <v>131.16</v>
          </cell>
          <cell r="N4294">
            <v>122.02</v>
          </cell>
          <cell r="O4294">
            <v>17.72</v>
          </cell>
          <cell r="P4294">
            <v>9.2100000000000009</v>
          </cell>
          <cell r="Q4294">
            <v>2.0099999999999998</v>
          </cell>
        </row>
        <row r="4295">
          <cell r="B4295" t="str">
            <v>电9-192</v>
          </cell>
          <cell r="C4295" t="str">
            <v>牛腿制作安装 槽钢</v>
          </cell>
          <cell r="D4295" t="str">
            <v>套</v>
          </cell>
          <cell r="E4295">
            <v>476.31</v>
          </cell>
          <cell r="F4295">
            <v>110.92</v>
          </cell>
          <cell r="G4295">
            <v>114.68</v>
          </cell>
          <cell r="H4295">
            <v>50.09</v>
          </cell>
          <cell r="I4295">
            <v>275.69</v>
          </cell>
          <cell r="J4295">
            <v>10.93</v>
          </cell>
          <cell r="K4295">
            <v>286.62</v>
          </cell>
          <cell r="L4295">
            <v>8.6</v>
          </cell>
          <cell r="M4295">
            <v>295.22000000000003</v>
          </cell>
          <cell r="N4295">
            <v>135.29</v>
          </cell>
          <cell r="O4295">
            <v>30.14</v>
          </cell>
          <cell r="P4295">
            <v>15.66</v>
          </cell>
          <cell r="Q4295">
            <v>2.2200000000000002</v>
          </cell>
        </row>
        <row r="4296">
          <cell r="B4296" t="str">
            <v>电9-193</v>
          </cell>
          <cell r="C4296" t="str">
            <v>牛腿制作安装 角钢</v>
          </cell>
          <cell r="D4296" t="str">
            <v>套</v>
          </cell>
          <cell r="E4296">
            <v>730.5</v>
          </cell>
          <cell r="F4296">
            <v>173.99</v>
          </cell>
          <cell r="G4296">
            <v>184.65</v>
          </cell>
          <cell r="H4296">
            <v>63.3</v>
          </cell>
          <cell r="I4296">
            <v>421.94</v>
          </cell>
          <cell r="J4296">
            <v>13.05</v>
          </cell>
          <cell r="K4296">
            <v>434.99</v>
          </cell>
          <cell r="L4296">
            <v>13.05</v>
          </cell>
          <cell r="M4296">
            <v>448.04</v>
          </cell>
          <cell r="N4296">
            <v>212.22</v>
          </cell>
          <cell r="O4296">
            <v>46.22</v>
          </cell>
          <cell r="P4296">
            <v>24.02</v>
          </cell>
          <cell r="Q4296">
            <v>3.49</v>
          </cell>
        </row>
        <row r="4297">
          <cell r="B4297" t="str">
            <v>电9-194</v>
          </cell>
          <cell r="C4297" t="str">
            <v>机器钢板底座制作 交流</v>
          </cell>
          <cell r="D4297" t="str">
            <v>套</v>
          </cell>
          <cell r="E4297">
            <v>4662.09</v>
          </cell>
          <cell r="F4297">
            <v>358.83</v>
          </cell>
          <cell r="G4297">
            <v>3245.14</v>
          </cell>
          <cell r="H4297">
            <v>36.97</v>
          </cell>
          <cell r="I4297">
            <v>3640.94</v>
          </cell>
          <cell r="J4297">
            <v>25.22</v>
          </cell>
          <cell r="K4297">
            <v>3666.16</v>
          </cell>
          <cell r="L4297">
            <v>109.98</v>
          </cell>
          <cell r="M4297">
            <v>3776.14</v>
          </cell>
          <cell r="N4297">
            <v>437.68</v>
          </cell>
          <cell r="O4297">
            <v>294.97000000000003</v>
          </cell>
          <cell r="P4297">
            <v>153.30000000000001</v>
          </cell>
          <cell r="Q4297">
            <v>7.19</v>
          </cell>
        </row>
        <row r="4298">
          <cell r="B4298" t="str">
            <v>电9-195</v>
          </cell>
          <cell r="C4298" t="str">
            <v>机器钢板底座制作 直流</v>
          </cell>
          <cell r="D4298" t="str">
            <v>套</v>
          </cell>
          <cell r="E4298">
            <v>6404.17</v>
          </cell>
          <cell r="F4298">
            <v>492.49</v>
          </cell>
          <cell r="G4298">
            <v>4469.93</v>
          </cell>
          <cell r="H4298">
            <v>39.590000000000003</v>
          </cell>
          <cell r="I4298">
            <v>5002.01</v>
          </cell>
          <cell r="J4298">
            <v>34.58</v>
          </cell>
          <cell r="K4298">
            <v>5036.59</v>
          </cell>
          <cell r="L4298">
            <v>151.1</v>
          </cell>
          <cell r="M4298">
            <v>5187.6899999999996</v>
          </cell>
          <cell r="N4298">
            <v>600.71</v>
          </cell>
          <cell r="O4298">
            <v>405.19</v>
          </cell>
          <cell r="P4298">
            <v>210.58</v>
          </cell>
          <cell r="Q4298">
            <v>9.8699999999999992</v>
          </cell>
        </row>
        <row r="4299">
          <cell r="B4299" t="str">
            <v>电9-196</v>
          </cell>
          <cell r="C4299" t="str">
            <v>间隔梁制作安装</v>
          </cell>
          <cell r="D4299" t="str">
            <v>套</v>
          </cell>
          <cell r="E4299">
            <v>797.42</v>
          </cell>
          <cell r="F4299">
            <v>142.19999999999999</v>
          </cell>
          <cell r="G4299">
            <v>307.42</v>
          </cell>
          <cell r="H4299">
            <v>38.72</v>
          </cell>
          <cell r="I4299">
            <v>488.34</v>
          </cell>
          <cell r="J4299">
            <v>43.02</v>
          </cell>
          <cell r="K4299">
            <v>531.36</v>
          </cell>
          <cell r="L4299">
            <v>15.94</v>
          </cell>
          <cell r="M4299">
            <v>547.29999999999995</v>
          </cell>
          <cell r="N4299">
            <v>173.45</v>
          </cell>
          <cell r="O4299">
            <v>50.45</v>
          </cell>
          <cell r="P4299">
            <v>26.22</v>
          </cell>
          <cell r="Q4299">
            <v>2.85</v>
          </cell>
        </row>
        <row r="4300">
          <cell r="B4300" t="str">
            <v>电9-197</v>
          </cell>
          <cell r="C4300" t="str">
            <v>扶梯安装 宽度(mm以内) 1000</v>
          </cell>
          <cell r="D4300" t="str">
            <v>部</v>
          </cell>
          <cell r="E4300">
            <v>22832.65</v>
          </cell>
          <cell r="F4300">
            <v>8141.4</v>
          </cell>
          <cell r="G4300">
            <v>772.28</v>
          </cell>
          <cell r="H4300">
            <v>1281.45</v>
          </cell>
          <cell r="I4300">
            <v>10195.129999999999</v>
          </cell>
          <cell r="J4300">
            <v>199.81</v>
          </cell>
          <cell r="K4300">
            <v>10394.94</v>
          </cell>
          <cell r="L4300">
            <v>311.85000000000002</v>
          </cell>
          <cell r="M4300">
            <v>10706.79</v>
          </cell>
          <cell r="N4300">
            <v>9930.4699999999993</v>
          </cell>
          <cell r="O4300">
            <v>1444.61</v>
          </cell>
          <cell r="P4300">
            <v>750.78</v>
          </cell>
          <cell r="Q4300">
            <v>163.4</v>
          </cell>
        </row>
        <row r="4301">
          <cell r="B4301" t="str">
            <v>E.10</v>
          </cell>
          <cell r="C4301" t="str">
            <v>起重设备电气装置</v>
          </cell>
          <cell r="D4301">
            <v>0</v>
          </cell>
          <cell r="E4301">
            <v>0</v>
          </cell>
          <cell r="F4301">
            <v>0</v>
          </cell>
          <cell r="G4301">
            <v>0</v>
          </cell>
          <cell r="H4301">
            <v>0</v>
          </cell>
          <cell r="I4301">
            <v>0</v>
          </cell>
          <cell r="J4301">
            <v>0</v>
          </cell>
          <cell r="K4301">
            <v>0</v>
          </cell>
          <cell r="L4301">
            <v>0</v>
          </cell>
          <cell r="M4301">
            <v>0</v>
          </cell>
          <cell r="N4301">
            <v>0</v>
          </cell>
          <cell r="O4301">
            <v>0</v>
          </cell>
          <cell r="P4301">
            <v>0</v>
          </cell>
          <cell r="Q4301">
            <v>0</v>
          </cell>
        </row>
        <row r="4302">
          <cell r="B4302" t="str">
            <v>电10-1</v>
          </cell>
          <cell r="C4302" t="str">
            <v>起重机电气安装调试 吊钩式起重量(t以内) 5</v>
          </cell>
          <cell r="D4302" t="str">
            <v>台</v>
          </cell>
          <cell r="E4302">
            <v>7760.55</v>
          </cell>
          <cell r="F4302">
            <v>2569.9699999999998</v>
          </cell>
          <cell r="G4302">
            <v>473.28</v>
          </cell>
          <cell r="H4302">
            <v>602.74</v>
          </cell>
          <cell r="I4302">
            <v>3645.99</v>
          </cell>
          <cell r="J4302">
            <v>120.65</v>
          </cell>
          <cell r="K4302">
            <v>3766.64</v>
          </cell>
          <cell r="L4302">
            <v>113</v>
          </cell>
          <cell r="M4302">
            <v>3879.64</v>
          </cell>
          <cell r="N4302">
            <v>3134.72</v>
          </cell>
          <cell r="O4302">
            <v>491.01</v>
          </cell>
          <cell r="P4302">
            <v>255.18</v>
          </cell>
          <cell r="Q4302">
            <v>51.51</v>
          </cell>
        </row>
        <row r="4303">
          <cell r="B4303" t="str">
            <v>电10-2</v>
          </cell>
          <cell r="C4303" t="str">
            <v>起重机电气安装调试 吊钩式起重量(t以内) 15</v>
          </cell>
          <cell r="D4303" t="str">
            <v>台</v>
          </cell>
          <cell r="E4303">
            <v>12315.38</v>
          </cell>
          <cell r="F4303">
            <v>3944.1</v>
          </cell>
          <cell r="G4303">
            <v>1096.75</v>
          </cell>
          <cell r="H4303">
            <v>868.5</v>
          </cell>
          <cell r="I4303">
            <v>5909.35</v>
          </cell>
          <cell r="J4303">
            <v>226.98</v>
          </cell>
          <cell r="K4303">
            <v>6136.33</v>
          </cell>
          <cell r="L4303">
            <v>184.09</v>
          </cell>
          <cell r="M4303">
            <v>6320.42</v>
          </cell>
          <cell r="N4303">
            <v>4810.82</v>
          </cell>
          <cell r="O4303">
            <v>779.19</v>
          </cell>
          <cell r="P4303">
            <v>404.95</v>
          </cell>
          <cell r="Q4303">
            <v>79.05</v>
          </cell>
        </row>
        <row r="4304">
          <cell r="B4304" t="str">
            <v>电10-3</v>
          </cell>
          <cell r="C4304" t="str">
            <v>起重机电气安装调试 吊钩式起重量(t以内) 30</v>
          </cell>
          <cell r="D4304" t="str">
            <v>台</v>
          </cell>
          <cell r="E4304">
            <v>14383.5</v>
          </cell>
          <cell r="F4304">
            <v>4441.79</v>
          </cell>
          <cell r="G4304">
            <v>1733.01</v>
          </cell>
          <cell r="H4304">
            <v>878.24</v>
          </cell>
          <cell r="I4304">
            <v>7053.04</v>
          </cell>
          <cell r="J4304">
            <v>308.74</v>
          </cell>
          <cell r="K4304">
            <v>7361.78</v>
          </cell>
          <cell r="L4304">
            <v>220.85</v>
          </cell>
          <cell r="M4304">
            <v>7582.63</v>
          </cell>
          <cell r="N4304">
            <v>5417.87</v>
          </cell>
          <cell r="O4304">
            <v>910.04</v>
          </cell>
          <cell r="P4304">
            <v>472.96</v>
          </cell>
          <cell r="Q4304">
            <v>89.03</v>
          </cell>
        </row>
        <row r="4305">
          <cell r="B4305" t="str">
            <v>电10-4</v>
          </cell>
          <cell r="C4305" t="str">
            <v>起重机电气安装调试 吊钩式起重量(t以内) 50</v>
          </cell>
          <cell r="D4305" t="str">
            <v>台</v>
          </cell>
          <cell r="E4305">
            <v>14767.92</v>
          </cell>
          <cell r="F4305">
            <v>4583.9799999999996</v>
          </cell>
          <cell r="G4305">
            <v>1753.88</v>
          </cell>
          <cell r="H4305">
            <v>881.02</v>
          </cell>
          <cell r="I4305">
            <v>7218.88</v>
          </cell>
          <cell r="J4305">
            <v>311.85000000000002</v>
          </cell>
          <cell r="K4305">
            <v>7530.73</v>
          </cell>
          <cell r="L4305">
            <v>225.92</v>
          </cell>
          <cell r="M4305">
            <v>7756.65</v>
          </cell>
          <cell r="N4305">
            <v>5591.31</v>
          </cell>
          <cell r="O4305">
            <v>934.36</v>
          </cell>
          <cell r="P4305">
            <v>485.6</v>
          </cell>
          <cell r="Q4305">
            <v>91.88</v>
          </cell>
        </row>
        <row r="4306">
          <cell r="B4306" t="str">
            <v>电10-5</v>
          </cell>
          <cell r="C4306" t="str">
            <v>起重机电气安装调试 吊钩式起重量(t以内) 75</v>
          </cell>
          <cell r="D4306" t="str">
            <v>台</v>
          </cell>
          <cell r="E4306">
            <v>15962.17</v>
          </cell>
          <cell r="F4306">
            <v>5027.6400000000003</v>
          </cell>
          <cell r="G4306">
            <v>1682.31</v>
          </cell>
          <cell r="H4306">
            <v>1024.05</v>
          </cell>
          <cell r="I4306">
            <v>7734</v>
          </cell>
          <cell r="J4306">
            <v>319.32</v>
          </cell>
          <cell r="K4306">
            <v>8053.32</v>
          </cell>
          <cell r="L4306">
            <v>241.6</v>
          </cell>
          <cell r="M4306">
            <v>8294.92</v>
          </cell>
          <cell r="N4306">
            <v>6132.46</v>
          </cell>
          <cell r="O4306">
            <v>1009.92</v>
          </cell>
          <cell r="P4306">
            <v>524.87</v>
          </cell>
          <cell r="Q4306">
            <v>100.77</v>
          </cell>
        </row>
        <row r="4307">
          <cell r="B4307" t="str">
            <v>电10-6</v>
          </cell>
          <cell r="C4307" t="str">
            <v>起重机电气安装调试 吊钩式起重量(t以内) 100</v>
          </cell>
          <cell r="D4307" t="str">
            <v>台</v>
          </cell>
          <cell r="E4307">
            <v>16682</v>
          </cell>
          <cell r="F4307">
            <v>5288.31</v>
          </cell>
          <cell r="G4307">
            <v>1715.65</v>
          </cell>
          <cell r="H4307">
            <v>1046.77</v>
          </cell>
          <cell r="I4307">
            <v>8050.73</v>
          </cell>
          <cell r="J4307">
            <v>325.56</v>
          </cell>
          <cell r="K4307">
            <v>8376.2900000000009</v>
          </cell>
          <cell r="L4307">
            <v>251.29</v>
          </cell>
          <cell r="M4307">
            <v>8627.58</v>
          </cell>
          <cell r="N4307">
            <v>6450.42</v>
          </cell>
          <cell r="O4307">
            <v>1055.46</v>
          </cell>
          <cell r="P4307">
            <v>548.54</v>
          </cell>
          <cell r="Q4307">
            <v>105.99</v>
          </cell>
        </row>
        <row r="4308">
          <cell r="B4308" t="str">
            <v>电10-7</v>
          </cell>
          <cell r="C4308" t="str">
            <v>起重机电气安装调试 吊钩式起重量(t以内) 150</v>
          </cell>
          <cell r="D4308" t="str">
            <v>台</v>
          </cell>
          <cell r="E4308">
            <v>29355.040000000001</v>
          </cell>
          <cell r="F4308">
            <v>9659.91</v>
          </cell>
          <cell r="G4308">
            <v>2599.83</v>
          </cell>
          <cell r="H4308">
            <v>1551.32</v>
          </cell>
          <cell r="I4308">
            <v>13811.06</v>
          </cell>
          <cell r="J4308">
            <v>509.16</v>
          </cell>
          <cell r="K4308">
            <v>14320.22</v>
          </cell>
          <cell r="L4308">
            <v>429.61</v>
          </cell>
          <cell r="M4308">
            <v>14749.83</v>
          </cell>
          <cell r="N4308">
            <v>11782.68</v>
          </cell>
          <cell r="O4308">
            <v>1857.28</v>
          </cell>
          <cell r="P4308">
            <v>965.25</v>
          </cell>
          <cell r="Q4308">
            <v>193.61</v>
          </cell>
        </row>
        <row r="4309">
          <cell r="B4309" t="str">
            <v>电10-8</v>
          </cell>
          <cell r="C4309" t="str">
            <v>起重机电气安装调试 吊钩式起重量(t以内) 250</v>
          </cell>
          <cell r="D4309" t="str">
            <v>台</v>
          </cell>
          <cell r="E4309">
            <v>32005.08</v>
          </cell>
          <cell r="F4309">
            <v>10513.09</v>
          </cell>
          <cell r="G4309">
            <v>2952.29</v>
          </cell>
          <cell r="H4309">
            <v>1608.44</v>
          </cell>
          <cell r="I4309">
            <v>15073.82</v>
          </cell>
          <cell r="J4309">
            <v>561.53</v>
          </cell>
          <cell r="K4309">
            <v>15635.35</v>
          </cell>
          <cell r="L4309">
            <v>469.06</v>
          </cell>
          <cell r="M4309">
            <v>16104.41</v>
          </cell>
          <cell r="N4309">
            <v>12823.34</v>
          </cell>
          <cell r="O4309">
            <v>2024.94</v>
          </cell>
          <cell r="P4309">
            <v>1052.3900000000001</v>
          </cell>
          <cell r="Q4309">
            <v>210.71</v>
          </cell>
        </row>
        <row r="4310">
          <cell r="B4310" t="str">
            <v>电10-9</v>
          </cell>
          <cell r="C4310" t="str">
            <v>起重机电气安装调试 吊钩式起重量(t以内) 350</v>
          </cell>
          <cell r="D4310" t="str">
            <v>台</v>
          </cell>
          <cell r="E4310">
            <v>34014.69</v>
          </cell>
          <cell r="F4310">
            <v>11608</v>
          </cell>
          <cell r="G4310">
            <v>2141.94</v>
          </cell>
          <cell r="H4310">
            <v>1865.98</v>
          </cell>
          <cell r="I4310">
            <v>15615.92</v>
          </cell>
          <cell r="J4310">
            <v>486.28</v>
          </cell>
          <cell r="K4310">
            <v>16102.2</v>
          </cell>
          <cell r="L4310">
            <v>483.07</v>
          </cell>
          <cell r="M4310">
            <v>16585.27</v>
          </cell>
          <cell r="N4310">
            <v>14158.86</v>
          </cell>
          <cell r="O4310">
            <v>2152.09</v>
          </cell>
          <cell r="P4310">
            <v>1118.47</v>
          </cell>
          <cell r="Q4310">
            <v>232.66</v>
          </cell>
        </row>
        <row r="4311">
          <cell r="B4311" t="str">
            <v>电10-10</v>
          </cell>
          <cell r="C4311" t="str">
            <v>起重机电气安装调试 双钩梁起重量(t以内) 5+5</v>
          </cell>
          <cell r="D4311" t="str">
            <v>台</v>
          </cell>
          <cell r="E4311">
            <v>11589.85</v>
          </cell>
          <cell r="F4311">
            <v>3844.06</v>
          </cell>
          <cell r="G4311">
            <v>831.63</v>
          </cell>
          <cell r="H4311">
            <v>754.13</v>
          </cell>
          <cell r="I4311">
            <v>5429.82</v>
          </cell>
          <cell r="J4311">
            <v>188.32</v>
          </cell>
          <cell r="K4311">
            <v>5618.14</v>
          </cell>
          <cell r="L4311">
            <v>168.54</v>
          </cell>
          <cell r="M4311">
            <v>5786.68</v>
          </cell>
          <cell r="N4311">
            <v>4688.79</v>
          </cell>
          <cell r="O4311">
            <v>733.28</v>
          </cell>
          <cell r="P4311">
            <v>381.1</v>
          </cell>
          <cell r="Q4311">
            <v>77.05</v>
          </cell>
        </row>
        <row r="4312">
          <cell r="B4312" t="str">
            <v>电10-11</v>
          </cell>
          <cell r="C4312" t="str">
            <v>起重机电气安装调试 双钩梁起重量(t以内) 10+10</v>
          </cell>
          <cell r="D4312" t="str">
            <v>台</v>
          </cell>
          <cell r="E4312">
            <v>16868.63</v>
          </cell>
          <cell r="F4312">
            <v>5434.77</v>
          </cell>
          <cell r="G4312">
            <v>1750.38</v>
          </cell>
          <cell r="H4312">
            <v>886.42</v>
          </cell>
          <cell r="I4312">
            <v>8071.57</v>
          </cell>
          <cell r="J4312">
            <v>295.06</v>
          </cell>
          <cell r="K4312">
            <v>8366.6299999999992</v>
          </cell>
          <cell r="L4312">
            <v>251</v>
          </cell>
          <cell r="M4312">
            <v>8617.6299999999992</v>
          </cell>
          <cell r="N4312">
            <v>6629.06</v>
          </cell>
          <cell r="O4312">
            <v>1067.27</v>
          </cell>
          <cell r="P4312">
            <v>554.66999999999996</v>
          </cell>
          <cell r="Q4312">
            <v>108.93</v>
          </cell>
        </row>
        <row r="4313">
          <cell r="B4313" t="str">
            <v>电10-12</v>
          </cell>
          <cell r="C4313" t="str">
            <v>起重机电气安装调试 双钩梁起重量(t以内) 15+15</v>
          </cell>
          <cell r="D4313" t="str">
            <v>台</v>
          </cell>
          <cell r="E4313">
            <v>19555.71</v>
          </cell>
          <cell r="F4313">
            <v>6197.44</v>
          </cell>
          <cell r="G4313">
            <v>2139.4299999999998</v>
          </cell>
          <cell r="H4313">
            <v>1114.8900000000001</v>
          </cell>
          <cell r="I4313">
            <v>9451.76</v>
          </cell>
          <cell r="J4313">
            <v>369.67</v>
          </cell>
          <cell r="K4313">
            <v>9821.43</v>
          </cell>
          <cell r="L4313">
            <v>294.64</v>
          </cell>
          <cell r="M4313">
            <v>10116.07</v>
          </cell>
          <cell r="N4313">
            <v>7559.33</v>
          </cell>
          <cell r="O4313">
            <v>1237.28</v>
          </cell>
          <cell r="P4313">
            <v>643.03</v>
          </cell>
          <cell r="Q4313">
            <v>124.21</v>
          </cell>
        </row>
        <row r="4314">
          <cell r="B4314" t="str">
            <v>电10-13</v>
          </cell>
          <cell r="C4314" t="str">
            <v>起重机电气安装调试 双小车起重量(t以内) 5+5</v>
          </cell>
          <cell r="D4314" t="str">
            <v>台</v>
          </cell>
          <cell r="E4314">
            <v>15194.07</v>
          </cell>
          <cell r="F4314">
            <v>4735.91</v>
          </cell>
          <cell r="G4314">
            <v>1302.8</v>
          </cell>
          <cell r="H4314">
            <v>1387.5</v>
          </cell>
          <cell r="I4314">
            <v>7426.21</v>
          </cell>
          <cell r="J4314">
            <v>298.56</v>
          </cell>
          <cell r="K4314">
            <v>7724.77</v>
          </cell>
          <cell r="L4314">
            <v>231.74</v>
          </cell>
          <cell r="M4314">
            <v>7956.51</v>
          </cell>
          <cell r="N4314">
            <v>5776.63</v>
          </cell>
          <cell r="O4314">
            <v>961.32</v>
          </cell>
          <cell r="P4314">
            <v>499.61</v>
          </cell>
          <cell r="Q4314">
            <v>94.92</v>
          </cell>
        </row>
        <row r="4315">
          <cell r="B4315" t="str">
            <v>电10-14</v>
          </cell>
          <cell r="C4315" t="str">
            <v>起重机电气安装调试 双小车起重量(t以内) 10+10</v>
          </cell>
          <cell r="D4315" t="str">
            <v>台</v>
          </cell>
          <cell r="E4315">
            <v>16214.83</v>
          </cell>
          <cell r="F4315">
            <v>5100.87</v>
          </cell>
          <cell r="G4315">
            <v>1334.74</v>
          </cell>
          <cell r="H4315">
            <v>1445.19</v>
          </cell>
          <cell r="I4315">
            <v>7880.8</v>
          </cell>
          <cell r="J4315">
            <v>307.51</v>
          </cell>
          <cell r="K4315">
            <v>8188.31</v>
          </cell>
          <cell r="L4315">
            <v>245.65</v>
          </cell>
          <cell r="M4315">
            <v>8433.9599999999991</v>
          </cell>
          <cell r="N4315">
            <v>6221.79</v>
          </cell>
          <cell r="O4315">
            <v>1025.9000000000001</v>
          </cell>
          <cell r="P4315">
            <v>533.17999999999995</v>
          </cell>
          <cell r="Q4315">
            <v>102.24</v>
          </cell>
        </row>
        <row r="4316">
          <cell r="B4316" t="str">
            <v>电10-15</v>
          </cell>
          <cell r="C4316" t="str">
            <v>起重机电气安装调试 双小车起重量(t以内) 30+30</v>
          </cell>
          <cell r="D4316" t="str">
            <v>台</v>
          </cell>
          <cell r="E4316">
            <v>19882.57</v>
          </cell>
          <cell r="F4316">
            <v>6409.43</v>
          </cell>
          <cell r="G4316">
            <v>1842.19</v>
          </cell>
          <cell r="H4316">
            <v>1235.05</v>
          </cell>
          <cell r="I4316">
            <v>9486.67</v>
          </cell>
          <cell r="J4316">
            <v>370.54</v>
          </cell>
          <cell r="K4316">
            <v>9857.2099999999991</v>
          </cell>
          <cell r="L4316">
            <v>295.72000000000003</v>
          </cell>
          <cell r="M4316">
            <v>10152.93</v>
          </cell>
          <cell r="N4316">
            <v>7817.9</v>
          </cell>
          <cell r="O4316">
            <v>1257.96</v>
          </cell>
          <cell r="P4316">
            <v>653.78</v>
          </cell>
          <cell r="Q4316">
            <v>128.46</v>
          </cell>
        </row>
        <row r="4317">
          <cell r="B4317" t="str">
            <v>电10-16</v>
          </cell>
          <cell r="C4317" t="str">
            <v>起重机电气安装调试 双小车起重量(t以内) 200+200</v>
          </cell>
          <cell r="D4317" t="str">
            <v>台</v>
          </cell>
          <cell r="E4317">
            <v>36896.32</v>
          </cell>
          <cell r="F4317">
            <v>12553.14</v>
          </cell>
          <cell r="G4317">
            <v>2480.8000000000002</v>
          </cell>
          <cell r="H4317">
            <v>1933.16</v>
          </cell>
          <cell r="I4317">
            <v>16967.099999999999</v>
          </cell>
          <cell r="J4317">
            <v>544.54</v>
          </cell>
          <cell r="K4317">
            <v>17511.64</v>
          </cell>
          <cell r="L4317">
            <v>525.35</v>
          </cell>
          <cell r="M4317">
            <v>18036.990000000002</v>
          </cell>
          <cell r="N4317">
            <v>15311.69</v>
          </cell>
          <cell r="O4317">
            <v>2334.41</v>
          </cell>
          <cell r="P4317">
            <v>1213.23</v>
          </cell>
          <cell r="Q4317">
            <v>251.6</v>
          </cell>
        </row>
        <row r="4318">
          <cell r="B4318" t="str">
            <v>电10-17</v>
          </cell>
          <cell r="C4318" t="str">
            <v>起重机电气安装调试 双小车起重量(t以内) 300+300</v>
          </cell>
          <cell r="D4318" t="str">
            <v>台</v>
          </cell>
          <cell r="E4318">
            <v>57066.18</v>
          </cell>
          <cell r="F4318">
            <v>18318.28</v>
          </cell>
          <cell r="G4318">
            <v>6419.95</v>
          </cell>
          <cell r="H4318">
            <v>2533.17</v>
          </cell>
          <cell r="I4318">
            <v>27271.4</v>
          </cell>
          <cell r="J4318">
            <v>1112.55</v>
          </cell>
          <cell r="K4318">
            <v>28383.95</v>
          </cell>
          <cell r="L4318">
            <v>851.52</v>
          </cell>
          <cell r="M4318">
            <v>29235.47</v>
          </cell>
          <cell r="N4318">
            <v>22343.72</v>
          </cell>
          <cell r="O4318">
            <v>3610.54</v>
          </cell>
          <cell r="P4318">
            <v>1876.45</v>
          </cell>
          <cell r="Q4318">
            <v>367.15</v>
          </cell>
        </row>
        <row r="4319">
          <cell r="B4319" t="str">
            <v>电10-18</v>
          </cell>
          <cell r="C4319" t="str">
            <v>起重机电气安装调试 门型吊钩式</v>
          </cell>
          <cell r="D4319" t="str">
            <v>台</v>
          </cell>
          <cell r="E4319">
            <v>13884.6</v>
          </cell>
          <cell r="F4319">
            <v>4763.1499999999996</v>
          </cell>
          <cell r="G4319">
            <v>499.42</v>
          </cell>
          <cell r="H4319">
            <v>1085.74</v>
          </cell>
          <cell r="I4319">
            <v>6348.31</v>
          </cell>
          <cell r="J4319">
            <v>195.12</v>
          </cell>
          <cell r="K4319">
            <v>6543.43</v>
          </cell>
          <cell r="L4319">
            <v>196.3</v>
          </cell>
          <cell r="M4319">
            <v>6739.73</v>
          </cell>
          <cell r="N4319">
            <v>5809.85</v>
          </cell>
          <cell r="O4319">
            <v>878.47</v>
          </cell>
          <cell r="P4319">
            <v>456.55</v>
          </cell>
          <cell r="Q4319">
            <v>95.47</v>
          </cell>
        </row>
        <row r="4320">
          <cell r="B4320" t="str">
            <v>电10-19</v>
          </cell>
          <cell r="C4320" t="str">
            <v>起重机电气安装调试 单梁式 地面操纵</v>
          </cell>
          <cell r="D4320" t="str">
            <v>台</v>
          </cell>
          <cell r="E4320">
            <v>1909.67</v>
          </cell>
          <cell r="F4320">
            <v>657.9</v>
          </cell>
          <cell r="G4320">
            <v>41.38</v>
          </cell>
          <cell r="H4320">
            <v>170.38</v>
          </cell>
          <cell r="I4320">
            <v>869.66</v>
          </cell>
          <cell r="J4320">
            <v>27.03</v>
          </cell>
          <cell r="K4320">
            <v>896.69</v>
          </cell>
          <cell r="L4320">
            <v>26.9</v>
          </cell>
          <cell r="M4320">
            <v>923.59</v>
          </cell>
          <cell r="N4320">
            <v>802.47</v>
          </cell>
          <cell r="O4320">
            <v>120.82</v>
          </cell>
          <cell r="P4320">
            <v>62.79</v>
          </cell>
          <cell r="Q4320">
            <v>13.19</v>
          </cell>
        </row>
        <row r="4321">
          <cell r="B4321" t="str">
            <v>电10-20</v>
          </cell>
          <cell r="C4321" t="str">
            <v>起重机电气安装调试 单梁式 控制室操纵</v>
          </cell>
          <cell r="D4321" t="str">
            <v>台</v>
          </cell>
          <cell r="E4321">
            <v>2033.1</v>
          </cell>
          <cell r="F4321">
            <v>706.75</v>
          </cell>
          <cell r="G4321">
            <v>41.82</v>
          </cell>
          <cell r="H4321">
            <v>171.33</v>
          </cell>
          <cell r="I4321">
            <v>919.9</v>
          </cell>
          <cell r="J4321">
            <v>27.25</v>
          </cell>
          <cell r="K4321">
            <v>947.15</v>
          </cell>
          <cell r="L4321">
            <v>28.41</v>
          </cell>
          <cell r="M4321">
            <v>975.56</v>
          </cell>
          <cell r="N4321">
            <v>862.06</v>
          </cell>
          <cell r="O4321">
            <v>128.63</v>
          </cell>
          <cell r="P4321">
            <v>66.849999999999994</v>
          </cell>
          <cell r="Q4321">
            <v>14.17</v>
          </cell>
        </row>
        <row r="4322">
          <cell r="B4322" t="str">
            <v>电10-21</v>
          </cell>
          <cell r="C4322" t="str">
            <v>起重机电气安装调试 电动葫芦 起重量(t以内) 5</v>
          </cell>
          <cell r="D4322" t="str">
            <v>台</v>
          </cell>
          <cell r="E4322">
            <v>898.07</v>
          </cell>
          <cell r="F4322">
            <v>301.45999999999998</v>
          </cell>
          <cell r="G4322">
            <v>9.99</v>
          </cell>
          <cell r="H4322">
            <v>104.88</v>
          </cell>
          <cell r="I4322">
            <v>416.33</v>
          </cell>
          <cell r="J4322">
            <v>14.75</v>
          </cell>
          <cell r="K4322">
            <v>431.08</v>
          </cell>
          <cell r="L4322">
            <v>12.93</v>
          </cell>
          <cell r="M4322">
            <v>444.01</v>
          </cell>
          <cell r="N4322">
            <v>367.71</v>
          </cell>
          <cell r="O4322">
            <v>56.82</v>
          </cell>
          <cell r="P4322">
            <v>29.53</v>
          </cell>
          <cell r="Q4322">
            <v>6.04</v>
          </cell>
        </row>
        <row r="4323">
          <cell r="B4323" t="str">
            <v>电10-22</v>
          </cell>
          <cell r="C4323" t="str">
            <v>起重机电气安装调试 电动葫芦 起重量(t以内) 10</v>
          </cell>
          <cell r="D4323" t="str">
            <v>台</v>
          </cell>
          <cell r="E4323">
            <v>1086.57</v>
          </cell>
          <cell r="F4323">
            <v>375.89</v>
          </cell>
          <cell r="G4323">
            <v>10.99</v>
          </cell>
          <cell r="H4323">
            <v>106.34</v>
          </cell>
          <cell r="I4323">
            <v>493.22</v>
          </cell>
          <cell r="J4323">
            <v>15.13</v>
          </cell>
          <cell r="K4323">
            <v>508.35</v>
          </cell>
          <cell r="L4323">
            <v>15.25</v>
          </cell>
          <cell r="M4323">
            <v>523.6</v>
          </cell>
          <cell r="N4323">
            <v>458.49</v>
          </cell>
          <cell r="O4323">
            <v>68.75</v>
          </cell>
          <cell r="P4323">
            <v>35.729999999999997</v>
          </cell>
          <cell r="Q4323">
            <v>7.53</v>
          </cell>
        </row>
        <row r="4324">
          <cell r="B4324" t="str">
            <v>电10-23</v>
          </cell>
          <cell r="C4324" t="str">
            <v>型钢滑触线 等边角钢 40х4</v>
          </cell>
          <cell r="D4324" t="str">
            <v>三相 m</v>
          </cell>
          <cell r="E4324">
            <v>269.33</v>
          </cell>
          <cell r="F4324">
            <v>52.29</v>
          </cell>
          <cell r="G4324">
            <v>113.8</v>
          </cell>
          <cell r="H4324">
            <v>6.19</v>
          </cell>
          <cell r="I4324">
            <v>172.28</v>
          </cell>
          <cell r="J4324">
            <v>2.14</v>
          </cell>
          <cell r="K4324">
            <v>174.42</v>
          </cell>
          <cell r="L4324">
            <v>5.23</v>
          </cell>
          <cell r="M4324">
            <v>179.65</v>
          </cell>
          <cell r="N4324">
            <v>63.78</v>
          </cell>
          <cell r="O4324">
            <v>17.04</v>
          </cell>
          <cell r="P4324">
            <v>8.86</v>
          </cell>
          <cell r="Q4324">
            <v>1.05</v>
          </cell>
        </row>
        <row r="4325">
          <cell r="B4325" t="str">
            <v>电10-24</v>
          </cell>
          <cell r="C4325" t="str">
            <v>型钢滑触线 等边角钢 50х5</v>
          </cell>
          <cell r="D4325" t="str">
            <v>三相 m</v>
          </cell>
          <cell r="E4325">
            <v>324.07</v>
          </cell>
          <cell r="F4325">
            <v>62.17</v>
          </cell>
          <cell r="G4325">
            <v>138.85</v>
          </cell>
          <cell r="H4325">
            <v>7.35</v>
          </cell>
          <cell r="I4325">
            <v>208.37</v>
          </cell>
          <cell r="J4325">
            <v>2.39</v>
          </cell>
          <cell r="K4325">
            <v>210.76</v>
          </cell>
          <cell r="L4325">
            <v>6.32</v>
          </cell>
          <cell r="M4325">
            <v>217.08</v>
          </cell>
          <cell r="N4325">
            <v>75.83</v>
          </cell>
          <cell r="O4325">
            <v>20.5</v>
          </cell>
          <cell r="P4325">
            <v>10.66</v>
          </cell>
          <cell r="Q4325">
            <v>1.25</v>
          </cell>
        </row>
        <row r="4326">
          <cell r="B4326" t="str">
            <v>电10-25</v>
          </cell>
          <cell r="C4326" t="str">
            <v>型钢滑触线 等边角钢 63х6</v>
          </cell>
          <cell r="D4326" t="str">
            <v>三相 m</v>
          </cell>
          <cell r="E4326">
            <v>363.33</v>
          </cell>
          <cell r="F4326">
            <v>65.319999999999993</v>
          </cell>
          <cell r="G4326">
            <v>166.17</v>
          </cell>
          <cell r="H4326">
            <v>7.53</v>
          </cell>
          <cell r="I4326">
            <v>239.02</v>
          </cell>
          <cell r="J4326">
            <v>2.46</v>
          </cell>
          <cell r="K4326">
            <v>241.48</v>
          </cell>
          <cell r="L4326">
            <v>7.24</v>
          </cell>
          <cell r="M4326">
            <v>248.72</v>
          </cell>
          <cell r="N4326">
            <v>79.67</v>
          </cell>
          <cell r="O4326">
            <v>22.99</v>
          </cell>
          <cell r="P4326">
            <v>11.95</v>
          </cell>
          <cell r="Q4326">
            <v>1.31</v>
          </cell>
        </row>
        <row r="4327">
          <cell r="B4327" t="str">
            <v>电10-26</v>
          </cell>
          <cell r="C4327" t="str">
            <v>型钢滑触线 等边角钢 75х8</v>
          </cell>
          <cell r="D4327" t="str">
            <v>三相 m</v>
          </cell>
          <cell r="E4327">
            <v>440.28</v>
          </cell>
          <cell r="F4327">
            <v>72.95</v>
          </cell>
          <cell r="G4327">
            <v>213.72</v>
          </cell>
          <cell r="H4327">
            <v>10.29</v>
          </cell>
          <cell r="I4327">
            <v>296.95999999999998</v>
          </cell>
          <cell r="J4327">
            <v>3</v>
          </cell>
          <cell r="K4327">
            <v>299.95999999999998</v>
          </cell>
          <cell r="L4327">
            <v>9</v>
          </cell>
          <cell r="M4327">
            <v>308.95999999999998</v>
          </cell>
          <cell r="N4327">
            <v>88.98</v>
          </cell>
          <cell r="O4327">
            <v>27.86</v>
          </cell>
          <cell r="P4327">
            <v>14.48</v>
          </cell>
          <cell r="Q4327">
            <v>1.46</v>
          </cell>
        </row>
        <row r="4328">
          <cell r="B4328" t="str">
            <v>电10-27</v>
          </cell>
          <cell r="C4328" t="str">
            <v>型钢滑触线 扁钢 40х4</v>
          </cell>
          <cell r="D4328" t="str">
            <v>三相 m</v>
          </cell>
          <cell r="E4328">
            <v>221.3</v>
          </cell>
          <cell r="F4328">
            <v>39.46</v>
          </cell>
          <cell r="G4328">
            <v>100.02</v>
          </cell>
          <cell r="H4328">
            <v>5.75</v>
          </cell>
          <cell r="I4328">
            <v>145.22999999999999</v>
          </cell>
          <cell r="J4328">
            <v>2.2400000000000002</v>
          </cell>
          <cell r="K4328">
            <v>147.47</v>
          </cell>
          <cell r="L4328">
            <v>4.42</v>
          </cell>
          <cell r="M4328">
            <v>151.88999999999999</v>
          </cell>
          <cell r="N4328">
            <v>48.13</v>
          </cell>
          <cell r="O4328">
            <v>14</v>
          </cell>
          <cell r="P4328">
            <v>7.28</v>
          </cell>
          <cell r="Q4328">
            <v>0.79</v>
          </cell>
        </row>
        <row r="4329">
          <cell r="B4329" t="str">
            <v>电10-28</v>
          </cell>
          <cell r="C4329" t="str">
            <v>型钢滑触线 扁钢 50х5</v>
          </cell>
          <cell r="D4329" t="str">
            <v>三相 m</v>
          </cell>
          <cell r="E4329">
            <v>245.63</v>
          </cell>
          <cell r="F4329">
            <v>43.6</v>
          </cell>
          <cell r="G4329">
            <v>111.66</v>
          </cell>
          <cell r="H4329">
            <v>6.29</v>
          </cell>
          <cell r="I4329">
            <v>161.55000000000001</v>
          </cell>
          <cell r="J4329">
            <v>2.36</v>
          </cell>
          <cell r="K4329">
            <v>163.91</v>
          </cell>
          <cell r="L4329">
            <v>4.92</v>
          </cell>
          <cell r="M4329">
            <v>168.83</v>
          </cell>
          <cell r="N4329">
            <v>53.18</v>
          </cell>
          <cell r="O4329">
            <v>15.54</v>
          </cell>
          <cell r="P4329">
            <v>8.08</v>
          </cell>
          <cell r="Q4329">
            <v>0.87</v>
          </cell>
        </row>
        <row r="4330">
          <cell r="B4330" t="str">
            <v>电10-29</v>
          </cell>
          <cell r="C4330" t="str">
            <v>型钢滑触线 扁钢 60х6</v>
          </cell>
          <cell r="D4330" t="str">
            <v>三相 m</v>
          </cell>
          <cell r="E4330">
            <v>259.20999999999998</v>
          </cell>
          <cell r="F4330">
            <v>45.41</v>
          </cell>
          <cell r="G4330">
            <v>120</v>
          </cell>
          <cell r="H4330">
            <v>5.94</v>
          </cell>
          <cell r="I4330">
            <v>171.35</v>
          </cell>
          <cell r="J4330">
            <v>2.34</v>
          </cell>
          <cell r="K4330">
            <v>173.69</v>
          </cell>
          <cell r="L4330">
            <v>5.21</v>
          </cell>
          <cell r="M4330">
            <v>178.9</v>
          </cell>
          <cell r="N4330">
            <v>55.39</v>
          </cell>
          <cell r="O4330">
            <v>16.399999999999999</v>
          </cell>
          <cell r="P4330">
            <v>8.52</v>
          </cell>
          <cell r="Q4330">
            <v>0.91</v>
          </cell>
        </row>
        <row r="4331">
          <cell r="B4331" t="str">
            <v>电10-30</v>
          </cell>
          <cell r="C4331" t="str">
            <v>型钢滑触线 圆钢 ф8</v>
          </cell>
          <cell r="D4331" t="str">
            <v>三相 m</v>
          </cell>
          <cell r="E4331">
            <v>173.99</v>
          </cell>
          <cell r="F4331">
            <v>30.83</v>
          </cell>
          <cell r="G4331">
            <v>79.569999999999993</v>
          </cell>
          <cell r="H4331">
            <v>3.86</v>
          </cell>
          <cell r="I4331">
            <v>114.26</v>
          </cell>
          <cell r="J4331">
            <v>1.91</v>
          </cell>
          <cell r="K4331">
            <v>116.17</v>
          </cell>
          <cell r="L4331">
            <v>3.49</v>
          </cell>
          <cell r="M4331">
            <v>119.66</v>
          </cell>
          <cell r="N4331">
            <v>37.6</v>
          </cell>
          <cell r="O4331">
            <v>11.01</v>
          </cell>
          <cell r="P4331">
            <v>5.72</v>
          </cell>
          <cell r="Q4331">
            <v>0.62</v>
          </cell>
        </row>
        <row r="4332">
          <cell r="B4332" t="str">
            <v>电10-31</v>
          </cell>
          <cell r="C4332" t="str">
            <v>型钢滑触线 圆钢 ф12</v>
          </cell>
          <cell r="D4332" t="str">
            <v>三相 m</v>
          </cell>
          <cell r="E4332">
            <v>187.21</v>
          </cell>
          <cell r="F4332">
            <v>32.39</v>
          </cell>
          <cell r="G4332">
            <v>87.65</v>
          </cell>
          <cell r="H4332">
            <v>3.93</v>
          </cell>
          <cell r="I4332">
            <v>123.97</v>
          </cell>
          <cell r="J4332">
            <v>1.95</v>
          </cell>
          <cell r="K4332">
            <v>125.92</v>
          </cell>
          <cell r="L4332">
            <v>3.78</v>
          </cell>
          <cell r="M4332">
            <v>129.69999999999999</v>
          </cell>
          <cell r="N4332">
            <v>39.51</v>
          </cell>
          <cell r="O4332">
            <v>11.84</v>
          </cell>
          <cell r="P4332">
            <v>6.16</v>
          </cell>
          <cell r="Q4332">
            <v>0.65</v>
          </cell>
        </row>
        <row r="4333">
          <cell r="B4333" t="str">
            <v>电10-32</v>
          </cell>
          <cell r="C4333" t="str">
            <v>工字钢、轻轨滑触线 kg/m以内 10</v>
          </cell>
          <cell r="D4333" t="str">
            <v>三相 m</v>
          </cell>
          <cell r="E4333">
            <v>538.17999999999995</v>
          </cell>
          <cell r="F4333">
            <v>116.06</v>
          </cell>
          <cell r="G4333">
            <v>164.41</v>
          </cell>
          <cell r="H4333">
            <v>44.96</v>
          </cell>
          <cell r="I4333">
            <v>325.43</v>
          </cell>
          <cell r="J4333">
            <v>9.4</v>
          </cell>
          <cell r="K4333">
            <v>334.83</v>
          </cell>
          <cell r="L4333">
            <v>10.039999999999999</v>
          </cell>
          <cell r="M4333">
            <v>344.87</v>
          </cell>
          <cell r="N4333">
            <v>141.56</v>
          </cell>
          <cell r="O4333">
            <v>34.049999999999997</v>
          </cell>
          <cell r="P4333">
            <v>17.7</v>
          </cell>
          <cell r="Q4333">
            <v>2.33</v>
          </cell>
        </row>
        <row r="4334">
          <cell r="B4334" t="str">
            <v>电10-33</v>
          </cell>
          <cell r="C4334" t="str">
            <v>工字钢、轻轨滑触线 kg/m以内 12</v>
          </cell>
          <cell r="D4334" t="str">
            <v>三相 m</v>
          </cell>
          <cell r="E4334">
            <v>600.72</v>
          </cell>
          <cell r="F4334">
            <v>139.16</v>
          </cell>
          <cell r="G4334">
            <v>167.91</v>
          </cell>
          <cell r="H4334">
            <v>45.41</v>
          </cell>
          <cell r="I4334">
            <v>352.48</v>
          </cell>
          <cell r="J4334">
            <v>9.8699999999999992</v>
          </cell>
          <cell r="K4334">
            <v>362.35</v>
          </cell>
          <cell r="L4334">
            <v>10.87</v>
          </cell>
          <cell r="M4334">
            <v>373.22</v>
          </cell>
          <cell r="N4334">
            <v>169.74</v>
          </cell>
          <cell r="O4334">
            <v>38.01</v>
          </cell>
          <cell r="P4334">
            <v>19.75</v>
          </cell>
          <cell r="Q4334">
            <v>2.79</v>
          </cell>
        </row>
        <row r="4335">
          <cell r="B4335" t="str">
            <v>电10-34</v>
          </cell>
          <cell r="C4335" t="str">
            <v>工字钢、轻轨滑触线 kg/m以内 14</v>
          </cell>
          <cell r="D4335" t="str">
            <v>三相 m</v>
          </cell>
          <cell r="E4335">
            <v>630.12</v>
          </cell>
          <cell r="F4335">
            <v>148.04</v>
          </cell>
          <cell r="G4335">
            <v>170.5</v>
          </cell>
          <cell r="H4335">
            <v>48.54</v>
          </cell>
          <cell r="I4335">
            <v>367.08</v>
          </cell>
          <cell r="J4335">
            <v>10.55</v>
          </cell>
          <cell r="K4335">
            <v>377.63</v>
          </cell>
          <cell r="L4335">
            <v>11.33</v>
          </cell>
          <cell r="M4335">
            <v>388.96</v>
          </cell>
          <cell r="N4335">
            <v>180.57</v>
          </cell>
          <cell r="O4335">
            <v>39.869999999999997</v>
          </cell>
          <cell r="P4335">
            <v>20.72</v>
          </cell>
          <cell r="Q4335">
            <v>2.97</v>
          </cell>
        </row>
        <row r="4336">
          <cell r="B4336" t="str">
            <v>电10-35</v>
          </cell>
          <cell r="C4336" t="str">
            <v>工字钢、轻轨滑触线 kg/m以内 16</v>
          </cell>
          <cell r="D4336" t="str">
            <v>三相 m</v>
          </cell>
          <cell r="E4336">
            <v>675.23</v>
          </cell>
          <cell r="F4336">
            <v>162.65</v>
          </cell>
          <cell r="G4336">
            <v>173.52</v>
          </cell>
          <cell r="H4336">
            <v>52.38</v>
          </cell>
          <cell r="I4336">
            <v>388.55</v>
          </cell>
          <cell r="J4336">
            <v>11.37</v>
          </cell>
          <cell r="K4336">
            <v>399.92</v>
          </cell>
          <cell r="L4336">
            <v>12</v>
          </cell>
          <cell r="M4336">
            <v>411.92</v>
          </cell>
          <cell r="N4336">
            <v>198.39</v>
          </cell>
          <cell r="O4336">
            <v>42.72</v>
          </cell>
          <cell r="P4336">
            <v>22.2</v>
          </cell>
          <cell r="Q4336">
            <v>3.26</v>
          </cell>
        </row>
        <row r="4337">
          <cell r="B4337" t="str">
            <v>电10-36</v>
          </cell>
          <cell r="C4337" t="str">
            <v>轻型滑触线 铜质工型</v>
          </cell>
          <cell r="D4337" t="str">
            <v>三相 m</v>
          </cell>
          <cell r="E4337">
            <v>667.98</v>
          </cell>
          <cell r="F4337">
            <v>201.92</v>
          </cell>
          <cell r="G4337">
            <v>93.45</v>
          </cell>
          <cell r="H4337">
            <v>42.91</v>
          </cell>
          <cell r="I4337">
            <v>338.28</v>
          </cell>
          <cell r="J4337">
            <v>8.7799999999999994</v>
          </cell>
          <cell r="K4337">
            <v>347.06</v>
          </cell>
          <cell r="L4337">
            <v>10.41</v>
          </cell>
          <cell r="M4337">
            <v>357.47</v>
          </cell>
          <cell r="N4337">
            <v>246.29</v>
          </cell>
          <cell r="O4337">
            <v>42.26</v>
          </cell>
          <cell r="P4337">
            <v>21.96</v>
          </cell>
          <cell r="Q4337">
            <v>4.05</v>
          </cell>
        </row>
        <row r="4338">
          <cell r="B4338" t="str">
            <v>电10-37</v>
          </cell>
          <cell r="C4338" t="str">
            <v>轻型滑触线 铜钢组合</v>
          </cell>
          <cell r="D4338" t="str">
            <v>三相 m</v>
          </cell>
          <cell r="E4338">
            <v>640.72</v>
          </cell>
          <cell r="F4338">
            <v>199.08</v>
          </cell>
          <cell r="G4338">
            <v>90.94</v>
          </cell>
          <cell r="H4338">
            <v>30.01</v>
          </cell>
          <cell r="I4338">
            <v>320.02999999999997</v>
          </cell>
          <cell r="J4338">
            <v>6.46</v>
          </cell>
          <cell r="K4338">
            <v>326.49</v>
          </cell>
          <cell r="L4338">
            <v>9.7899999999999991</v>
          </cell>
          <cell r="M4338">
            <v>336.28</v>
          </cell>
          <cell r="N4338">
            <v>242.83</v>
          </cell>
          <cell r="O4338">
            <v>40.54</v>
          </cell>
          <cell r="P4338">
            <v>21.07</v>
          </cell>
          <cell r="Q4338">
            <v>3.99</v>
          </cell>
        </row>
        <row r="4339">
          <cell r="B4339" t="str">
            <v>电10-38</v>
          </cell>
          <cell r="C4339" t="str">
            <v>轻型滑触线 沟型</v>
          </cell>
          <cell r="D4339" t="str">
            <v>三相 m</v>
          </cell>
          <cell r="E4339">
            <v>266.52999999999997</v>
          </cell>
          <cell r="F4339">
            <v>66.86</v>
          </cell>
          <cell r="G4339">
            <v>75.75</v>
          </cell>
          <cell r="H4339">
            <v>9.52</v>
          </cell>
          <cell r="I4339">
            <v>152.13</v>
          </cell>
          <cell r="J4339">
            <v>2.59</v>
          </cell>
          <cell r="K4339">
            <v>154.72</v>
          </cell>
          <cell r="L4339">
            <v>4.6399999999999997</v>
          </cell>
          <cell r="M4339">
            <v>159.36000000000001</v>
          </cell>
          <cell r="N4339">
            <v>81.55</v>
          </cell>
          <cell r="O4339">
            <v>16.86</v>
          </cell>
          <cell r="P4339">
            <v>8.76</v>
          </cell>
          <cell r="Q4339">
            <v>1.34</v>
          </cell>
        </row>
        <row r="4340">
          <cell r="B4340" t="str">
            <v>电10-39</v>
          </cell>
          <cell r="C4340" t="str">
            <v>安全节能型滑触线 电流(A以内) 100</v>
          </cell>
          <cell r="D4340" t="str">
            <v>m</v>
          </cell>
          <cell r="E4340">
            <v>155.11000000000001</v>
          </cell>
          <cell r="F4340">
            <v>29.48</v>
          </cell>
          <cell r="G4340">
            <v>64.14</v>
          </cell>
          <cell r="H4340">
            <v>6.02</v>
          </cell>
          <cell r="I4340">
            <v>99.64</v>
          </cell>
          <cell r="J4340">
            <v>1.56</v>
          </cell>
          <cell r="K4340">
            <v>101.2</v>
          </cell>
          <cell r="L4340">
            <v>3.04</v>
          </cell>
          <cell r="M4340">
            <v>104.24</v>
          </cell>
          <cell r="N4340">
            <v>35.96</v>
          </cell>
          <cell r="O4340">
            <v>9.81</v>
          </cell>
          <cell r="P4340">
            <v>5.0999999999999996</v>
          </cell>
          <cell r="Q4340">
            <v>0.59</v>
          </cell>
        </row>
        <row r="4341">
          <cell r="B4341" t="str">
            <v>电10-40</v>
          </cell>
          <cell r="C4341" t="str">
            <v>安全节能型滑触线 电流(A以内) 200</v>
          </cell>
          <cell r="D4341" t="str">
            <v>m</v>
          </cell>
          <cell r="E4341">
            <v>163.47999999999999</v>
          </cell>
          <cell r="F4341">
            <v>32.39</v>
          </cell>
          <cell r="G4341">
            <v>64.41</v>
          </cell>
          <cell r="H4341">
            <v>6.63</v>
          </cell>
          <cell r="I4341">
            <v>103.43</v>
          </cell>
          <cell r="J4341">
            <v>1.67</v>
          </cell>
          <cell r="K4341">
            <v>105.1</v>
          </cell>
          <cell r="L4341">
            <v>3.15</v>
          </cell>
          <cell r="M4341">
            <v>108.25</v>
          </cell>
          <cell r="N4341">
            <v>39.51</v>
          </cell>
          <cell r="O4341">
            <v>10.34</v>
          </cell>
          <cell r="P4341">
            <v>5.38</v>
          </cell>
          <cell r="Q4341">
            <v>0.65</v>
          </cell>
        </row>
        <row r="4342">
          <cell r="B4342" t="str">
            <v>电10-41</v>
          </cell>
          <cell r="C4342" t="str">
            <v>安全节能型滑触线 电流(A以内) 320</v>
          </cell>
          <cell r="D4342" t="str">
            <v>m</v>
          </cell>
          <cell r="E4342">
            <v>167.09</v>
          </cell>
          <cell r="F4342">
            <v>33.43</v>
          </cell>
          <cell r="G4342">
            <v>64.66</v>
          </cell>
          <cell r="H4342">
            <v>7.19</v>
          </cell>
          <cell r="I4342">
            <v>105.28</v>
          </cell>
          <cell r="J4342">
            <v>1.76</v>
          </cell>
          <cell r="K4342">
            <v>107.04</v>
          </cell>
          <cell r="L4342">
            <v>3.21</v>
          </cell>
          <cell r="M4342">
            <v>110.25</v>
          </cell>
          <cell r="N4342">
            <v>40.78</v>
          </cell>
          <cell r="O4342">
            <v>10.57</v>
          </cell>
          <cell r="P4342">
            <v>5.49</v>
          </cell>
          <cell r="Q4342">
            <v>0.67</v>
          </cell>
        </row>
        <row r="4343">
          <cell r="B4343" t="str">
            <v>电10-42</v>
          </cell>
          <cell r="C4343" t="str">
            <v>安全节能型滑触线 电流(A以内) 500</v>
          </cell>
          <cell r="D4343" t="str">
            <v>m</v>
          </cell>
          <cell r="E4343">
            <v>174.43</v>
          </cell>
          <cell r="F4343">
            <v>35.82</v>
          </cell>
          <cell r="G4343">
            <v>64.98</v>
          </cell>
          <cell r="H4343">
            <v>7.95</v>
          </cell>
          <cell r="I4343">
            <v>108.75</v>
          </cell>
          <cell r="J4343">
            <v>1.89</v>
          </cell>
          <cell r="K4343">
            <v>110.64</v>
          </cell>
          <cell r="L4343">
            <v>3.32</v>
          </cell>
          <cell r="M4343">
            <v>113.96</v>
          </cell>
          <cell r="N4343">
            <v>43.69</v>
          </cell>
          <cell r="O4343">
            <v>11.04</v>
          </cell>
          <cell r="P4343">
            <v>5.74</v>
          </cell>
          <cell r="Q4343">
            <v>0.72</v>
          </cell>
        </row>
        <row r="4344">
          <cell r="B4344" t="str">
            <v>电10-43</v>
          </cell>
          <cell r="C4344" t="str">
            <v>安全节能型滑触线 电流(A以内) 800</v>
          </cell>
          <cell r="D4344" t="str">
            <v>m</v>
          </cell>
          <cell r="E4344">
            <v>184.76</v>
          </cell>
          <cell r="F4344">
            <v>39.22</v>
          </cell>
          <cell r="G4344">
            <v>65.45</v>
          </cell>
          <cell r="H4344">
            <v>8.9499999999999993</v>
          </cell>
          <cell r="I4344">
            <v>113.62</v>
          </cell>
          <cell r="J4344">
            <v>2.06</v>
          </cell>
          <cell r="K4344">
            <v>115.68</v>
          </cell>
          <cell r="L4344">
            <v>3.47</v>
          </cell>
          <cell r="M4344">
            <v>119.15</v>
          </cell>
          <cell r="N4344">
            <v>47.84</v>
          </cell>
          <cell r="O4344">
            <v>11.69</v>
          </cell>
          <cell r="P4344">
            <v>6.08</v>
          </cell>
          <cell r="Q4344">
            <v>0.79</v>
          </cell>
        </row>
        <row r="4345">
          <cell r="B4345" t="str">
            <v>电10-44</v>
          </cell>
          <cell r="C4345" t="str">
            <v>安全节能型滑触线 电流(A以内) 1250</v>
          </cell>
          <cell r="D4345" t="str">
            <v>m</v>
          </cell>
          <cell r="E4345">
            <v>190.65</v>
          </cell>
          <cell r="F4345">
            <v>41.16</v>
          </cell>
          <cell r="G4345">
            <v>65.709999999999994</v>
          </cell>
          <cell r="H4345">
            <v>9.5299999999999994</v>
          </cell>
          <cell r="I4345">
            <v>116.4</v>
          </cell>
          <cell r="J4345">
            <v>2.16</v>
          </cell>
          <cell r="K4345">
            <v>118.56</v>
          </cell>
          <cell r="L4345">
            <v>3.56</v>
          </cell>
          <cell r="M4345">
            <v>122.12</v>
          </cell>
          <cell r="N4345">
            <v>50.2</v>
          </cell>
          <cell r="O4345">
            <v>12.06</v>
          </cell>
          <cell r="P4345">
            <v>6.27</v>
          </cell>
          <cell r="Q4345">
            <v>0.83</v>
          </cell>
        </row>
        <row r="4346">
          <cell r="B4346" t="str">
            <v>电10-45</v>
          </cell>
          <cell r="C4346" t="str">
            <v>移动软电缆安装 沿钢索 电缆长度(m以内) 10</v>
          </cell>
          <cell r="D4346" t="str">
            <v>根</v>
          </cell>
          <cell r="E4346">
            <v>235.71</v>
          </cell>
          <cell r="F4346">
            <v>56.88</v>
          </cell>
          <cell r="G4346">
            <v>81.2</v>
          </cell>
          <cell r="H4346">
            <v>1.1200000000000001</v>
          </cell>
          <cell r="I4346">
            <v>139.19999999999999</v>
          </cell>
          <cell r="J4346">
            <v>0.28999999999999998</v>
          </cell>
          <cell r="K4346">
            <v>139.49</v>
          </cell>
          <cell r="L4346">
            <v>4.18</v>
          </cell>
          <cell r="M4346">
            <v>143.66999999999999</v>
          </cell>
          <cell r="N4346">
            <v>69.38</v>
          </cell>
          <cell r="O4346">
            <v>14.91</v>
          </cell>
          <cell r="P4346">
            <v>7.75</v>
          </cell>
          <cell r="Q4346">
            <v>1.1399999999999999</v>
          </cell>
        </row>
        <row r="4347">
          <cell r="B4347" t="str">
            <v>电10-46</v>
          </cell>
          <cell r="C4347" t="str">
            <v>移动软电缆安装 沿钢索 电缆长度(m以内) 20</v>
          </cell>
          <cell r="D4347" t="str">
            <v>根</v>
          </cell>
          <cell r="E4347">
            <v>376.32</v>
          </cell>
          <cell r="F4347">
            <v>85.32</v>
          </cell>
          <cell r="G4347">
            <v>141.76</v>
          </cell>
          <cell r="H4347">
            <v>1.67</v>
          </cell>
          <cell r="I4347">
            <v>228.75</v>
          </cell>
          <cell r="J4347">
            <v>0.44</v>
          </cell>
          <cell r="K4347">
            <v>229.19</v>
          </cell>
          <cell r="L4347">
            <v>6.88</v>
          </cell>
          <cell r="M4347">
            <v>236.07</v>
          </cell>
          <cell r="N4347">
            <v>104.07</v>
          </cell>
          <cell r="O4347">
            <v>23.81</v>
          </cell>
          <cell r="P4347">
            <v>12.37</v>
          </cell>
          <cell r="Q4347">
            <v>1.71</v>
          </cell>
        </row>
        <row r="4348">
          <cell r="B4348" t="str">
            <v>电10-47</v>
          </cell>
          <cell r="C4348" t="str">
            <v>移动软电缆安装 沿钢索 电缆长度(m以内) 30</v>
          </cell>
          <cell r="D4348" t="str">
            <v>根</v>
          </cell>
          <cell r="E4348">
            <v>516.92999999999995</v>
          </cell>
          <cell r="F4348">
            <v>113.76</v>
          </cell>
          <cell r="G4348">
            <v>202.32</v>
          </cell>
          <cell r="H4348">
            <v>2.23</v>
          </cell>
          <cell r="I4348">
            <v>318.31</v>
          </cell>
          <cell r="J4348">
            <v>0.57999999999999996</v>
          </cell>
          <cell r="K4348">
            <v>318.89</v>
          </cell>
          <cell r="L4348">
            <v>9.57</v>
          </cell>
          <cell r="M4348">
            <v>328.46</v>
          </cell>
          <cell r="N4348">
            <v>138.76</v>
          </cell>
          <cell r="O4348">
            <v>32.71</v>
          </cell>
          <cell r="P4348">
            <v>17</v>
          </cell>
          <cell r="Q4348">
            <v>2.2799999999999998</v>
          </cell>
        </row>
        <row r="4349">
          <cell r="B4349" t="str">
            <v>电10-48</v>
          </cell>
          <cell r="C4349" t="str">
            <v>移动软电缆安装 沿轨道 电缆截面(mm2以内) 16</v>
          </cell>
          <cell r="D4349" t="str">
            <v>m</v>
          </cell>
          <cell r="E4349">
            <v>7.42</v>
          </cell>
          <cell r="F4349">
            <v>1.54</v>
          </cell>
          <cell r="G4349">
            <v>3.11</v>
          </cell>
          <cell r="H4349">
            <v>0.03</v>
          </cell>
          <cell r="I4349">
            <v>4.68</v>
          </cell>
          <cell r="J4349">
            <v>0.01</v>
          </cell>
          <cell r="K4349">
            <v>4.6900000000000004</v>
          </cell>
          <cell r="L4349">
            <v>0.14000000000000001</v>
          </cell>
          <cell r="M4349">
            <v>4.83</v>
          </cell>
          <cell r="N4349">
            <v>1.88</v>
          </cell>
          <cell r="O4349">
            <v>0.47</v>
          </cell>
          <cell r="P4349">
            <v>0.24</v>
          </cell>
          <cell r="Q4349">
            <v>0.03</v>
          </cell>
        </row>
        <row r="4350">
          <cell r="B4350" t="str">
            <v>电10-49</v>
          </cell>
          <cell r="C4350" t="str">
            <v>移动软电缆安装 沿轨道 电缆截面(mm2以内) 35</v>
          </cell>
          <cell r="D4350" t="str">
            <v>m</v>
          </cell>
          <cell r="E4350">
            <v>8.0500000000000007</v>
          </cell>
          <cell r="F4350">
            <v>1.79</v>
          </cell>
          <cell r="G4350">
            <v>3.11</v>
          </cell>
          <cell r="H4350">
            <v>0.04</v>
          </cell>
          <cell r="I4350">
            <v>4.9400000000000004</v>
          </cell>
          <cell r="J4350">
            <v>0.01</v>
          </cell>
          <cell r="K4350">
            <v>4.95</v>
          </cell>
          <cell r="L4350">
            <v>0.15</v>
          </cell>
          <cell r="M4350">
            <v>5.0999999999999996</v>
          </cell>
          <cell r="N4350">
            <v>2.1800000000000002</v>
          </cell>
          <cell r="O4350">
            <v>0.51</v>
          </cell>
          <cell r="P4350">
            <v>0.26</v>
          </cell>
          <cell r="Q4350">
            <v>0.04</v>
          </cell>
        </row>
        <row r="4351">
          <cell r="B4351" t="str">
            <v>电10-50</v>
          </cell>
          <cell r="C4351" t="str">
            <v>移动软电缆安装 沿轨道 电缆截面(mm2以内) 70</v>
          </cell>
          <cell r="D4351" t="str">
            <v>m</v>
          </cell>
          <cell r="E4351">
            <v>8.84</v>
          </cell>
          <cell r="F4351">
            <v>2.1</v>
          </cell>
          <cell r="G4351">
            <v>3.12</v>
          </cell>
          <cell r="H4351">
            <v>0.04</v>
          </cell>
          <cell r="I4351">
            <v>5.26</v>
          </cell>
          <cell r="J4351">
            <v>0.01</v>
          </cell>
          <cell r="K4351">
            <v>5.27</v>
          </cell>
          <cell r="L4351">
            <v>0.16</v>
          </cell>
          <cell r="M4351">
            <v>5.43</v>
          </cell>
          <cell r="N4351">
            <v>2.56</v>
          </cell>
          <cell r="O4351">
            <v>0.56000000000000005</v>
          </cell>
          <cell r="P4351">
            <v>0.28999999999999998</v>
          </cell>
          <cell r="Q4351">
            <v>0.04</v>
          </cell>
        </row>
        <row r="4352">
          <cell r="B4352" t="str">
            <v>电10-51</v>
          </cell>
          <cell r="C4352" t="str">
            <v>移动软电缆安装 沿轨道 电缆截面(mm2以内) 120</v>
          </cell>
          <cell r="D4352" t="str">
            <v>m</v>
          </cell>
          <cell r="E4352">
            <v>9.73</v>
          </cell>
          <cell r="F4352">
            <v>2.4500000000000002</v>
          </cell>
          <cell r="G4352">
            <v>3.12</v>
          </cell>
          <cell r="H4352">
            <v>0.05</v>
          </cell>
          <cell r="I4352">
            <v>5.62</v>
          </cell>
          <cell r="J4352">
            <v>0.01</v>
          </cell>
          <cell r="K4352">
            <v>5.63</v>
          </cell>
          <cell r="L4352">
            <v>0.17</v>
          </cell>
          <cell r="M4352">
            <v>5.8</v>
          </cell>
          <cell r="N4352">
            <v>2.99</v>
          </cell>
          <cell r="O4352">
            <v>0.62</v>
          </cell>
          <cell r="P4352">
            <v>0.32</v>
          </cell>
          <cell r="Q4352">
            <v>0.05</v>
          </cell>
        </row>
        <row r="4353">
          <cell r="B4353" t="str">
            <v>电10-52</v>
          </cell>
          <cell r="C4353" t="str">
            <v>辅助母线安装 带形铝母线 截面(mm2以内) 60</v>
          </cell>
          <cell r="D4353" t="str">
            <v>m</v>
          </cell>
          <cell r="E4353">
            <v>21.48</v>
          </cell>
          <cell r="F4353">
            <v>5.79</v>
          </cell>
          <cell r="G4353">
            <v>5.71</v>
          </cell>
          <cell r="H4353">
            <v>0.3</v>
          </cell>
          <cell r="I4353">
            <v>11.8</v>
          </cell>
          <cell r="J4353">
            <v>0.19</v>
          </cell>
          <cell r="K4353">
            <v>11.99</v>
          </cell>
          <cell r="L4353">
            <v>0.36</v>
          </cell>
          <cell r="M4353">
            <v>12.35</v>
          </cell>
          <cell r="N4353">
            <v>7.06</v>
          </cell>
          <cell r="O4353">
            <v>1.36</v>
          </cell>
          <cell r="P4353">
            <v>0.71</v>
          </cell>
          <cell r="Q4353">
            <v>0.12</v>
          </cell>
        </row>
        <row r="4354">
          <cell r="B4354" t="str">
            <v>电10-53</v>
          </cell>
          <cell r="C4354" t="str">
            <v>辅助母线安装 带形铝母线 截面(mm2以内) 75</v>
          </cell>
          <cell r="D4354" t="str">
            <v>m</v>
          </cell>
          <cell r="E4354">
            <v>22.76</v>
          </cell>
          <cell r="F4354">
            <v>5.79</v>
          </cell>
          <cell r="G4354">
            <v>6.84</v>
          </cell>
          <cell r="H4354">
            <v>0.3</v>
          </cell>
          <cell r="I4354">
            <v>12.93</v>
          </cell>
          <cell r="J4354">
            <v>0.19</v>
          </cell>
          <cell r="K4354">
            <v>13.12</v>
          </cell>
          <cell r="L4354">
            <v>0.39</v>
          </cell>
          <cell r="M4354">
            <v>13.51</v>
          </cell>
          <cell r="N4354">
            <v>7.06</v>
          </cell>
          <cell r="O4354">
            <v>1.44</v>
          </cell>
          <cell r="P4354">
            <v>0.75</v>
          </cell>
          <cell r="Q4354">
            <v>0.12</v>
          </cell>
        </row>
        <row r="4355">
          <cell r="B4355" t="str">
            <v>电10-54</v>
          </cell>
          <cell r="C4355" t="str">
            <v>辅助母线安装 带形铝母线 截面(mm2以内) 120</v>
          </cell>
          <cell r="D4355" t="str">
            <v>m</v>
          </cell>
          <cell r="E4355">
            <v>25.88</v>
          </cell>
          <cell r="F4355">
            <v>5.79</v>
          </cell>
          <cell r="G4355">
            <v>9.57</v>
          </cell>
          <cell r="H4355">
            <v>0.3</v>
          </cell>
          <cell r="I4355">
            <v>15.66</v>
          </cell>
          <cell r="J4355">
            <v>0.19</v>
          </cell>
          <cell r="K4355">
            <v>15.85</v>
          </cell>
          <cell r="L4355">
            <v>0.48</v>
          </cell>
          <cell r="M4355">
            <v>16.329999999999998</v>
          </cell>
          <cell r="N4355">
            <v>7.06</v>
          </cell>
          <cell r="O4355">
            <v>1.64</v>
          </cell>
          <cell r="P4355">
            <v>0.85</v>
          </cell>
          <cell r="Q4355">
            <v>0.12</v>
          </cell>
        </row>
        <row r="4356">
          <cell r="B4356" t="str">
            <v>电10-55</v>
          </cell>
          <cell r="C4356" t="str">
            <v>辅助母线安装 带形铝母线 截面(mm2以内) 160</v>
          </cell>
          <cell r="D4356" t="str">
            <v>m</v>
          </cell>
          <cell r="E4356">
            <v>28.97</v>
          </cell>
          <cell r="F4356">
            <v>5.79</v>
          </cell>
          <cell r="G4356">
            <v>12.29</v>
          </cell>
          <cell r="H4356">
            <v>0.3</v>
          </cell>
          <cell r="I4356">
            <v>18.38</v>
          </cell>
          <cell r="J4356">
            <v>0.19</v>
          </cell>
          <cell r="K4356">
            <v>18.57</v>
          </cell>
          <cell r="L4356">
            <v>0.56000000000000005</v>
          </cell>
          <cell r="M4356">
            <v>19.13</v>
          </cell>
          <cell r="N4356">
            <v>7.06</v>
          </cell>
          <cell r="O4356">
            <v>1.83</v>
          </cell>
          <cell r="P4356">
            <v>0.95</v>
          </cell>
          <cell r="Q4356">
            <v>0.12</v>
          </cell>
        </row>
        <row r="4357">
          <cell r="B4357" t="str">
            <v>电10-56</v>
          </cell>
          <cell r="C4357" t="str">
            <v>辅助母线安装 带形铝母线 截面(mm2以内) 200</v>
          </cell>
          <cell r="D4357" t="str">
            <v>m</v>
          </cell>
          <cell r="E4357">
            <v>33.049999999999997</v>
          </cell>
          <cell r="F4357">
            <v>5.94</v>
          </cell>
          <cell r="G4357">
            <v>15.49</v>
          </cell>
          <cell r="H4357">
            <v>0.31</v>
          </cell>
          <cell r="I4357">
            <v>21.74</v>
          </cell>
          <cell r="J4357">
            <v>0.22</v>
          </cell>
          <cell r="K4357">
            <v>21.96</v>
          </cell>
          <cell r="L4357">
            <v>0.66</v>
          </cell>
          <cell r="M4357">
            <v>22.62</v>
          </cell>
          <cell r="N4357">
            <v>7.25</v>
          </cell>
          <cell r="O4357">
            <v>2.09</v>
          </cell>
          <cell r="P4357">
            <v>1.0900000000000001</v>
          </cell>
          <cell r="Q4357">
            <v>0.12</v>
          </cell>
        </row>
        <row r="4358">
          <cell r="B4358" t="str">
            <v>电10-57</v>
          </cell>
          <cell r="C4358" t="str">
            <v>辅助母线安装 带形铝母线 截面(mm2以内) 250</v>
          </cell>
          <cell r="D4358" t="str">
            <v>m</v>
          </cell>
          <cell r="E4358">
            <v>36.409999999999997</v>
          </cell>
          <cell r="F4358">
            <v>5.94</v>
          </cell>
          <cell r="G4358">
            <v>18.440000000000001</v>
          </cell>
          <cell r="H4358">
            <v>0.31</v>
          </cell>
          <cell r="I4358">
            <v>24.69</v>
          </cell>
          <cell r="J4358">
            <v>0.22</v>
          </cell>
          <cell r="K4358">
            <v>24.91</v>
          </cell>
          <cell r="L4358">
            <v>0.75</v>
          </cell>
          <cell r="M4358">
            <v>25.66</v>
          </cell>
          <cell r="N4358">
            <v>7.25</v>
          </cell>
          <cell r="O4358">
            <v>2.2999999999999998</v>
          </cell>
          <cell r="P4358">
            <v>1.2</v>
          </cell>
          <cell r="Q4358">
            <v>0.12</v>
          </cell>
        </row>
        <row r="4359">
          <cell r="B4359" t="str">
            <v>电10-58</v>
          </cell>
          <cell r="C4359" t="str">
            <v>辅助母线安装 带形铝母线 截面(mm2以内) 300</v>
          </cell>
          <cell r="D4359" t="str">
            <v>m</v>
          </cell>
          <cell r="E4359">
            <v>40.08</v>
          </cell>
          <cell r="F4359">
            <v>5.94</v>
          </cell>
          <cell r="G4359">
            <v>21.65</v>
          </cell>
          <cell r="H4359">
            <v>0.31</v>
          </cell>
          <cell r="I4359">
            <v>27.9</v>
          </cell>
          <cell r="J4359">
            <v>0.23</v>
          </cell>
          <cell r="K4359">
            <v>28.13</v>
          </cell>
          <cell r="L4359">
            <v>0.84</v>
          </cell>
          <cell r="M4359">
            <v>28.97</v>
          </cell>
          <cell r="N4359">
            <v>7.25</v>
          </cell>
          <cell r="O4359">
            <v>2.54</v>
          </cell>
          <cell r="P4359">
            <v>1.32</v>
          </cell>
          <cell r="Q4359">
            <v>0.12</v>
          </cell>
        </row>
        <row r="4360">
          <cell r="B4360" t="str">
            <v>电10-59</v>
          </cell>
          <cell r="C4360" t="str">
            <v>辅助母线安装 带形铝母线 截面(mm2以内) 360</v>
          </cell>
          <cell r="D4360" t="str">
            <v>m</v>
          </cell>
          <cell r="E4360">
            <v>44.21</v>
          </cell>
          <cell r="F4360">
            <v>5.94</v>
          </cell>
          <cell r="G4360">
            <v>25.28</v>
          </cell>
          <cell r="H4360">
            <v>0.31</v>
          </cell>
          <cell r="I4360">
            <v>31.53</v>
          </cell>
          <cell r="J4360">
            <v>0.23</v>
          </cell>
          <cell r="K4360">
            <v>31.76</v>
          </cell>
          <cell r="L4360">
            <v>0.95</v>
          </cell>
          <cell r="M4360">
            <v>32.71</v>
          </cell>
          <cell r="N4360">
            <v>7.25</v>
          </cell>
          <cell r="O4360">
            <v>2.8</v>
          </cell>
          <cell r="P4360">
            <v>1.45</v>
          </cell>
          <cell r="Q4360">
            <v>0.12</v>
          </cell>
        </row>
        <row r="4361">
          <cell r="B4361" t="str">
            <v>E.12</v>
          </cell>
          <cell r="C4361" t="str">
            <v>安全防范设备</v>
          </cell>
          <cell r="D4361">
            <v>0</v>
          </cell>
          <cell r="E4361">
            <v>0</v>
          </cell>
          <cell r="F4361">
            <v>0</v>
          </cell>
          <cell r="G4361">
            <v>0</v>
          </cell>
          <cell r="H4361">
            <v>0</v>
          </cell>
          <cell r="I4361">
            <v>0</v>
          </cell>
          <cell r="J4361">
            <v>0</v>
          </cell>
          <cell r="K4361">
            <v>0</v>
          </cell>
          <cell r="L4361">
            <v>0</v>
          </cell>
          <cell r="M4361">
            <v>0</v>
          </cell>
          <cell r="N4361">
            <v>0</v>
          </cell>
          <cell r="O4361">
            <v>0</v>
          </cell>
          <cell r="P4361">
            <v>0</v>
          </cell>
          <cell r="Q4361">
            <v>0</v>
          </cell>
        </row>
        <row r="4362">
          <cell r="B4362" t="str">
            <v>电12-1</v>
          </cell>
          <cell r="C4362" t="str">
            <v>入侵探测器 门磁开关</v>
          </cell>
          <cell r="D4362" t="str">
            <v>套</v>
          </cell>
          <cell r="E4362">
            <v>62.79</v>
          </cell>
          <cell r="F4362">
            <v>23.46</v>
          </cell>
          <cell r="G4362">
            <v>2.83</v>
          </cell>
          <cell r="H4362">
            <v>0.57999999999999996</v>
          </cell>
          <cell r="I4362">
            <v>26.87</v>
          </cell>
          <cell r="J4362">
            <v>0.45</v>
          </cell>
          <cell r="K4362">
            <v>27.32</v>
          </cell>
          <cell r="L4362">
            <v>0.82</v>
          </cell>
          <cell r="M4362">
            <v>28.14</v>
          </cell>
          <cell r="N4362">
            <v>28.62</v>
          </cell>
          <cell r="O4362">
            <v>3.97</v>
          </cell>
          <cell r="P4362">
            <v>2.06</v>
          </cell>
          <cell r="Q4362">
            <v>0.47</v>
          </cell>
        </row>
        <row r="4363">
          <cell r="B4363" t="str">
            <v>电12-2</v>
          </cell>
          <cell r="C4363" t="str">
            <v>入侵探测器 铁门开关</v>
          </cell>
          <cell r="D4363" t="str">
            <v>套</v>
          </cell>
          <cell r="E4363">
            <v>98.41</v>
          </cell>
          <cell r="F4363">
            <v>37.520000000000003</v>
          </cell>
          <cell r="G4363">
            <v>3.01</v>
          </cell>
          <cell r="H4363">
            <v>0.86</v>
          </cell>
          <cell r="I4363">
            <v>41.39</v>
          </cell>
          <cell r="J4363">
            <v>0.52</v>
          </cell>
          <cell r="K4363">
            <v>41.91</v>
          </cell>
          <cell r="L4363">
            <v>1.26</v>
          </cell>
          <cell r="M4363">
            <v>43.17</v>
          </cell>
          <cell r="N4363">
            <v>45.77</v>
          </cell>
          <cell r="O4363">
            <v>6.23</v>
          </cell>
          <cell r="P4363">
            <v>3.24</v>
          </cell>
          <cell r="Q4363">
            <v>0.75</v>
          </cell>
        </row>
        <row r="4364">
          <cell r="B4364" t="str">
            <v>电12-3</v>
          </cell>
          <cell r="C4364" t="str">
            <v>入侵探测器 压力开关</v>
          </cell>
          <cell r="D4364" t="str">
            <v>套</v>
          </cell>
          <cell r="E4364">
            <v>122.28</v>
          </cell>
          <cell r="F4364">
            <v>46.95</v>
          </cell>
          <cell r="G4364">
            <v>3.13</v>
          </cell>
          <cell r="H4364">
            <v>1.05</v>
          </cell>
          <cell r="I4364">
            <v>51.13</v>
          </cell>
          <cell r="J4364">
            <v>0.56999999999999995</v>
          </cell>
          <cell r="K4364">
            <v>51.7</v>
          </cell>
          <cell r="L4364">
            <v>1.55</v>
          </cell>
          <cell r="M4364">
            <v>53.25</v>
          </cell>
          <cell r="N4364">
            <v>57.27</v>
          </cell>
          <cell r="O4364">
            <v>7.74</v>
          </cell>
          <cell r="P4364">
            <v>4.0199999999999996</v>
          </cell>
          <cell r="Q4364">
            <v>0.94</v>
          </cell>
        </row>
        <row r="4365">
          <cell r="B4365" t="str">
            <v>电12-4</v>
          </cell>
          <cell r="C4365" t="str">
            <v>入侵探测器 行程开关</v>
          </cell>
          <cell r="D4365" t="str">
            <v>套</v>
          </cell>
          <cell r="E4365">
            <v>62.79</v>
          </cell>
          <cell r="F4365">
            <v>23.46</v>
          </cell>
          <cell r="G4365">
            <v>2.83</v>
          </cell>
          <cell r="H4365">
            <v>0.57999999999999996</v>
          </cell>
          <cell r="I4365">
            <v>26.87</v>
          </cell>
          <cell r="J4365">
            <v>0.45</v>
          </cell>
          <cell r="K4365">
            <v>27.32</v>
          </cell>
          <cell r="L4365">
            <v>0.82</v>
          </cell>
          <cell r="M4365">
            <v>28.14</v>
          </cell>
          <cell r="N4365">
            <v>28.62</v>
          </cell>
          <cell r="O4365">
            <v>3.97</v>
          </cell>
          <cell r="P4365">
            <v>2.06</v>
          </cell>
          <cell r="Q4365">
            <v>0.47</v>
          </cell>
        </row>
        <row r="4366">
          <cell r="B4366" t="str">
            <v>电12-5</v>
          </cell>
          <cell r="C4366" t="str">
            <v>入侵探测器 卷闸开关</v>
          </cell>
          <cell r="D4366" t="str">
            <v>套</v>
          </cell>
          <cell r="E4366">
            <v>98.41</v>
          </cell>
          <cell r="F4366">
            <v>37.520000000000003</v>
          </cell>
          <cell r="G4366">
            <v>3.01</v>
          </cell>
          <cell r="H4366">
            <v>0.86</v>
          </cell>
          <cell r="I4366">
            <v>41.39</v>
          </cell>
          <cell r="J4366">
            <v>0.52</v>
          </cell>
          <cell r="K4366">
            <v>41.91</v>
          </cell>
          <cell r="L4366">
            <v>1.26</v>
          </cell>
          <cell r="M4366">
            <v>43.17</v>
          </cell>
          <cell r="N4366">
            <v>45.77</v>
          </cell>
          <cell r="O4366">
            <v>6.23</v>
          </cell>
          <cell r="P4366">
            <v>3.24</v>
          </cell>
          <cell r="Q4366">
            <v>0.75</v>
          </cell>
        </row>
        <row r="4367">
          <cell r="B4367" t="str">
            <v>电12-6</v>
          </cell>
          <cell r="C4367" t="str">
            <v>入侵探测器 紧急脚踏开关</v>
          </cell>
          <cell r="D4367" t="str">
            <v>套</v>
          </cell>
          <cell r="E4367">
            <v>63.48</v>
          </cell>
          <cell r="F4367">
            <v>23.46</v>
          </cell>
          <cell r="G4367">
            <v>3.35</v>
          </cell>
          <cell r="H4367">
            <v>0.57999999999999996</v>
          </cell>
          <cell r="I4367">
            <v>27.39</v>
          </cell>
          <cell r="J4367">
            <v>0.52</v>
          </cell>
          <cell r="K4367">
            <v>27.91</v>
          </cell>
          <cell r="L4367">
            <v>0.84</v>
          </cell>
          <cell r="M4367">
            <v>28.75</v>
          </cell>
          <cell r="N4367">
            <v>28.62</v>
          </cell>
          <cell r="O4367">
            <v>4.0199999999999996</v>
          </cell>
          <cell r="P4367">
            <v>2.09</v>
          </cell>
          <cell r="Q4367">
            <v>0.47</v>
          </cell>
        </row>
        <row r="4368">
          <cell r="B4368" t="str">
            <v>电12-7</v>
          </cell>
          <cell r="C4368" t="str">
            <v>入侵探测器 紧急手动开关</v>
          </cell>
          <cell r="D4368" t="str">
            <v>套</v>
          </cell>
          <cell r="E4368">
            <v>63.48</v>
          </cell>
          <cell r="F4368">
            <v>23.46</v>
          </cell>
          <cell r="G4368">
            <v>3.35</v>
          </cell>
          <cell r="H4368">
            <v>0.57999999999999996</v>
          </cell>
          <cell r="I4368">
            <v>27.39</v>
          </cell>
          <cell r="J4368">
            <v>0.52</v>
          </cell>
          <cell r="K4368">
            <v>27.91</v>
          </cell>
          <cell r="L4368">
            <v>0.84</v>
          </cell>
          <cell r="M4368">
            <v>28.75</v>
          </cell>
          <cell r="N4368">
            <v>28.62</v>
          </cell>
          <cell r="O4368">
            <v>4.0199999999999996</v>
          </cell>
          <cell r="P4368">
            <v>2.09</v>
          </cell>
          <cell r="Q4368">
            <v>0.47</v>
          </cell>
        </row>
        <row r="4369">
          <cell r="B4369" t="str">
            <v>电12-8</v>
          </cell>
          <cell r="C4369" t="str">
            <v>入侵探测器 隐蔽式开关</v>
          </cell>
          <cell r="D4369" t="str">
            <v>套</v>
          </cell>
          <cell r="E4369">
            <v>99.08</v>
          </cell>
          <cell r="F4369">
            <v>37.520000000000003</v>
          </cell>
          <cell r="G4369">
            <v>3.53</v>
          </cell>
          <cell r="H4369">
            <v>0.86</v>
          </cell>
          <cell r="I4369">
            <v>41.91</v>
          </cell>
          <cell r="J4369">
            <v>0.59</v>
          </cell>
          <cell r="K4369">
            <v>42.5</v>
          </cell>
          <cell r="L4369">
            <v>1.28</v>
          </cell>
          <cell r="M4369">
            <v>43.78</v>
          </cell>
          <cell r="N4369">
            <v>45.77</v>
          </cell>
          <cell r="O4369">
            <v>6.27</v>
          </cell>
          <cell r="P4369">
            <v>3.26</v>
          </cell>
          <cell r="Q4369">
            <v>0.75</v>
          </cell>
        </row>
        <row r="4370">
          <cell r="B4370" t="str">
            <v>电12-9</v>
          </cell>
          <cell r="C4370" t="str">
            <v>入侵探测器 主动红外线探测器</v>
          </cell>
          <cell r="D4370" t="str">
            <v>套</v>
          </cell>
          <cell r="E4370">
            <v>322</v>
          </cell>
          <cell r="F4370">
            <v>119.45</v>
          </cell>
          <cell r="G4370">
            <v>16.53</v>
          </cell>
          <cell r="H4370">
            <v>2.6</v>
          </cell>
          <cell r="I4370">
            <v>138.58000000000001</v>
          </cell>
          <cell r="J4370">
            <v>2.5299999999999998</v>
          </cell>
          <cell r="K4370">
            <v>141.11000000000001</v>
          </cell>
          <cell r="L4370">
            <v>4.2300000000000004</v>
          </cell>
          <cell r="M4370">
            <v>145.34</v>
          </cell>
          <cell r="N4370">
            <v>145.69999999999999</v>
          </cell>
          <cell r="O4370">
            <v>20.37</v>
          </cell>
          <cell r="P4370">
            <v>10.59</v>
          </cell>
          <cell r="Q4370">
            <v>2.39</v>
          </cell>
        </row>
        <row r="4371">
          <cell r="B4371" t="str">
            <v>电12-10</v>
          </cell>
          <cell r="C4371" t="str">
            <v>入侵探测器 微波探测器</v>
          </cell>
          <cell r="D4371" t="str">
            <v>套</v>
          </cell>
          <cell r="E4371">
            <v>211.46</v>
          </cell>
          <cell r="F4371">
            <v>79.34</v>
          </cell>
          <cell r="G4371">
            <v>9.02</v>
          </cell>
          <cell r="H4371">
            <v>1.81</v>
          </cell>
          <cell r="I4371">
            <v>90.17</v>
          </cell>
          <cell r="J4371">
            <v>1.44</v>
          </cell>
          <cell r="K4371">
            <v>91.61</v>
          </cell>
          <cell r="L4371">
            <v>2.75</v>
          </cell>
          <cell r="M4371">
            <v>94.36</v>
          </cell>
          <cell r="N4371">
            <v>96.77</v>
          </cell>
          <cell r="O4371">
            <v>13.38</v>
          </cell>
          <cell r="P4371">
            <v>6.95</v>
          </cell>
          <cell r="Q4371">
            <v>1.59</v>
          </cell>
        </row>
        <row r="4372">
          <cell r="B4372" t="str">
            <v>电12-11</v>
          </cell>
          <cell r="C4372" t="str">
            <v>入侵探测器 探测器 声控</v>
          </cell>
          <cell r="D4372" t="str">
            <v>套</v>
          </cell>
          <cell r="E4372">
            <v>112.17</v>
          </cell>
          <cell r="F4372">
            <v>40.119999999999997</v>
          </cell>
          <cell r="G4372">
            <v>8.5</v>
          </cell>
          <cell r="H4372">
            <v>1.05</v>
          </cell>
          <cell r="I4372">
            <v>49.67</v>
          </cell>
          <cell r="J4372">
            <v>1.24</v>
          </cell>
          <cell r="K4372">
            <v>50.91</v>
          </cell>
          <cell r="L4372">
            <v>1.53</v>
          </cell>
          <cell r="M4372">
            <v>52.44</v>
          </cell>
          <cell r="N4372">
            <v>48.94</v>
          </cell>
          <cell r="O4372">
            <v>7.1</v>
          </cell>
          <cell r="P4372">
            <v>3.69</v>
          </cell>
          <cell r="Q4372">
            <v>0.8</v>
          </cell>
        </row>
        <row r="4373">
          <cell r="B4373" t="str">
            <v>电12-12</v>
          </cell>
          <cell r="C4373" t="str">
            <v>入侵探测器 探测器 激光</v>
          </cell>
          <cell r="D4373" t="str">
            <v>套</v>
          </cell>
          <cell r="E4373">
            <v>211.46</v>
          </cell>
          <cell r="F4373">
            <v>79.34</v>
          </cell>
          <cell r="G4373">
            <v>9.02</v>
          </cell>
          <cell r="H4373">
            <v>1.81</v>
          </cell>
          <cell r="I4373">
            <v>90.17</v>
          </cell>
          <cell r="J4373">
            <v>1.44</v>
          </cell>
          <cell r="K4373">
            <v>91.61</v>
          </cell>
          <cell r="L4373">
            <v>2.75</v>
          </cell>
          <cell r="M4373">
            <v>94.36</v>
          </cell>
          <cell r="N4373">
            <v>96.77</v>
          </cell>
          <cell r="O4373">
            <v>13.38</v>
          </cell>
          <cell r="P4373">
            <v>6.95</v>
          </cell>
          <cell r="Q4373">
            <v>1.59</v>
          </cell>
        </row>
        <row r="4374">
          <cell r="B4374" t="str">
            <v>电12-13</v>
          </cell>
          <cell r="C4374" t="str">
            <v>入侵探测器 探测器 超声波</v>
          </cell>
          <cell r="D4374" t="str">
            <v>套</v>
          </cell>
          <cell r="E4374">
            <v>211.46</v>
          </cell>
          <cell r="F4374">
            <v>79.34</v>
          </cell>
          <cell r="G4374">
            <v>9.02</v>
          </cell>
          <cell r="H4374">
            <v>1.81</v>
          </cell>
          <cell r="I4374">
            <v>90.17</v>
          </cell>
          <cell r="J4374">
            <v>1.44</v>
          </cell>
          <cell r="K4374">
            <v>91.61</v>
          </cell>
          <cell r="L4374">
            <v>2.75</v>
          </cell>
          <cell r="M4374">
            <v>94.36</v>
          </cell>
          <cell r="N4374">
            <v>96.77</v>
          </cell>
          <cell r="O4374">
            <v>13.38</v>
          </cell>
          <cell r="P4374">
            <v>6.95</v>
          </cell>
          <cell r="Q4374">
            <v>1.59</v>
          </cell>
        </row>
        <row r="4375">
          <cell r="B4375" t="str">
            <v>电12-14</v>
          </cell>
          <cell r="C4375" t="str">
            <v>入侵探测器 探测器 被动红外</v>
          </cell>
          <cell r="D4375" t="str">
            <v>套</v>
          </cell>
          <cell r="E4375">
            <v>211.46</v>
          </cell>
          <cell r="F4375">
            <v>79.34</v>
          </cell>
          <cell r="G4375">
            <v>9.02</v>
          </cell>
          <cell r="H4375">
            <v>1.81</v>
          </cell>
          <cell r="I4375">
            <v>90.17</v>
          </cell>
          <cell r="J4375">
            <v>1.44</v>
          </cell>
          <cell r="K4375">
            <v>91.61</v>
          </cell>
          <cell r="L4375">
            <v>2.75</v>
          </cell>
          <cell r="M4375">
            <v>94.36</v>
          </cell>
          <cell r="N4375">
            <v>96.77</v>
          </cell>
          <cell r="O4375">
            <v>13.38</v>
          </cell>
          <cell r="P4375">
            <v>6.95</v>
          </cell>
          <cell r="Q4375">
            <v>1.59</v>
          </cell>
        </row>
        <row r="4376">
          <cell r="B4376" t="str">
            <v>电12-15</v>
          </cell>
          <cell r="C4376" t="str">
            <v>入侵探测器 探测器 玻璃破碎</v>
          </cell>
          <cell r="D4376" t="str">
            <v>套</v>
          </cell>
          <cell r="E4376">
            <v>243.94</v>
          </cell>
          <cell r="F4376">
            <v>92.16</v>
          </cell>
          <cell r="G4376">
            <v>9.1999999999999993</v>
          </cell>
          <cell r="H4376">
            <v>2.06</v>
          </cell>
          <cell r="I4376">
            <v>103.42</v>
          </cell>
          <cell r="J4376">
            <v>1.51</v>
          </cell>
          <cell r="K4376">
            <v>104.93</v>
          </cell>
          <cell r="L4376">
            <v>3.15</v>
          </cell>
          <cell r="M4376">
            <v>108.08</v>
          </cell>
          <cell r="N4376">
            <v>112.41</v>
          </cell>
          <cell r="O4376">
            <v>15.43</v>
          </cell>
          <cell r="P4376">
            <v>8.02</v>
          </cell>
          <cell r="Q4376">
            <v>1.85</v>
          </cell>
        </row>
        <row r="4377">
          <cell r="B4377" t="str">
            <v>电12-16</v>
          </cell>
          <cell r="C4377" t="str">
            <v>入侵探测器 探测器 次声</v>
          </cell>
          <cell r="D4377" t="str">
            <v>套</v>
          </cell>
          <cell r="E4377">
            <v>211.46</v>
          </cell>
          <cell r="F4377">
            <v>79.34</v>
          </cell>
          <cell r="G4377">
            <v>9.02</v>
          </cell>
          <cell r="H4377">
            <v>1.81</v>
          </cell>
          <cell r="I4377">
            <v>90.17</v>
          </cell>
          <cell r="J4377">
            <v>1.44</v>
          </cell>
          <cell r="K4377">
            <v>91.61</v>
          </cell>
          <cell r="L4377">
            <v>2.75</v>
          </cell>
          <cell r="M4377">
            <v>94.36</v>
          </cell>
          <cell r="N4377">
            <v>96.77</v>
          </cell>
          <cell r="O4377">
            <v>13.38</v>
          </cell>
          <cell r="P4377">
            <v>6.95</v>
          </cell>
          <cell r="Q4377">
            <v>1.59</v>
          </cell>
        </row>
        <row r="4378">
          <cell r="B4378" t="str">
            <v>电12-17</v>
          </cell>
          <cell r="C4378" t="str">
            <v>入侵探测器 探测器 振动式</v>
          </cell>
          <cell r="D4378" t="str">
            <v>套</v>
          </cell>
          <cell r="E4378">
            <v>211.46</v>
          </cell>
          <cell r="F4378">
            <v>79.34</v>
          </cell>
          <cell r="G4378">
            <v>9.02</v>
          </cell>
          <cell r="H4378">
            <v>1.81</v>
          </cell>
          <cell r="I4378">
            <v>90.17</v>
          </cell>
          <cell r="J4378">
            <v>1.44</v>
          </cell>
          <cell r="K4378">
            <v>91.61</v>
          </cell>
          <cell r="L4378">
            <v>2.75</v>
          </cell>
          <cell r="M4378">
            <v>94.36</v>
          </cell>
          <cell r="N4378">
            <v>96.77</v>
          </cell>
          <cell r="O4378">
            <v>13.38</v>
          </cell>
          <cell r="P4378">
            <v>6.95</v>
          </cell>
          <cell r="Q4378">
            <v>1.59</v>
          </cell>
        </row>
        <row r="4379">
          <cell r="B4379" t="str">
            <v>电12-18</v>
          </cell>
          <cell r="C4379" t="str">
            <v>入侵探测器 探测器 感应式</v>
          </cell>
          <cell r="D4379" t="str">
            <v>套</v>
          </cell>
          <cell r="E4379">
            <v>211.46</v>
          </cell>
          <cell r="F4379">
            <v>79.34</v>
          </cell>
          <cell r="G4379">
            <v>9.02</v>
          </cell>
          <cell r="H4379">
            <v>1.81</v>
          </cell>
          <cell r="I4379">
            <v>90.17</v>
          </cell>
          <cell r="J4379">
            <v>1.44</v>
          </cell>
          <cell r="K4379">
            <v>91.61</v>
          </cell>
          <cell r="L4379">
            <v>2.75</v>
          </cell>
          <cell r="M4379">
            <v>94.36</v>
          </cell>
          <cell r="N4379">
            <v>96.77</v>
          </cell>
          <cell r="O4379">
            <v>13.38</v>
          </cell>
          <cell r="P4379">
            <v>6.95</v>
          </cell>
          <cell r="Q4379">
            <v>1.59</v>
          </cell>
        </row>
        <row r="4380">
          <cell r="B4380" t="str">
            <v>电12-19</v>
          </cell>
          <cell r="C4380" t="str">
            <v>入侵探测器 探测器 微波墙式</v>
          </cell>
          <cell r="D4380" t="str">
            <v>套</v>
          </cell>
          <cell r="E4380">
            <v>318.35000000000002</v>
          </cell>
          <cell r="F4380">
            <v>119.45</v>
          </cell>
          <cell r="G4380">
            <v>13.68</v>
          </cell>
          <cell r="H4380">
            <v>2.6</v>
          </cell>
          <cell r="I4380">
            <v>135.72999999999999</v>
          </cell>
          <cell r="J4380">
            <v>2.17</v>
          </cell>
          <cell r="K4380">
            <v>137.9</v>
          </cell>
          <cell r="L4380">
            <v>4.1399999999999997</v>
          </cell>
          <cell r="M4380">
            <v>142.04</v>
          </cell>
          <cell r="N4380">
            <v>145.69999999999999</v>
          </cell>
          <cell r="O4380">
            <v>20.14</v>
          </cell>
          <cell r="P4380">
            <v>10.47</v>
          </cell>
          <cell r="Q4380">
            <v>2.39</v>
          </cell>
        </row>
        <row r="4381">
          <cell r="B4381" t="str">
            <v>电12-20</v>
          </cell>
          <cell r="C4381" t="str">
            <v>入侵探测器 探测器 无线报警</v>
          </cell>
          <cell r="D4381" t="str">
            <v>套</v>
          </cell>
          <cell r="E4381">
            <v>51.06</v>
          </cell>
          <cell r="F4381">
            <v>14.07</v>
          </cell>
          <cell r="G4381">
            <v>11.95</v>
          </cell>
          <cell r="H4381">
            <v>0.54</v>
          </cell>
          <cell r="I4381">
            <v>26.56</v>
          </cell>
          <cell r="J4381">
            <v>1.59</v>
          </cell>
          <cell r="K4381">
            <v>28.15</v>
          </cell>
          <cell r="L4381">
            <v>0.84</v>
          </cell>
          <cell r="M4381">
            <v>28.99</v>
          </cell>
          <cell r="N4381">
            <v>17.16</v>
          </cell>
          <cell r="O4381">
            <v>3.23</v>
          </cell>
          <cell r="P4381">
            <v>1.68</v>
          </cell>
          <cell r="Q4381">
            <v>0.28000000000000003</v>
          </cell>
        </row>
        <row r="4382">
          <cell r="B4382" t="str">
            <v>电12-21</v>
          </cell>
          <cell r="C4382" t="str">
            <v>入侵探测器 探测器 多技术复合</v>
          </cell>
          <cell r="D4382" t="str">
            <v>套</v>
          </cell>
          <cell r="E4382">
            <v>211.46</v>
          </cell>
          <cell r="F4382">
            <v>79.34</v>
          </cell>
          <cell r="G4382">
            <v>9.02</v>
          </cell>
          <cell r="H4382">
            <v>1.81</v>
          </cell>
          <cell r="I4382">
            <v>90.17</v>
          </cell>
          <cell r="J4382">
            <v>1.44</v>
          </cell>
          <cell r="K4382">
            <v>91.61</v>
          </cell>
          <cell r="L4382">
            <v>2.75</v>
          </cell>
          <cell r="M4382">
            <v>94.36</v>
          </cell>
          <cell r="N4382">
            <v>96.77</v>
          </cell>
          <cell r="O4382">
            <v>13.38</v>
          </cell>
          <cell r="P4382">
            <v>6.95</v>
          </cell>
          <cell r="Q4382">
            <v>1.59</v>
          </cell>
        </row>
        <row r="4383">
          <cell r="B4383" t="str">
            <v>电12-22</v>
          </cell>
          <cell r="C4383" t="str">
            <v>入侵探测器 探测器 地音</v>
          </cell>
          <cell r="D4383" t="str">
            <v>m</v>
          </cell>
          <cell r="E4383">
            <v>35.36</v>
          </cell>
          <cell r="F4383">
            <v>13.38</v>
          </cell>
          <cell r="G4383">
            <v>0.3</v>
          </cell>
          <cell r="H4383">
            <v>1.29</v>
          </cell>
          <cell r="I4383">
            <v>14.97</v>
          </cell>
          <cell r="J4383">
            <v>0.21</v>
          </cell>
          <cell r="K4383">
            <v>15.18</v>
          </cell>
          <cell r="L4383">
            <v>0.46</v>
          </cell>
          <cell r="M4383">
            <v>15.64</v>
          </cell>
          <cell r="N4383">
            <v>16.32</v>
          </cell>
          <cell r="O4383">
            <v>2.2400000000000002</v>
          </cell>
          <cell r="P4383">
            <v>1.1599999999999999</v>
          </cell>
          <cell r="Q4383">
            <v>0.27</v>
          </cell>
        </row>
        <row r="4384">
          <cell r="B4384" t="str">
            <v>电12-23</v>
          </cell>
          <cell r="C4384" t="str">
            <v>入侵探测器 探测器 泄漏电缆</v>
          </cell>
          <cell r="D4384" t="str">
            <v>m</v>
          </cell>
          <cell r="E4384">
            <v>35.450000000000003</v>
          </cell>
          <cell r="F4384">
            <v>13.38</v>
          </cell>
          <cell r="G4384">
            <v>0.37</v>
          </cell>
          <cell r="H4384">
            <v>1.29</v>
          </cell>
          <cell r="I4384">
            <v>15.04</v>
          </cell>
          <cell r="J4384">
            <v>0.22</v>
          </cell>
          <cell r="K4384">
            <v>15.26</v>
          </cell>
          <cell r="L4384">
            <v>0.46</v>
          </cell>
          <cell r="M4384">
            <v>15.72</v>
          </cell>
          <cell r="N4384">
            <v>16.32</v>
          </cell>
          <cell r="O4384">
            <v>2.2400000000000002</v>
          </cell>
          <cell r="P4384">
            <v>1.17</v>
          </cell>
          <cell r="Q4384">
            <v>0.27</v>
          </cell>
        </row>
        <row r="4385">
          <cell r="B4385" t="str">
            <v>电12-24</v>
          </cell>
          <cell r="C4385" t="str">
            <v>入侵探测器 探测器 周界</v>
          </cell>
          <cell r="D4385" t="str">
            <v>m</v>
          </cell>
          <cell r="E4385">
            <v>35.33</v>
          </cell>
          <cell r="F4385">
            <v>13.38</v>
          </cell>
          <cell r="G4385">
            <v>0.28000000000000003</v>
          </cell>
          <cell r="H4385">
            <v>1.29</v>
          </cell>
          <cell r="I4385">
            <v>14.95</v>
          </cell>
          <cell r="J4385">
            <v>0.21</v>
          </cell>
          <cell r="K4385">
            <v>15.16</v>
          </cell>
          <cell r="L4385">
            <v>0.45</v>
          </cell>
          <cell r="M4385">
            <v>15.61</v>
          </cell>
          <cell r="N4385">
            <v>16.32</v>
          </cell>
          <cell r="O4385">
            <v>2.2400000000000002</v>
          </cell>
          <cell r="P4385">
            <v>1.1599999999999999</v>
          </cell>
          <cell r="Q4385">
            <v>0.27</v>
          </cell>
        </row>
        <row r="4386">
          <cell r="B4386" t="str">
            <v>电12-25</v>
          </cell>
          <cell r="C4386" t="str">
            <v>入侵探测器 声控头</v>
          </cell>
          <cell r="D4386" t="str">
            <v>套</v>
          </cell>
          <cell r="E4386">
            <v>121.7</v>
          </cell>
          <cell r="F4386">
            <v>40.119999999999997</v>
          </cell>
          <cell r="G4386">
            <v>15.93</v>
          </cell>
          <cell r="H4386">
            <v>1.05</v>
          </cell>
          <cell r="I4386">
            <v>57.1</v>
          </cell>
          <cell r="J4386">
            <v>2.1800000000000002</v>
          </cell>
          <cell r="K4386">
            <v>59.28</v>
          </cell>
          <cell r="L4386">
            <v>1.78</v>
          </cell>
          <cell r="M4386">
            <v>61.06</v>
          </cell>
          <cell r="N4386">
            <v>48.94</v>
          </cell>
          <cell r="O4386">
            <v>7.7</v>
          </cell>
          <cell r="P4386">
            <v>4</v>
          </cell>
          <cell r="Q4386">
            <v>0.8</v>
          </cell>
        </row>
        <row r="4387">
          <cell r="B4387" t="str">
            <v>电12-26</v>
          </cell>
          <cell r="C4387" t="str">
            <v>入侵探测器 报警灯</v>
          </cell>
          <cell r="D4387" t="str">
            <v>套</v>
          </cell>
          <cell r="E4387">
            <v>31.82</v>
          </cell>
          <cell r="F4387">
            <v>9.39</v>
          </cell>
          <cell r="G4387">
            <v>6.27</v>
          </cell>
          <cell r="H4387">
            <v>0.31</v>
          </cell>
          <cell r="I4387">
            <v>15.97</v>
          </cell>
          <cell r="J4387">
            <v>0.84</v>
          </cell>
          <cell r="K4387">
            <v>16.809999999999999</v>
          </cell>
          <cell r="L4387">
            <v>0.5</v>
          </cell>
          <cell r="M4387">
            <v>17.309999999999999</v>
          </cell>
          <cell r="N4387">
            <v>11.45</v>
          </cell>
          <cell r="O4387">
            <v>2.0099999999999998</v>
          </cell>
          <cell r="P4387">
            <v>1.05</v>
          </cell>
          <cell r="Q4387">
            <v>0.19</v>
          </cell>
        </row>
        <row r="4388">
          <cell r="B4388" t="str">
            <v>电12-27</v>
          </cell>
          <cell r="C4388" t="str">
            <v>入侵探测器 警铃</v>
          </cell>
          <cell r="D4388" t="str">
            <v>套</v>
          </cell>
          <cell r="E4388">
            <v>31.82</v>
          </cell>
          <cell r="F4388">
            <v>9.39</v>
          </cell>
          <cell r="G4388">
            <v>6.27</v>
          </cell>
          <cell r="H4388">
            <v>0.31</v>
          </cell>
          <cell r="I4388">
            <v>15.97</v>
          </cell>
          <cell r="J4388">
            <v>0.84</v>
          </cell>
          <cell r="K4388">
            <v>16.809999999999999</v>
          </cell>
          <cell r="L4388">
            <v>0.5</v>
          </cell>
          <cell r="M4388">
            <v>17.309999999999999</v>
          </cell>
          <cell r="N4388">
            <v>11.45</v>
          </cell>
          <cell r="O4388">
            <v>2.0099999999999998</v>
          </cell>
          <cell r="P4388">
            <v>1.05</v>
          </cell>
          <cell r="Q4388">
            <v>0.19</v>
          </cell>
        </row>
        <row r="4389">
          <cell r="B4389" t="str">
            <v>电12-28</v>
          </cell>
          <cell r="C4389" t="str">
            <v>入侵探测器 警号</v>
          </cell>
          <cell r="D4389" t="str">
            <v>套</v>
          </cell>
          <cell r="E4389">
            <v>31.82</v>
          </cell>
          <cell r="F4389">
            <v>9.39</v>
          </cell>
          <cell r="G4389">
            <v>6.27</v>
          </cell>
          <cell r="H4389">
            <v>0.31</v>
          </cell>
          <cell r="I4389">
            <v>15.97</v>
          </cell>
          <cell r="J4389">
            <v>0.84</v>
          </cell>
          <cell r="K4389">
            <v>16.809999999999999</v>
          </cell>
          <cell r="L4389">
            <v>0.5</v>
          </cell>
          <cell r="M4389">
            <v>17.309999999999999</v>
          </cell>
          <cell r="N4389">
            <v>11.45</v>
          </cell>
          <cell r="O4389">
            <v>2.0099999999999998</v>
          </cell>
          <cell r="P4389">
            <v>1.05</v>
          </cell>
          <cell r="Q4389">
            <v>0.19</v>
          </cell>
        </row>
        <row r="4390">
          <cell r="B4390" t="str">
            <v>电12-29</v>
          </cell>
          <cell r="C4390" t="str">
            <v>入侵探测器 照明灯</v>
          </cell>
          <cell r="D4390" t="str">
            <v>套</v>
          </cell>
          <cell r="E4390">
            <v>31.82</v>
          </cell>
          <cell r="F4390">
            <v>9.39</v>
          </cell>
          <cell r="G4390">
            <v>6.27</v>
          </cell>
          <cell r="H4390">
            <v>0.31</v>
          </cell>
          <cell r="I4390">
            <v>15.97</v>
          </cell>
          <cell r="J4390">
            <v>0.84</v>
          </cell>
          <cell r="K4390">
            <v>16.809999999999999</v>
          </cell>
          <cell r="L4390">
            <v>0.5</v>
          </cell>
          <cell r="M4390">
            <v>17.309999999999999</v>
          </cell>
          <cell r="N4390">
            <v>11.45</v>
          </cell>
          <cell r="O4390">
            <v>2.0099999999999998</v>
          </cell>
          <cell r="P4390">
            <v>1.05</v>
          </cell>
          <cell r="Q4390">
            <v>0.19</v>
          </cell>
        </row>
        <row r="4391">
          <cell r="B4391" t="str">
            <v>电12-30</v>
          </cell>
          <cell r="C4391" t="str">
            <v>入侵探测器 视频报警灯</v>
          </cell>
          <cell r="D4391" t="str">
            <v>套</v>
          </cell>
          <cell r="E4391">
            <v>31.82</v>
          </cell>
          <cell r="F4391">
            <v>9.39</v>
          </cell>
          <cell r="G4391">
            <v>6.27</v>
          </cell>
          <cell r="H4391">
            <v>0.31</v>
          </cell>
          <cell r="I4391">
            <v>15.97</v>
          </cell>
          <cell r="J4391">
            <v>0.84</v>
          </cell>
          <cell r="K4391">
            <v>16.809999999999999</v>
          </cell>
          <cell r="L4391">
            <v>0.5</v>
          </cell>
          <cell r="M4391">
            <v>17.309999999999999</v>
          </cell>
          <cell r="N4391">
            <v>11.45</v>
          </cell>
          <cell r="O4391">
            <v>2.0099999999999998</v>
          </cell>
          <cell r="P4391">
            <v>1.05</v>
          </cell>
          <cell r="Q4391">
            <v>0.19</v>
          </cell>
        </row>
        <row r="4392">
          <cell r="B4392" t="str">
            <v>电12-31</v>
          </cell>
          <cell r="C4392" t="str">
            <v>多线制防盗报警控制器 8路</v>
          </cell>
          <cell r="D4392" t="str">
            <v>套</v>
          </cell>
          <cell r="E4392">
            <v>1382.32</v>
          </cell>
          <cell r="F4392">
            <v>511.91</v>
          </cell>
          <cell r="G4392">
            <v>12.98</v>
          </cell>
          <cell r="H4392">
            <v>70.86</v>
          </cell>
          <cell r="I4392">
            <v>595.75</v>
          </cell>
          <cell r="J4392">
            <v>11.06</v>
          </cell>
          <cell r="K4392">
            <v>606.80999999999995</v>
          </cell>
          <cell r="L4392">
            <v>18.2</v>
          </cell>
          <cell r="M4392">
            <v>625.01</v>
          </cell>
          <cell r="N4392">
            <v>624.4</v>
          </cell>
          <cell r="O4392">
            <v>87.46</v>
          </cell>
          <cell r="P4392">
            <v>45.45</v>
          </cell>
          <cell r="Q4392">
            <v>10.26</v>
          </cell>
        </row>
        <row r="4393">
          <cell r="B4393" t="str">
            <v>电12-32</v>
          </cell>
          <cell r="C4393" t="str">
            <v>多线制防盗报警控制器 16路</v>
          </cell>
          <cell r="D4393" t="str">
            <v>套</v>
          </cell>
          <cell r="E4393">
            <v>1550.01</v>
          </cell>
          <cell r="F4393">
            <v>567.79</v>
          </cell>
          <cell r="G4393">
            <v>18.149999999999999</v>
          </cell>
          <cell r="H4393">
            <v>87.93</v>
          </cell>
          <cell r="I4393">
            <v>673.87</v>
          </cell>
          <cell r="J4393">
            <v>13.91</v>
          </cell>
          <cell r="K4393">
            <v>687.78</v>
          </cell>
          <cell r="L4393">
            <v>20.63</v>
          </cell>
          <cell r="M4393">
            <v>708.41</v>
          </cell>
          <cell r="N4393">
            <v>692.56</v>
          </cell>
          <cell r="O4393">
            <v>98.07</v>
          </cell>
          <cell r="P4393">
            <v>50.97</v>
          </cell>
          <cell r="Q4393">
            <v>11.38</v>
          </cell>
        </row>
        <row r="4394">
          <cell r="B4394" t="str">
            <v>电12-33</v>
          </cell>
          <cell r="C4394" t="str">
            <v>多线制防盗报警控制器 32路</v>
          </cell>
          <cell r="D4394" t="str">
            <v>套</v>
          </cell>
          <cell r="E4394">
            <v>1989.2</v>
          </cell>
          <cell r="F4394">
            <v>724.35</v>
          </cell>
          <cell r="G4394">
            <v>34.43</v>
          </cell>
          <cell r="H4394">
            <v>110.09</v>
          </cell>
          <cell r="I4394">
            <v>868.87</v>
          </cell>
          <cell r="J4394">
            <v>18.899999999999999</v>
          </cell>
          <cell r="K4394">
            <v>887.77</v>
          </cell>
          <cell r="L4394">
            <v>26.63</v>
          </cell>
          <cell r="M4394">
            <v>914.4</v>
          </cell>
          <cell r="N4394">
            <v>883.53</v>
          </cell>
          <cell r="O4394">
            <v>125.86</v>
          </cell>
          <cell r="P4394">
            <v>65.41</v>
          </cell>
          <cell r="Q4394">
            <v>14.52</v>
          </cell>
        </row>
        <row r="4395">
          <cell r="B4395" t="str">
            <v>电12-34</v>
          </cell>
          <cell r="C4395" t="str">
            <v>多线制防盗报警控制器 64路</v>
          </cell>
          <cell r="D4395" t="str">
            <v>套</v>
          </cell>
          <cell r="E4395">
            <v>2853.92</v>
          </cell>
          <cell r="F4395">
            <v>1037.48</v>
          </cell>
          <cell r="G4395">
            <v>56.34</v>
          </cell>
          <cell r="H4395">
            <v>154.41</v>
          </cell>
          <cell r="I4395">
            <v>1248.23</v>
          </cell>
          <cell r="J4395">
            <v>27.54</v>
          </cell>
          <cell r="K4395">
            <v>1275.77</v>
          </cell>
          <cell r="L4395">
            <v>38.270000000000003</v>
          </cell>
          <cell r="M4395">
            <v>1314.04</v>
          </cell>
          <cell r="N4395">
            <v>1265.47</v>
          </cell>
          <cell r="O4395">
            <v>180.57</v>
          </cell>
          <cell r="P4395">
            <v>93.84</v>
          </cell>
          <cell r="Q4395">
            <v>20.79</v>
          </cell>
        </row>
        <row r="4396">
          <cell r="B4396" t="str">
            <v>电12-35</v>
          </cell>
          <cell r="C4396" t="str">
            <v>总线报警控制器 32路</v>
          </cell>
          <cell r="D4396" t="str">
            <v>套</v>
          </cell>
          <cell r="E4396">
            <v>1937.55</v>
          </cell>
          <cell r="F4396">
            <v>712.43</v>
          </cell>
          <cell r="G4396">
            <v>17.55</v>
          </cell>
          <cell r="H4396">
            <v>109.85</v>
          </cell>
          <cell r="I4396">
            <v>839.83</v>
          </cell>
          <cell r="J4396">
            <v>16.73</v>
          </cell>
          <cell r="K4396">
            <v>856.56</v>
          </cell>
          <cell r="L4396">
            <v>25.7</v>
          </cell>
          <cell r="M4396">
            <v>882.26</v>
          </cell>
          <cell r="N4396">
            <v>868.99</v>
          </cell>
          <cell r="O4396">
            <v>122.59</v>
          </cell>
          <cell r="P4396">
            <v>63.71</v>
          </cell>
          <cell r="Q4396">
            <v>14.28</v>
          </cell>
        </row>
        <row r="4397">
          <cell r="B4397" t="str">
            <v>电12-36</v>
          </cell>
          <cell r="C4397" t="str">
            <v>总线报警控制器 64路</v>
          </cell>
          <cell r="D4397" t="str">
            <v>套</v>
          </cell>
          <cell r="E4397">
            <v>2481.6999999999998</v>
          </cell>
          <cell r="F4397">
            <v>904.38</v>
          </cell>
          <cell r="G4397">
            <v>27.17</v>
          </cell>
          <cell r="H4397">
            <v>151.80000000000001</v>
          </cell>
          <cell r="I4397">
            <v>1083.3499999999999</v>
          </cell>
          <cell r="J4397">
            <v>23.41</v>
          </cell>
          <cell r="K4397">
            <v>1106.76</v>
          </cell>
          <cell r="L4397">
            <v>33.200000000000003</v>
          </cell>
          <cell r="M4397">
            <v>1139.96</v>
          </cell>
          <cell r="N4397">
            <v>1103.1199999999999</v>
          </cell>
          <cell r="O4397">
            <v>157.02000000000001</v>
          </cell>
          <cell r="P4397">
            <v>81.599999999999994</v>
          </cell>
          <cell r="Q4397">
            <v>18.13</v>
          </cell>
        </row>
        <row r="4398">
          <cell r="B4398" t="str">
            <v>电12-37</v>
          </cell>
          <cell r="C4398" t="str">
            <v>总线报警控制器 128路</v>
          </cell>
          <cell r="D4398" t="str">
            <v>套</v>
          </cell>
          <cell r="E4398">
            <v>3665.65</v>
          </cell>
          <cell r="F4398">
            <v>1348.03</v>
          </cell>
          <cell r="G4398">
            <v>42</v>
          </cell>
          <cell r="H4398">
            <v>198.68</v>
          </cell>
          <cell r="I4398">
            <v>1588.71</v>
          </cell>
          <cell r="J4398">
            <v>31.62</v>
          </cell>
          <cell r="K4398">
            <v>1620.33</v>
          </cell>
          <cell r="L4398">
            <v>48.61</v>
          </cell>
          <cell r="M4398">
            <v>1668.94</v>
          </cell>
          <cell r="N4398">
            <v>1644.26</v>
          </cell>
          <cell r="O4398">
            <v>231.92</v>
          </cell>
          <cell r="P4398">
            <v>120.53</v>
          </cell>
          <cell r="Q4398">
            <v>27.02</v>
          </cell>
        </row>
        <row r="4399">
          <cell r="B4399" t="str">
            <v>电12-38</v>
          </cell>
          <cell r="C4399" t="str">
            <v>总线报警控制器 256路</v>
          </cell>
          <cell r="D4399" t="str">
            <v>套</v>
          </cell>
          <cell r="E4399">
            <v>5877.38</v>
          </cell>
          <cell r="F4399">
            <v>2195.6799999999998</v>
          </cell>
          <cell r="G4399">
            <v>65.88</v>
          </cell>
          <cell r="H4399">
            <v>253.45</v>
          </cell>
          <cell r="I4399">
            <v>2515.0100000000002</v>
          </cell>
          <cell r="J4399">
            <v>42.35</v>
          </cell>
          <cell r="K4399">
            <v>2557.36</v>
          </cell>
          <cell r="L4399">
            <v>76.72</v>
          </cell>
          <cell r="M4399">
            <v>2634.08</v>
          </cell>
          <cell r="N4399">
            <v>2678.18</v>
          </cell>
          <cell r="O4399">
            <v>371.86</v>
          </cell>
          <cell r="P4399">
            <v>193.26</v>
          </cell>
          <cell r="Q4399">
            <v>44.01</v>
          </cell>
        </row>
        <row r="4400">
          <cell r="B4400" t="str">
            <v>电12-39</v>
          </cell>
          <cell r="C4400" t="str">
            <v>有线对讲 8路</v>
          </cell>
          <cell r="D4400" t="str">
            <v>套</v>
          </cell>
          <cell r="E4400">
            <v>800.11</v>
          </cell>
          <cell r="F4400">
            <v>281.55</v>
          </cell>
          <cell r="G4400">
            <v>10.82</v>
          </cell>
          <cell r="H4400">
            <v>66.34</v>
          </cell>
          <cell r="I4400">
            <v>358.71</v>
          </cell>
          <cell r="J4400">
            <v>9.99</v>
          </cell>
          <cell r="K4400">
            <v>368.7</v>
          </cell>
          <cell r="L4400">
            <v>11.06</v>
          </cell>
          <cell r="M4400">
            <v>379.76</v>
          </cell>
          <cell r="N4400">
            <v>343.42</v>
          </cell>
          <cell r="O4400">
            <v>50.62</v>
          </cell>
          <cell r="P4400">
            <v>26.31</v>
          </cell>
          <cell r="Q4400">
            <v>5.64</v>
          </cell>
        </row>
        <row r="4401">
          <cell r="B4401" t="str">
            <v>电12-40</v>
          </cell>
          <cell r="C4401" t="str">
            <v>有线对讲 16路</v>
          </cell>
          <cell r="D4401" t="str">
            <v>套</v>
          </cell>
          <cell r="E4401">
            <v>1187.47</v>
          </cell>
          <cell r="F4401">
            <v>422.35</v>
          </cell>
          <cell r="G4401">
            <v>20.7</v>
          </cell>
          <cell r="H4401">
            <v>85.09</v>
          </cell>
          <cell r="I4401">
            <v>528.14</v>
          </cell>
          <cell r="J4401">
            <v>13.73</v>
          </cell>
          <cell r="K4401">
            <v>541.87</v>
          </cell>
          <cell r="L4401">
            <v>16.260000000000002</v>
          </cell>
          <cell r="M4401">
            <v>558.13</v>
          </cell>
          <cell r="N4401">
            <v>515.16</v>
          </cell>
          <cell r="O4401">
            <v>75.13</v>
          </cell>
          <cell r="P4401">
            <v>39.049999999999997</v>
          </cell>
          <cell r="Q4401">
            <v>8.4700000000000006</v>
          </cell>
        </row>
        <row r="4402">
          <cell r="B4402" t="str">
            <v>电12-41</v>
          </cell>
          <cell r="C4402" t="str">
            <v>地址码板</v>
          </cell>
          <cell r="D4402" t="str">
            <v>套</v>
          </cell>
          <cell r="E4402">
            <v>215.8</v>
          </cell>
          <cell r="F4402">
            <v>70.39</v>
          </cell>
          <cell r="G4402">
            <v>7.99</v>
          </cell>
          <cell r="H4402">
            <v>23.59</v>
          </cell>
          <cell r="I4402">
            <v>101.97</v>
          </cell>
          <cell r="J4402">
            <v>4.04</v>
          </cell>
          <cell r="K4402">
            <v>106.01</v>
          </cell>
          <cell r="L4402">
            <v>3.18</v>
          </cell>
          <cell r="M4402">
            <v>109.19</v>
          </cell>
          <cell r="N4402">
            <v>85.86</v>
          </cell>
          <cell r="O4402">
            <v>13.65</v>
          </cell>
          <cell r="P4402">
            <v>7.1</v>
          </cell>
          <cell r="Q4402">
            <v>1.41</v>
          </cell>
        </row>
        <row r="4403">
          <cell r="B4403" t="str">
            <v>电12-42</v>
          </cell>
          <cell r="C4403" t="str">
            <v>联动通讯接口</v>
          </cell>
          <cell r="D4403" t="str">
            <v>套</v>
          </cell>
          <cell r="E4403">
            <v>234.33</v>
          </cell>
          <cell r="F4403">
            <v>76.790000000000006</v>
          </cell>
          <cell r="G4403">
            <v>9.89</v>
          </cell>
          <cell r="H4403">
            <v>23.71</v>
          </cell>
          <cell r="I4403">
            <v>110.39</v>
          </cell>
          <cell r="J4403">
            <v>4.3</v>
          </cell>
          <cell r="K4403">
            <v>114.69</v>
          </cell>
          <cell r="L4403">
            <v>3.44</v>
          </cell>
          <cell r="M4403">
            <v>118.13</v>
          </cell>
          <cell r="N4403">
            <v>93.66</v>
          </cell>
          <cell r="O4403">
            <v>14.83</v>
          </cell>
          <cell r="P4403">
            <v>7.71</v>
          </cell>
          <cell r="Q4403">
            <v>1.54</v>
          </cell>
        </row>
        <row r="4404">
          <cell r="B4404" t="str">
            <v>电12-43</v>
          </cell>
          <cell r="C4404" t="str">
            <v>报警信号前端传输设备 专线传输发送器</v>
          </cell>
          <cell r="D4404" t="str">
            <v>套</v>
          </cell>
          <cell r="E4404">
            <v>446.45</v>
          </cell>
          <cell r="F4404">
            <v>140.80000000000001</v>
          </cell>
          <cell r="G4404">
            <v>7.99</v>
          </cell>
          <cell r="H4404">
            <v>66.7</v>
          </cell>
          <cell r="I4404">
            <v>215.49</v>
          </cell>
          <cell r="J4404">
            <v>9.5399999999999991</v>
          </cell>
          <cell r="K4404">
            <v>225.03</v>
          </cell>
          <cell r="L4404">
            <v>6.75</v>
          </cell>
          <cell r="M4404">
            <v>231.78</v>
          </cell>
          <cell r="N4404">
            <v>171.74</v>
          </cell>
          <cell r="O4404">
            <v>28.25</v>
          </cell>
          <cell r="P4404">
            <v>14.68</v>
          </cell>
          <cell r="Q4404">
            <v>2.82</v>
          </cell>
        </row>
        <row r="4405">
          <cell r="B4405" t="str">
            <v>电12-44</v>
          </cell>
          <cell r="C4405" t="str">
            <v>报警信号前端传输设备 电话传输发送器</v>
          </cell>
          <cell r="D4405" t="str">
            <v>套</v>
          </cell>
          <cell r="E4405">
            <v>413.4</v>
          </cell>
          <cell r="F4405">
            <v>140.80000000000001</v>
          </cell>
          <cell r="G4405">
            <v>7.99</v>
          </cell>
          <cell r="H4405">
            <v>40.94</v>
          </cell>
          <cell r="I4405">
            <v>189.73</v>
          </cell>
          <cell r="J4405">
            <v>6.3</v>
          </cell>
          <cell r="K4405">
            <v>196.03</v>
          </cell>
          <cell r="L4405">
            <v>5.88</v>
          </cell>
          <cell r="M4405">
            <v>201.91</v>
          </cell>
          <cell r="N4405">
            <v>171.74</v>
          </cell>
          <cell r="O4405">
            <v>26.16</v>
          </cell>
          <cell r="P4405">
            <v>13.59</v>
          </cell>
          <cell r="Q4405">
            <v>2.82</v>
          </cell>
        </row>
        <row r="4406">
          <cell r="B4406" t="str">
            <v>电12-45</v>
          </cell>
          <cell r="C4406" t="str">
            <v>报警信号前端传输设备 电源线传输发送设备</v>
          </cell>
          <cell r="D4406" t="str">
            <v>套</v>
          </cell>
          <cell r="E4406">
            <v>596.98</v>
          </cell>
          <cell r="F4406">
            <v>213.29</v>
          </cell>
          <cell r="G4406">
            <v>8.9600000000000009</v>
          </cell>
          <cell r="H4406">
            <v>42.36</v>
          </cell>
          <cell r="I4406">
            <v>264.61</v>
          </cell>
          <cell r="J4406">
            <v>6.67</v>
          </cell>
          <cell r="K4406">
            <v>271.27999999999997</v>
          </cell>
          <cell r="L4406">
            <v>8.14</v>
          </cell>
          <cell r="M4406">
            <v>279.42</v>
          </cell>
          <cell r="N4406">
            <v>260.16000000000003</v>
          </cell>
          <cell r="O4406">
            <v>37.770000000000003</v>
          </cell>
          <cell r="P4406">
            <v>19.63</v>
          </cell>
          <cell r="Q4406">
            <v>4.28</v>
          </cell>
        </row>
        <row r="4407">
          <cell r="B4407" t="str">
            <v>电12-46</v>
          </cell>
          <cell r="C4407" t="str">
            <v>联动通讯接口 天线传输发送器</v>
          </cell>
          <cell r="D4407" t="str">
            <v>套</v>
          </cell>
          <cell r="E4407">
            <v>786.37</v>
          </cell>
          <cell r="F4407">
            <v>281.55</v>
          </cell>
          <cell r="G4407">
            <v>9.8800000000000008</v>
          </cell>
          <cell r="H4407">
            <v>56.57</v>
          </cell>
          <cell r="I4407">
            <v>348</v>
          </cell>
          <cell r="J4407">
            <v>8.64</v>
          </cell>
          <cell r="K4407">
            <v>356.64</v>
          </cell>
          <cell r="L4407">
            <v>10.7</v>
          </cell>
          <cell r="M4407">
            <v>367.34</v>
          </cell>
          <cell r="N4407">
            <v>343.42</v>
          </cell>
          <cell r="O4407">
            <v>49.75</v>
          </cell>
          <cell r="P4407">
            <v>25.86</v>
          </cell>
          <cell r="Q4407">
            <v>5.64</v>
          </cell>
        </row>
        <row r="4408">
          <cell r="B4408" t="str">
            <v>电12-47</v>
          </cell>
          <cell r="C4408" t="str">
            <v>无线报警发送设备 发送设备 200W以下</v>
          </cell>
          <cell r="D4408" t="str">
            <v>台</v>
          </cell>
          <cell r="E4408">
            <v>825.02</v>
          </cell>
          <cell r="F4408">
            <v>119.45</v>
          </cell>
          <cell r="G4408">
            <v>392.12</v>
          </cell>
          <cell r="H4408">
            <v>58.98</v>
          </cell>
          <cell r="I4408">
            <v>570.54999999999995</v>
          </cell>
          <cell r="J4408">
            <v>11.96</v>
          </cell>
          <cell r="K4408">
            <v>582.51</v>
          </cell>
          <cell r="L4408">
            <v>17.48</v>
          </cell>
          <cell r="M4408">
            <v>599.99</v>
          </cell>
          <cell r="N4408">
            <v>145.69999999999999</v>
          </cell>
          <cell r="O4408">
            <v>52.2</v>
          </cell>
          <cell r="P4408">
            <v>27.13</v>
          </cell>
          <cell r="Q4408">
            <v>2.39</v>
          </cell>
        </row>
        <row r="4409">
          <cell r="B4409" t="str">
            <v>电12-48</v>
          </cell>
          <cell r="C4409" t="str">
            <v>无线报警发送设备 发送设备 200W以上</v>
          </cell>
          <cell r="D4409" t="str">
            <v>台</v>
          </cell>
          <cell r="E4409">
            <v>907.8</v>
          </cell>
          <cell r="F4409">
            <v>140.80000000000001</v>
          </cell>
          <cell r="G4409">
            <v>405.69</v>
          </cell>
          <cell r="H4409">
            <v>68.489999999999995</v>
          </cell>
          <cell r="I4409">
            <v>614.98</v>
          </cell>
          <cell r="J4409">
            <v>14.89</v>
          </cell>
          <cell r="K4409">
            <v>629.87</v>
          </cell>
          <cell r="L4409">
            <v>18.899999999999999</v>
          </cell>
          <cell r="M4409">
            <v>648.77</v>
          </cell>
          <cell r="N4409">
            <v>171.74</v>
          </cell>
          <cell r="O4409">
            <v>57.44</v>
          </cell>
          <cell r="P4409">
            <v>29.85</v>
          </cell>
          <cell r="Q4409">
            <v>2.82</v>
          </cell>
        </row>
        <row r="4410">
          <cell r="B4410" t="str">
            <v>电12-49</v>
          </cell>
          <cell r="C4410" t="str">
            <v>无线报警发送设备 发送设备 无线报警接收机</v>
          </cell>
          <cell r="D4410" t="str">
            <v>台</v>
          </cell>
          <cell r="E4410">
            <v>780.56</v>
          </cell>
          <cell r="F4410">
            <v>106.68</v>
          </cell>
          <cell r="G4410">
            <v>405.23</v>
          </cell>
          <cell r="H4410">
            <v>36</v>
          </cell>
          <cell r="I4410">
            <v>547.91</v>
          </cell>
          <cell r="J4410">
            <v>10.71</v>
          </cell>
          <cell r="K4410">
            <v>558.62</v>
          </cell>
          <cell r="L4410">
            <v>16.760000000000002</v>
          </cell>
          <cell r="M4410">
            <v>575.38</v>
          </cell>
          <cell r="N4410">
            <v>130.12</v>
          </cell>
          <cell r="O4410">
            <v>49.39</v>
          </cell>
          <cell r="P4410">
            <v>25.67</v>
          </cell>
          <cell r="Q4410">
            <v>2.14</v>
          </cell>
        </row>
        <row r="4411">
          <cell r="B4411" t="str">
            <v>电12-50</v>
          </cell>
          <cell r="C4411" t="str">
            <v>报警信号接收机 专用线</v>
          </cell>
          <cell r="D4411" t="str">
            <v>台</v>
          </cell>
          <cell r="E4411">
            <v>416.8</v>
          </cell>
          <cell r="F4411">
            <v>140.80000000000001</v>
          </cell>
          <cell r="G4411">
            <v>10.64</v>
          </cell>
          <cell r="H4411">
            <v>40.94</v>
          </cell>
          <cell r="I4411">
            <v>192.38</v>
          </cell>
          <cell r="J4411">
            <v>6.63</v>
          </cell>
          <cell r="K4411">
            <v>199.01</v>
          </cell>
          <cell r="L4411">
            <v>5.97</v>
          </cell>
          <cell r="M4411">
            <v>204.98</v>
          </cell>
          <cell r="N4411">
            <v>171.74</v>
          </cell>
          <cell r="O4411">
            <v>26.37</v>
          </cell>
          <cell r="P4411">
            <v>13.71</v>
          </cell>
          <cell r="Q4411">
            <v>2.82</v>
          </cell>
        </row>
        <row r="4412">
          <cell r="B4412" t="str">
            <v>电12-51</v>
          </cell>
          <cell r="C4412" t="str">
            <v>报警信号接收机 电话线</v>
          </cell>
          <cell r="D4412" t="str">
            <v>台</v>
          </cell>
          <cell r="E4412">
            <v>416.8</v>
          </cell>
          <cell r="F4412">
            <v>140.80000000000001</v>
          </cell>
          <cell r="G4412">
            <v>10.64</v>
          </cell>
          <cell r="H4412">
            <v>40.94</v>
          </cell>
          <cell r="I4412">
            <v>192.38</v>
          </cell>
          <cell r="J4412">
            <v>6.63</v>
          </cell>
          <cell r="K4412">
            <v>199.01</v>
          </cell>
          <cell r="L4412">
            <v>5.97</v>
          </cell>
          <cell r="M4412">
            <v>204.98</v>
          </cell>
          <cell r="N4412">
            <v>171.74</v>
          </cell>
          <cell r="O4412">
            <v>26.37</v>
          </cell>
          <cell r="P4412">
            <v>13.71</v>
          </cell>
          <cell r="Q4412">
            <v>2.82</v>
          </cell>
        </row>
        <row r="4413">
          <cell r="B4413" t="str">
            <v>电12-52</v>
          </cell>
          <cell r="C4413" t="str">
            <v>报警信号接收机 电源线</v>
          </cell>
          <cell r="D4413" t="str">
            <v>台</v>
          </cell>
          <cell r="E4413">
            <v>600.38</v>
          </cell>
          <cell r="F4413">
            <v>213.29</v>
          </cell>
          <cell r="G4413">
            <v>11.61</v>
          </cell>
          <cell r="H4413">
            <v>42.36</v>
          </cell>
          <cell r="I4413">
            <v>267.26</v>
          </cell>
          <cell r="J4413">
            <v>7</v>
          </cell>
          <cell r="K4413">
            <v>274.26</v>
          </cell>
          <cell r="L4413">
            <v>8.23</v>
          </cell>
          <cell r="M4413">
            <v>282.49</v>
          </cell>
          <cell r="N4413">
            <v>260.16000000000003</v>
          </cell>
          <cell r="O4413">
            <v>37.99</v>
          </cell>
          <cell r="P4413">
            <v>19.739999999999998</v>
          </cell>
          <cell r="Q4413">
            <v>4.28</v>
          </cell>
        </row>
        <row r="4414">
          <cell r="B4414" t="str">
            <v>电12-53</v>
          </cell>
          <cell r="C4414" t="str">
            <v>报警信号接收机 共用天线信号</v>
          </cell>
          <cell r="D4414" t="str">
            <v>台</v>
          </cell>
          <cell r="E4414">
            <v>789.2</v>
          </cell>
          <cell r="F4414">
            <v>281.55</v>
          </cell>
          <cell r="G4414">
            <v>12.52</v>
          </cell>
          <cell r="H4414">
            <v>56.14</v>
          </cell>
          <cell r="I4414">
            <v>350.21</v>
          </cell>
          <cell r="J4414">
            <v>8.92</v>
          </cell>
          <cell r="K4414">
            <v>359.13</v>
          </cell>
          <cell r="L4414">
            <v>10.77</v>
          </cell>
          <cell r="M4414">
            <v>369.9</v>
          </cell>
          <cell r="N4414">
            <v>343.42</v>
          </cell>
          <cell r="O4414">
            <v>49.93</v>
          </cell>
          <cell r="P4414">
            <v>25.95</v>
          </cell>
          <cell r="Q4414">
            <v>5.64</v>
          </cell>
        </row>
        <row r="4415">
          <cell r="B4415" t="str">
            <v>电12-54</v>
          </cell>
          <cell r="C4415" t="str">
            <v>报警信号接收机 报警指挥中心</v>
          </cell>
          <cell r="D4415" t="str">
            <v>台</v>
          </cell>
          <cell r="E4415">
            <v>3810</v>
          </cell>
          <cell r="F4415">
            <v>1407.75</v>
          </cell>
          <cell r="G4415">
            <v>69.39</v>
          </cell>
          <cell r="H4415">
            <v>167.88</v>
          </cell>
          <cell r="I4415">
            <v>1645.02</v>
          </cell>
          <cell r="J4415">
            <v>31.25</v>
          </cell>
          <cell r="K4415">
            <v>1676.27</v>
          </cell>
          <cell r="L4415">
            <v>50.29</v>
          </cell>
          <cell r="M4415">
            <v>1726.56</v>
          </cell>
          <cell r="N4415">
            <v>1717.1</v>
          </cell>
          <cell r="O4415">
            <v>241.06</v>
          </cell>
          <cell r="P4415">
            <v>125.28</v>
          </cell>
          <cell r="Q4415">
            <v>28.22</v>
          </cell>
        </row>
        <row r="4416">
          <cell r="B4416" t="str">
            <v>电12-55</v>
          </cell>
          <cell r="C4416" t="str">
            <v>出入口控制设备安装 前端设备 读卡机 不带键盘</v>
          </cell>
          <cell r="D4416" t="str">
            <v>台</v>
          </cell>
          <cell r="E4416">
            <v>180.51</v>
          </cell>
          <cell r="F4416">
            <v>70.39</v>
          </cell>
          <cell r="G4416">
            <v>2.4300000000000002</v>
          </cell>
          <cell r="H4416">
            <v>1.64</v>
          </cell>
          <cell r="I4416">
            <v>74.459999999999994</v>
          </cell>
          <cell r="J4416">
            <v>0.57999999999999996</v>
          </cell>
          <cell r="K4416">
            <v>75.040000000000006</v>
          </cell>
          <cell r="L4416">
            <v>2.25</v>
          </cell>
          <cell r="M4416">
            <v>77.290000000000006</v>
          </cell>
          <cell r="N4416">
            <v>85.86</v>
          </cell>
          <cell r="O4416">
            <v>11.42</v>
          </cell>
          <cell r="P4416">
            <v>5.94</v>
          </cell>
          <cell r="Q4416">
            <v>1.41</v>
          </cell>
        </row>
        <row r="4417">
          <cell r="B4417" t="str">
            <v>电12-56</v>
          </cell>
          <cell r="C4417" t="str">
            <v>出入口控制设备安装 前端设备 读卡机 带键盘</v>
          </cell>
          <cell r="D4417" t="str">
            <v>台</v>
          </cell>
          <cell r="E4417">
            <v>239.9</v>
          </cell>
          <cell r="F4417">
            <v>93.85</v>
          </cell>
          <cell r="G4417">
            <v>2.74</v>
          </cell>
          <cell r="H4417">
            <v>2.09</v>
          </cell>
          <cell r="I4417">
            <v>98.68</v>
          </cell>
          <cell r="J4417">
            <v>0.7</v>
          </cell>
          <cell r="K4417">
            <v>99.38</v>
          </cell>
          <cell r="L4417">
            <v>2.98</v>
          </cell>
          <cell r="M4417">
            <v>102.36</v>
          </cell>
          <cell r="N4417">
            <v>114.47</v>
          </cell>
          <cell r="O4417">
            <v>15.18</v>
          </cell>
          <cell r="P4417">
            <v>7.89</v>
          </cell>
          <cell r="Q4417">
            <v>1.88</v>
          </cell>
        </row>
        <row r="4418">
          <cell r="B4418" t="str">
            <v>电12-57</v>
          </cell>
          <cell r="C4418" t="str">
            <v>出入口控制设备安装 前端设备 对讲分机</v>
          </cell>
          <cell r="D4418" t="str">
            <v>台</v>
          </cell>
          <cell r="E4418">
            <v>97.26</v>
          </cell>
          <cell r="F4418">
            <v>37.520000000000003</v>
          </cell>
          <cell r="G4418">
            <v>1.99</v>
          </cell>
          <cell r="H4418">
            <v>0.99</v>
          </cell>
          <cell r="I4418">
            <v>40.5</v>
          </cell>
          <cell r="J4418">
            <v>0.41</v>
          </cell>
          <cell r="K4418">
            <v>40.909999999999997</v>
          </cell>
          <cell r="L4418">
            <v>1.23</v>
          </cell>
          <cell r="M4418">
            <v>42.14</v>
          </cell>
          <cell r="N4418">
            <v>45.77</v>
          </cell>
          <cell r="O4418">
            <v>6.15</v>
          </cell>
          <cell r="P4418">
            <v>3.2</v>
          </cell>
          <cell r="Q4418">
            <v>0.75</v>
          </cell>
        </row>
        <row r="4419">
          <cell r="B4419" t="str">
            <v>电12-58</v>
          </cell>
          <cell r="C4419" t="str">
            <v>出入口控制设备安装 前端设备 密码键盘</v>
          </cell>
          <cell r="D4419" t="str">
            <v>台</v>
          </cell>
          <cell r="E4419">
            <v>144.9</v>
          </cell>
          <cell r="F4419">
            <v>56.33</v>
          </cell>
          <cell r="G4419">
            <v>2.2400000000000002</v>
          </cell>
          <cell r="H4419">
            <v>1.37</v>
          </cell>
          <cell r="I4419">
            <v>59.94</v>
          </cell>
          <cell r="J4419">
            <v>0.51</v>
          </cell>
          <cell r="K4419">
            <v>60.45</v>
          </cell>
          <cell r="L4419">
            <v>1.81</v>
          </cell>
          <cell r="M4419">
            <v>62.26</v>
          </cell>
          <cell r="N4419">
            <v>68.709999999999994</v>
          </cell>
          <cell r="O4419">
            <v>9.17</v>
          </cell>
          <cell r="P4419">
            <v>4.76</v>
          </cell>
          <cell r="Q4419">
            <v>1.1299999999999999</v>
          </cell>
        </row>
        <row r="4420">
          <cell r="B4420" t="str">
            <v>电12-59</v>
          </cell>
          <cell r="C4420" t="str">
            <v>出入口控制设备安装 前端设备 可视门镜</v>
          </cell>
          <cell r="D4420" t="str">
            <v>台</v>
          </cell>
          <cell r="E4420">
            <v>315.64</v>
          </cell>
          <cell r="F4420">
            <v>106.68</v>
          </cell>
          <cell r="G4420">
            <v>2.97</v>
          </cell>
          <cell r="H4420">
            <v>35.99</v>
          </cell>
          <cell r="I4420">
            <v>145.63999999999999</v>
          </cell>
          <cell r="J4420">
            <v>5.01</v>
          </cell>
          <cell r="K4420">
            <v>150.65</v>
          </cell>
          <cell r="L4420">
            <v>4.5199999999999996</v>
          </cell>
          <cell r="M4420">
            <v>155.16999999999999</v>
          </cell>
          <cell r="N4420">
            <v>130.12</v>
          </cell>
          <cell r="O4420">
            <v>19.97</v>
          </cell>
          <cell r="P4420">
            <v>10.38</v>
          </cell>
          <cell r="Q4420">
            <v>2.14</v>
          </cell>
        </row>
        <row r="4421">
          <cell r="B4421" t="str">
            <v>电12-60</v>
          </cell>
          <cell r="C4421" t="str">
            <v>出入口控制设备安装 前端设备 电控锁</v>
          </cell>
          <cell r="D4421" t="str">
            <v>台</v>
          </cell>
          <cell r="E4421">
            <v>224.13</v>
          </cell>
          <cell r="F4421">
            <v>85.32</v>
          </cell>
          <cell r="G4421">
            <v>2.27</v>
          </cell>
          <cell r="H4421">
            <v>6.82</v>
          </cell>
          <cell r="I4421">
            <v>94.41</v>
          </cell>
          <cell r="J4421">
            <v>1.23</v>
          </cell>
          <cell r="K4421">
            <v>95.64</v>
          </cell>
          <cell r="L4421">
            <v>2.87</v>
          </cell>
          <cell r="M4421">
            <v>98.51</v>
          </cell>
          <cell r="N4421">
            <v>104.07</v>
          </cell>
          <cell r="O4421">
            <v>14.18</v>
          </cell>
          <cell r="P4421">
            <v>7.37</v>
          </cell>
          <cell r="Q4421">
            <v>1.71</v>
          </cell>
        </row>
        <row r="4422">
          <cell r="B4422" t="str">
            <v>电12-61</v>
          </cell>
          <cell r="C4422" t="str">
            <v>出入口控制设备安装 前端设备 电磁吸力锁</v>
          </cell>
          <cell r="D4422" t="str">
            <v>台</v>
          </cell>
          <cell r="E4422">
            <v>370.39</v>
          </cell>
          <cell r="F4422">
            <v>140.69999999999999</v>
          </cell>
          <cell r="G4422">
            <v>7.7</v>
          </cell>
          <cell r="H4422">
            <v>7.91</v>
          </cell>
          <cell r="I4422">
            <v>156.31</v>
          </cell>
          <cell r="J4422">
            <v>2.1</v>
          </cell>
          <cell r="K4422">
            <v>158.41</v>
          </cell>
          <cell r="L4422">
            <v>4.75</v>
          </cell>
          <cell r="M4422">
            <v>163.16</v>
          </cell>
          <cell r="N4422">
            <v>171.62</v>
          </cell>
          <cell r="O4422">
            <v>23.43</v>
          </cell>
          <cell r="P4422">
            <v>12.18</v>
          </cell>
          <cell r="Q4422">
            <v>2.82</v>
          </cell>
        </row>
        <row r="4423">
          <cell r="B4423" t="str">
            <v>电12-62</v>
          </cell>
          <cell r="C4423" t="str">
            <v>出入口控制设备安装控制设备 自动闭门器</v>
          </cell>
          <cell r="D4423" t="str">
            <v>台</v>
          </cell>
          <cell r="E4423">
            <v>175.57</v>
          </cell>
          <cell r="F4423">
            <v>64.02</v>
          </cell>
          <cell r="G4423">
            <v>6.17</v>
          </cell>
          <cell r="H4423">
            <v>6.41</v>
          </cell>
          <cell r="I4423">
            <v>76.599999999999994</v>
          </cell>
          <cell r="J4423">
            <v>1.65</v>
          </cell>
          <cell r="K4423">
            <v>78.25</v>
          </cell>
          <cell r="L4423">
            <v>2.35</v>
          </cell>
          <cell r="M4423">
            <v>80.599999999999994</v>
          </cell>
          <cell r="N4423">
            <v>78.09</v>
          </cell>
          <cell r="O4423">
            <v>11.11</v>
          </cell>
          <cell r="P4423">
            <v>5.77</v>
          </cell>
          <cell r="Q4423">
            <v>1.28</v>
          </cell>
        </row>
        <row r="4424">
          <cell r="B4424" t="str">
            <v>电12-63</v>
          </cell>
          <cell r="C4424" t="str">
            <v>出入口控制设备安装控制设备 可视对讲主机</v>
          </cell>
          <cell r="D4424" t="str">
            <v>台</v>
          </cell>
          <cell r="E4424">
            <v>624.01</v>
          </cell>
          <cell r="F4424">
            <v>211.14</v>
          </cell>
          <cell r="G4424">
            <v>13.03</v>
          </cell>
          <cell r="H4424">
            <v>63.53</v>
          </cell>
          <cell r="I4424">
            <v>287.7</v>
          </cell>
          <cell r="J4424">
            <v>9.84</v>
          </cell>
          <cell r="K4424">
            <v>297.54000000000002</v>
          </cell>
          <cell r="L4424">
            <v>8.93</v>
          </cell>
          <cell r="M4424">
            <v>306.47000000000003</v>
          </cell>
          <cell r="N4424">
            <v>257.54000000000002</v>
          </cell>
          <cell r="O4424">
            <v>39.479999999999997</v>
          </cell>
          <cell r="P4424">
            <v>20.52</v>
          </cell>
          <cell r="Q4424">
            <v>4.2300000000000004</v>
          </cell>
        </row>
        <row r="4425">
          <cell r="B4425" t="str">
            <v>电12-64</v>
          </cell>
          <cell r="C4425" t="str">
            <v>出入口控制设备安装控制设备 控制器</v>
          </cell>
          <cell r="D4425" t="str">
            <v>台</v>
          </cell>
          <cell r="E4425">
            <v>571.16999999999996</v>
          </cell>
          <cell r="F4425">
            <v>211.14</v>
          </cell>
          <cell r="G4425">
            <v>5.49</v>
          </cell>
          <cell r="H4425">
            <v>29.88</v>
          </cell>
          <cell r="I4425">
            <v>246.51</v>
          </cell>
          <cell r="J4425">
            <v>4.66</v>
          </cell>
          <cell r="K4425">
            <v>251.17</v>
          </cell>
          <cell r="L4425">
            <v>7.54</v>
          </cell>
          <cell r="M4425">
            <v>258.70999999999998</v>
          </cell>
          <cell r="N4425">
            <v>257.54000000000002</v>
          </cell>
          <cell r="O4425">
            <v>36.14</v>
          </cell>
          <cell r="P4425">
            <v>18.78</v>
          </cell>
          <cell r="Q4425">
            <v>4.2300000000000004</v>
          </cell>
        </row>
        <row r="4426">
          <cell r="B4426" t="str">
            <v>电12-65</v>
          </cell>
          <cell r="C4426" t="str">
            <v>X射线安全检查设备 单通道</v>
          </cell>
          <cell r="D4426" t="str">
            <v>台</v>
          </cell>
          <cell r="E4426">
            <v>1959.3</v>
          </cell>
          <cell r="F4426">
            <v>592.99</v>
          </cell>
          <cell r="G4426">
            <v>14.06</v>
          </cell>
          <cell r="H4426">
            <v>362.14</v>
          </cell>
          <cell r="I4426">
            <v>969.19</v>
          </cell>
          <cell r="J4426">
            <v>47.91</v>
          </cell>
          <cell r="K4426">
            <v>1017.1</v>
          </cell>
          <cell r="L4426">
            <v>30.51</v>
          </cell>
          <cell r="M4426">
            <v>1047.6099999999999</v>
          </cell>
          <cell r="N4426">
            <v>723.3</v>
          </cell>
          <cell r="O4426">
            <v>123.96</v>
          </cell>
          <cell r="P4426">
            <v>64.430000000000007</v>
          </cell>
          <cell r="Q4426">
            <v>11.89</v>
          </cell>
        </row>
        <row r="4427">
          <cell r="B4427" t="str">
            <v>电12-66</v>
          </cell>
          <cell r="C4427" t="str">
            <v>X射线安全检查设备 双通道</v>
          </cell>
          <cell r="D4427" t="str">
            <v>台</v>
          </cell>
          <cell r="E4427">
            <v>2359.4499999999998</v>
          </cell>
          <cell r="F4427">
            <v>725.2</v>
          </cell>
          <cell r="G4427">
            <v>15.84</v>
          </cell>
          <cell r="H4427">
            <v>415.64</v>
          </cell>
          <cell r="I4427">
            <v>1156.68</v>
          </cell>
          <cell r="J4427">
            <v>55</v>
          </cell>
          <cell r="K4427">
            <v>1211.68</v>
          </cell>
          <cell r="L4427">
            <v>36.35</v>
          </cell>
          <cell r="M4427">
            <v>1248.03</v>
          </cell>
          <cell r="N4427">
            <v>884.56</v>
          </cell>
          <cell r="O4427">
            <v>149.28</v>
          </cell>
          <cell r="P4427">
            <v>77.58</v>
          </cell>
          <cell r="Q4427">
            <v>14.54</v>
          </cell>
        </row>
        <row r="4428">
          <cell r="B4428" t="str">
            <v>电12-67</v>
          </cell>
          <cell r="C4428" t="str">
            <v>X射线安全检查设备数据管理系统(通道数以内) 10</v>
          </cell>
          <cell r="D4428" t="str">
            <v>台</v>
          </cell>
          <cell r="E4428">
            <v>5951.9</v>
          </cell>
          <cell r="F4428">
            <v>2078.37</v>
          </cell>
          <cell r="G4428">
            <v>234.94</v>
          </cell>
          <cell r="H4428">
            <v>370.18</v>
          </cell>
          <cell r="I4428">
            <v>2683.49</v>
          </cell>
          <cell r="J4428">
            <v>78.19</v>
          </cell>
          <cell r="K4428">
            <v>2761.68</v>
          </cell>
          <cell r="L4428">
            <v>82.85</v>
          </cell>
          <cell r="M4428">
            <v>2844.53</v>
          </cell>
          <cell r="N4428">
            <v>2535.09</v>
          </cell>
          <cell r="O4428">
            <v>376.57</v>
          </cell>
          <cell r="P4428">
            <v>195.71</v>
          </cell>
          <cell r="Q4428">
            <v>41.66</v>
          </cell>
        </row>
        <row r="4429">
          <cell r="B4429" t="str">
            <v>电12-68</v>
          </cell>
          <cell r="C4429" t="str">
            <v>X射线安全检查设备数据管理系统(通道数以内) 20</v>
          </cell>
          <cell r="D4429" t="str">
            <v>台</v>
          </cell>
          <cell r="E4429">
            <v>9533.58</v>
          </cell>
          <cell r="F4429">
            <v>3375.21</v>
          </cell>
          <cell r="G4429">
            <v>419.78</v>
          </cell>
          <cell r="H4429">
            <v>459.93</v>
          </cell>
          <cell r="I4429">
            <v>4254.92</v>
          </cell>
          <cell r="J4429">
            <v>114.02</v>
          </cell>
          <cell r="K4429">
            <v>4368.9399999999996</v>
          </cell>
          <cell r="L4429">
            <v>131.07</v>
          </cell>
          <cell r="M4429">
            <v>4500.01</v>
          </cell>
          <cell r="N4429">
            <v>4116.91</v>
          </cell>
          <cell r="O4429">
            <v>603.17999999999995</v>
          </cell>
          <cell r="P4429">
            <v>313.48</v>
          </cell>
          <cell r="Q4429">
            <v>67.650000000000006</v>
          </cell>
        </row>
        <row r="4430">
          <cell r="B4430" t="str">
            <v>电12-69</v>
          </cell>
          <cell r="C4430" t="str">
            <v>X射线安全检查设备数据管理系统(通道数以内) 30</v>
          </cell>
          <cell r="D4430" t="str">
            <v>台</v>
          </cell>
          <cell r="E4430">
            <v>13211.32</v>
          </cell>
          <cell r="F4430">
            <v>4706.17</v>
          </cell>
          <cell r="G4430">
            <v>612.6</v>
          </cell>
          <cell r="H4430">
            <v>550.35</v>
          </cell>
          <cell r="I4430">
            <v>5869.12</v>
          </cell>
          <cell r="J4430">
            <v>150.97</v>
          </cell>
          <cell r="K4430">
            <v>6020.09</v>
          </cell>
          <cell r="L4430">
            <v>180.6</v>
          </cell>
          <cell r="M4430">
            <v>6200.69</v>
          </cell>
          <cell r="N4430">
            <v>5740.35</v>
          </cell>
          <cell r="O4430">
            <v>835.87</v>
          </cell>
          <cell r="P4430">
            <v>434.41</v>
          </cell>
          <cell r="Q4430">
            <v>94.32</v>
          </cell>
        </row>
        <row r="4431">
          <cell r="B4431" t="str">
            <v>电12-70</v>
          </cell>
          <cell r="C4431" t="str">
            <v>X射线安全检查设备数据管理系统(通道数以内) 40</v>
          </cell>
          <cell r="D4431" t="str">
            <v>台</v>
          </cell>
          <cell r="E4431">
            <v>16826.580000000002</v>
          </cell>
          <cell r="F4431">
            <v>6020.07</v>
          </cell>
          <cell r="G4431">
            <v>790.14</v>
          </cell>
          <cell r="H4431">
            <v>640.45000000000005</v>
          </cell>
          <cell r="I4431">
            <v>7450.66</v>
          </cell>
          <cell r="J4431">
            <v>185.94</v>
          </cell>
          <cell r="K4431">
            <v>7636.6</v>
          </cell>
          <cell r="L4431">
            <v>229.1</v>
          </cell>
          <cell r="M4431">
            <v>7865.7</v>
          </cell>
          <cell r="N4431">
            <v>7342.98</v>
          </cell>
          <cell r="O4431">
            <v>1064.6099999999999</v>
          </cell>
          <cell r="P4431">
            <v>553.29</v>
          </cell>
          <cell r="Q4431">
            <v>120.66</v>
          </cell>
        </row>
        <row r="4432">
          <cell r="B4432" t="str">
            <v>电12-71</v>
          </cell>
          <cell r="C4432" t="str">
            <v>金属武器探测门</v>
          </cell>
          <cell r="D4432" t="str">
            <v>台</v>
          </cell>
          <cell r="E4432">
            <v>1157.78</v>
          </cell>
          <cell r="F4432">
            <v>366.86</v>
          </cell>
          <cell r="G4432">
            <v>11.02</v>
          </cell>
          <cell r="H4432">
            <v>179.34</v>
          </cell>
          <cell r="I4432">
            <v>557.22</v>
          </cell>
          <cell r="J4432">
            <v>24.31</v>
          </cell>
          <cell r="K4432">
            <v>581.53</v>
          </cell>
          <cell r="L4432">
            <v>17.45</v>
          </cell>
          <cell r="M4432">
            <v>598.98</v>
          </cell>
          <cell r="N4432">
            <v>447.48</v>
          </cell>
          <cell r="O4432">
            <v>73.25</v>
          </cell>
          <cell r="P4432">
            <v>38.07</v>
          </cell>
          <cell r="Q4432">
            <v>7.35</v>
          </cell>
        </row>
        <row r="4433">
          <cell r="B4433" t="str">
            <v>电12-72</v>
          </cell>
          <cell r="C4433" t="str">
            <v>摄像设备 黑白CCD(含半球)</v>
          </cell>
          <cell r="D4433" t="str">
            <v>台</v>
          </cell>
          <cell r="E4433">
            <v>144.59</v>
          </cell>
          <cell r="F4433">
            <v>38.43</v>
          </cell>
          <cell r="G4433">
            <v>2.0499999999999998</v>
          </cell>
          <cell r="H4433">
            <v>36.07</v>
          </cell>
          <cell r="I4433">
            <v>76.55</v>
          </cell>
          <cell r="J4433">
            <v>4.83</v>
          </cell>
          <cell r="K4433">
            <v>81.38</v>
          </cell>
          <cell r="L4433">
            <v>2.44</v>
          </cell>
          <cell r="M4433">
            <v>83.82</v>
          </cell>
          <cell r="N4433">
            <v>46.87</v>
          </cell>
          <cell r="O4433">
            <v>9.15</v>
          </cell>
          <cell r="P4433">
            <v>4.75</v>
          </cell>
          <cell r="Q4433">
            <v>0.77</v>
          </cell>
        </row>
        <row r="4434">
          <cell r="B4434" t="str">
            <v>电12-73</v>
          </cell>
          <cell r="C4434" t="str">
            <v>摄像设备 彩色CCD(含半球)</v>
          </cell>
          <cell r="D4434" t="str">
            <v>台</v>
          </cell>
          <cell r="E4434">
            <v>166.18</v>
          </cell>
          <cell r="F4434">
            <v>46.95</v>
          </cell>
          <cell r="G4434">
            <v>2.16</v>
          </cell>
          <cell r="H4434">
            <v>36.24</v>
          </cell>
          <cell r="I4434">
            <v>85.35</v>
          </cell>
          <cell r="J4434">
            <v>4.88</v>
          </cell>
          <cell r="K4434">
            <v>90.23</v>
          </cell>
          <cell r="L4434">
            <v>2.71</v>
          </cell>
          <cell r="M4434">
            <v>92.94</v>
          </cell>
          <cell r="N4434">
            <v>57.27</v>
          </cell>
          <cell r="O4434">
            <v>10.51</v>
          </cell>
          <cell r="P4434">
            <v>5.46</v>
          </cell>
          <cell r="Q4434">
            <v>0.94</v>
          </cell>
        </row>
        <row r="4435">
          <cell r="B4435" t="str">
            <v>电12-74</v>
          </cell>
          <cell r="C4435" t="str">
            <v>摄像设备 微光</v>
          </cell>
          <cell r="D4435" t="str">
            <v>台</v>
          </cell>
          <cell r="E4435">
            <v>158.27000000000001</v>
          </cell>
          <cell r="F4435">
            <v>46.95</v>
          </cell>
          <cell r="G4435">
            <v>2.16</v>
          </cell>
          <cell r="H4435">
            <v>30.08</v>
          </cell>
          <cell r="I4435">
            <v>79.19</v>
          </cell>
          <cell r="J4435">
            <v>4.0999999999999996</v>
          </cell>
          <cell r="K4435">
            <v>83.29</v>
          </cell>
          <cell r="L4435">
            <v>2.5</v>
          </cell>
          <cell r="M4435">
            <v>85.79</v>
          </cell>
          <cell r="N4435">
            <v>57.27</v>
          </cell>
          <cell r="O4435">
            <v>10.01</v>
          </cell>
          <cell r="P4435">
            <v>5.2</v>
          </cell>
          <cell r="Q4435">
            <v>0.94</v>
          </cell>
        </row>
        <row r="4436">
          <cell r="B4436" t="str">
            <v>电12-75</v>
          </cell>
          <cell r="C4436" t="str">
            <v>摄像设备 X光</v>
          </cell>
          <cell r="D4436" t="str">
            <v>台</v>
          </cell>
          <cell r="E4436">
            <v>218.72</v>
          </cell>
          <cell r="F4436">
            <v>46.95</v>
          </cell>
          <cell r="G4436">
            <v>2.16</v>
          </cell>
          <cell r="H4436">
            <v>77.19</v>
          </cell>
          <cell r="I4436">
            <v>126.3</v>
          </cell>
          <cell r="J4436">
            <v>10.029999999999999</v>
          </cell>
          <cell r="K4436">
            <v>136.33000000000001</v>
          </cell>
          <cell r="L4436">
            <v>4.09</v>
          </cell>
          <cell r="M4436">
            <v>140.41999999999999</v>
          </cell>
          <cell r="N4436">
            <v>57.27</v>
          </cell>
          <cell r="O4436">
            <v>13.84</v>
          </cell>
          <cell r="P4436">
            <v>7.19</v>
          </cell>
          <cell r="Q4436">
            <v>0.94</v>
          </cell>
        </row>
        <row r="4437">
          <cell r="B4437" t="str">
            <v>电12-76</v>
          </cell>
          <cell r="C4437" t="str">
            <v>摄像设备 摄录</v>
          </cell>
          <cell r="D4437" t="str">
            <v>台</v>
          </cell>
          <cell r="E4437">
            <v>165.37</v>
          </cell>
          <cell r="F4437">
            <v>38.43</v>
          </cell>
          <cell r="G4437">
            <v>2.0499999999999998</v>
          </cell>
          <cell r="H4437">
            <v>52.26</v>
          </cell>
          <cell r="I4437">
            <v>92.74</v>
          </cell>
          <cell r="J4437">
            <v>6.87</v>
          </cell>
          <cell r="K4437">
            <v>99.61</v>
          </cell>
          <cell r="L4437">
            <v>2.99</v>
          </cell>
          <cell r="M4437">
            <v>102.6</v>
          </cell>
          <cell r="N4437">
            <v>46.87</v>
          </cell>
          <cell r="O4437">
            <v>10.46</v>
          </cell>
          <cell r="P4437">
            <v>5.44</v>
          </cell>
          <cell r="Q4437">
            <v>0.77</v>
          </cell>
        </row>
        <row r="4438">
          <cell r="B4438" t="str">
            <v>电12-77</v>
          </cell>
          <cell r="C4438" t="str">
            <v>摄像设备 门镜</v>
          </cell>
          <cell r="D4438" t="str">
            <v>台</v>
          </cell>
          <cell r="E4438">
            <v>65.37</v>
          </cell>
          <cell r="F4438">
            <v>23.46</v>
          </cell>
          <cell r="G4438">
            <v>1.85</v>
          </cell>
          <cell r="H4438">
            <v>3.56</v>
          </cell>
          <cell r="I4438">
            <v>28.87</v>
          </cell>
          <cell r="J4438">
            <v>0.7</v>
          </cell>
          <cell r="K4438">
            <v>29.57</v>
          </cell>
          <cell r="L4438">
            <v>0.89</v>
          </cell>
          <cell r="M4438">
            <v>30.46</v>
          </cell>
          <cell r="N4438">
            <v>28.62</v>
          </cell>
          <cell r="O4438">
            <v>4.1399999999999997</v>
          </cell>
          <cell r="P4438">
            <v>2.15</v>
          </cell>
          <cell r="Q4438">
            <v>0.47</v>
          </cell>
        </row>
        <row r="4439">
          <cell r="B4439" t="str">
            <v>电12-78</v>
          </cell>
          <cell r="C4439" t="str">
            <v>摄像设备 红外光源CCD</v>
          </cell>
          <cell r="D4439" t="str">
            <v>台</v>
          </cell>
          <cell r="E4439">
            <v>124.87</v>
          </cell>
          <cell r="F4439">
            <v>46.95</v>
          </cell>
          <cell r="G4439">
            <v>2.16</v>
          </cell>
          <cell r="H4439">
            <v>4.03</v>
          </cell>
          <cell r="I4439">
            <v>53.14</v>
          </cell>
          <cell r="J4439">
            <v>0.83</v>
          </cell>
          <cell r="K4439">
            <v>53.97</v>
          </cell>
          <cell r="L4439">
            <v>1.62</v>
          </cell>
          <cell r="M4439">
            <v>55.59</v>
          </cell>
          <cell r="N4439">
            <v>57.27</v>
          </cell>
          <cell r="O4439">
            <v>7.9</v>
          </cell>
          <cell r="P4439">
            <v>4.1100000000000003</v>
          </cell>
          <cell r="Q4439">
            <v>0.94</v>
          </cell>
        </row>
        <row r="4440">
          <cell r="B4440" t="str">
            <v>电12-79</v>
          </cell>
          <cell r="C4440" t="str">
            <v>黑白监视器 台面上(cm) ≤37</v>
          </cell>
          <cell r="D4440" t="str">
            <v>台</v>
          </cell>
          <cell r="E4440">
            <v>86.03</v>
          </cell>
          <cell r="F4440">
            <v>25.59</v>
          </cell>
          <cell r="G4440">
            <v>1.51</v>
          </cell>
          <cell r="H4440">
            <v>15.88</v>
          </cell>
          <cell r="I4440">
            <v>42.98</v>
          </cell>
          <cell r="J4440">
            <v>2.21</v>
          </cell>
          <cell r="K4440">
            <v>45.19</v>
          </cell>
          <cell r="L4440">
            <v>1.36</v>
          </cell>
          <cell r="M4440">
            <v>46.55</v>
          </cell>
          <cell r="N4440">
            <v>31.21</v>
          </cell>
          <cell r="O4440">
            <v>5.44</v>
          </cell>
          <cell r="P4440">
            <v>2.83</v>
          </cell>
          <cell r="Q4440">
            <v>0.51</v>
          </cell>
        </row>
        <row r="4441">
          <cell r="B4441" t="str">
            <v>电12-80</v>
          </cell>
          <cell r="C4441" t="str">
            <v>黑白监视器 台面上(cm) ≤56</v>
          </cell>
          <cell r="D4441" t="str">
            <v>台</v>
          </cell>
          <cell r="E4441">
            <v>103.77</v>
          </cell>
          <cell r="F4441">
            <v>28.14</v>
          </cell>
          <cell r="G4441">
            <v>1.55</v>
          </cell>
          <cell r="H4441">
            <v>24.72</v>
          </cell>
          <cell r="I4441">
            <v>54.41</v>
          </cell>
          <cell r="J4441">
            <v>3.33</v>
          </cell>
          <cell r="K4441">
            <v>57.74</v>
          </cell>
          <cell r="L4441">
            <v>1.73</v>
          </cell>
          <cell r="M4441">
            <v>59.47</v>
          </cell>
          <cell r="N4441">
            <v>34.32</v>
          </cell>
          <cell r="O4441">
            <v>6.57</v>
          </cell>
          <cell r="P4441">
            <v>3.41</v>
          </cell>
          <cell r="Q4441">
            <v>0.56000000000000005</v>
          </cell>
        </row>
        <row r="4442">
          <cell r="B4442" t="str">
            <v>电12-81</v>
          </cell>
          <cell r="C4442" t="str">
            <v>黑白监视器 台面上(cm) ＞56</v>
          </cell>
          <cell r="D4442" t="str">
            <v>台</v>
          </cell>
          <cell r="E4442">
            <v>116.67</v>
          </cell>
          <cell r="F4442">
            <v>30.73</v>
          </cell>
          <cell r="G4442">
            <v>1.59</v>
          </cell>
          <cell r="H4442">
            <v>29.7</v>
          </cell>
          <cell r="I4442">
            <v>62.02</v>
          </cell>
          <cell r="J4442">
            <v>3.97</v>
          </cell>
          <cell r="K4442">
            <v>65.989999999999995</v>
          </cell>
          <cell r="L4442">
            <v>1.98</v>
          </cell>
          <cell r="M4442">
            <v>67.97</v>
          </cell>
          <cell r="N4442">
            <v>37.479999999999997</v>
          </cell>
          <cell r="O4442">
            <v>7.38</v>
          </cell>
          <cell r="P4442">
            <v>3.84</v>
          </cell>
          <cell r="Q4442">
            <v>0.62</v>
          </cell>
        </row>
        <row r="4443">
          <cell r="B4443" t="str">
            <v>电12-82</v>
          </cell>
          <cell r="C4443" t="str">
            <v>黑白监视器 立柜上(cm) ≤37</v>
          </cell>
          <cell r="D4443" t="str">
            <v>台</v>
          </cell>
          <cell r="E4443">
            <v>90.05</v>
          </cell>
          <cell r="F4443">
            <v>26.89</v>
          </cell>
          <cell r="G4443">
            <v>1.53</v>
          </cell>
          <cell r="H4443">
            <v>16.46</v>
          </cell>
          <cell r="I4443">
            <v>44.88</v>
          </cell>
          <cell r="J4443">
            <v>2.29</v>
          </cell>
          <cell r="K4443">
            <v>47.17</v>
          </cell>
          <cell r="L4443">
            <v>1.42</v>
          </cell>
          <cell r="M4443">
            <v>48.59</v>
          </cell>
          <cell r="N4443">
            <v>32.799999999999997</v>
          </cell>
          <cell r="O4443">
            <v>5.7</v>
          </cell>
          <cell r="P4443">
            <v>2.96</v>
          </cell>
          <cell r="Q4443">
            <v>0.54</v>
          </cell>
        </row>
        <row r="4444">
          <cell r="B4444" t="str">
            <v>电12-83</v>
          </cell>
          <cell r="C4444" t="str">
            <v>黑白监视器 立柜上(cm) ≤56</v>
          </cell>
          <cell r="D4444" t="str">
            <v>台</v>
          </cell>
          <cell r="E4444">
            <v>107.77</v>
          </cell>
          <cell r="F4444">
            <v>29.44</v>
          </cell>
          <cell r="G4444">
            <v>1.56</v>
          </cell>
          <cell r="H4444">
            <v>25.3</v>
          </cell>
          <cell r="I4444">
            <v>56.3</v>
          </cell>
          <cell r="J4444">
            <v>3.41</v>
          </cell>
          <cell r="K4444">
            <v>59.71</v>
          </cell>
          <cell r="L4444">
            <v>1.79</v>
          </cell>
          <cell r="M4444">
            <v>61.5</v>
          </cell>
          <cell r="N4444">
            <v>35.909999999999997</v>
          </cell>
          <cell r="O4444">
            <v>6.82</v>
          </cell>
          <cell r="P4444">
            <v>3.54</v>
          </cell>
          <cell r="Q4444">
            <v>0.59</v>
          </cell>
        </row>
        <row r="4445">
          <cell r="B4445" t="str">
            <v>电12-84</v>
          </cell>
          <cell r="C4445" t="str">
            <v>黑白监视器 立柜上(cm) ＞56</v>
          </cell>
          <cell r="D4445" t="str">
            <v>台</v>
          </cell>
          <cell r="E4445">
            <v>122.37</v>
          </cell>
          <cell r="F4445">
            <v>32.43</v>
          </cell>
          <cell r="G4445">
            <v>1.61</v>
          </cell>
          <cell r="H4445">
            <v>30.83</v>
          </cell>
          <cell r="I4445">
            <v>64.87</v>
          </cell>
          <cell r="J4445">
            <v>4.1100000000000003</v>
          </cell>
          <cell r="K4445">
            <v>68.98</v>
          </cell>
          <cell r="L4445">
            <v>2.0699999999999998</v>
          </cell>
          <cell r="M4445">
            <v>71.05</v>
          </cell>
          <cell r="N4445">
            <v>39.56</v>
          </cell>
          <cell r="O4445">
            <v>7.74</v>
          </cell>
          <cell r="P4445">
            <v>4.0199999999999996</v>
          </cell>
          <cell r="Q4445">
            <v>0.65</v>
          </cell>
        </row>
        <row r="4446">
          <cell r="B4446" t="str">
            <v>电12-85</v>
          </cell>
          <cell r="C4446" t="str">
            <v>彩色监视器 台面上(cm) ≤37</v>
          </cell>
          <cell r="D4446" t="str">
            <v>台</v>
          </cell>
          <cell r="E4446">
            <v>117.14</v>
          </cell>
          <cell r="F4446">
            <v>28.14</v>
          </cell>
          <cell r="G4446">
            <v>1.55</v>
          </cell>
          <cell r="H4446">
            <v>35.15</v>
          </cell>
          <cell r="I4446">
            <v>64.84</v>
          </cell>
          <cell r="J4446">
            <v>4.6399999999999997</v>
          </cell>
          <cell r="K4446">
            <v>69.48</v>
          </cell>
          <cell r="L4446">
            <v>2.08</v>
          </cell>
          <cell r="M4446">
            <v>71.56</v>
          </cell>
          <cell r="N4446">
            <v>34.32</v>
          </cell>
          <cell r="O4446">
            <v>7.41</v>
          </cell>
          <cell r="P4446">
            <v>3.85</v>
          </cell>
          <cell r="Q4446">
            <v>0.56000000000000005</v>
          </cell>
        </row>
        <row r="4447">
          <cell r="B4447" t="str">
            <v>电12-86</v>
          </cell>
          <cell r="C4447" t="str">
            <v>彩色监视器 台面上(cm) ≤56</v>
          </cell>
          <cell r="D4447" t="str">
            <v>台</v>
          </cell>
          <cell r="E4447">
            <v>148.69999999999999</v>
          </cell>
          <cell r="F4447">
            <v>31.13</v>
          </cell>
          <cell r="G4447">
            <v>1.6</v>
          </cell>
          <cell r="H4447">
            <v>53.88</v>
          </cell>
          <cell r="I4447">
            <v>86.61</v>
          </cell>
          <cell r="J4447">
            <v>7.01</v>
          </cell>
          <cell r="K4447">
            <v>93.62</v>
          </cell>
          <cell r="L4447">
            <v>2.81</v>
          </cell>
          <cell r="M4447">
            <v>96.43</v>
          </cell>
          <cell r="N4447">
            <v>37.97</v>
          </cell>
          <cell r="O4447">
            <v>9.41</v>
          </cell>
          <cell r="P4447">
            <v>4.8899999999999997</v>
          </cell>
          <cell r="Q4447">
            <v>0.62</v>
          </cell>
        </row>
        <row r="4448">
          <cell r="B4448" t="str">
            <v>电12-87</v>
          </cell>
          <cell r="C4448" t="str">
            <v>彩色监视器 台面上(cm) ＞56</v>
          </cell>
          <cell r="D4448" t="str">
            <v>台</v>
          </cell>
          <cell r="E4448">
            <v>169.22</v>
          </cell>
          <cell r="F4448">
            <v>33.67</v>
          </cell>
          <cell r="G4448">
            <v>1.63</v>
          </cell>
          <cell r="H4448">
            <v>64.92</v>
          </cell>
          <cell r="I4448">
            <v>100.22</v>
          </cell>
          <cell r="J4448">
            <v>8.4</v>
          </cell>
          <cell r="K4448">
            <v>108.62</v>
          </cell>
          <cell r="L4448">
            <v>3.26</v>
          </cell>
          <cell r="M4448">
            <v>111.88</v>
          </cell>
          <cell r="N4448">
            <v>41.07</v>
          </cell>
          <cell r="O4448">
            <v>10.71</v>
          </cell>
          <cell r="P4448">
            <v>5.56</v>
          </cell>
          <cell r="Q4448">
            <v>0.68</v>
          </cell>
        </row>
        <row r="4449">
          <cell r="B4449" t="str">
            <v>电12-88</v>
          </cell>
          <cell r="C4449" t="str">
            <v>彩色监视器 立柜上(cm) ≤37</v>
          </cell>
          <cell r="D4449" t="str">
            <v>台</v>
          </cell>
          <cell r="E4449">
            <v>120.44</v>
          </cell>
          <cell r="F4449">
            <v>29.44</v>
          </cell>
          <cell r="G4449">
            <v>1.56</v>
          </cell>
          <cell r="H4449">
            <v>35.18</v>
          </cell>
          <cell r="I4449">
            <v>66.180000000000007</v>
          </cell>
          <cell r="J4449">
            <v>4.6500000000000004</v>
          </cell>
          <cell r="K4449">
            <v>70.83</v>
          </cell>
          <cell r="L4449">
            <v>2.12</v>
          </cell>
          <cell r="M4449">
            <v>72.95</v>
          </cell>
          <cell r="N4449">
            <v>35.909999999999997</v>
          </cell>
          <cell r="O4449">
            <v>7.62</v>
          </cell>
          <cell r="P4449">
            <v>3.96</v>
          </cell>
          <cell r="Q4449">
            <v>0.59</v>
          </cell>
        </row>
        <row r="4450">
          <cell r="B4450" t="str">
            <v>电12-89</v>
          </cell>
          <cell r="C4450" t="str">
            <v>彩色监视器 立柜上(cm) ≤56</v>
          </cell>
          <cell r="D4450" t="str">
            <v>台</v>
          </cell>
          <cell r="E4450">
            <v>155.82</v>
          </cell>
          <cell r="F4450">
            <v>32.83</v>
          </cell>
          <cell r="G4450">
            <v>1.62</v>
          </cell>
          <cell r="H4450">
            <v>56.11</v>
          </cell>
          <cell r="I4450">
            <v>90.56</v>
          </cell>
          <cell r="J4450">
            <v>7.3</v>
          </cell>
          <cell r="K4450">
            <v>97.86</v>
          </cell>
          <cell r="L4450">
            <v>2.94</v>
          </cell>
          <cell r="M4450">
            <v>100.8</v>
          </cell>
          <cell r="N4450">
            <v>40.04</v>
          </cell>
          <cell r="O4450">
            <v>9.86</v>
          </cell>
          <cell r="P4450">
            <v>5.12</v>
          </cell>
          <cell r="Q4450">
            <v>0.66</v>
          </cell>
        </row>
        <row r="4451">
          <cell r="B4451" t="str">
            <v>电12-90</v>
          </cell>
          <cell r="C4451" t="str">
            <v>彩色监视器 立柜上(cm) ＞56</v>
          </cell>
          <cell r="D4451" t="str">
            <v>台</v>
          </cell>
          <cell r="E4451">
            <v>177.9</v>
          </cell>
          <cell r="F4451">
            <v>35.43</v>
          </cell>
          <cell r="G4451">
            <v>1.65</v>
          </cell>
          <cell r="H4451">
            <v>68.239999999999995</v>
          </cell>
          <cell r="I4451">
            <v>105.32</v>
          </cell>
          <cell r="J4451">
            <v>8.83</v>
          </cell>
          <cell r="K4451">
            <v>114.15</v>
          </cell>
          <cell r="L4451">
            <v>3.42</v>
          </cell>
          <cell r="M4451">
            <v>117.57</v>
          </cell>
          <cell r="N4451">
            <v>43.22</v>
          </cell>
          <cell r="O4451">
            <v>11.26</v>
          </cell>
          <cell r="P4451">
            <v>5.85</v>
          </cell>
          <cell r="Q4451">
            <v>0.71</v>
          </cell>
        </row>
        <row r="4452">
          <cell r="B4452" t="str">
            <v>电12-91</v>
          </cell>
          <cell r="C4452" t="str">
            <v>镜头安装定焦距 手动光圈镜头</v>
          </cell>
          <cell r="D4452" t="str">
            <v>台</v>
          </cell>
          <cell r="E4452">
            <v>125.4</v>
          </cell>
          <cell r="F4452">
            <v>28.14</v>
          </cell>
          <cell r="G4452">
            <v>1.92</v>
          </cell>
          <cell r="H4452">
            <v>41.22</v>
          </cell>
          <cell r="I4452">
            <v>71.28</v>
          </cell>
          <cell r="J4452">
            <v>5.45</v>
          </cell>
          <cell r="K4452">
            <v>76.73</v>
          </cell>
          <cell r="L4452">
            <v>2.2999999999999998</v>
          </cell>
          <cell r="M4452">
            <v>79.03</v>
          </cell>
          <cell r="N4452">
            <v>34.32</v>
          </cell>
          <cell r="O4452">
            <v>7.93</v>
          </cell>
          <cell r="P4452">
            <v>4.12</v>
          </cell>
          <cell r="Q4452">
            <v>0.56000000000000005</v>
          </cell>
        </row>
        <row r="4453">
          <cell r="B4453" t="str">
            <v>电12-92</v>
          </cell>
          <cell r="C4453" t="str">
            <v>镜头安装定焦距 自动光圈镜头</v>
          </cell>
          <cell r="D4453" t="str">
            <v>台</v>
          </cell>
          <cell r="E4453">
            <v>149.18</v>
          </cell>
          <cell r="F4453">
            <v>37.520000000000003</v>
          </cell>
          <cell r="G4453">
            <v>2.04</v>
          </cell>
          <cell r="H4453">
            <v>41.41</v>
          </cell>
          <cell r="I4453">
            <v>80.97</v>
          </cell>
          <cell r="J4453">
            <v>5.5</v>
          </cell>
          <cell r="K4453">
            <v>86.47</v>
          </cell>
          <cell r="L4453">
            <v>2.59</v>
          </cell>
          <cell r="M4453">
            <v>89.06</v>
          </cell>
          <cell r="N4453">
            <v>45.77</v>
          </cell>
          <cell r="O4453">
            <v>9.44</v>
          </cell>
          <cell r="P4453">
            <v>4.91</v>
          </cell>
          <cell r="Q4453">
            <v>0.75</v>
          </cell>
        </row>
        <row r="4454">
          <cell r="B4454" t="str">
            <v>电12-93</v>
          </cell>
          <cell r="C4454" t="str">
            <v>镜头安装变焦变倍 自动光圈</v>
          </cell>
          <cell r="D4454" t="str">
            <v>台</v>
          </cell>
          <cell r="E4454">
            <v>196.81</v>
          </cell>
          <cell r="F4454">
            <v>56.33</v>
          </cell>
          <cell r="G4454">
            <v>2.29</v>
          </cell>
          <cell r="H4454">
            <v>41.78</v>
          </cell>
          <cell r="I4454">
            <v>100.4</v>
          </cell>
          <cell r="J4454">
            <v>5.6</v>
          </cell>
          <cell r="K4454">
            <v>106</v>
          </cell>
          <cell r="L4454">
            <v>3.18</v>
          </cell>
          <cell r="M4454">
            <v>109.18</v>
          </cell>
          <cell r="N4454">
            <v>68.709999999999994</v>
          </cell>
          <cell r="O4454">
            <v>12.45</v>
          </cell>
          <cell r="P4454">
            <v>6.47</v>
          </cell>
          <cell r="Q4454">
            <v>1.1299999999999999</v>
          </cell>
        </row>
        <row r="4455">
          <cell r="B4455" t="str">
            <v>电12-94</v>
          </cell>
          <cell r="C4455" t="str">
            <v>镜头安装变焦变倍 电动光圈</v>
          </cell>
          <cell r="D4455" t="str">
            <v>台</v>
          </cell>
          <cell r="E4455">
            <v>232.41</v>
          </cell>
          <cell r="F4455">
            <v>70.39</v>
          </cell>
          <cell r="G4455">
            <v>2.48</v>
          </cell>
          <cell r="H4455">
            <v>42.05</v>
          </cell>
          <cell r="I4455">
            <v>114.92</v>
          </cell>
          <cell r="J4455">
            <v>5.67</v>
          </cell>
          <cell r="K4455">
            <v>120.59</v>
          </cell>
          <cell r="L4455">
            <v>3.62</v>
          </cell>
          <cell r="M4455">
            <v>124.21</v>
          </cell>
          <cell r="N4455">
            <v>85.86</v>
          </cell>
          <cell r="O4455">
            <v>14.7</v>
          </cell>
          <cell r="P4455">
            <v>7.64</v>
          </cell>
          <cell r="Q4455">
            <v>1.41</v>
          </cell>
        </row>
        <row r="4456">
          <cell r="B4456" t="str">
            <v>电12-95</v>
          </cell>
          <cell r="C4456" t="str">
            <v>镜头安装变焦变倍 小孔镜头安装</v>
          </cell>
          <cell r="D4456" t="str">
            <v>台</v>
          </cell>
          <cell r="E4456">
            <v>196.81</v>
          </cell>
          <cell r="F4456">
            <v>56.33</v>
          </cell>
          <cell r="G4456">
            <v>2.29</v>
          </cell>
          <cell r="H4456">
            <v>41.78</v>
          </cell>
          <cell r="I4456">
            <v>100.4</v>
          </cell>
          <cell r="J4456">
            <v>5.6</v>
          </cell>
          <cell r="K4456">
            <v>106</v>
          </cell>
          <cell r="L4456">
            <v>3.18</v>
          </cell>
          <cell r="M4456">
            <v>109.18</v>
          </cell>
          <cell r="N4456">
            <v>68.709999999999994</v>
          </cell>
          <cell r="O4456">
            <v>12.45</v>
          </cell>
          <cell r="P4456">
            <v>6.47</v>
          </cell>
          <cell r="Q4456">
            <v>1.1299999999999999</v>
          </cell>
        </row>
        <row r="4457">
          <cell r="B4457" t="str">
            <v>电12-96</v>
          </cell>
          <cell r="C4457" t="str">
            <v>电动云台≤8kg</v>
          </cell>
          <cell r="D4457" t="str">
            <v>台</v>
          </cell>
          <cell r="E4457">
            <v>191.84</v>
          </cell>
          <cell r="F4457">
            <v>75.09</v>
          </cell>
          <cell r="G4457">
            <v>2.31</v>
          </cell>
          <cell r="H4457">
            <v>1.47</v>
          </cell>
          <cell r="I4457">
            <v>78.87</v>
          </cell>
          <cell r="J4457">
            <v>0.55000000000000004</v>
          </cell>
          <cell r="K4457">
            <v>79.42</v>
          </cell>
          <cell r="L4457">
            <v>2.38</v>
          </cell>
          <cell r="M4457">
            <v>81.8</v>
          </cell>
          <cell r="N4457">
            <v>91.59</v>
          </cell>
          <cell r="O4457">
            <v>12.14</v>
          </cell>
          <cell r="P4457">
            <v>6.31</v>
          </cell>
          <cell r="Q4457">
            <v>1.51</v>
          </cell>
        </row>
        <row r="4458">
          <cell r="B4458" t="str">
            <v>电12-97</v>
          </cell>
          <cell r="C4458" t="str">
            <v>电动云台≤25kg</v>
          </cell>
          <cell r="D4458" t="str">
            <v>台</v>
          </cell>
          <cell r="E4458">
            <v>240.34</v>
          </cell>
          <cell r="F4458">
            <v>93.85</v>
          </cell>
          <cell r="G4458">
            <v>3.35</v>
          </cell>
          <cell r="H4458">
            <v>1.83</v>
          </cell>
          <cell r="I4458">
            <v>99.03</v>
          </cell>
          <cell r="J4458">
            <v>0.74</v>
          </cell>
          <cell r="K4458">
            <v>99.77</v>
          </cell>
          <cell r="L4458">
            <v>2.99</v>
          </cell>
          <cell r="M4458">
            <v>102.76</v>
          </cell>
          <cell r="N4458">
            <v>114.47</v>
          </cell>
          <cell r="O4458">
            <v>15.21</v>
          </cell>
          <cell r="P4458">
            <v>7.9</v>
          </cell>
          <cell r="Q4458">
            <v>1.88</v>
          </cell>
        </row>
        <row r="4459">
          <cell r="B4459" t="str">
            <v>电12-98</v>
          </cell>
          <cell r="C4459" t="str">
            <v>手动云台</v>
          </cell>
          <cell r="D4459" t="str">
            <v>台</v>
          </cell>
          <cell r="E4459">
            <v>132.08000000000001</v>
          </cell>
          <cell r="F4459">
            <v>51.64</v>
          </cell>
          <cell r="G4459">
            <v>1.71</v>
          </cell>
          <cell r="H4459">
            <v>1.01</v>
          </cell>
          <cell r="I4459">
            <v>54.36</v>
          </cell>
          <cell r="J4459">
            <v>0.39</v>
          </cell>
          <cell r="K4459">
            <v>54.75</v>
          </cell>
          <cell r="L4459">
            <v>1.64</v>
          </cell>
          <cell r="M4459">
            <v>56.39</v>
          </cell>
          <cell r="N4459">
            <v>62.99</v>
          </cell>
          <cell r="O4459">
            <v>8.36</v>
          </cell>
          <cell r="P4459">
            <v>4.34</v>
          </cell>
          <cell r="Q4459">
            <v>1.04</v>
          </cell>
        </row>
        <row r="4460">
          <cell r="B4460" t="str">
            <v>电12-99</v>
          </cell>
          <cell r="C4460" t="str">
            <v>快速云台(含球)</v>
          </cell>
          <cell r="D4460" t="str">
            <v>台</v>
          </cell>
          <cell r="E4460">
            <v>240.34</v>
          </cell>
          <cell r="F4460">
            <v>93.85</v>
          </cell>
          <cell r="G4460">
            <v>3.35</v>
          </cell>
          <cell r="H4460">
            <v>1.83</v>
          </cell>
          <cell r="I4460">
            <v>99.03</v>
          </cell>
          <cell r="J4460">
            <v>0.74</v>
          </cell>
          <cell r="K4460">
            <v>99.77</v>
          </cell>
          <cell r="L4460">
            <v>2.99</v>
          </cell>
          <cell r="M4460">
            <v>102.76</v>
          </cell>
          <cell r="N4460">
            <v>114.47</v>
          </cell>
          <cell r="O4460">
            <v>15.21</v>
          </cell>
          <cell r="P4460">
            <v>7.9</v>
          </cell>
          <cell r="Q4460">
            <v>1.88</v>
          </cell>
        </row>
        <row r="4461">
          <cell r="B4461" t="str">
            <v>电12-100</v>
          </cell>
          <cell r="C4461" t="str">
            <v>普通防护罩</v>
          </cell>
          <cell r="D4461" t="str">
            <v>台</v>
          </cell>
          <cell r="E4461">
            <v>36.700000000000003</v>
          </cell>
          <cell r="F4461">
            <v>14.07</v>
          </cell>
          <cell r="G4461">
            <v>1.01</v>
          </cell>
          <cell r="H4461">
            <v>0.28000000000000003</v>
          </cell>
          <cell r="I4461">
            <v>15.36</v>
          </cell>
          <cell r="J4461">
            <v>0.18</v>
          </cell>
          <cell r="K4461">
            <v>15.54</v>
          </cell>
          <cell r="L4461">
            <v>0.47</v>
          </cell>
          <cell r="M4461">
            <v>16.010000000000002</v>
          </cell>
          <cell r="N4461">
            <v>17.16</v>
          </cell>
          <cell r="O4461">
            <v>2.3199999999999998</v>
          </cell>
          <cell r="P4461">
            <v>1.21</v>
          </cell>
          <cell r="Q4461">
            <v>0.28000000000000003</v>
          </cell>
        </row>
        <row r="4462">
          <cell r="B4462" t="str">
            <v>电12-101</v>
          </cell>
          <cell r="C4462" t="str">
            <v>密封防护罩</v>
          </cell>
          <cell r="D4462" t="str">
            <v>台</v>
          </cell>
          <cell r="E4462">
            <v>72.319999999999993</v>
          </cell>
          <cell r="F4462">
            <v>28.14</v>
          </cell>
          <cell r="G4462">
            <v>1.2</v>
          </cell>
          <cell r="H4462">
            <v>0.55000000000000004</v>
          </cell>
          <cell r="I4462">
            <v>29.89</v>
          </cell>
          <cell r="J4462">
            <v>0.25</v>
          </cell>
          <cell r="K4462">
            <v>30.14</v>
          </cell>
          <cell r="L4462">
            <v>0.9</v>
          </cell>
          <cell r="M4462">
            <v>31.04</v>
          </cell>
          <cell r="N4462">
            <v>34.32</v>
          </cell>
          <cell r="O4462">
            <v>4.58</v>
          </cell>
          <cell r="P4462">
            <v>2.38</v>
          </cell>
          <cell r="Q4462">
            <v>0.56000000000000005</v>
          </cell>
        </row>
        <row r="4463">
          <cell r="B4463" t="str">
            <v>电12-102</v>
          </cell>
          <cell r="C4463" t="str">
            <v>全天候防护罩</v>
          </cell>
          <cell r="D4463" t="str">
            <v>台</v>
          </cell>
          <cell r="E4463">
            <v>72.319999999999993</v>
          </cell>
          <cell r="F4463">
            <v>28.14</v>
          </cell>
          <cell r="G4463">
            <v>1.2</v>
          </cell>
          <cell r="H4463">
            <v>0.55000000000000004</v>
          </cell>
          <cell r="I4463">
            <v>29.89</v>
          </cell>
          <cell r="J4463">
            <v>0.25</v>
          </cell>
          <cell r="K4463">
            <v>30.14</v>
          </cell>
          <cell r="L4463">
            <v>0.9</v>
          </cell>
          <cell r="M4463">
            <v>31.04</v>
          </cell>
          <cell r="N4463">
            <v>34.32</v>
          </cell>
          <cell r="O4463">
            <v>4.58</v>
          </cell>
          <cell r="P4463">
            <v>2.38</v>
          </cell>
          <cell r="Q4463">
            <v>0.56000000000000005</v>
          </cell>
        </row>
        <row r="4464">
          <cell r="B4464" t="str">
            <v>电12-103</v>
          </cell>
          <cell r="C4464" t="str">
            <v>吊爆防护罩</v>
          </cell>
          <cell r="D4464" t="str">
            <v>台</v>
          </cell>
          <cell r="E4464">
            <v>143.97</v>
          </cell>
          <cell r="F4464">
            <v>56.33</v>
          </cell>
          <cell r="G4464">
            <v>1.77</v>
          </cell>
          <cell r="H4464">
            <v>1.1100000000000001</v>
          </cell>
          <cell r="I4464">
            <v>59.21</v>
          </cell>
          <cell r="J4464">
            <v>0.42</v>
          </cell>
          <cell r="K4464">
            <v>59.63</v>
          </cell>
          <cell r="L4464">
            <v>1.79</v>
          </cell>
          <cell r="M4464">
            <v>61.42</v>
          </cell>
          <cell r="N4464">
            <v>68.709999999999994</v>
          </cell>
          <cell r="O4464">
            <v>9.11</v>
          </cell>
          <cell r="P4464">
            <v>4.7300000000000004</v>
          </cell>
          <cell r="Q4464">
            <v>1.1299999999999999</v>
          </cell>
        </row>
        <row r="4465">
          <cell r="B4465" t="str">
            <v>电12-104</v>
          </cell>
          <cell r="C4465" t="str">
            <v>防酸防护罩</v>
          </cell>
          <cell r="D4465" t="str">
            <v>台</v>
          </cell>
          <cell r="E4465">
            <v>120.22</v>
          </cell>
          <cell r="F4465">
            <v>46.95</v>
          </cell>
          <cell r="G4465">
            <v>1.65</v>
          </cell>
          <cell r="H4465">
            <v>0.92</v>
          </cell>
          <cell r="I4465">
            <v>49.52</v>
          </cell>
          <cell r="J4465">
            <v>0.37</v>
          </cell>
          <cell r="K4465">
            <v>49.89</v>
          </cell>
          <cell r="L4465">
            <v>1.5</v>
          </cell>
          <cell r="M4465">
            <v>51.39</v>
          </cell>
          <cell r="N4465">
            <v>57.27</v>
          </cell>
          <cell r="O4465">
            <v>7.61</v>
          </cell>
          <cell r="P4465">
            <v>3.95</v>
          </cell>
          <cell r="Q4465">
            <v>0.94</v>
          </cell>
        </row>
        <row r="4466">
          <cell r="B4466" t="str">
            <v>电12-105</v>
          </cell>
          <cell r="C4466" t="str">
            <v>壁式摄像机分支架</v>
          </cell>
          <cell r="D4466" t="str">
            <v>台</v>
          </cell>
          <cell r="E4466">
            <v>129.62</v>
          </cell>
          <cell r="F4466">
            <v>46.95</v>
          </cell>
          <cell r="G4466">
            <v>8.99</v>
          </cell>
          <cell r="H4466">
            <v>0.92</v>
          </cell>
          <cell r="I4466">
            <v>56.86</v>
          </cell>
          <cell r="J4466">
            <v>1.29</v>
          </cell>
          <cell r="K4466">
            <v>58.15</v>
          </cell>
          <cell r="L4466">
            <v>1.74</v>
          </cell>
          <cell r="M4466">
            <v>59.89</v>
          </cell>
          <cell r="N4466">
            <v>57.27</v>
          </cell>
          <cell r="O4466">
            <v>8.1999999999999993</v>
          </cell>
          <cell r="P4466">
            <v>4.26</v>
          </cell>
          <cell r="Q4466">
            <v>0.94</v>
          </cell>
        </row>
        <row r="4467">
          <cell r="B4467" t="str">
            <v>电12-106</v>
          </cell>
          <cell r="C4467" t="str">
            <v>悬挂式摄像机支架</v>
          </cell>
          <cell r="D4467" t="str">
            <v>台</v>
          </cell>
          <cell r="E4467">
            <v>188.99</v>
          </cell>
          <cell r="F4467">
            <v>70.39</v>
          </cell>
          <cell r="G4467">
            <v>9.31</v>
          </cell>
          <cell r="H4467">
            <v>1.38</v>
          </cell>
          <cell r="I4467">
            <v>81.08</v>
          </cell>
          <cell r="J4467">
            <v>1.41</v>
          </cell>
          <cell r="K4467">
            <v>82.49</v>
          </cell>
          <cell r="L4467">
            <v>2.4700000000000002</v>
          </cell>
          <cell r="M4467">
            <v>84.96</v>
          </cell>
          <cell r="N4467">
            <v>85.86</v>
          </cell>
          <cell r="O4467">
            <v>11.96</v>
          </cell>
          <cell r="P4467">
            <v>6.21</v>
          </cell>
          <cell r="Q4467">
            <v>1.41</v>
          </cell>
        </row>
        <row r="4468">
          <cell r="B4468" t="str">
            <v>电12-107</v>
          </cell>
          <cell r="C4468" t="str">
            <v>单联控制台机架</v>
          </cell>
          <cell r="D4468" t="str">
            <v>台</v>
          </cell>
          <cell r="E4468">
            <v>178.27</v>
          </cell>
          <cell r="F4468">
            <v>70.39</v>
          </cell>
          <cell r="G4468">
            <v>0.95</v>
          </cell>
          <cell r="H4468">
            <v>1.38</v>
          </cell>
          <cell r="I4468">
            <v>72.72</v>
          </cell>
          <cell r="J4468">
            <v>0.36</v>
          </cell>
          <cell r="K4468">
            <v>73.08</v>
          </cell>
          <cell r="L4468">
            <v>2.19</v>
          </cell>
          <cell r="M4468">
            <v>75.27</v>
          </cell>
          <cell r="N4468">
            <v>85.86</v>
          </cell>
          <cell r="O4468">
            <v>11.28</v>
          </cell>
          <cell r="P4468">
            <v>5.86</v>
          </cell>
          <cell r="Q4468">
            <v>1.41</v>
          </cell>
        </row>
        <row r="4469">
          <cell r="B4469" t="str">
            <v>电12-108</v>
          </cell>
          <cell r="C4469" t="str">
            <v>双联控制台机架</v>
          </cell>
          <cell r="D4469" t="str">
            <v>台</v>
          </cell>
          <cell r="E4469">
            <v>237.66</v>
          </cell>
          <cell r="F4469">
            <v>93.85</v>
          </cell>
          <cell r="G4469">
            <v>1.26</v>
          </cell>
          <cell r="H4469">
            <v>1.83</v>
          </cell>
          <cell r="I4469">
            <v>96.94</v>
          </cell>
          <cell r="J4469">
            <v>0.48</v>
          </cell>
          <cell r="K4469">
            <v>97.42</v>
          </cell>
          <cell r="L4469">
            <v>2.92</v>
          </cell>
          <cell r="M4469">
            <v>100.34</v>
          </cell>
          <cell r="N4469">
            <v>114.47</v>
          </cell>
          <cell r="O4469">
            <v>15.04</v>
          </cell>
          <cell r="P4469">
            <v>7.81</v>
          </cell>
          <cell r="Q4469">
            <v>1.88</v>
          </cell>
        </row>
        <row r="4470">
          <cell r="B4470" t="str">
            <v>电12-109</v>
          </cell>
          <cell r="C4470" t="str">
            <v>监视器柜</v>
          </cell>
          <cell r="D4470" t="str">
            <v>台</v>
          </cell>
          <cell r="E4470">
            <v>106.91</v>
          </cell>
          <cell r="F4470">
            <v>42.21</v>
          </cell>
          <cell r="G4470">
            <v>0.56999999999999995</v>
          </cell>
          <cell r="H4470">
            <v>0.83</v>
          </cell>
          <cell r="I4470">
            <v>43.61</v>
          </cell>
          <cell r="J4470">
            <v>0.22</v>
          </cell>
          <cell r="K4470">
            <v>43.83</v>
          </cell>
          <cell r="L4470">
            <v>1.31</v>
          </cell>
          <cell r="M4470">
            <v>45.14</v>
          </cell>
          <cell r="N4470">
            <v>51.49</v>
          </cell>
          <cell r="O4470">
            <v>6.76</v>
          </cell>
          <cell r="P4470">
            <v>3.52</v>
          </cell>
          <cell r="Q4470">
            <v>0.85</v>
          </cell>
        </row>
        <row r="4471">
          <cell r="B4471" t="str">
            <v>电12-110</v>
          </cell>
          <cell r="C4471" t="str">
            <v>监视器吊架</v>
          </cell>
          <cell r="D4471" t="str">
            <v>台</v>
          </cell>
          <cell r="E4471">
            <v>129.62</v>
          </cell>
          <cell r="F4471">
            <v>46.95</v>
          </cell>
          <cell r="G4471">
            <v>8.99</v>
          </cell>
          <cell r="H4471">
            <v>0.92</v>
          </cell>
          <cell r="I4471">
            <v>56.86</v>
          </cell>
          <cell r="J4471">
            <v>1.29</v>
          </cell>
          <cell r="K4471">
            <v>58.15</v>
          </cell>
          <cell r="L4471">
            <v>1.74</v>
          </cell>
          <cell r="M4471">
            <v>59.89</v>
          </cell>
          <cell r="N4471">
            <v>57.27</v>
          </cell>
          <cell r="O4471">
            <v>8.1999999999999993</v>
          </cell>
          <cell r="P4471">
            <v>4.26</v>
          </cell>
          <cell r="Q4471">
            <v>0.94</v>
          </cell>
        </row>
        <row r="4472">
          <cell r="B4472" t="str">
            <v>电12-111</v>
          </cell>
          <cell r="C4472" t="str">
            <v>立柜</v>
          </cell>
          <cell r="D4472" t="str">
            <v>台</v>
          </cell>
          <cell r="E4472">
            <v>83.13</v>
          </cell>
          <cell r="F4472">
            <v>32.83</v>
          </cell>
          <cell r="G4472">
            <v>0.44</v>
          </cell>
          <cell r="H4472">
            <v>0.64</v>
          </cell>
          <cell r="I4472">
            <v>33.909999999999997</v>
          </cell>
          <cell r="J4472">
            <v>0.17</v>
          </cell>
          <cell r="K4472">
            <v>34.08</v>
          </cell>
          <cell r="L4472">
            <v>1.02</v>
          </cell>
          <cell r="M4472">
            <v>35.1</v>
          </cell>
          <cell r="N4472">
            <v>40.04</v>
          </cell>
          <cell r="O4472">
            <v>5.26</v>
          </cell>
          <cell r="P4472">
            <v>2.73</v>
          </cell>
          <cell r="Q4472">
            <v>0.66</v>
          </cell>
        </row>
        <row r="4473">
          <cell r="B4473" t="str">
            <v>电12-112</v>
          </cell>
          <cell r="C4473" t="str">
            <v>云台控制器</v>
          </cell>
          <cell r="D4473" t="str">
            <v>台</v>
          </cell>
          <cell r="E4473">
            <v>172.82</v>
          </cell>
          <cell r="F4473">
            <v>56.33</v>
          </cell>
          <cell r="G4473">
            <v>1.9</v>
          </cell>
          <cell r="H4473">
            <v>23.47</v>
          </cell>
          <cell r="I4473">
            <v>81.7</v>
          </cell>
          <cell r="J4473">
            <v>3.25</v>
          </cell>
          <cell r="K4473">
            <v>84.95</v>
          </cell>
          <cell r="L4473">
            <v>2.5499999999999998</v>
          </cell>
          <cell r="M4473">
            <v>87.5</v>
          </cell>
          <cell r="N4473">
            <v>68.709999999999994</v>
          </cell>
          <cell r="O4473">
            <v>10.93</v>
          </cell>
          <cell r="P4473">
            <v>5.68</v>
          </cell>
          <cell r="Q4473">
            <v>1.1299999999999999</v>
          </cell>
        </row>
        <row r="4474">
          <cell r="B4474" t="str">
            <v>电12-113</v>
          </cell>
          <cell r="C4474" t="str">
            <v>键盘控制器</v>
          </cell>
          <cell r="D4474" t="str">
            <v>台</v>
          </cell>
          <cell r="E4474">
            <v>180.57</v>
          </cell>
          <cell r="F4474">
            <v>56.33</v>
          </cell>
          <cell r="G4474">
            <v>1.9</v>
          </cell>
          <cell r="H4474">
            <v>29.51</v>
          </cell>
          <cell r="I4474">
            <v>87.74</v>
          </cell>
          <cell r="J4474">
            <v>4.01</v>
          </cell>
          <cell r="K4474">
            <v>91.75</v>
          </cell>
          <cell r="L4474">
            <v>2.75</v>
          </cell>
          <cell r="M4474">
            <v>94.5</v>
          </cell>
          <cell r="N4474">
            <v>68.709999999999994</v>
          </cell>
          <cell r="O4474">
            <v>11.42</v>
          </cell>
          <cell r="P4474">
            <v>5.94</v>
          </cell>
          <cell r="Q4474">
            <v>1.1299999999999999</v>
          </cell>
        </row>
        <row r="4475">
          <cell r="B4475" t="str">
            <v>电12-114</v>
          </cell>
          <cell r="C4475" t="str">
            <v>视频切换器</v>
          </cell>
          <cell r="D4475" t="str">
            <v>台</v>
          </cell>
          <cell r="E4475">
            <v>228.2</v>
          </cell>
          <cell r="F4475">
            <v>70.39</v>
          </cell>
          <cell r="G4475">
            <v>2.5499999999999998</v>
          </cell>
          <cell r="H4475">
            <v>38.69</v>
          </cell>
          <cell r="I4475">
            <v>111.63</v>
          </cell>
          <cell r="J4475">
            <v>5.26</v>
          </cell>
          <cell r="K4475">
            <v>116.89</v>
          </cell>
          <cell r="L4475">
            <v>3.51</v>
          </cell>
          <cell r="M4475">
            <v>120.4</v>
          </cell>
          <cell r="N4475">
            <v>85.86</v>
          </cell>
          <cell r="O4475">
            <v>14.44</v>
          </cell>
          <cell r="P4475">
            <v>7.5</v>
          </cell>
          <cell r="Q4475">
            <v>1.41</v>
          </cell>
        </row>
        <row r="4476">
          <cell r="B4476" t="str">
            <v>电12-115</v>
          </cell>
          <cell r="C4476" t="str">
            <v>全电脑视频切换设备 ≤8路</v>
          </cell>
          <cell r="D4476" t="str">
            <v>台</v>
          </cell>
          <cell r="E4476">
            <v>274.51</v>
          </cell>
          <cell r="F4476">
            <v>93.85</v>
          </cell>
          <cell r="G4476">
            <v>7.61</v>
          </cell>
          <cell r="H4476">
            <v>24.2</v>
          </cell>
          <cell r="I4476">
            <v>125.66</v>
          </cell>
          <cell r="J4476">
            <v>4.09</v>
          </cell>
          <cell r="K4476">
            <v>129.75</v>
          </cell>
          <cell r="L4476">
            <v>3.89</v>
          </cell>
          <cell r="M4476">
            <v>133.63999999999999</v>
          </cell>
          <cell r="N4476">
            <v>114.47</v>
          </cell>
          <cell r="O4476">
            <v>17.37</v>
          </cell>
          <cell r="P4476">
            <v>9.0299999999999994</v>
          </cell>
          <cell r="Q4476">
            <v>1.88</v>
          </cell>
        </row>
        <row r="4477">
          <cell r="B4477" t="str">
            <v>电12-116</v>
          </cell>
          <cell r="C4477" t="str">
            <v>全电脑视频切换设备 ≤16路</v>
          </cell>
          <cell r="D4477" t="str">
            <v>台</v>
          </cell>
          <cell r="E4477">
            <v>401.17</v>
          </cell>
          <cell r="F4477">
            <v>140.80000000000001</v>
          </cell>
          <cell r="G4477">
            <v>8.25</v>
          </cell>
          <cell r="H4477">
            <v>31.15</v>
          </cell>
          <cell r="I4477">
            <v>180.2</v>
          </cell>
          <cell r="J4477">
            <v>5.0999999999999996</v>
          </cell>
          <cell r="K4477">
            <v>185.3</v>
          </cell>
          <cell r="L4477">
            <v>5.56</v>
          </cell>
          <cell r="M4477">
            <v>190.86</v>
          </cell>
          <cell r="N4477">
            <v>171.74</v>
          </cell>
          <cell r="O4477">
            <v>25.38</v>
          </cell>
          <cell r="P4477">
            <v>13.19</v>
          </cell>
          <cell r="Q4477">
            <v>2.82</v>
          </cell>
        </row>
        <row r="4478">
          <cell r="B4478" t="str">
            <v>电12-117</v>
          </cell>
          <cell r="C4478" t="str">
            <v>全电脑视频切换设备 ≤32路</v>
          </cell>
          <cell r="D4478" t="str">
            <v>台</v>
          </cell>
          <cell r="E4478">
            <v>663</v>
          </cell>
          <cell r="F4478">
            <v>234.65</v>
          </cell>
          <cell r="G4478">
            <v>13.47</v>
          </cell>
          <cell r="H4478">
            <v>47.85</v>
          </cell>
          <cell r="I4478">
            <v>295.97000000000003</v>
          </cell>
          <cell r="J4478">
            <v>7.95</v>
          </cell>
          <cell r="K4478">
            <v>303.92</v>
          </cell>
          <cell r="L4478">
            <v>9.1199999999999992</v>
          </cell>
          <cell r="M4478">
            <v>313.04000000000002</v>
          </cell>
          <cell r="N4478">
            <v>286.20999999999998</v>
          </cell>
          <cell r="O4478">
            <v>41.95</v>
          </cell>
          <cell r="P4478">
            <v>21.8</v>
          </cell>
          <cell r="Q4478">
            <v>4.7</v>
          </cell>
        </row>
        <row r="4479">
          <cell r="B4479" t="str">
            <v>电12-118</v>
          </cell>
          <cell r="C4479" t="str">
            <v>全电脑视频切换设备 ≤64路</v>
          </cell>
          <cell r="D4479" t="str">
            <v>台</v>
          </cell>
          <cell r="E4479">
            <v>1069.68</v>
          </cell>
          <cell r="F4479">
            <v>375.4</v>
          </cell>
          <cell r="G4479">
            <v>19</v>
          </cell>
          <cell r="H4479">
            <v>86.12</v>
          </cell>
          <cell r="I4479">
            <v>480.52</v>
          </cell>
          <cell r="J4479">
            <v>13.6</v>
          </cell>
          <cell r="K4479">
            <v>494.12</v>
          </cell>
          <cell r="L4479">
            <v>14.82</v>
          </cell>
          <cell r="M4479">
            <v>508.94</v>
          </cell>
          <cell r="N4479">
            <v>457.89</v>
          </cell>
          <cell r="O4479">
            <v>67.680000000000007</v>
          </cell>
          <cell r="P4479">
            <v>35.17</v>
          </cell>
          <cell r="Q4479">
            <v>7.52</v>
          </cell>
        </row>
        <row r="4480">
          <cell r="B4480" t="str">
            <v>电12-119</v>
          </cell>
          <cell r="C4480" t="str">
            <v>全电脑视频切换设备 ＞64路</v>
          </cell>
          <cell r="D4480" t="str">
            <v>台</v>
          </cell>
          <cell r="E4480">
            <v>1705.92</v>
          </cell>
          <cell r="F4480">
            <v>563.1</v>
          </cell>
          <cell r="G4480">
            <v>35.200000000000003</v>
          </cell>
          <cell r="H4480">
            <v>201.52</v>
          </cell>
          <cell r="I4480">
            <v>799.82</v>
          </cell>
          <cell r="J4480">
            <v>30.34</v>
          </cell>
          <cell r="K4480">
            <v>830.16</v>
          </cell>
          <cell r="L4480">
            <v>24.9</v>
          </cell>
          <cell r="M4480">
            <v>855.06</v>
          </cell>
          <cell r="N4480">
            <v>686.84</v>
          </cell>
          <cell r="O4480">
            <v>107.93</v>
          </cell>
          <cell r="P4480">
            <v>56.09</v>
          </cell>
          <cell r="Q4480">
            <v>11.29</v>
          </cell>
        </row>
        <row r="4481">
          <cell r="B4481" t="str">
            <v>电12-120</v>
          </cell>
          <cell r="C4481" t="str">
            <v>音频、视频及脉冲分配器 台面上≤6路</v>
          </cell>
          <cell r="D4481" t="str">
            <v>台</v>
          </cell>
          <cell r="E4481">
            <v>200.29</v>
          </cell>
          <cell r="F4481">
            <v>70.39</v>
          </cell>
          <cell r="G4481">
            <v>3.17</v>
          </cell>
          <cell r="H4481">
            <v>16.32</v>
          </cell>
          <cell r="I4481">
            <v>89.88</v>
          </cell>
          <cell r="J4481">
            <v>2.52</v>
          </cell>
          <cell r="K4481">
            <v>92.4</v>
          </cell>
          <cell r="L4481">
            <v>2.77</v>
          </cell>
          <cell r="M4481">
            <v>95.17</v>
          </cell>
          <cell r="N4481">
            <v>85.86</v>
          </cell>
          <cell r="O4481">
            <v>12.67</v>
          </cell>
          <cell r="P4481">
            <v>6.59</v>
          </cell>
          <cell r="Q4481">
            <v>1.41</v>
          </cell>
        </row>
        <row r="4482">
          <cell r="B4482" t="str">
            <v>电12-121</v>
          </cell>
          <cell r="C4482" t="str">
            <v>音频、视频及脉冲分配器 台面上≤12路</v>
          </cell>
          <cell r="D4482" t="str">
            <v>台</v>
          </cell>
          <cell r="E4482">
            <v>264.32</v>
          </cell>
          <cell r="F4482">
            <v>93.85</v>
          </cell>
          <cell r="G4482">
            <v>3.48</v>
          </cell>
          <cell r="H4482">
            <v>20.39</v>
          </cell>
          <cell r="I4482">
            <v>117.72</v>
          </cell>
          <cell r="J4482">
            <v>3.1</v>
          </cell>
          <cell r="K4482">
            <v>120.82</v>
          </cell>
          <cell r="L4482">
            <v>3.62</v>
          </cell>
          <cell r="M4482">
            <v>124.44</v>
          </cell>
          <cell r="N4482">
            <v>114.47</v>
          </cell>
          <cell r="O4482">
            <v>16.72</v>
          </cell>
          <cell r="P4482">
            <v>8.69</v>
          </cell>
          <cell r="Q4482">
            <v>1.88</v>
          </cell>
        </row>
        <row r="4483">
          <cell r="B4483" t="str">
            <v>电12-122</v>
          </cell>
          <cell r="C4483" t="str">
            <v>音频、视频及脉冲分配器 立柜上≤6路</v>
          </cell>
          <cell r="D4483" t="str">
            <v>台</v>
          </cell>
          <cell r="E4483">
            <v>200.62</v>
          </cell>
          <cell r="F4483">
            <v>70.39</v>
          </cell>
          <cell r="G4483">
            <v>3.43</v>
          </cell>
          <cell r="H4483">
            <v>16.32</v>
          </cell>
          <cell r="I4483">
            <v>90.14</v>
          </cell>
          <cell r="J4483">
            <v>2.5499999999999998</v>
          </cell>
          <cell r="K4483">
            <v>92.69</v>
          </cell>
          <cell r="L4483">
            <v>2.78</v>
          </cell>
          <cell r="M4483">
            <v>95.47</v>
          </cell>
          <cell r="N4483">
            <v>85.86</v>
          </cell>
          <cell r="O4483">
            <v>12.69</v>
          </cell>
          <cell r="P4483">
            <v>6.6</v>
          </cell>
          <cell r="Q4483">
            <v>1.41</v>
          </cell>
        </row>
        <row r="4484">
          <cell r="B4484" t="str">
            <v>电12-123</v>
          </cell>
          <cell r="C4484" t="str">
            <v>音频、视频及脉冲分配器 立柜上≤12路</v>
          </cell>
          <cell r="D4484" t="str">
            <v>台</v>
          </cell>
          <cell r="E4484">
            <v>264.64999999999998</v>
          </cell>
          <cell r="F4484">
            <v>93.85</v>
          </cell>
          <cell r="G4484">
            <v>3.74</v>
          </cell>
          <cell r="H4484">
            <v>20.39</v>
          </cell>
          <cell r="I4484">
            <v>117.98</v>
          </cell>
          <cell r="J4484">
            <v>3.13</v>
          </cell>
          <cell r="K4484">
            <v>121.11</v>
          </cell>
          <cell r="L4484">
            <v>3.63</v>
          </cell>
          <cell r="M4484">
            <v>124.74</v>
          </cell>
          <cell r="N4484">
            <v>114.47</v>
          </cell>
          <cell r="O4484">
            <v>16.739999999999998</v>
          </cell>
          <cell r="P4484">
            <v>8.6999999999999993</v>
          </cell>
          <cell r="Q4484">
            <v>1.88</v>
          </cell>
        </row>
        <row r="4485">
          <cell r="B4485" t="str">
            <v>电12-124</v>
          </cell>
          <cell r="C4485" t="str">
            <v>视频补偿器 台面上 单通道</v>
          </cell>
          <cell r="D4485" t="str">
            <v>台</v>
          </cell>
          <cell r="E4485">
            <v>84.37</v>
          </cell>
          <cell r="F4485">
            <v>28.14</v>
          </cell>
          <cell r="G4485">
            <v>1.27</v>
          </cell>
          <cell r="H4485">
            <v>9.8800000000000008</v>
          </cell>
          <cell r="I4485">
            <v>39.29</v>
          </cell>
          <cell r="J4485">
            <v>1.43</v>
          </cell>
          <cell r="K4485">
            <v>40.72</v>
          </cell>
          <cell r="L4485">
            <v>1.22</v>
          </cell>
          <cell r="M4485">
            <v>41.94</v>
          </cell>
          <cell r="N4485">
            <v>34.32</v>
          </cell>
          <cell r="O4485">
            <v>5.34</v>
          </cell>
          <cell r="P4485">
            <v>2.77</v>
          </cell>
          <cell r="Q4485">
            <v>0.56000000000000005</v>
          </cell>
        </row>
        <row r="4486">
          <cell r="B4486" t="str">
            <v>电12-125</v>
          </cell>
          <cell r="C4486" t="str">
            <v>视频补偿器 台面上 4-6通道</v>
          </cell>
          <cell r="D4486" t="str">
            <v>台</v>
          </cell>
          <cell r="E4486">
            <v>206.19</v>
          </cell>
          <cell r="F4486">
            <v>70.39</v>
          </cell>
          <cell r="G4486">
            <v>1.84</v>
          </cell>
          <cell r="H4486">
            <v>22.24</v>
          </cell>
          <cell r="I4486">
            <v>94.47</v>
          </cell>
          <cell r="J4486">
            <v>3.1</v>
          </cell>
          <cell r="K4486">
            <v>97.57</v>
          </cell>
          <cell r="L4486">
            <v>2.93</v>
          </cell>
          <cell r="M4486">
            <v>100.5</v>
          </cell>
          <cell r="N4486">
            <v>85.86</v>
          </cell>
          <cell r="O4486">
            <v>13.05</v>
          </cell>
          <cell r="P4486">
            <v>6.78</v>
          </cell>
          <cell r="Q4486">
            <v>1.41</v>
          </cell>
        </row>
        <row r="4487">
          <cell r="B4487" t="str">
            <v>电12-126</v>
          </cell>
          <cell r="C4487" t="str">
            <v>视频补偿器 立柜上 单通道</v>
          </cell>
          <cell r="D4487" t="str">
            <v>台</v>
          </cell>
          <cell r="E4487">
            <v>88.23</v>
          </cell>
          <cell r="F4487">
            <v>28.14</v>
          </cell>
          <cell r="G4487">
            <v>1.53</v>
          </cell>
          <cell r="H4487">
            <v>12.63</v>
          </cell>
          <cell r="I4487">
            <v>42.3</v>
          </cell>
          <cell r="J4487">
            <v>1.81</v>
          </cell>
          <cell r="K4487">
            <v>44.11</v>
          </cell>
          <cell r="L4487">
            <v>1.32</v>
          </cell>
          <cell r="M4487">
            <v>45.43</v>
          </cell>
          <cell r="N4487">
            <v>34.32</v>
          </cell>
          <cell r="O4487">
            <v>5.58</v>
          </cell>
          <cell r="P4487">
            <v>2.9</v>
          </cell>
          <cell r="Q4487">
            <v>0.56000000000000005</v>
          </cell>
        </row>
        <row r="4488">
          <cell r="B4488" t="str">
            <v>电12-127</v>
          </cell>
          <cell r="C4488" t="str">
            <v>视频补偿器 立柜上 4-6通道</v>
          </cell>
          <cell r="D4488" t="str">
            <v>台</v>
          </cell>
          <cell r="E4488">
            <v>217.61</v>
          </cell>
          <cell r="F4488">
            <v>72.540000000000006</v>
          </cell>
          <cell r="G4488">
            <v>2.13</v>
          </cell>
          <cell r="H4488">
            <v>26.68</v>
          </cell>
          <cell r="I4488">
            <v>101.35</v>
          </cell>
          <cell r="J4488">
            <v>3.7</v>
          </cell>
          <cell r="K4488">
            <v>105.05</v>
          </cell>
          <cell r="L4488">
            <v>3.15</v>
          </cell>
          <cell r="M4488">
            <v>108.2</v>
          </cell>
          <cell r="N4488">
            <v>88.48</v>
          </cell>
          <cell r="O4488">
            <v>13.77</v>
          </cell>
          <cell r="P4488">
            <v>7.16</v>
          </cell>
          <cell r="Q4488">
            <v>1.45</v>
          </cell>
        </row>
        <row r="4489">
          <cell r="B4489" t="str">
            <v>电12-128</v>
          </cell>
          <cell r="C4489" t="str">
            <v>汉字字符发生器</v>
          </cell>
          <cell r="D4489" t="str">
            <v>台</v>
          </cell>
          <cell r="E4489">
            <v>105.09</v>
          </cell>
          <cell r="F4489">
            <v>28.14</v>
          </cell>
          <cell r="G4489">
            <v>1.53</v>
          </cell>
          <cell r="H4489">
            <v>25.76</v>
          </cell>
          <cell r="I4489">
            <v>55.43</v>
          </cell>
          <cell r="J4489">
            <v>3.46</v>
          </cell>
          <cell r="K4489">
            <v>58.89</v>
          </cell>
          <cell r="L4489">
            <v>1.77</v>
          </cell>
          <cell r="M4489">
            <v>60.66</v>
          </cell>
          <cell r="N4489">
            <v>34.32</v>
          </cell>
          <cell r="O4489">
            <v>6.65</v>
          </cell>
          <cell r="P4489">
            <v>3.46</v>
          </cell>
          <cell r="Q4489">
            <v>0.56000000000000005</v>
          </cell>
        </row>
        <row r="4490">
          <cell r="B4490" t="str">
            <v>电12-129</v>
          </cell>
          <cell r="C4490" t="str">
            <v>时间信号发生器</v>
          </cell>
          <cell r="D4490" t="str">
            <v>台</v>
          </cell>
          <cell r="E4490">
            <v>105.09</v>
          </cell>
          <cell r="F4490">
            <v>28.14</v>
          </cell>
          <cell r="G4490">
            <v>1.53</v>
          </cell>
          <cell r="H4490">
            <v>25.76</v>
          </cell>
          <cell r="I4490">
            <v>55.43</v>
          </cell>
          <cell r="J4490">
            <v>3.46</v>
          </cell>
          <cell r="K4490">
            <v>58.89</v>
          </cell>
          <cell r="L4490">
            <v>1.77</v>
          </cell>
          <cell r="M4490">
            <v>60.66</v>
          </cell>
          <cell r="N4490">
            <v>34.32</v>
          </cell>
          <cell r="O4490">
            <v>6.65</v>
          </cell>
          <cell r="P4490">
            <v>3.46</v>
          </cell>
          <cell r="Q4490">
            <v>0.56000000000000005</v>
          </cell>
        </row>
        <row r="4491">
          <cell r="B4491" t="str">
            <v>电12-130</v>
          </cell>
          <cell r="C4491" t="str">
            <v>光端发送机</v>
          </cell>
          <cell r="D4491" t="str">
            <v>台</v>
          </cell>
          <cell r="E4491">
            <v>124.26</v>
          </cell>
          <cell r="F4491">
            <v>35.43</v>
          </cell>
          <cell r="G4491">
            <v>1.63</v>
          </cell>
          <cell r="H4491">
            <v>26.45</v>
          </cell>
          <cell r="I4491">
            <v>63.51</v>
          </cell>
          <cell r="J4491">
            <v>3.57</v>
          </cell>
          <cell r="K4491">
            <v>67.08</v>
          </cell>
          <cell r="L4491">
            <v>2.0099999999999998</v>
          </cell>
          <cell r="M4491">
            <v>69.09</v>
          </cell>
          <cell r="N4491">
            <v>43.22</v>
          </cell>
          <cell r="O4491">
            <v>7.86</v>
          </cell>
          <cell r="P4491">
            <v>4.09</v>
          </cell>
          <cell r="Q4491">
            <v>0.71</v>
          </cell>
        </row>
        <row r="4492">
          <cell r="B4492" t="str">
            <v>电12-131</v>
          </cell>
          <cell r="C4492" t="str">
            <v>光端接收机</v>
          </cell>
          <cell r="D4492" t="str">
            <v>台</v>
          </cell>
          <cell r="E4492">
            <v>124.26</v>
          </cell>
          <cell r="F4492">
            <v>35.43</v>
          </cell>
          <cell r="G4492">
            <v>1.63</v>
          </cell>
          <cell r="H4492">
            <v>26.45</v>
          </cell>
          <cell r="I4492">
            <v>63.51</v>
          </cell>
          <cell r="J4492">
            <v>3.57</v>
          </cell>
          <cell r="K4492">
            <v>67.08</v>
          </cell>
          <cell r="L4492">
            <v>2.0099999999999998</v>
          </cell>
          <cell r="M4492">
            <v>69.09</v>
          </cell>
          <cell r="N4492">
            <v>43.22</v>
          </cell>
          <cell r="O4492">
            <v>7.86</v>
          </cell>
          <cell r="P4492">
            <v>4.09</v>
          </cell>
          <cell r="Q4492">
            <v>0.71</v>
          </cell>
        </row>
        <row r="4493">
          <cell r="B4493" t="str">
            <v>电12-132</v>
          </cell>
          <cell r="C4493" t="str">
            <v>多路遥控发射设备</v>
          </cell>
          <cell r="D4493" t="str">
            <v>台</v>
          </cell>
          <cell r="E4493">
            <v>708.91</v>
          </cell>
          <cell r="F4493">
            <v>187.71</v>
          </cell>
          <cell r="G4493">
            <v>68.53</v>
          </cell>
          <cell r="H4493">
            <v>126.75</v>
          </cell>
          <cell r="I4493">
            <v>382.99</v>
          </cell>
          <cell r="J4493">
            <v>16.809999999999999</v>
          </cell>
          <cell r="K4493">
            <v>399.8</v>
          </cell>
          <cell r="L4493">
            <v>11.99</v>
          </cell>
          <cell r="M4493">
            <v>411.79</v>
          </cell>
          <cell r="N4493">
            <v>228.96</v>
          </cell>
          <cell r="O4493">
            <v>44.85</v>
          </cell>
          <cell r="P4493">
            <v>23.31</v>
          </cell>
          <cell r="Q4493">
            <v>3.76</v>
          </cell>
        </row>
        <row r="4494">
          <cell r="B4494" t="str">
            <v>电12-133</v>
          </cell>
          <cell r="C4494" t="str">
            <v>天线伺服系统</v>
          </cell>
          <cell r="D4494" t="str">
            <v>台</v>
          </cell>
          <cell r="E4494">
            <v>806.26</v>
          </cell>
          <cell r="F4494">
            <v>234.65</v>
          </cell>
          <cell r="G4494">
            <v>30.1</v>
          </cell>
          <cell r="H4494">
            <v>145.72</v>
          </cell>
          <cell r="I4494">
            <v>410.47</v>
          </cell>
          <cell r="J4494">
            <v>19.170000000000002</v>
          </cell>
          <cell r="K4494">
            <v>429.64</v>
          </cell>
          <cell r="L4494">
            <v>12.89</v>
          </cell>
          <cell r="M4494">
            <v>442.53</v>
          </cell>
          <cell r="N4494">
            <v>286.20999999999998</v>
          </cell>
          <cell r="O4494">
            <v>51.01</v>
          </cell>
          <cell r="P4494">
            <v>26.51</v>
          </cell>
          <cell r="Q4494">
            <v>4.7</v>
          </cell>
        </row>
        <row r="4495">
          <cell r="B4495" t="str">
            <v>电12-134</v>
          </cell>
          <cell r="C4495" t="str">
            <v>接收设备</v>
          </cell>
          <cell r="D4495" t="str">
            <v>台</v>
          </cell>
          <cell r="E4495">
            <v>642.19000000000005</v>
          </cell>
          <cell r="F4495">
            <v>164.25</v>
          </cell>
          <cell r="G4495">
            <v>15.61</v>
          </cell>
          <cell r="H4495">
            <v>167.55</v>
          </cell>
          <cell r="I4495">
            <v>347.41</v>
          </cell>
          <cell r="J4495">
            <v>21.62</v>
          </cell>
          <cell r="K4495">
            <v>369.03</v>
          </cell>
          <cell r="L4495">
            <v>11.07</v>
          </cell>
          <cell r="M4495">
            <v>380.1</v>
          </cell>
          <cell r="N4495">
            <v>200.34</v>
          </cell>
          <cell r="O4495">
            <v>40.630000000000003</v>
          </cell>
          <cell r="P4495">
            <v>21.12</v>
          </cell>
          <cell r="Q4495">
            <v>3.29</v>
          </cell>
        </row>
        <row r="4496">
          <cell r="B4496" t="str">
            <v>电12-135</v>
          </cell>
          <cell r="C4496" t="str">
            <v>前端控制器角码器</v>
          </cell>
          <cell r="D4496" t="str">
            <v>台</v>
          </cell>
          <cell r="E4496">
            <v>92.24</v>
          </cell>
          <cell r="F4496">
            <v>28.14</v>
          </cell>
          <cell r="G4496">
            <v>1.59</v>
          </cell>
          <cell r="H4496">
            <v>15.69</v>
          </cell>
          <cell r="I4496">
            <v>45.42</v>
          </cell>
          <cell r="J4496">
            <v>2.2000000000000002</v>
          </cell>
          <cell r="K4496">
            <v>47.62</v>
          </cell>
          <cell r="L4496">
            <v>1.43</v>
          </cell>
          <cell r="M4496">
            <v>49.05</v>
          </cell>
          <cell r="N4496">
            <v>34.32</v>
          </cell>
          <cell r="O4496">
            <v>5.84</v>
          </cell>
          <cell r="P4496">
            <v>3.03</v>
          </cell>
          <cell r="Q4496">
            <v>0.56000000000000005</v>
          </cell>
        </row>
        <row r="4497">
          <cell r="B4497" t="str">
            <v>电12-136</v>
          </cell>
          <cell r="C4497" t="str">
            <v>电视信号补偿器</v>
          </cell>
          <cell r="D4497" t="str">
            <v>台</v>
          </cell>
          <cell r="E4497">
            <v>155.93</v>
          </cell>
          <cell r="F4497">
            <v>35.43</v>
          </cell>
          <cell r="G4497">
            <v>1.63</v>
          </cell>
          <cell r="H4497">
            <v>51.13</v>
          </cell>
          <cell r="I4497">
            <v>88.19</v>
          </cell>
          <cell r="J4497">
            <v>6.67</v>
          </cell>
          <cell r="K4497">
            <v>94.86</v>
          </cell>
          <cell r="L4497">
            <v>2.85</v>
          </cell>
          <cell r="M4497">
            <v>97.71</v>
          </cell>
          <cell r="N4497">
            <v>43.22</v>
          </cell>
          <cell r="O4497">
            <v>9.8699999999999992</v>
          </cell>
          <cell r="P4497">
            <v>5.13</v>
          </cell>
          <cell r="Q4497">
            <v>0.71</v>
          </cell>
        </row>
        <row r="4498">
          <cell r="B4498" t="str">
            <v>电12-137</v>
          </cell>
          <cell r="C4498" t="str">
            <v>勤务电话</v>
          </cell>
          <cell r="D4498" t="str">
            <v>台</v>
          </cell>
          <cell r="E4498">
            <v>59.42</v>
          </cell>
          <cell r="F4498">
            <v>23.46</v>
          </cell>
          <cell r="G4498">
            <v>0.32</v>
          </cell>
          <cell r="H4498">
            <v>0.46</v>
          </cell>
          <cell r="I4498">
            <v>24.24</v>
          </cell>
          <cell r="J4498">
            <v>0.12</v>
          </cell>
          <cell r="K4498">
            <v>24.36</v>
          </cell>
          <cell r="L4498">
            <v>0.73</v>
          </cell>
          <cell r="M4498">
            <v>25.09</v>
          </cell>
          <cell r="N4498">
            <v>28.62</v>
          </cell>
          <cell r="O4498">
            <v>3.76</v>
          </cell>
          <cell r="P4498">
            <v>1.95</v>
          </cell>
          <cell r="Q4498">
            <v>0.47</v>
          </cell>
        </row>
        <row r="4499">
          <cell r="B4499" t="str">
            <v>电12-138</v>
          </cell>
          <cell r="C4499" t="str">
            <v>录像录音设备1/2 录像机不带编辑机</v>
          </cell>
          <cell r="D4499" t="str">
            <v>台</v>
          </cell>
          <cell r="E4499">
            <v>83.13</v>
          </cell>
          <cell r="F4499">
            <v>32.83</v>
          </cell>
          <cell r="G4499">
            <v>0.44</v>
          </cell>
          <cell r="H4499">
            <v>0.64</v>
          </cell>
          <cell r="I4499">
            <v>33.909999999999997</v>
          </cell>
          <cell r="J4499">
            <v>0.17</v>
          </cell>
          <cell r="K4499">
            <v>34.08</v>
          </cell>
          <cell r="L4499">
            <v>1.02</v>
          </cell>
          <cell r="M4499">
            <v>35.1</v>
          </cell>
          <cell r="N4499">
            <v>40.04</v>
          </cell>
          <cell r="O4499">
            <v>5.26</v>
          </cell>
          <cell r="P4499">
            <v>2.73</v>
          </cell>
          <cell r="Q4499">
            <v>0.66</v>
          </cell>
        </row>
        <row r="4500">
          <cell r="B4500" t="str">
            <v>电12-139</v>
          </cell>
          <cell r="C4500" t="str">
            <v>录像录音设备1/2 录像机带编辑机</v>
          </cell>
          <cell r="D4500" t="str">
            <v>台</v>
          </cell>
          <cell r="E4500">
            <v>178.27</v>
          </cell>
          <cell r="F4500">
            <v>70.39</v>
          </cell>
          <cell r="G4500">
            <v>0.95</v>
          </cell>
          <cell r="H4500">
            <v>1.38</v>
          </cell>
          <cell r="I4500">
            <v>72.72</v>
          </cell>
          <cell r="J4500">
            <v>0.36</v>
          </cell>
          <cell r="K4500">
            <v>73.08</v>
          </cell>
          <cell r="L4500">
            <v>2.19</v>
          </cell>
          <cell r="M4500">
            <v>75.27</v>
          </cell>
          <cell r="N4500">
            <v>85.86</v>
          </cell>
          <cell r="O4500">
            <v>11.28</v>
          </cell>
          <cell r="P4500">
            <v>5.86</v>
          </cell>
          <cell r="Q4500">
            <v>1.41</v>
          </cell>
        </row>
        <row r="4501">
          <cell r="B4501" t="str">
            <v>电12-140</v>
          </cell>
          <cell r="C4501" t="str">
            <v>录像录音设备3/4 录像机不带编辑机</v>
          </cell>
          <cell r="D4501" t="str">
            <v>台</v>
          </cell>
          <cell r="E4501">
            <v>83.13</v>
          </cell>
          <cell r="F4501">
            <v>32.83</v>
          </cell>
          <cell r="G4501">
            <v>0.44</v>
          </cell>
          <cell r="H4501">
            <v>0.64</v>
          </cell>
          <cell r="I4501">
            <v>33.909999999999997</v>
          </cell>
          <cell r="J4501">
            <v>0.17</v>
          </cell>
          <cell r="K4501">
            <v>34.08</v>
          </cell>
          <cell r="L4501">
            <v>1.02</v>
          </cell>
          <cell r="M4501">
            <v>35.1</v>
          </cell>
          <cell r="N4501">
            <v>40.04</v>
          </cell>
          <cell r="O4501">
            <v>5.26</v>
          </cell>
          <cell r="P4501">
            <v>2.73</v>
          </cell>
          <cell r="Q4501">
            <v>0.66</v>
          </cell>
        </row>
        <row r="4502">
          <cell r="B4502" t="str">
            <v>电12-141</v>
          </cell>
          <cell r="C4502" t="str">
            <v>录像录音设备3/4 录像机带编辑机</v>
          </cell>
          <cell r="D4502" t="str">
            <v>台</v>
          </cell>
          <cell r="E4502">
            <v>178.27</v>
          </cell>
          <cell r="F4502">
            <v>70.39</v>
          </cell>
          <cell r="G4502">
            <v>0.95</v>
          </cell>
          <cell r="H4502">
            <v>1.38</v>
          </cell>
          <cell r="I4502">
            <v>72.72</v>
          </cell>
          <cell r="J4502">
            <v>0.36</v>
          </cell>
          <cell r="K4502">
            <v>73.08</v>
          </cell>
          <cell r="L4502">
            <v>2.19</v>
          </cell>
          <cell r="M4502">
            <v>75.27</v>
          </cell>
          <cell r="N4502">
            <v>85.86</v>
          </cell>
          <cell r="O4502">
            <v>11.28</v>
          </cell>
          <cell r="P4502">
            <v>5.86</v>
          </cell>
          <cell r="Q4502">
            <v>1.41</v>
          </cell>
        </row>
        <row r="4503">
          <cell r="B4503" t="str">
            <v>电12-142</v>
          </cell>
          <cell r="C4503" t="str">
            <v>录像、录音设备 磁带录像机</v>
          </cell>
          <cell r="D4503" t="str">
            <v>台</v>
          </cell>
          <cell r="E4503">
            <v>71.260000000000005</v>
          </cell>
          <cell r="F4503">
            <v>28.14</v>
          </cell>
          <cell r="G4503">
            <v>0.38</v>
          </cell>
          <cell r="H4503">
            <v>0.55000000000000004</v>
          </cell>
          <cell r="I4503">
            <v>29.07</v>
          </cell>
          <cell r="J4503">
            <v>0.14000000000000001</v>
          </cell>
          <cell r="K4503">
            <v>29.21</v>
          </cell>
          <cell r="L4503">
            <v>0.88</v>
          </cell>
          <cell r="M4503">
            <v>30.09</v>
          </cell>
          <cell r="N4503">
            <v>34.32</v>
          </cell>
          <cell r="O4503">
            <v>4.51</v>
          </cell>
          <cell r="P4503">
            <v>2.34</v>
          </cell>
          <cell r="Q4503">
            <v>0.56000000000000005</v>
          </cell>
        </row>
        <row r="4504">
          <cell r="B4504" t="str">
            <v>电12-143</v>
          </cell>
          <cell r="C4504" t="str">
            <v>录像、录音设备 录音机</v>
          </cell>
          <cell r="D4504" t="str">
            <v>台</v>
          </cell>
          <cell r="E4504">
            <v>59.42</v>
          </cell>
          <cell r="F4504">
            <v>23.46</v>
          </cell>
          <cell r="G4504">
            <v>0.32</v>
          </cell>
          <cell r="H4504">
            <v>0.46</v>
          </cell>
          <cell r="I4504">
            <v>24.24</v>
          </cell>
          <cell r="J4504">
            <v>0.12</v>
          </cell>
          <cell r="K4504">
            <v>24.36</v>
          </cell>
          <cell r="L4504">
            <v>0.73</v>
          </cell>
          <cell r="M4504">
            <v>25.09</v>
          </cell>
          <cell r="N4504">
            <v>28.62</v>
          </cell>
          <cell r="O4504">
            <v>3.76</v>
          </cell>
          <cell r="P4504">
            <v>1.95</v>
          </cell>
          <cell r="Q4504">
            <v>0.47</v>
          </cell>
        </row>
        <row r="4505">
          <cell r="B4505" t="str">
            <v>电12-144</v>
          </cell>
          <cell r="C4505" t="str">
            <v>录像、录音设备 扩音机</v>
          </cell>
          <cell r="D4505" t="str">
            <v>台</v>
          </cell>
          <cell r="E4505">
            <v>77.819999999999993</v>
          </cell>
          <cell r="F4505">
            <v>30.73</v>
          </cell>
          <cell r="G4505">
            <v>0.41</v>
          </cell>
          <cell r="H4505">
            <v>0.6</v>
          </cell>
          <cell r="I4505">
            <v>31.74</v>
          </cell>
          <cell r="J4505">
            <v>0.16</v>
          </cell>
          <cell r="K4505">
            <v>31.9</v>
          </cell>
          <cell r="L4505">
            <v>0.96</v>
          </cell>
          <cell r="M4505">
            <v>32.86</v>
          </cell>
          <cell r="N4505">
            <v>37.479999999999997</v>
          </cell>
          <cell r="O4505">
            <v>4.92</v>
          </cell>
          <cell r="P4505">
            <v>2.56</v>
          </cell>
          <cell r="Q4505">
            <v>0.62</v>
          </cell>
        </row>
        <row r="4506">
          <cell r="B4506" t="str">
            <v>电12-145</v>
          </cell>
          <cell r="C4506" t="str">
            <v>录像、录音设备 多画面分割器</v>
          </cell>
          <cell r="D4506" t="str">
            <v>台</v>
          </cell>
          <cell r="E4506">
            <v>142.66</v>
          </cell>
          <cell r="F4506">
            <v>56.33</v>
          </cell>
          <cell r="G4506">
            <v>0.75</v>
          </cell>
          <cell r="H4506">
            <v>1.1100000000000001</v>
          </cell>
          <cell r="I4506">
            <v>58.19</v>
          </cell>
          <cell r="J4506">
            <v>0.28999999999999998</v>
          </cell>
          <cell r="K4506">
            <v>58.48</v>
          </cell>
          <cell r="L4506">
            <v>1.75</v>
          </cell>
          <cell r="M4506">
            <v>60.23</v>
          </cell>
          <cell r="N4506">
            <v>68.709999999999994</v>
          </cell>
          <cell r="O4506">
            <v>9.0299999999999994</v>
          </cell>
          <cell r="P4506">
            <v>4.6900000000000004</v>
          </cell>
          <cell r="Q4506">
            <v>1.1299999999999999</v>
          </cell>
        </row>
        <row r="4507">
          <cell r="B4507" t="str">
            <v>电12-146</v>
          </cell>
          <cell r="C4507" t="str">
            <v>交流变压器</v>
          </cell>
          <cell r="D4507" t="str">
            <v>台</v>
          </cell>
          <cell r="E4507">
            <v>106.14</v>
          </cell>
          <cell r="F4507">
            <v>37.520000000000003</v>
          </cell>
          <cell r="G4507">
            <v>4.66</v>
          </cell>
          <cell r="H4507">
            <v>5.24</v>
          </cell>
          <cell r="I4507">
            <v>47.42</v>
          </cell>
          <cell r="J4507">
            <v>1.28</v>
          </cell>
          <cell r="K4507">
            <v>48.7</v>
          </cell>
          <cell r="L4507">
            <v>1.46</v>
          </cell>
          <cell r="M4507">
            <v>50.16</v>
          </cell>
          <cell r="N4507">
            <v>45.77</v>
          </cell>
          <cell r="O4507">
            <v>6.72</v>
          </cell>
          <cell r="P4507">
            <v>3.49</v>
          </cell>
          <cell r="Q4507">
            <v>0.75</v>
          </cell>
        </row>
        <row r="4508">
          <cell r="B4508" t="str">
            <v>电12-147</v>
          </cell>
          <cell r="C4508" t="str">
            <v>录像机直流电源 明装</v>
          </cell>
          <cell r="D4508" t="str">
            <v>台</v>
          </cell>
          <cell r="E4508">
            <v>65.09</v>
          </cell>
          <cell r="F4508">
            <v>23.46</v>
          </cell>
          <cell r="G4508">
            <v>4.4800000000000004</v>
          </cell>
          <cell r="H4508">
            <v>0.71</v>
          </cell>
          <cell r="I4508">
            <v>28.65</v>
          </cell>
          <cell r="J4508">
            <v>0.68</v>
          </cell>
          <cell r="K4508">
            <v>29.33</v>
          </cell>
          <cell r="L4508">
            <v>0.88</v>
          </cell>
          <cell r="M4508">
            <v>30.21</v>
          </cell>
          <cell r="N4508">
            <v>28.62</v>
          </cell>
          <cell r="O4508">
            <v>4.12</v>
          </cell>
          <cell r="P4508">
            <v>2.14</v>
          </cell>
          <cell r="Q4508">
            <v>0.47</v>
          </cell>
        </row>
        <row r="4509">
          <cell r="B4509" t="str">
            <v>电12-148</v>
          </cell>
          <cell r="C4509" t="str">
            <v>录像机直流电源 暗装</v>
          </cell>
          <cell r="D4509" t="str">
            <v>台</v>
          </cell>
          <cell r="E4509">
            <v>100.69</v>
          </cell>
          <cell r="F4509">
            <v>37.520000000000003</v>
          </cell>
          <cell r="G4509">
            <v>4.66</v>
          </cell>
          <cell r="H4509">
            <v>0.99</v>
          </cell>
          <cell r="I4509">
            <v>43.17</v>
          </cell>
          <cell r="J4509">
            <v>0.75</v>
          </cell>
          <cell r="K4509">
            <v>43.92</v>
          </cell>
          <cell r="L4509">
            <v>1.32</v>
          </cell>
          <cell r="M4509">
            <v>45.24</v>
          </cell>
          <cell r="N4509">
            <v>45.77</v>
          </cell>
          <cell r="O4509">
            <v>6.37</v>
          </cell>
          <cell r="P4509">
            <v>3.31</v>
          </cell>
          <cell r="Q4509">
            <v>0.75</v>
          </cell>
        </row>
        <row r="4510">
          <cell r="B4510" t="str">
            <v>电12-149</v>
          </cell>
          <cell r="C4510" t="str">
            <v>录像机直流电源 交流稳压电源 ≤5KVA</v>
          </cell>
          <cell r="D4510" t="str">
            <v>台</v>
          </cell>
          <cell r="E4510">
            <v>194.09</v>
          </cell>
          <cell r="F4510">
            <v>70.39</v>
          </cell>
          <cell r="G4510">
            <v>6.85</v>
          </cell>
          <cell r="H4510">
            <v>7.81</v>
          </cell>
          <cell r="I4510">
            <v>85.05</v>
          </cell>
          <cell r="J4510">
            <v>1.91</v>
          </cell>
          <cell r="K4510">
            <v>86.96</v>
          </cell>
          <cell r="L4510">
            <v>2.61</v>
          </cell>
          <cell r="M4510">
            <v>89.57</v>
          </cell>
          <cell r="N4510">
            <v>85.86</v>
          </cell>
          <cell r="O4510">
            <v>12.28</v>
          </cell>
          <cell r="P4510">
            <v>6.38</v>
          </cell>
          <cell r="Q4510">
            <v>1.41</v>
          </cell>
        </row>
        <row r="4511">
          <cell r="B4511" t="str">
            <v>电12-150</v>
          </cell>
          <cell r="C4511" t="str">
            <v>录像机直流电源 交流稳压电源 ＞5KVA</v>
          </cell>
          <cell r="D4511" t="str">
            <v>台</v>
          </cell>
          <cell r="E4511">
            <v>312.89</v>
          </cell>
          <cell r="F4511">
            <v>117.29</v>
          </cell>
          <cell r="G4511">
            <v>7.48</v>
          </cell>
          <cell r="H4511">
            <v>8.74</v>
          </cell>
          <cell r="I4511">
            <v>133.51</v>
          </cell>
          <cell r="J4511">
            <v>2.16</v>
          </cell>
          <cell r="K4511">
            <v>135.66999999999999</v>
          </cell>
          <cell r="L4511">
            <v>4.07</v>
          </cell>
          <cell r="M4511">
            <v>139.74</v>
          </cell>
          <cell r="N4511">
            <v>143.06</v>
          </cell>
          <cell r="O4511">
            <v>19.8</v>
          </cell>
          <cell r="P4511">
            <v>10.29</v>
          </cell>
          <cell r="Q4511">
            <v>2.35</v>
          </cell>
        </row>
        <row r="4512">
          <cell r="B4512" t="str">
            <v>电12-151</v>
          </cell>
          <cell r="C4512" t="str">
            <v>录像机直流电源 USP不间断电源 ≤5KVA</v>
          </cell>
          <cell r="D4512" t="str">
            <v>台</v>
          </cell>
          <cell r="E4512">
            <v>194.09</v>
          </cell>
          <cell r="F4512">
            <v>70.39</v>
          </cell>
          <cell r="G4512">
            <v>6.85</v>
          </cell>
          <cell r="H4512">
            <v>7.81</v>
          </cell>
          <cell r="I4512">
            <v>85.05</v>
          </cell>
          <cell r="J4512">
            <v>1.91</v>
          </cell>
          <cell r="K4512">
            <v>86.96</v>
          </cell>
          <cell r="L4512">
            <v>2.61</v>
          </cell>
          <cell r="M4512">
            <v>89.57</v>
          </cell>
          <cell r="N4512">
            <v>85.86</v>
          </cell>
          <cell r="O4512">
            <v>12.28</v>
          </cell>
          <cell r="P4512">
            <v>6.38</v>
          </cell>
          <cell r="Q4512">
            <v>1.41</v>
          </cell>
        </row>
        <row r="4513">
          <cell r="B4513" t="str">
            <v>电12-152</v>
          </cell>
          <cell r="C4513" t="str">
            <v>录像机直流电源 USP不间断电源 ＞5KVA</v>
          </cell>
          <cell r="D4513" t="str">
            <v>台</v>
          </cell>
          <cell r="E4513">
            <v>312.89</v>
          </cell>
          <cell r="F4513">
            <v>117.29</v>
          </cell>
          <cell r="G4513">
            <v>7.48</v>
          </cell>
          <cell r="H4513">
            <v>8.74</v>
          </cell>
          <cell r="I4513">
            <v>133.51</v>
          </cell>
          <cell r="J4513">
            <v>2.16</v>
          </cell>
          <cell r="K4513">
            <v>135.66999999999999</v>
          </cell>
          <cell r="L4513">
            <v>4.07</v>
          </cell>
          <cell r="M4513">
            <v>139.74</v>
          </cell>
          <cell r="N4513">
            <v>143.06</v>
          </cell>
          <cell r="O4513">
            <v>19.8</v>
          </cell>
          <cell r="P4513">
            <v>10.29</v>
          </cell>
          <cell r="Q4513">
            <v>2.35</v>
          </cell>
        </row>
        <row r="4514">
          <cell r="B4514" t="str">
            <v>电12-153</v>
          </cell>
          <cell r="C4514" t="str">
            <v>插头插座焊接(芯以内) 5</v>
          </cell>
          <cell r="D4514" t="str">
            <v>套</v>
          </cell>
          <cell r="E4514">
            <v>41.38</v>
          </cell>
          <cell r="F4514">
            <v>14.07</v>
          </cell>
          <cell r="G4514">
            <v>1.36</v>
          </cell>
          <cell r="H4514">
            <v>3.58</v>
          </cell>
          <cell r="I4514">
            <v>19.010000000000002</v>
          </cell>
          <cell r="J4514">
            <v>0.64</v>
          </cell>
          <cell r="K4514">
            <v>19.649999999999999</v>
          </cell>
          <cell r="L4514">
            <v>0.59</v>
          </cell>
          <cell r="M4514">
            <v>20.239999999999998</v>
          </cell>
          <cell r="N4514">
            <v>17.16</v>
          </cell>
          <cell r="O4514">
            <v>2.62</v>
          </cell>
          <cell r="P4514">
            <v>1.36</v>
          </cell>
          <cell r="Q4514">
            <v>0.28000000000000003</v>
          </cell>
        </row>
        <row r="4515">
          <cell r="B4515" t="str">
            <v>电12-154</v>
          </cell>
          <cell r="C4515" t="str">
            <v>插头插座焊接(芯以内) 12</v>
          </cell>
          <cell r="D4515" t="str">
            <v>套</v>
          </cell>
          <cell r="E4515">
            <v>53.21</v>
          </cell>
          <cell r="F4515">
            <v>18.75</v>
          </cell>
          <cell r="G4515">
            <v>1.42</v>
          </cell>
          <cell r="H4515">
            <v>3.66</v>
          </cell>
          <cell r="I4515">
            <v>23.83</v>
          </cell>
          <cell r="J4515">
            <v>0.66</v>
          </cell>
          <cell r="K4515">
            <v>24.49</v>
          </cell>
          <cell r="L4515">
            <v>0.73</v>
          </cell>
          <cell r="M4515">
            <v>25.22</v>
          </cell>
          <cell r="N4515">
            <v>22.87</v>
          </cell>
          <cell r="O4515">
            <v>3.37</v>
          </cell>
          <cell r="P4515">
            <v>1.75</v>
          </cell>
          <cell r="Q4515">
            <v>0.38</v>
          </cell>
        </row>
        <row r="4516">
          <cell r="B4516" t="str">
            <v>电12-155</v>
          </cell>
          <cell r="C4516" t="str">
            <v>插头插座焊接(芯以内) 19</v>
          </cell>
          <cell r="D4516" t="str">
            <v>套</v>
          </cell>
          <cell r="E4516">
            <v>81.23</v>
          </cell>
          <cell r="F4516">
            <v>28.14</v>
          </cell>
          <cell r="G4516">
            <v>1.55</v>
          </cell>
          <cell r="H4516">
            <v>7.15</v>
          </cell>
          <cell r="I4516">
            <v>36.840000000000003</v>
          </cell>
          <cell r="J4516">
            <v>1.1200000000000001</v>
          </cell>
          <cell r="K4516">
            <v>37.96</v>
          </cell>
          <cell r="L4516">
            <v>1.1399999999999999</v>
          </cell>
          <cell r="M4516">
            <v>39.1</v>
          </cell>
          <cell r="N4516">
            <v>34.32</v>
          </cell>
          <cell r="O4516">
            <v>5.14</v>
          </cell>
          <cell r="P4516">
            <v>2.67</v>
          </cell>
          <cell r="Q4516">
            <v>0.56000000000000005</v>
          </cell>
        </row>
        <row r="4517">
          <cell r="B4517" t="str">
            <v>电12-156</v>
          </cell>
          <cell r="C4517" t="str">
            <v>插头插座焊接(芯以内) 32</v>
          </cell>
          <cell r="D4517" t="str">
            <v>套</v>
          </cell>
          <cell r="E4517">
            <v>112.02</v>
          </cell>
          <cell r="F4517">
            <v>37.520000000000003</v>
          </cell>
          <cell r="G4517">
            <v>3.84</v>
          </cell>
          <cell r="H4517">
            <v>10.64</v>
          </cell>
          <cell r="I4517">
            <v>52</v>
          </cell>
          <cell r="J4517">
            <v>1.86</v>
          </cell>
          <cell r="K4517">
            <v>53.86</v>
          </cell>
          <cell r="L4517">
            <v>1.62</v>
          </cell>
          <cell r="M4517">
            <v>55.48</v>
          </cell>
          <cell r="N4517">
            <v>45.77</v>
          </cell>
          <cell r="O4517">
            <v>7.09</v>
          </cell>
          <cell r="P4517">
            <v>3.68</v>
          </cell>
          <cell r="Q4517">
            <v>0.75</v>
          </cell>
        </row>
        <row r="4518">
          <cell r="B4518" t="str">
            <v>电12-157</v>
          </cell>
          <cell r="C4518" t="str">
            <v>插头插座焊接(芯以内) 55</v>
          </cell>
          <cell r="D4518" t="str">
            <v>套</v>
          </cell>
          <cell r="E4518">
            <v>142.76</v>
          </cell>
          <cell r="F4518">
            <v>46.95</v>
          </cell>
          <cell r="G4518">
            <v>7.67</v>
          </cell>
          <cell r="H4518">
            <v>12.48</v>
          </cell>
          <cell r="I4518">
            <v>67.099999999999994</v>
          </cell>
          <cell r="J4518">
            <v>2.58</v>
          </cell>
          <cell r="K4518">
            <v>69.680000000000007</v>
          </cell>
          <cell r="L4518">
            <v>2.09</v>
          </cell>
          <cell r="M4518">
            <v>71.77</v>
          </cell>
          <cell r="N4518">
            <v>57.27</v>
          </cell>
          <cell r="O4518">
            <v>9.0299999999999994</v>
          </cell>
          <cell r="P4518">
            <v>4.6900000000000004</v>
          </cell>
          <cell r="Q4518">
            <v>0.94</v>
          </cell>
        </row>
        <row r="4519">
          <cell r="B4519" t="str">
            <v>电12-158</v>
          </cell>
          <cell r="C4519" t="str">
            <v>插头插座焊接(芯以内) 射频电缆用</v>
          </cell>
          <cell r="D4519" t="str">
            <v>套</v>
          </cell>
          <cell r="E4519">
            <v>95.68</v>
          </cell>
          <cell r="F4519">
            <v>34.119999999999997</v>
          </cell>
          <cell r="G4519">
            <v>4.38</v>
          </cell>
          <cell r="H4519">
            <v>3.97</v>
          </cell>
          <cell r="I4519">
            <v>42.47</v>
          </cell>
          <cell r="J4519">
            <v>1.08</v>
          </cell>
          <cell r="K4519">
            <v>43.55</v>
          </cell>
          <cell r="L4519">
            <v>1.31</v>
          </cell>
          <cell r="M4519">
            <v>44.86</v>
          </cell>
          <cell r="N4519">
            <v>41.62</v>
          </cell>
          <cell r="O4519">
            <v>6.05</v>
          </cell>
          <cell r="P4519">
            <v>3.15</v>
          </cell>
          <cell r="Q4519">
            <v>0.68</v>
          </cell>
        </row>
        <row r="4520">
          <cell r="B4520" t="str">
            <v>电12-159</v>
          </cell>
          <cell r="C4520" t="str">
            <v>插头插座焊接(芯以内) 双绞明线用</v>
          </cell>
          <cell r="D4520" t="str">
            <v>套</v>
          </cell>
          <cell r="E4520">
            <v>75.510000000000005</v>
          </cell>
          <cell r="F4520">
            <v>28.14</v>
          </cell>
          <cell r="G4520">
            <v>1.55</v>
          </cell>
          <cell r="H4520">
            <v>2.69</v>
          </cell>
          <cell r="I4520">
            <v>32.380000000000003</v>
          </cell>
          <cell r="J4520">
            <v>0.56000000000000005</v>
          </cell>
          <cell r="K4520">
            <v>32.94</v>
          </cell>
          <cell r="L4520">
            <v>0.99</v>
          </cell>
          <cell r="M4520">
            <v>33.93</v>
          </cell>
          <cell r="N4520">
            <v>34.32</v>
          </cell>
          <cell r="O4520">
            <v>4.78</v>
          </cell>
          <cell r="P4520">
            <v>2.48</v>
          </cell>
          <cell r="Q4520">
            <v>0.56000000000000005</v>
          </cell>
        </row>
        <row r="4521">
          <cell r="B4521" t="str">
            <v>电12-160</v>
          </cell>
          <cell r="C4521" t="str">
            <v>插头插座焊接(芯以内) 光纤接续用</v>
          </cell>
          <cell r="D4521" t="str">
            <v>套</v>
          </cell>
          <cell r="E4521">
            <v>624.74</v>
          </cell>
          <cell r="F4521">
            <v>127.98</v>
          </cell>
          <cell r="G4521">
            <v>97.13</v>
          </cell>
          <cell r="H4521">
            <v>151.03</v>
          </cell>
          <cell r="I4521">
            <v>376.14</v>
          </cell>
          <cell r="J4521">
            <v>20.53</v>
          </cell>
          <cell r="K4521">
            <v>396.67</v>
          </cell>
          <cell r="L4521">
            <v>11.9</v>
          </cell>
          <cell r="M4521">
            <v>408.57</v>
          </cell>
          <cell r="N4521">
            <v>156.1</v>
          </cell>
          <cell r="O4521">
            <v>39.53</v>
          </cell>
          <cell r="P4521">
            <v>20.54</v>
          </cell>
          <cell r="Q4521">
            <v>2.57</v>
          </cell>
        </row>
        <row r="4522">
          <cell r="B4522" t="str">
            <v>电12-161</v>
          </cell>
          <cell r="C4522" t="str">
            <v>插头插座焊接(芯以内) BNC－50YY</v>
          </cell>
          <cell r="D4522" t="str">
            <v>套</v>
          </cell>
          <cell r="E4522">
            <v>81.650000000000006</v>
          </cell>
          <cell r="F4522">
            <v>29.88</v>
          </cell>
          <cell r="G4522">
            <v>2.91</v>
          </cell>
          <cell r="H4522">
            <v>2.73</v>
          </cell>
          <cell r="I4522">
            <v>35.520000000000003</v>
          </cell>
          <cell r="J4522">
            <v>0.74</v>
          </cell>
          <cell r="K4522">
            <v>36.26</v>
          </cell>
          <cell r="L4522">
            <v>1.0900000000000001</v>
          </cell>
          <cell r="M4522">
            <v>37.35</v>
          </cell>
          <cell r="N4522">
            <v>36.450000000000003</v>
          </cell>
          <cell r="O4522">
            <v>5.17</v>
          </cell>
          <cell r="P4522">
            <v>2.68</v>
          </cell>
          <cell r="Q4522">
            <v>0.6</v>
          </cell>
        </row>
        <row r="4523">
          <cell r="B4523" t="str">
            <v>电12-162</v>
          </cell>
          <cell r="C4523" t="str">
            <v>插头插座焊接（芯以内）BP-18 BP-19</v>
          </cell>
          <cell r="D4523" t="str">
            <v>套</v>
          </cell>
          <cell r="E4523">
            <v>92.4</v>
          </cell>
          <cell r="F4523">
            <v>34.119999999999997</v>
          </cell>
          <cell r="G4523">
            <v>2.97</v>
          </cell>
          <cell r="H4523">
            <v>2.82</v>
          </cell>
          <cell r="I4523">
            <v>39.909999999999997</v>
          </cell>
          <cell r="J4523">
            <v>0.76</v>
          </cell>
          <cell r="K4523">
            <v>40.67</v>
          </cell>
          <cell r="L4523">
            <v>1.22</v>
          </cell>
          <cell r="M4523">
            <v>41.89</v>
          </cell>
          <cell r="N4523">
            <v>41.62</v>
          </cell>
          <cell r="O4523">
            <v>5.85</v>
          </cell>
          <cell r="P4523">
            <v>3.04</v>
          </cell>
          <cell r="Q4523">
            <v>0.68</v>
          </cell>
        </row>
        <row r="4524">
          <cell r="B4524" t="str">
            <v>电12-163</v>
          </cell>
          <cell r="C4524" t="str">
            <v>防护系统设备 排风扇</v>
          </cell>
          <cell r="D4524" t="str">
            <v>套</v>
          </cell>
          <cell r="E4524">
            <v>83.54</v>
          </cell>
          <cell r="F4524">
            <v>28.14</v>
          </cell>
          <cell r="G4524">
            <v>9.94</v>
          </cell>
          <cell r="H4524">
            <v>0.55000000000000004</v>
          </cell>
          <cell r="I4524">
            <v>38.630000000000003</v>
          </cell>
          <cell r="J4524">
            <v>1.35</v>
          </cell>
          <cell r="K4524">
            <v>39.979999999999997</v>
          </cell>
          <cell r="L4524">
            <v>1.2</v>
          </cell>
          <cell r="M4524">
            <v>41.18</v>
          </cell>
          <cell r="N4524">
            <v>34.32</v>
          </cell>
          <cell r="O4524">
            <v>5.29</v>
          </cell>
          <cell r="P4524">
            <v>2.75</v>
          </cell>
          <cell r="Q4524">
            <v>0.56000000000000005</v>
          </cell>
        </row>
        <row r="4525">
          <cell r="B4525" t="str">
            <v>电12-164</v>
          </cell>
          <cell r="C4525" t="str">
            <v>防护系统设备 高温系统</v>
          </cell>
          <cell r="D4525" t="str">
            <v>套</v>
          </cell>
          <cell r="E4525">
            <v>492.09</v>
          </cell>
          <cell r="F4525">
            <v>140.80000000000001</v>
          </cell>
          <cell r="G4525">
            <v>11.71</v>
          </cell>
          <cell r="H4525">
            <v>98.57</v>
          </cell>
          <cell r="I4525">
            <v>251.08</v>
          </cell>
          <cell r="J4525">
            <v>14.01</v>
          </cell>
          <cell r="K4525">
            <v>265.08999999999997</v>
          </cell>
          <cell r="L4525">
            <v>7.95</v>
          </cell>
          <cell r="M4525">
            <v>273.04000000000002</v>
          </cell>
          <cell r="N4525">
            <v>171.74</v>
          </cell>
          <cell r="O4525">
            <v>31.13</v>
          </cell>
          <cell r="P4525">
            <v>16.18</v>
          </cell>
          <cell r="Q4525">
            <v>2.82</v>
          </cell>
        </row>
        <row r="4526">
          <cell r="B4526" t="str">
            <v>电12-165</v>
          </cell>
          <cell r="C4526" t="str">
            <v>防护系统设备 半导体制冷</v>
          </cell>
          <cell r="D4526" t="str">
            <v>套</v>
          </cell>
          <cell r="E4526">
            <v>263.89</v>
          </cell>
          <cell r="F4526">
            <v>70.39</v>
          </cell>
          <cell r="G4526">
            <v>10.76</v>
          </cell>
          <cell r="H4526">
            <v>58.29</v>
          </cell>
          <cell r="I4526">
            <v>139.44</v>
          </cell>
          <cell r="J4526">
            <v>8.76</v>
          </cell>
          <cell r="K4526">
            <v>148.19999999999999</v>
          </cell>
          <cell r="L4526">
            <v>4.45</v>
          </cell>
          <cell r="M4526">
            <v>152.65</v>
          </cell>
          <cell r="N4526">
            <v>85.86</v>
          </cell>
          <cell r="O4526">
            <v>16.7</v>
          </cell>
          <cell r="P4526">
            <v>8.68</v>
          </cell>
          <cell r="Q4526">
            <v>1.41</v>
          </cell>
        </row>
        <row r="4527">
          <cell r="B4527" t="str">
            <v>电12-166</v>
          </cell>
          <cell r="C4527" t="str">
            <v>防护系统设备 风冷系统</v>
          </cell>
          <cell r="D4527" t="str">
            <v>套</v>
          </cell>
          <cell r="E4527">
            <v>347.56</v>
          </cell>
          <cell r="F4527">
            <v>93.85</v>
          </cell>
          <cell r="G4527">
            <v>16.3</v>
          </cell>
          <cell r="H4527">
            <v>72.44</v>
          </cell>
          <cell r="I4527">
            <v>182.59</v>
          </cell>
          <cell r="J4527">
            <v>11.26</v>
          </cell>
          <cell r="K4527">
            <v>193.85</v>
          </cell>
          <cell r="L4527">
            <v>5.82</v>
          </cell>
          <cell r="M4527">
            <v>199.67</v>
          </cell>
          <cell r="N4527">
            <v>114.47</v>
          </cell>
          <cell r="O4527">
            <v>21.99</v>
          </cell>
          <cell r="P4527">
            <v>11.43</v>
          </cell>
          <cell r="Q4527">
            <v>1.88</v>
          </cell>
        </row>
        <row r="4528">
          <cell r="B4528" t="str">
            <v>电12-167</v>
          </cell>
          <cell r="C4528" t="str">
            <v>防护系统设备 水冷系统</v>
          </cell>
          <cell r="D4528" t="str">
            <v>套</v>
          </cell>
          <cell r="E4528">
            <v>453.3</v>
          </cell>
          <cell r="F4528">
            <v>140.80000000000001</v>
          </cell>
          <cell r="G4528">
            <v>11.71</v>
          </cell>
          <cell r="H4528">
            <v>68.319999999999993</v>
          </cell>
          <cell r="I4528">
            <v>220.83</v>
          </cell>
          <cell r="J4528">
            <v>10.210000000000001</v>
          </cell>
          <cell r="K4528">
            <v>231.04</v>
          </cell>
          <cell r="L4528">
            <v>6.93</v>
          </cell>
          <cell r="M4528">
            <v>237.97</v>
          </cell>
          <cell r="N4528">
            <v>171.74</v>
          </cell>
          <cell r="O4528">
            <v>28.68</v>
          </cell>
          <cell r="P4528">
            <v>14.91</v>
          </cell>
          <cell r="Q4528">
            <v>2.82</v>
          </cell>
        </row>
        <row r="4529">
          <cell r="B4529" t="str">
            <v>电12-168</v>
          </cell>
          <cell r="C4529" t="str">
            <v>CRT显示终端  彩色不带键</v>
          </cell>
          <cell r="D4529" t="str">
            <v>台</v>
          </cell>
          <cell r="E4529">
            <v>884.07</v>
          </cell>
          <cell r="F4529">
            <v>322.51</v>
          </cell>
          <cell r="G4529">
            <v>22.38</v>
          </cell>
          <cell r="H4529">
            <v>41.28</v>
          </cell>
          <cell r="I4529">
            <v>386.17</v>
          </cell>
          <cell r="J4529">
            <v>7.7</v>
          </cell>
          <cell r="K4529">
            <v>393.87</v>
          </cell>
          <cell r="L4529">
            <v>11.82</v>
          </cell>
          <cell r="M4529">
            <v>405.69</v>
          </cell>
          <cell r="N4529">
            <v>393.38</v>
          </cell>
          <cell r="O4529">
            <v>55.93</v>
          </cell>
          <cell r="P4529">
            <v>29.07</v>
          </cell>
          <cell r="Q4529">
            <v>6.46</v>
          </cell>
        </row>
        <row r="4530">
          <cell r="B4530" t="str">
            <v>电12-169</v>
          </cell>
          <cell r="C4530" t="str">
            <v>CRT显示终端  彩色带键</v>
          </cell>
          <cell r="D4530" t="str">
            <v>台</v>
          </cell>
          <cell r="E4530">
            <v>1332.62</v>
          </cell>
          <cell r="F4530">
            <v>498.24</v>
          </cell>
          <cell r="G4530">
            <v>59.42</v>
          </cell>
          <cell r="H4530">
            <v>16.190000000000001</v>
          </cell>
          <cell r="I4530">
            <v>573.85</v>
          </cell>
          <cell r="J4530">
            <v>5.53</v>
          </cell>
          <cell r="K4530">
            <v>579.38</v>
          </cell>
          <cell r="L4530">
            <v>17.38</v>
          </cell>
          <cell r="M4530">
            <v>596.76</v>
          </cell>
          <cell r="N4530">
            <v>607.73</v>
          </cell>
          <cell r="O4530">
            <v>84.31</v>
          </cell>
          <cell r="P4530">
            <v>43.82</v>
          </cell>
          <cell r="Q4530">
            <v>9.99</v>
          </cell>
        </row>
        <row r="4531">
          <cell r="B4531" t="str">
            <v>电12-170</v>
          </cell>
          <cell r="C4531" t="str">
            <v>显示装置－监控模似盘 监控模似盘</v>
          </cell>
          <cell r="D4531" t="str">
            <v>m2</v>
          </cell>
          <cell r="E4531">
            <v>1998.29</v>
          </cell>
          <cell r="F4531">
            <v>676.16</v>
          </cell>
          <cell r="G4531">
            <v>164.96</v>
          </cell>
          <cell r="H4531">
            <v>92.98</v>
          </cell>
          <cell r="I4531">
            <v>934.1</v>
          </cell>
          <cell r="J4531">
            <v>18.72</v>
          </cell>
          <cell r="K4531">
            <v>952.82</v>
          </cell>
          <cell r="L4531">
            <v>28.58</v>
          </cell>
          <cell r="M4531">
            <v>981.4</v>
          </cell>
          <cell r="N4531">
            <v>824.75</v>
          </cell>
          <cell r="O4531">
            <v>126.43</v>
          </cell>
          <cell r="P4531">
            <v>65.709999999999994</v>
          </cell>
          <cell r="Q4531">
            <v>13.55</v>
          </cell>
        </row>
        <row r="4532">
          <cell r="B4532" t="str">
            <v>电12-171</v>
          </cell>
          <cell r="C4532" t="str">
            <v>显示装置－监控模似盘 彩色显示盘</v>
          </cell>
          <cell r="D4532" t="str">
            <v>m2</v>
          </cell>
          <cell r="E4532">
            <v>2161.7199999999998</v>
          </cell>
          <cell r="F4532">
            <v>753.8</v>
          </cell>
          <cell r="G4532">
            <v>171.09</v>
          </cell>
          <cell r="H4532">
            <v>61.64</v>
          </cell>
          <cell r="I4532">
            <v>986.53</v>
          </cell>
          <cell r="J4532">
            <v>17.760000000000002</v>
          </cell>
          <cell r="K4532">
            <v>1004.29</v>
          </cell>
          <cell r="L4532">
            <v>30.13</v>
          </cell>
          <cell r="M4532">
            <v>1034.42</v>
          </cell>
          <cell r="N4532">
            <v>919.45</v>
          </cell>
          <cell r="O4532">
            <v>136.77000000000001</v>
          </cell>
          <cell r="P4532">
            <v>71.08</v>
          </cell>
          <cell r="Q4532">
            <v>15.11</v>
          </cell>
        </row>
        <row r="4533">
          <cell r="B4533" t="str">
            <v>电12-172</v>
          </cell>
          <cell r="C4533" t="str">
            <v>入侵报警系统(点以内) 16</v>
          </cell>
          <cell r="D4533" t="str">
            <v>套</v>
          </cell>
          <cell r="E4533">
            <v>1788.86</v>
          </cell>
          <cell r="F4533">
            <v>588.69000000000005</v>
          </cell>
          <cell r="G4533">
            <v>34.96</v>
          </cell>
          <cell r="H4533">
            <v>219.58</v>
          </cell>
          <cell r="I4533">
            <v>843.23</v>
          </cell>
          <cell r="J4533">
            <v>29.4</v>
          </cell>
          <cell r="K4533">
            <v>872.63</v>
          </cell>
          <cell r="L4533">
            <v>26.18</v>
          </cell>
          <cell r="M4533">
            <v>898.81</v>
          </cell>
          <cell r="N4533">
            <v>718.05</v>
          </cell>
          <cell r="O4533">
            <v>113.18</v>
          </cell>
          <cell r="P4533">
            <v>58.82</v>
          </cell>
          <cell r="Q4533">
            <v>11.8</v>
          </cell>
        </row>
        <row r="4534">
          <cell r="B4534" t="str">
            <v>电12-173</v>
          </cell>
          <cell r="C4534" t="str">
            <v>入侵报警系统(点以内) 32</v>
          </cell>
          <cell r="D4534" t="str">
            <v>套</v>
          </cell>
          <cell r="E4534">
            <v>3732.72</v>
          </cell>
          <cell r="F4534">
            <v>1128.3399999999999</v>
          </cell>
          <cell r="G4534">
            <v>69.239999999999995</v>
          </cell>
          <cell r="H4534">
            <v>655.84</v>
          </cell>
          <cell r="I4534">
            <v>1853.42</v>
          </cell>
          <cell r="J4534">
            <v>85.92</v>
          </cell>
          <cell r="K4534">
            <v>1939.34</v>
          </cell>
          <cell r="L4534">
            <v>58.18</v>
          </cell>
          <cell r="M4534">
            <v>1997.52</v>
          </cell>
          <cell r="N4534">
            <v>1376.29</v>
          </cell>
          <cell r="O4534">
            <v>236.17</v>
          </cell>
          <cell r="P4534">
            <v>122.74</v>
          </cell>
          <cell r="Q4534">
            <v>22.62</v>
          </cell>
        </row>
        <row r="4535">
          <cell r="B4535" t="str">
            <v>电12-174</v>
          </cell>
          <cell r="C4535" t="str">
            <v>入侵报警系统(点以内) 64</v>
          </cell>
          <cell r="D4535" t="str">
            <v>套</v>
          </cell>
          <cell r="E4535">
            <v>7341.13</v>
          </cell>
          <cell r="F4535">
            <v>2207.59</v>
          </cell>
          <cell r="G4535">
            <v>137.83000000000001</v>
          </cell>
          <cell r="H4535">
            <v>1310.72</v>
          </cell>
          <cell r="I4535">
            <v>3656.14</v>
          </cell>
          <cell r="J4535">
            <v>171.59</v>
          </cell>
          <cell r="K4535">
            <v>3827.73</v>
          </cell>
          <cell r="L4535">
            <v>114.83</v>
          </cell>
          <cell r="M4535">
            <v>3942.56</v>
          </cell>
          <cell r="N4535">
            <v>2692.71</v>
          </cell>
          <cell r="O4535">
            <v>464.47</v>
          </cell>
          <cell r="P4535">
            <v>241.39</v>
          </cell>
          <cell r="Q4535">
            <v>44.25</v>
          </cell>
        </row>
        <row r="4536">
          <cell r="B4536" t="str">
            <v>电12-175</v>
          </cell>
          <cell r="C4536" t="str">
            <v>入侵报警系统(点以内) 128</v>
          </cell>
          <cell r="D4536" t="str">
            <v>套</v>
          </cell>
          <cell r="E4536">
            <v>14558.07</v>
          </cell>
          <cell r="F4536">
            <v>4366.1400000000003</v>
          </cell>
          <cell r="G4536">
            <v>275</v>
          </cell>
          <cell r="H4536">
            <v>2620.4899999999998</v>
          </cell>
          <cell r="I4536">
            <v>7261.63</v>
          </cell>
          <cell r="J4536">
            <v>342.92</v>
          </cell>
          <cell r="K4536">
            <v>7604.55</v>
          </cell>
          <cell r="L4536">
            <v>228.14</v>
          </cell>
          <cell r="M4536">
            <v>7832.69</v>
          </cell>
          <cell r="N4536">
            <v>5325.6</v>
          </cell>
          <cell r="O4536">
            <v>921.08</v>
          </cell>
          <cell r="P4536">
            <v>478.7</v>
          </cell>
          <cell r="Q4536">
            <v>87.51</v>
          </cell>
        </row>
        <row r="4537">
          <cell r="B4537" t="str">
            <v>电12-176</v>
          </cell>
          <cell r="C4537" t="str">
            <v>入侵报警系统(点以内) 256</v>
          </cell>
          <cell r="D4537" t="str">
            <v>套</v>
          </cell>
          <cell r="E4537">
            <v>28991.919999999998</v>
          </cell>
          <cell r="F4537">
            <v>8683.23</v>
          </cell>
          <cell r="G4537">
            <v>549.35</v>
          </cell>
          <cell r="H4537">
            <v>5240.0200000000004</v>
          </cell>
          <cell r="I4537">
            <v>14472.6</v>
          </cell>
          <cell r="J4537">
            <v>685.59</v>
          </cell>
          <cell r="K4537">
            <v>15158.19</v>
          </cell>
          <cell r="L4537">
            <v>454.75</v>
          </cell>
          <cell r="M4537">
            <v>15612.94</v>
          </cell>
          <cell r="N4537">
            <v>10591.37</v>
          </cell>
          <cell r="O4537">
            <v>1834.3</v>
          </cell>
          <cell r="P4537">
            <v>953.31</v>
          </cell>
          <cell r="Q4537">
            <v>174.04</v>
          </cell>
        </row>
        <row r="4538">
          <cell r="B4538" t="str">
            <v>电12-177</v>
          </cell>
          <cell r="C4538" t="str">
            <v>电视监控系统(头尾数以内) 20</v>
          </cell>
          <cell r="D4538" t="str">
            <v>套</v>
          </cell>
          <cell r="E4538">
            <v>1246.47</v>
          </cell>
          <cell r="F4538">
            <v>441.52</v>
          </cell>
          <cell r="G4538">
            <v>22.06</v>
          </cell>
          <cell r="H4538">
            <v>92.52</v>
          </cell>
          <cell r="I4538">
            <v>556.1</v>
          </cell>
          <cell r="J4538">
            <v>14.85</v>
          </cell>
          <cell r="K4538">
            <v>570.95000000000005</v>
          </cell>
          <cell r="L4538">
            <v>17.13</v>
          </cell>
          <cell r="M4538">
            <v>588.08000000000004</v>
          </cell>
          <cell r="N4538">
            <v>538.54</v>
          </cell>
          <cell r="O4538">
            <v>78.86</v>
          </cell>
          <cell r="P4538">
            <v>40.99</v>
          </cell>
          <cell r="Q4538">
            <v>8.85</v>
          </cell>
        </row>
        <row r="4539">
          <cell r="B4539" t="str">
            <v>电12-178</v>
          </cell>
          <cell r="C4539" t="str">
            <v>电视监控系统(头尾数以内) 40</v>
          </cell>
          <cell r="D4539" t="str">
            <v>套</v>
          </cell>
          <cell r="E4539">
            <v>2368.65</v>
          </cell>
          <cell r="F4539">
            <v>833.97</v>
          </cell>
          <cell r="G4539">
            <v>43.45</v>
          </cell>
          <cell r="H4539">
            <v>184.07</v>
          </cell>
          <cell r="I4539">
            <v>1061.49</v>
          </cell>
          <cell r="J4539">
            <v>29.45</v>
          </cell>
          <cell r="K4539">
            <v>1090.94</v>
          </cell>
          <cell r="L4539">
            <v>32.729999999999997</v>
          </cell>
          <cell r="M4539">
            <v>1123.67</v>
          </cell>
          <cell r="N4539">
            <v>1017.23</v>
          </cell>
          <cell r="O4539">
            <v>149.86000000000001</v>
          </cell>
          <cell r="P4539">
            <v>77.89</v>
          </cell>
          <cell r="Q4539">
            <v>16.72</v>
          </cell>
        </row>
        <row r="4540">
          <cell r="B4540" t="str">
            <v>电12-179</v>
          </cell>
          <cell r="C4540" t="str">
            <v>电视监控系统(头尾数以内) 72</v>
          </cell>
          <cell r="D4540" t="str">
            <v>套</v>
          </cell>
          <cell r="E4540">
            <v>4212.6499999999996</v>
          </cell>
          <cell r="F4540">
            <v>1461.93</v>
          </cell>
          <cell r="G4540">
            <v>84.13</v>
          </cell>
          <cell r="H4540">
            <v>361.84</v>
          </cell>
          <cell r="I4540">
            <v>1907.9</v>
          </cell>
          <cell r="J4540">
            <v>57.55</v>
          </cell>
          <cell r="K4540">
            <v>1965.45</v>
          </cell>
          <cell r="L4540">
            <v>58.96</v>
          </cell>
          <cell r="M4540">
            <v>2024.41</v>
          </cell>
          <cell r="N4540">
            <v>1783.19</v>
          </cell>
          <cell r="O4540">
            <v>266.52999999999997</v>
          </cell>
          <cell r="P4540">
            <v>138.52000000000001</v>
          </cell>
          <cell r="Q4540">
            <v>29.3</v>
          </cell>
        </row>
        <row r="4541">
          <cell r="B4541" t="str">
            <v>电12-180</v>
          </cell>
          <cell r="C4541" t="str">
            <v>电视监控系统(头尾数以内) 144</v>
          </cell>
          <cell r="D4541" t="str">
            <v>套</v>
          </cell>
          <cell r="E4541">
            <v>8301.01</v>
          </cell>
          <cell r="F4541">
            <v>2874.77</v>
          </cell>
          <cell r="G4541">
            <v>167.62</v>
          </cell>
          <cell r="H4541">
            <v>722.71</v>
          </cell>
          <cell r="I4541">
            <v>3765.1</v>
          </cell>
          <cell r="J4541">
            <v>114.86</v>
          </cell>
          <cell r="K4541">
            <v>3879.96</v>
          </cell>
          <cell r="L4541">
            <v>116.4</v>
          </cell>
          <cell r="M4541">
            <v>3996.36</v>
          </cell>
          <cell r="N4541">
            <v>3506.5</v>
          </cell>
          <cell r="O4541">
            <v>525.20000000000005</v>
          </cell>
          <cell r="P4541">
            <v>272.95</v>
          </cell>
          <cell r="Q4541">
            <v>57.62</v>
          </cell>
        </row>
        <row r="4542">
          <cell r="B4542" t="str">
            <v>电12-181</v>
          </cell>
          <cell r="C4542" t="str">
            <v>电视监控系统(头尾数以内) 288</v>
          </cell>
          <cell r="D4542" t="str">
            <v>套</v>
          </cell>
          <cell r="E4542">
            <v>16477.91</v>
          </cell>
          <cell r="F4542">
            <v>5700.54</v>
          </cell>
          <cell r="G4542">
            <v>334.57</v>
          </cell>
          <cell r="H4542">
            <v>1444.46</v>
          </cell>
          <cell r="I4542">
            <v>7479.57</v>
          </cell>
          <cell r="J4542">
            <v>229.46</v>
          </cell>
          <cell r="K4542">
            <v>7709.03</v>
          </cell>
          <cell r="L4542">
            <v>231.27</v>
          </cell>
          <cell r="M4542">
            <v>7940.3</v>
          </cell>
          <cell r="N4542">
            <v>6953.23</v>
          </cell>
          <cell r="O4542">
            <v>1042.55</v>
          </cell>
          <cell r="P4542">
            <v>541.83000000000004</v>
          </cell>
          <cell r="Q4542">
            <v>114.25</v>
          </cell>
        </row>
        <row r="4543">
          <cell r="B4543" t="str">
            <v>E.14</v>
          </cell>
          <cell r="C4543" t="str">
            <v>共用天线</v>
          </cell>
          <cell r="D4543">
            <v>0</v>
          </cell>
          <cell r="E4543">
            <v>0</v>
          </cell>
          <cell r="F4543">
            <v>0</v>
          </cell>
          <cell r="G4543">
            <v>0</v>
          </cell>
          <cell r="H4543">
            <v>0</v>
          </cell>
          <cell r="I4543">
            <v>0</v>
          </cell>
          <cell r="J4543">
            <v>0</v>
          </cell>
          <cell r="K4543">
            <v>0</v>
          </cell>
          <cell r="L4543">
            <v>0</v>
          </cell>
          <cell r="M4543">
            <v>0</v>
          </cell>
          <cell r="N4543">
            <v>0</v>
          </cell>
          <cell r="O4543">
            <v>0</v>
          </cell>
          <cell r="P4543">
            <v>0</v>
          </cell>
          <cell r="Q4543">
            <v>0</v>
          </cell>
        </row>
        <row r="4544">
          <cell r="B4544" t="str">
            <v>电14-1</v>
          </cell>
          <cell r="C4544" t="str">
            <v>前端设备箱 壁挂式</v>
          </cell>
          <cell r="D4544" t="str">
            <v>台</v>
          </cell>
          <cell r="E4544">
            <v>1142.76</v>
          </cell>
          <cell r="F4544">
            <v>0</v>
          </cell>
          <cell r="G4544">
            <v>0</v>
          </cell>
          <cell r="H4544">
            <v>0</v>
          </cell>
          <cell r="I4544">
            <v>0</v>
          </cell>
          <cell r="J4544">
            <v>10.11</v>
          </cell>
          <cell r="K4544">
            <v>10.11</v>
          </cell>
          <cell r="L4544">
            <v>18.920000000000002</v>
          </cell>
          <cell r="M4544">
            <v>649.72</v>
          </cell>
          <cell r="N4544">
            <v>383.16</v>
          </cell>
          <cell r="O4544">
            <v>72.3</v>
          </cell>
          <cell r="P4544">
            <v>37.58</v>
          </cell>
          <cell r="Q4544">
            <v>0</v>
          </cell>
        </row>
        <row r="4545">
          <cell r="B4545" t="str">
            <v>电14-2</v>
          </cell>
          <cell r="C4545" t="str">
            <v>前端设备箱 暗装</v>
          </cell>
          <cell r="D4545" t="str">
            <v>台</v>
          </cell>
          <cell r="E4545">
            <v>1096.3800000000001</v>
          </cell>
          <cell r="F4545">
            <v>300.57</v>
          </cell>
          <cell r="G4545">
            <v>275.7</v>
          </cell>
          <cell r="H4545">
            <v>22.9</v>
          </cell>
          <cell r="I4545">
            <v>599.16999999999996</v>
          </cell>
          <cell r="J4545">
            <v>6.99</v>
          </cell>
          <cell r="K4545">
            <v>606.16</v>
          </cell>
          <cell r="L4545">
            <v>18.18</v>
          </cell>
          <cell r="M4545">
            <v>624.34</v>
          </cell>
          <cell r="N4545">
            <v>366.62</v>
          </cell>
          <cell r="O4545">
            <v>69.37</v>
          </cell>
          <cell r="P4545">
            <v>36.049999999999997</v>
          </cell>
          <cell r="Q4545">
            <v>6.02</v>
          </cell>
        </row>
        <row r="4546">
          <cell r="B4546" t="str">
            <v>电14-3</v>
          </cell>
          <cell r="C4546" t="str">
            <v>中间设备箱 壁挂式</v>
          </cell>
          <cell r="D4546" t="str">
            <v>台</v>
          </cell>
          <cell r="E4546">
            <v>568.46</v>
          </cell>
          <cell r="F4546">
            <v>181.27</v>
          </cell>
          <cell r="G4546">
            <v>89.13</v>
          </cell>
          <cell r="H4546">
            <v>7.35</v>
          </cell>
          <cell r="I4546">
            <v>277.75</v>
          </cell>
          <cell r="J4546">
            <v>6.42</v>
          </cell>
          <cell r="K4546">
            <v>284.17</v>
          </cell>
          <cell r="L4546">
            <v>8.5299999999999994</v>
          </cell>
          <cell r="M4546">
            <v>292.7</v>
          </cell>
          <cell r="N4546">
            <v>221.1</v>
          </cell>
          <cell r="O4546">
            <v>35.97</v>
          </cell>
          <cell r="P4546">
            <v>18.690000000000001</v>
          </cell>
          <cell r="Q4546">
            <v>3.64</v>
          </cell>
        </row>
        <row r="4547">
          <cell r="B4547" t="str">
            <v>电14-4</v>
          </cell>
          <cell r="C4547" t="str">
            <v>中间设备箱 暗装</v>
          </cell>
          <cell r="D4547" t="str">
            <v>台</v>
          </cell>
          <cell r="E4547">
            <v>522.05999999999995</v>
          </cell>
          <cell r="F4547">
            <v>167.7</v>
          </cell>
          <cell r="G4547">
            <v>82.21</v>
          </cell>
          <cell r="H4547">
            <v>6.31</v>
          </cell>
          <cell r="I4547">
            <v>256.22000000000003</v>
          </cell>
          <cell r="J4547">
            <v>3.3</v>
          </cell>
          <cell r="K4547">
            <v>259.52</v>
          </cell>
          <cell r="L4547">
            <v>7.79</v>
          </cell>
          <cell r="M4547">
            <v>267.31</v>
          </cell>
          <cell r="N4547">
            <v>204.55</v>
          </cell>
          <cell r="O4547">
            <v>33.03</v>
          </cell>
          <cell r="P4547">
            <v>17.170000000000002</v>
          </cell>
          <cell r="Q4547">
            <v>3.36</v>
          </cell>
        </row>
        <row r="4548">
          <cell r="B4548" t="str">
            <v>电14-5</v>
          </cell>
          <cell r="C4548" t="str">
            <v>天线杆基础制安</v>
          </cell>
          <cell r="D4548" t="str">
            <v>套</v>
          </cell>
          <cell r="E4548">
            <v>558.04999999999995</v>
          </cell>
          <cell r="F4548">
            <v>188.45</v>
          </cell>
          <cell r="G4548">
            <v>51.6</v>
          </cell>
          <cell r="H4548">
            <v>22.31</v>
          </cell>
          <cell r="I4548">
            <v>262.36</v>
          </cell>
          <cell r="J4548">
            <v>4.17</v>
          </cell>
          <cell r="K4548">
            <v>266.52999999999997</v>
          </cell>
          <cell r="L4548">
            <v>8</v>
          </cell>
          <cell r="M4548">
            <v>274.52999999999997</v>
          </cell>
          <cell r="N4548">
            <v>229.86</v>
          </cell>
          <cell r="O4548">
            <v>35.31</v>
          </cell>
          <cell r="P4548">
            <v>18.350000000000001</v>
          </cell>
          <cell r="Q4548">
            <v>3.78</v>
          </cell>
        </row>
        <row r="4549">
          <cell r="B4549" t="str">
            <v>电14-6</v>
          </cell>
          <cell r="C4549" t="str">
            <v>天线杆安装</v>
          </cell>
          <cell r="D4549" t="str">
            <v>套</v>
          </cell>
          <cell r="E4549">
            <v>1046.71</v>
          </cell>
          <cell r="F4549">
            <v>328.1</v>
          </cell>
          <cell r="G4549">
            <v>165.24</v>
          </cell>
          <cell r="H4549">
            <v>22.35</v>
          </cell>
          <cell r="I4549">
            <v>515.69000000000005</v>
          </cell>
          <cell r="J4549">
            <v>14.28</v>
          </cell>
          <cell r="K4549">
            <v>529.97</v>
          </cell>
          <cell r="L4549">
            <v>15.9</v>
          </cell>
          <cell r="M4549">
            <v>545.87</v>
          </cell>
          <cell r="N4549">
            <v>400.2</v>
          </cell>
          <cell r="O4549">
            <v>66.22</v>
          </cell>
          <cell r="P4549">
            <v>34.42</v>
          </cell>
          <cell r="Q4549">
            <v>6.58</v>
          </cell>
        </row>
        <row r="4550">
          <cell r="B4550" t="str">
            <v>电14-7</v>
          </cell>
          <cell r="C4550" t="str">
            <v>天线安装 付</v>
          </cell>
          <cell r="D4550" t="str">
            <v>套</v>
          </cell>
          <cell r="E4550">
            <v>144.13999999999999</v>
          </cell>
          <cell r="F4550">
            <v>45.5</v>
          </cell>
          <cell r="G4550">
            <v>16.47</v>
          </cell>
          <cell r="H4550">
            <v>7.56</v>
          </cell>
          <cell r="I4550">
            <v>69.53</v>
          </cell>
          <cell r="J4550">
            <v>3.07</v>
          </cell>
          <cell r="K4550">
            <v>72.599999999999994</v>
          </cell>
          <cell r="L4550">
            <v>2.1800000000000002</v>
          </cell>
          <cell r="M4550">
            <v>74.78</v>
          </cell>
          <cell r="N4550">
            <v>55.5</v>
          </cell>
          <cell r="O4550">
            <v>9.1199999999999992</v>
          </cell>
          <cell r="P4550">
            <v>4.74</v>
          </cell>
          <cell r="Q4550">
            <v>0.91</v>
          </cell>
        </row>
        <row r="4551">
          <cell r="B4551" t="str">
            <v>电14-8</v>
          </cell>
          <cell r="C4551" t="str">
            <v>放大器</v>
          </cell>
          <cell r="D4551" t="str">
            <v>个</v>
          </cell>
          <cell r="E4551">
            <v>46.25</v>
          </cell>
          <cell r="F4551">
            <v>18.059999999999999</v>
          </cell>
          <cell r="G4551">
            <v>0.64</v>
          </cell>
          <cell r="H4551">
            <v>0.35</v>
          </cell>
          <cell r="I4551">
            <v>19.05</v>
          </cell>
          <cell r="J4551">
            <v>0.14000000000000001</v>
          </cell>
          <cell r="K4551">
            <v>19.190000000000001</v>
          </cell>
          <cell r="L4551">
            <v>0.57999999999999996</v>
          </cell>
          <cell r="M4551">
            <v>19.77</v>
          </cell>
          <cell r="N4551">
            <v>22.03</v>
          </cell>
          <cell r="O4551">
            <v>2.93</v>
          </cell>
          <cell r="P4551">
            <v>1.52</v>
          </cell>
          <cell r="Q4551">
            <v>0.36</v>
          </cell>
        </row>
        <row r="4552">
          <cell r="B4552" t="str">
            <v>电14-9</v>
          </cell>
          <cell r="C4552" t="str">
            <v>混合器</v>
          </cell>
          <cell r="D4552" t="str">
            <v>个</v>
          </cell>
          <cell r="E4552">
            <v>47.17</v>
          </cell>
          <cell r="F4552">
            <v>18.059999999999999</v>
          </cell>
          <cell r="G4552">
            <v>1.37</v>
          </cell>
          <cell r="H4552">
            <v>0.35</v>
          </cell>
          <cell r="I4552">
            <v>19.78</v>
          </cell>
          <cell r="J4552">
            <v>0.23</v>
          </cell>
          <cell r="K4552">
            <v>20.010000000000002</v>
          </cell>
          <cell r="L4552">
            <v>0.6</v>
          </cell>
          <cell r="M4552">
            <v>20.61</v>
          </cell>
          <cell r="N4552">
            <v>22.03</v>
          </cell>
          <cell r="O4552">
            <v>2.98</v>
          </cell>
          <cell r="P4552">
            <v>1.55</v>
          </cell>
          <cell r="Q4552">
            <v>0.36</v>
          </cell>
        </row>
        <row r="4553">
          <cell r="B4553" t="str">
            <v>电14-10</v>
          </cell>
          <cell r="C4553" t="str">
            <v>衰减器</v>
          </cell>
          <cell r="D4553" t="str">
            <v>个</v>
          </cell>
          <cell r="E4553">
            <v>25.8</v>
          </cell>
          <cell r="F4553">
            <v>9.98</v>
          </cell>
          <cell r="G4553">
            <v>0.55000000000000004</v>
          </cell>
          <cell r="H4553">
            <v>0.2</v>
          </cell>
          <cell r="I4553">
            <v>10.73</v>
          </cell>
          <cell r="J4553">
            <v>0.1</v>
          </cell>
          <cell r="K4553">
            <v>10.83</v>
          </cell>
          <cell r="L4553">
            <v>0.32</v>
          </cell>
          <cell r="M4553">
            <v>11.15</v>
          </cell>
          <cell r="N4553">
            <v>12.17</v>
          </cell>
          <cell r="O4553">
            <v>1.63</v>
          </cell>
          <cell r="P4553">
            <v>0.85</v>
          </cell>
          <cell r="Q4553">
            <v>0.2</v>
          </cell>
        </row>
        <row r="4554">
          <cell r="B4554" t="str">
            <v>电14-11</v>
          </cell>
          <cell r="C4554" t="str">
            <v>均衡器</v>
          </cell>
          <cell r="D4554" t="str">
            <v>个</v>
          </cell>
          <cell r="E4554">
            <v>25.8</v>
          </cell>
          <cell r="F4554">
            <v>9.98</v>
          </cell>
          <cell r="G4554">
            <v>0.55000000000000004</v>
          </cell>
          <cell r="H4554">
            <v>0.2</v>
          </cell>
          <cell r="I4554">
            <v>10.73</v>
          </cell>
          <cell r="J4554">
            <v>0.1</v>
          </cell>
          <cell r="K4554">
            <v>10.83</v>
          </cell>
          <cell r="L4554">
            <v>0.32</v>
          </cell>
          <cell r="M4554">
            <v>11.15</v>
          </cell>
          <cell r="N4554">
            <v>12.17</v>
          </cell>
          <cell r="O4554">
            <v>1.63</v>
          </cell>
          <cell r="P4554">
            <v>0.85</v>
          </cell>
          <cell r="Q4554">
            <v>0.2</v>
          </cell>
        </row>
        <row r="4555">
          <cell r="B4555" t="str">
            <v>电14-12</v>
          </cell>
          <cell r="C4555" t="str">
            <v>滤波器</v>
          </cell>
          <cell r="D4555" t="str">
            <v>个</v>
          </cell>
          <cell r="E4555">
            <v>22.89</v>
          </cell>
          <cell r="F4555">
            <v>8.83</v>
          </cell>
          <cell r="G4555">
            <v>0.52</v>
          </cell>
          <cell r="H4555">
            <v>0.18</v>
          </cell>
          <cell r="I4555">
            <v>9.5299999999999994</v>
          </cell>
          <cell r="J4555">
            <v>0.1</v>
          </cell>
          <cell r="K4555">
            <v>9.6300000000000008</v>
          </cell>
          <cell r="L4555">
            <v>0.28999999999999998</v>
          </cell>
          <cell r="M4555">
            <v>9.92</v>
          </cell>
          <cell r="N4555">
            <v>10.77</v>
          </cell>
          <cell r="O4555">
            <v>1.45</v>
          </cell>
          <cell r="P4555">
            <v>0.75</v>
          </cell>
          <cell r="Q4555">
            <v>0.18</v>
          </cell>
        </row>
        <row r="4556">
          <cell r="B4556" t="str">
            <v>电14-13</v>
          </cell>
          <cell r="C4556" t="str">
            <v>分配器 二分配器</v>
          </cell>
          <cell r="D4556" t="str">
            <v>个</v>
          </cell>
          <cell r="E4556">
            <v>23.1</v>
          </cell>
          <cell r="F4556">
            <v>8.83</v>
          </cell>
          <cell r="G4556">
            <v>0.69</v>
          </cell>
          <cell r="H4556">
            <v>0.18</v>
          </cell>
          <cell r="I4556">
            <v>9.6999999999999993</v>
          </cell>
          <cell r="J4556">
            <v>0.12</v>
          </cell>
          <cell r="K4556">
            <v>9.82</v>
          </cell>
          <cell r="L4556">
            <v>0.28999999999999998</v>
          </cell>
          <cell r="M4556">
            <v>10.11</v>
          </cell>
          <cell r="N4556">
            <v>10.77</v>
          </cell>
          <cell r="O4556">
            <v>1.46</v>
          </cell>
          <cell r="P4556">
            <v>0.76</v>
          </cell>
          <cell r="Q4556">
            <v>0.18</v>
          </cell>
        </row>
        <row r="4557">
          <cell r="B4557" t="str">
            <v>电14-14</v>
          </cell>
          <cell r="C4557" t="str">
            <v>分配器 四分配器</v>
          </cell>
          <cell r="D4557" t="str">
            <v>个</v>
          </cell>
          <cell r="E4557">
            <v>29.38</v>
          </cell>
          <cell r="F4557">
            <v>11.13</v>
          </cell>
          <cell r="G4557">
            <v>1.07</v>
          </cell>
          <cell r="H4557">
            <v>0.22</v>
          </cell>
          <cell r="I4557">
            <v>12.42</v>
          </cell>
          <cell r="J4557">
            <v>0.17</v>
          </cell>
          <cell r="K4557">
            <v>12.59</v>
          </cell>
          <cell r="L4557">
            <v>0.38</v>
          </cell>
          <cell r="M4557">
            <v>12.97</v>
          </cell>
          <cell r="N4557">
            <v>13.58</v>
          </cell>
          <cell r="O4557">
            <v>1.86</v>
          </cell>
          <cell r="P4557">
            <v>0.97</v>
          </cell>
          <cell r="Q4557">
            <v>0.22</v>
          </cell>
        </row>
        <row r="4558">
          <cell r="B4558" t="str">
            <v>电14-15</v>
          </cell>
          <cell r="C4558" t="str">
            <v>分支器 二分支器</v>
          </cell>
          <cell r="D4558" t="str">
            <v>个</v>
          </cell>
          <cell r="E4558">
            <v>26.22</v>
          </cell>
          <cell r="F4558">
            <v>9.98</v>
          </cell>
          <cell r="G4558">
            <v>0.87</v>
          </cell>
          <cell r="H4558">
            <v>0.2</v>
          </cell>
          <cell r="I4558">
            <v>11.05</v>
          </cell>
          <cell r="J4558">
            <v>0.14000000000000001</v>
          </cell>
          <cell r="K4558">
            <v>11.19</v>
          </cell>
          <cell r="L4558">
            <v>0.34</v>
          </cell>
          <cell r="M4558">
            <v>11.53</v>
          </cell>
          <cell r="N4558">
            <v>12.17</v>
          </cell>
          <cell r="O4558">
            <v>1.66</v>
          </cell>
          <cell r="P4558">
            <v>0.86</v>
          </cell>
          <cell r="Q4558">
            <v>0.2</v>
          </cell>
        </row>
        <row r="4559">
          <cell r="B4559" t="str">
            <v>电14-16</v>
          </cell>
          <cell r="C4559" t="str">
            <v>分支器 四分支器</v>
          </cell>
          <cell r="D4559" t="str">
            <v>个</v>
          </cell>
          <cell r="E4559">
            <v>31.81</v>
          </cell>
          <cell r="F4559">
            <v>12.33</v>
          </cell>
          <cell r="G4559">
            <v>0.62</v>
          </cell>
          <cell r="H4559">
            <v>0.24</v>
          </cell>
          <cell r="I4559">
            <v>13.19</v>
          </cell>
          <cell r="J4559">
            <v>0.12</v>
          </cell>
          <cell r="K4559">
            <v>13.31</v>
          </cell>
          <cell r="L4559">
            <v>0.4</v>
          </cell>
          <cell r="M4559">
            <v>13.71</v>
          </cell>
          <cell r="N4559">
            <v>15.04</v>
          </cell>
          <cell r="O4559">
            <v>2.0099999999999998</v>
          </cell>
          <cell r="P4559">
            <v>1.05</v>
          </cell>
          <cell r="Q4559">
            <v>0.25</v>
          </cell>
        </row>
        <row r="4560">
          <cell r="B4560" t="str">
            <v>电14-17</v>
          </cell>
          <cell r="C4560" t="str">
            <v>用户插座</v>
          </cell>
          <cell r="D4560" t="str">
            <v>个</v>
          </cell>
          <cell r="E4560">
            <v>27.97</v>
          </cell>
          <cell r="F4560">
            <v>10.98</v>
          </cell>
          <cell r="G4560">
            <v>0.27</v>
          </cell>
          <cell r="H4560">
            <v>0.22</v>
          </cell>
          <cell r="I4560">
            <v>11.47</v>
          </cell>
          <cell r="J4560">
            <v>7.0000000000000007E-2</v>
          </cell>
          <cell r="K4560">
            <v>11.54</v>
          </cell>
          <cell r="L4560">
            <v>0.35</v>
          </cell>
          <cell r="M4560">
            <v>11.89</v>
          </cell>
          <cell r="N4560">
            <v>13.39</v>
          </cell>
          <cell r="O4560">
            <v>1.77</v>
          </cell>
          <cell r="P4560">
            <v>0.92</v>
          </cell>
          <cell r="Q4560">
            <v>0.22</v>
          </cell>
        </row>
        <row r="4561">
          <cell r="B4561" t="str">
            <v>电14-18</v>
          </cell>
          <cell r="C4561" t="str">
            <v>电视支路管线(线缆)敷设 住宅 焊接钢管</v>
          </cell>
          <cell r="D4561" t="str">
            <v>个</v>
          </cell>
          <cell r="E4561">
            <v>228.66</v>
          </cell>
          <cell r="F4561">
            <v>53.63</v>
          </cell>
          <cell r="G4561">
            <v>70.040000000000006</v>
          </cell>
          <cell r="H4561">
            <v>11.18</v>
          </cell>
          <cell r="I4561">
            <v>134.85</v>
          </cell>
          <cell r="J4561">
            <v>2.29</v>
          </cell>
          <cell r="K4561">
            <v>137.13999999999999</v>
          </cell>
          <cell r="L4561">
            <v>4.1100000000000003</v>
          </cell>
          <cell r="M4561">
            <v>141.25</v>
          </cell>
          <cell r="N4561">
            <v>65.42</v>
          </cell>
          <cell r="O4561">
            <v>14.47</v>
          </cell>
          <cell r="P4561">
            <v>7.52</v>
          </cell>
          <cell r="Q4561">
            <v>1.08</v>
          </cell>
        </row>
        <row r="4562">
          <cell r="B4562" t="str">
            <v>电14-19</v>
          </cell>
          <cell r="C4562" t="str">
            <v>电视支路管线(线缆)敷设 住宅 镀锌钢管</v>
          </cell>
          <cell r="D4562" t="str">
            <v>个</v>
          </cell>
          <cell r="E4562">
            <v>249.78</v>
          </cell>
          <cell r="F4562">
            <v>53.63</v>
          </cell>
          <cell r="G4562">
            <v>90.2</v>
          </cell>
          <cell r="H4562">
            <v>9.64</v>
          </cell>
          <cell r="I4562">
            <v>153.47</v>
          </cell>
          <cell r="J4562">
            <v>2.21</v>
          </cell>
          <cell r="K4562">
            <v>155.68</v>
          </cell>
          <cell r="L4562">
            <v>4.67</v>
          </cell>
          <cell r="M4562">
            <v>160.35</v>
          </cell>
          <cell r="N4562">
            <v>65.42</v>
          </cell>
          <cell r="O4562">
            <v>15.8</v>
          </cell>
          <cell r="P4562">
            <v>8.2100000000000009</v>
          </cell>
          <cell r="Q4562">
            <v>1.08</v>
          </cell>
        </row>
        <row r="4563">
          <cell r="B4563" t="str">
            <v>电14-20</v>
          </cell>
          <cell r="C4563" t="str">
            <v>电视支路管线(线缆)敷设 住宅 PVC阻燃塑料管</v>
          </cell>
          <cell r="D4563" t="str">
            <v>个</v>
          </cell>
          <cell r="E4563">
            <v>183.44</v>
          </cell>
          <cell r="F4563">
            <v>47.59</v>
          </cell>
          <cell r="G4563">
            <v>46.18</v>
          </cell>
          <cell r="H4563">
            <v>8.48</v>
          </cell>
          <cell r="I4563">
            <v>102.25</v>
          </cell>
          <cell r="J4563">
            <v>2.36</v>
          </cell>
          <cell r="K4563">
            <v>104.61</v>
          </cell>
          <cell r="L4563">
            <v>3.14</v>
          </cell>
          <cell r="M4563">
            <v>107.75</v>
          </cell>
          <cell r="N4563">
            <v>58.05</v>
          </cell>
          <cell r="O4563">
            <v>11.61</v>
          </cell>
          <cell r="P4563">
            <v>6.03</v>
          </cell>
          <cell r="Q4563">
            <v>0.95</v>
          </cell>
        </row>
        <row r="4564">
          <cell r="B4564" t="str">
            <v>电14-21</v>
          </cell>
          <cell r="C4564" t="str">
            <v>电视支路管线(线缆)敷设 公共建筑 电视支路线缆</v>
          </cell>
          <cell r="D4564" t="str">
            <v>个</v>
          </cell>
          <cell r="E4564">
            <v>158.22</v>
          </cell>
          <cell r="F4564">
            <v>32.83</v>
          </cell>
          <cell r="G4564">
            <v>55.1</v>
          </cell>
          <cell r="H4564">
            <v>10.02</v>
          </cell>
          <cell r="I4564">
            <v>97.95</v>
          </cell>
          <cell r="J4564">
            <v>2.02</v>
          </cell>
          <cell r="K4564">
            <v>99.97</v>
          </cell>
          <cell r="L4564">
            <v>3</v>
          </cell>
          <cell r="M4564">
            <v>102.97</v>
          </cell>
          <cell r="N4564">
            <v>40.04</v>
          </cell>
          <cell r="O4564">
            <v>10.01</v>
          </cell>
          <cell r="P4564">
            <v>5.2</v>
          </cell>
          <cell r="Q4564">
            <v>0.66</v>
          </cell>
        </row>
        <row r="4565">
          <cell r="B4565" t="str">
            <v>电14-22</v>
          </cell>
          <cell r="C4565" t="str">
            <v>同轴电缆敷设 管内穿同轴电缆 SYV－75－9</v>
          </cell>
          <cell r="D4565" t="str">
            <v>m</v>
          </cell>
          <cell r="E4565">
            <v>9.51</v>
          </cell>
          <cell r="F4565">
            <v>0.8</v>
          </cell>
          <cell r="G4565">
            <v>6.53</v>
          </cell>
          <cell r="H4565">
            <v>0.05</v>
          </cell>
          <cell r="I4565">
            <v>7.38</v>
          </cell>
          <cell r="J4565">
            <v>0.02</v>
          </cell>
          <cell r="K4565">
            <v>7.4</v>
          </cell>
          <cell r="L4565">
            <v>0.22</v>
          </cell>
          <cell r="M4565">
            <v>7.62</v>
          </cell>
          <cell r="N4565">
            <v>0.98</v>
          </cell>
          <cell r="O4565">
            <v>0.6</v>
          </cell>
          <cell r="P4565">
            <v>0.31</v>
          </cell>
          <cell r="Q4565">
            <v>0.02</v>
          </cell>
        </row>
        <row r="4566">
          <cell r="B4566" t="str">
            <v>电14-23</v>
          </cell>
          <cell r="C4566" t="str">
            <v>同轴电缆敷设 管内穿同轴电缆 SBYEV－75－5</v>
          </cell>
          <cell r="D4566" t="str">
            <v>m</v>
          </cell>
          <cell r="E4566">
            <v>4.25</v>
          </cell>
          <cell r="F4566">
            <v>0.59</v>
          </cell>
          <cell r="G4566">
            <v>2.37</v>
          </cell>
          <cell r="H4566">
            <v>0.05</v>
          </cell>
          <cell r="I4566">
            <v>3.01</v>
          </cell>
          <cell r="J4566">
            <v>0.02</v>
          </cell>
          <cell r="K4566">
            <v>3.03</v>
          </cell>
          <cell r="L4566">
            <v>0.09</v>
          </cell>
          <cell r="M4566">
            <v>3.12</v>
          </cell>
          <cell r="N4566">
            <v>0.72</v>
          </cell>
          <cell r="O4566">
            <v>0.27</v>
          </cell>
          <cell r="P4566">
            <v>0.14000000000000001</v>
          </cell>
          <cell r="Q4566">
            <v>0.01</v>
          </cell>
        </row>
        <row r="4567">
          <cell r="B4567" t="str">
            <v>电14-24</v>
          </cell>
          <cell r="C4567" t="str">
            <v>同轴电缆敷设 沿桥架、支架敷设同轴电缆 SYV－75－9</v>
          </cell>
          <cell r="D4567" t="str">
            <v>m</v>
          </cell>
          <cell r="E4567">
            <v>9.7899999999999991</v>
          </cell>
          <cell r="F4567">
            <v>0.9</v>
          </cell>
          <cell r="G4567">
            <v>6.54</v>
          </cell>
          <cell r="H4567">
            <v>0.06</v>
          </cell>
          <cell r="I4567">
            <v>7.5</v>
          </cell>
          <cell r="J4567">
            <v>0.02</v>
          </cell>
          <cell r="K4567">
            <v>7.52</v>
          </cell>
          <cell r="L4567">
            <v>0.23</v>
          </cell>
          <cell r="M4567">
            <v>7.75</v>
          </cell>
          <cell r="N4567">
            <v>1.1000000000000001</v>
          </cell>
          <cell r="O4567">
            <v>0.62</v>
          </cell>
          <cell r="P4567">
            <v>0.32</v>
          </cell>
          <cell r="Q4567">
            <v>0.02</v>
          </cell>
        </row>
        <row r="4568">
          <cell r="B4568" t="str">
            <v>电14-25</v>
          </cell>
          <cell r="C4568" t="str">
            <v>同轴电缆敷设 沿桥架、支架敷设同轴电缆 SBYEV－75－5</v>
          </cell>
          <cell r="D4568" t="str">
            <v>m</v>
          </cell>
          <cell r="E4568">
            <v>4.4800000000000004</v>
          </cell>
          <cell r="F4568">
            <v>0.7</v>
          </cell>
          <cell r="G4568">
            <v>2.33</v>
          </cell>
          <cell r="H4568">
            <v>0.06</v>
          </cell>
          <cell r="I4568">
            <v>3.09</v>
          </cell>
          <cell r="J4568">
            <v>0.02</v>
          </cell>
          <cell r="K4568">
            <v>3.11</v>
          </cell>
          <cell r="L4568">
            <v>0.09</v>
          </cell>
          <cell r="M4568">
            <v>3.2</v>
          </cell>
          <cell r="N4568">
            <v>0.85</v>
          </cell>
          <cell r="O4568">
            <v>0.28000000000000003</v>
          </cell>
          <cell r="P4568">
            <v>0.15</v>
          </cell>
          <cell r="Q4568">
            <v>0.01</v>
          </cell>
        </row>
        <row r="4569">
          <cell r="C4569" t="str">
            <v>电气工程（住宅、公共建筑）</v>
          </cell>
          <cell r="E4569">
            <v>1346162.57</v>
          </cell>
          <cell r="I4569">
            <v>660201.18000000005</v>
          </cell>
          <cell r="J4569">
            <v>16127.22</v>
          </cell>
          <cell r="K4569">
            <v>676328.40000000061</v>
          </cell>
          <cell r="L4569">
            <v>20289.87</v>
          </cell>
          <cell r="M4569">
            <v>696618.2700000006</v>
          </cell>
        </row>
        <row r="4570">
          <cell r="B4570" t="str">
            <v>E.5</v>
          </cell>
          <cell r="C4570" t="str">
            <v>动力、照明控制设备</v>
          </cell>
          <cell r="D4570">
            <v>0</v>
          </cell>
          <cell r="E4570">
            <v>0</v>
          </cell>
          <cell r="F4570">
            <v>0</v>
          </cell>
          <cell r="G4570">
            <v>0</v>
          </cell>
          <cell r="H4570">
            <v>0</v>
          </cell>
          <cell r="I4570">
            <v>0</v>
          </cell>
          <cell r="J4570">
            <v>0</v>
          </cell>
          <cell r="K4570">
            <v>0</v>
          </cell>
          <cell r="L4570">
            <v>0</v>
          </cell>
          <cell r="M4570">
            <v>0</v>
          </cell>
          <cell r="N4570">
            <v>0</v>
          </cell>
          <cell r="O4570">
            <v>0</v>
          </cell>
          <cell r="P4570">
            <v>0</v>
          </cell>
          <cell r="Q4570">
            <v>0</v>
          </cell>
        </row>
        <row r="4571">
          <cell r="B4571" t="str">
            <v>电5-1</v>
          </cell>
          <cell r="C4571" t="str">
            <v>成套动力配电箱、柜安装 落地式 规格(回路以内) 4</v>
          </cell>
          <cell r="D4571" t="str">
            <v>台</v>
          </cell>
          <cell r="E4571">
            <v>941.25</v>
          </cell>
          <cell r="F4571">
            <v>175.67</v>
          </cell>
          <cell r="G4571">
            <v>359.55</v>
          </cell>
          <cell r="H4571">
            <v>71.92</v>
          </cell>
          <cell r="I4571">
            <v>607.14</v>
          </cell>
          <cell r="J4571">
            <v>35.28</v>
          </cell>
          <cell r="K4571">
            <v>642.41999999999996</v>
          </cell>
          <cell r="L4571">
            <v>19.27</v>
          </cell>
          <cell r="M4571">
            <v>661.69</v>
          </cell>
          <cell r="N4571">
            <v>189.06</v>
          </cell>
          <cell r="O4571">
            <v>59.55</v>
          </cell>
          <cell r="P4571">
            <v>30.95</v>
          </cell>
          <cell r="Q4571">
            <v>3.52</v>
          </cell>
        </row>
        <row r="4572">
          <cell r="B4572" t="str">
            <v>电5-2</v>
          </cell>
          <cell r="C4572" t="str">
            <v>成套动力配电箱、柜安装 落地式 规格(回路以内) 9</v>
          </cell>
          <cell r="D4572" t="str">
            <v>台</v>
          </cell>
          <cell r="E4572">
            <v>1314.63</v>
          </cell>
          <cell r="F4572">
            <v>231.35</v>
          </cell>
          <cell r="G4572">
            <v>548.28</v>
          </cell>
          <cell r="H4572">
            <v>73.02</v>
          </cell>
          <cell r="I4572">
            <v>852.65</v>
          </cell>
          <cell r="J4572">
            <v>59.22</v>
          </cell>
          <cell r="K4572">
            <v>911.87</v>
          </cell>
          <cell r="L4572">
            <v>27.36</v>
          </cell>
          <cell r="M4572">
            <v>939.23</v>
          </cell>
          <cell r="N4572">
            <v>248.99</v>
          </cell>
          <cell r="O4572">
            <v>83.18</v>
          </cell>
          <cell r="P4572">
            <v>43.23</v>
          </cell>
          <cell r="Q4572">
            <v>4.6399999999999997</v>
          </cell>
        </row>
        <row r="4573">
          <cell r="B4573" t="str">
            <v>电5-3</v>
          </cell>
          <cell r="C4573" t="str">
            <v>成套动力配电箱、柜安装 悬挂式 墙上 规格(回路以内) 4</v>
          </cell>
          <cell r="D4573" t="str">
            <v>台</v>
          </cell>
          <cell r="E4573">
            <v>605.89</v>
          </cell>
          <cell r="F4573">
            <v>151.09</v>
          </cell>
          <cell r="G4573">
            <v>194.37</v>
          </cell>
          <cell r="H4573">
            <v>6.72</v>
          </cell>
          <cell r="I4573">
            <v>352.18</v>
          </cell>
          <cell r="J4573">
            <v>21.64</v>
          </cell>
          <cell r="K4573">
            <v>373.82</v>
          </cell>
          <cell r="L4573">
            <v>11.21</v>
          </cell>
          <cell r="M4573">
            <v>385.03</v>
          </cell>
          <cell r="N4573">
            <v>162.61000000000001</v>
          </cell>
          <cell r="O4573">
            <v>38.33</v>
          </cell>
          <cell r="P4573">
            <v>19.920000000000002</v>
          </cell>
          <cell r="Q4573">
            <v>3.03</v>
          </cell>
        </row>
        <row r="4574">
          <cell r="B4574" t="str">
            <v>电5-4</v>
          </cell>
          <cell r="C4574" t="str">
            <v>成套动力配电箱、柜安装 悬挂式 墙上 规格(回路以内) 8</v>
          </cell>
          <cell r="D4574" t="str">
            <v>台</v>
          </cell>
          <cell r="E4574">
            <v>812.59</v>
          </cell>
          <cell r="F4574">
            <v>197.24</v>
          </cell>
          <cell r="G4574">
            <v>270.76</v>
          </cell>
          <cell r="H4574">
            <v>7.61</v>
          </cell>
          <cell r="I4574">
            <v>475.61</v>
          </cell>
          <cell r="J4574">
            <v>31.36</v>
          </cell>
          <cell r="K4574">
            <v>506.97</v>
          </cell>
          <cell r="L4574">
            <v>15.21</v>
          </cell>
          <cell r="M4574">
            <v>522.17999999999995</v>
          </cell>
          <cell r="N4574">
            <v>212.28</v>
          </cell>
          <cell r="O4574">
            <v>51.41</v>
          </cell>
          <cell r="P4574">
            <v>26.72</v>
          </cell>
          <cell r="Q4574">
            <v>3.95</v>
          </cell>
        </row>
        <row r="4575">
          <cell r="B4575" t="str">
            <v>电5-5</v>
          </cell>
          <cell r="C4575" t="str">
            <v>成套动力配电箱、柜安装 悬挂式 墙上 规格(回路以内) 12</v>
          </cell>
          <cell r="D4575" t="str">
            <v>台</v>
          </cell>
          <cell r="E4575">
            <v>982.78</v>
          </cell>
          <cell r="F4575">
            <v>227.93</v>
          </cell>
          <cell r="G4575">
            <v>347.03</v>
          </cell>
          <cell r="H4575">
            <v>8.27</v>
          </cell>
          <cell r="I4575">
            <v>583.23</v>
          </cell>
          <cell r="J4575">
            <v>41.01</v>
          </cell>
          <cell r="K4575">
            <v>624.24</v>
          </cell>
          <cell r="L4575">
            <v>18.73</v>
          </cell>
          <cell r="M4575">
            <v>642.97</v>
          </cell>
          <cell r="N4575">
            <v>245.31</v>
          </cell>
          <cell r="O4575">
            <v>62.18</v>
          </cell>
          <cell r="P4575">
            <v>32.32</v>
          </cell>
          <cell r="Q4575">
            <v>4.57</v>
          </cell>
        </row>
        <row r="4576">
          <cell r="B4576" t="str">
            <v>电5-6</v>
          </cell>
          <cell r="C4576" t="str">
            <v>成套动力配电箱、柜安装 悬挂式 柱上 规格(回路以内) 4</v>
          </cell>
          <cell r="D4576" t="str">
            <v>台</v>
          </cell>
          <cell r="E4576">
            <v>580.07000000000005</v>
          </cell>
          <cell r="F4576">
            <v>141.69999999999999</v>
          </cell>
          <cell r="G4576">
            <v>192.33</v>
          </cell>
          <cell r="H4576">
            <v>7.2</v>
          </cell>
          <cell r="I4576">
            <v>341.23</v>
          </cell>
          <cell r="J4576">
            <v>19.739999999999998</v>
          </cell>
          <cell r="K4576">
            <v>360.97</v>
          </cell>
          <cell r="L4576">
            <v>10.83</v>
          </cell>
          <cell r="M4576">
            <v>371.8</v>
          </cell>
          <cell r="N4576">
            <v>152.5</v>
          </cell>
          <cell r="O4576">
            <v>36.700000000000003</v>
          </cell>
          <cell r="P4576">
            <v>19.07</v>
          </cell>
          <cell r="Q4576">
            <v>2.84</v>
          </cell>
        </row>
        <row r="4577">
          <cell r="B4577" t="str">
            <v>电5-7</v>
          </cell>
          <cell r="C4577" t="str">
            <v>成套动力配电箱、柜安装 悬挂式 柱上 规格(回路以内) 8</v>
          </cell>
          <cell r="D4577" t="str">
            <v>台</v>
          </cell>
          <cell r="E4577">
            <v>788.05</v>
          </cell>
          <cell r="F4577">
            <v>188.15</v>
          </cell>
          <cell r="G4577">
            <v>269.16000000000003</v>
          </cell>
          <cell r="H4577">
            <v>8.14</v>
          </cell>
          <cell r="I4577">
            <v>465.45</v>
          </cell>
          <cell r="J4577">
            <v>29.48</v>
          </cell>
          <cell r="K4577">
            <v>494.93</v>
          </cell>
          <cell r="L4577">
            <v>14.85</v>
          </cell>
          <cell r="M4577">
            <v>509.78</v>
          </cell>
          <cell r="N4577">
            <v>202.5</v>
          </cell>
          <cell r="O4577">
            <v>49.86</v>
          </cell>
          <cell r="P4577">
            <v>25.91</v>
          </cell>
          <cell r="Q4577">
            <v>3.77</v>
          </cell>
        </row>
        <row r="4578">
          <cell r="B4578" t="str">
            <v>电5-8</v>
          </cell>
          <cell r="C4578" t="str">
            <v>成套动力配电箱、柜安装 悬挂式 柱上 规格(回路以内) 12</v>
          </cell>
          <cell r="D4578" t="str">
            <v>台</v>
          </cell>
          <cell r="E4578">
            <v>978.69</v>
          </cell>
          <cell r="F4578">
            <v>225.29</v>
          </cell>
          <cell r="G4578">
            <v>349.51</v>
          </cell>
          <cell r="H4578">
            <v>9.31</v>
          </cell>
          <cell r="I4578">
            <v>584.11</v>
          </cell>
          <cell r="J4578">
            <v>39.31</v>
          </cell>
          <cell r="K4578">
            <v>623.41999999999996</v>
          </cell>
          <cell r="L4578">
            <v>18.7</v>
          </cell>
          <cell r="M4578">
            <v>642.12</v>
          </cell>
          <cell r="N4578">
            <v>242.47</v>
          </cell>
          <cell r="O4578">
            <v>61.92</v>
          </cell>
          <cell r="P4578">
            <v>32.18</v>
          </cell>
          <cell r="Q4578">
            <v>4.5199999999999996</v>
          </cell>
        </row>
        <row r="4579">
          <cell r="B4579" t="str">
            <v>电5-9</v>
          </cell>
          <cell r="C4579" t="str">
            <v>成套动力配电箱、柜安装 嵌入式 规格(回路以内) 4</v>
          </cell>
          <cell r="D4579" t="str">
            <v>台</v>
          </cell>
          <cell r="E4579">
            <v>528.39</v>
          </cell>
          <cell r="F4579">
            <v>134.31</v>
          </cell>
          <cell r="G4579">
            <v>166.12</v>
          </cell>
          <cell r="H4579">
            <v>2.63</v>
          </cell>
          <cell r="I4579">
            <v>303.06</v>
          </cell>
          <cell r="J4579">
            <v>20.28</v>
          </cell>
          <cell r="K4579">
            <v>323.33999999999997</v>
          </cell>
          <cell r="L4579">
            <v>9.6999999999999993</v>
          </cell>
          <cell r="M4579">
            <v>333.04</v>
          </cell>
          <cell r="N4579">
            <v>144.55000000000001</v>
          </cell>
          <cell r="O4579">
            <v>33.43</v>
          </cell>
          <cell r="P4579">
            <v>17.37</v>
          </cell>
          <cell r="Q4579">
            <v>2.69</v>
          </cell>
        </row>
        <row r="4580">
          <cell r="B4580" t="str">
            <v>电5-10</v>
          </cell>
          <cell r="C4580" t="str">
            <v>成套动力配电箱、柜安装 嵌入式 规格(回路以内) 8</v>
          </cell>
          <cell r="D4580" t="str">
            <v>台</v>
          </cell>
          <cell r="E4580">
            <v>774.37</v>
          </cell>
          <cell r="F4580">
            <v>190.71</v>
          </cell>
          <cell r="G4580">
            <v>254.37</v>
          </cell>
          <cell r="H4580">
            <v>3.73</v>
          </cell>
          <cell r="I4580">
            <v>448.81</v>
          </cell>
          <cell r="J4580">
            <v>31.45</v>
          </cell>
          <cell r="K4580">
            <v>480.26</v>
          </cell>
          <cell r="L4580">
            <v>14.41</v>
          </cell>
          <cell r="M4580">
            <v>494.67</v>
          </cell>
          <cell r="N4580">
            <v>205.25</v>
          </cell>
          <cell r="O4580">
            <v>48.99</v>
          </cell>
          <cell r="P4580">
            <v>25.46</v>
          </cell>
          <cell r="Q4580">
            <v>3.82</v>
          </cell>
        </row>
        <row r="4581">
          <cell r="B4581" t="str">
            <v>电5-11</v>
          </cell>
          <cell r="C4581" t="str">
            <v>成套动力配电箱、柜安装 嵌入式 规格(回路以内) 12</v>
          </cell>
          <cell r="D4581" t="str">
            <v>台</v>
          </cell>
          <cell r="E4581">
            <v>998.52</v>
          </cell>
          <cell r="F4581">
            <v>236.87</v>
          </cell>
          <cell r="G4581">
            <v>344.44</v>
          </cell>
          <cell r="H4581">
            <v>4.62</v>
          </cell>
          <cell r="I4581">
            <v>585.92999999999995</v>
          </cell>
          <cell r="J4581">
            <v>42.79</v>
          </cell>
          <cell r="K4581">
            <v>628.72</v>
          </cell>
          <cell r="L4581">
            <v>18.86</v>
          </cell>
          <cell r="M4581">
            <v>647.58000000000004</v>
          </cell>
          <cell r="N4581">
            <v>254.93</v>
          </cell>
          <cell r="O4581">
            <v>63.18</v>
          </cell>
          <cell r="P4581">
            <v>32.83</v>
          </cell>
          <cell r="Q4581">
            <v>4.75</v>
          </cell>
        </row>
        <row r="4582">
          <cell r="B4582" t="str">
            <v>电5-12</v>
          </cell>
          <cell r="C4582" t="str">
            <v>成套照明配电箱安装 墙上明装 规格(回路以内) 4</v>
          </cell>
          <cell r="D4582" t="str">
            <v>台</v>
          </cell>
          <cell r="E4582">
            <v>401.74</v>
          </cell>
          <cell r="F4582">
            <v>96.95</v>
          </cell>
          <cell r="G4582">
            <v>134.13</v>
          </cell>
          <cell r="H4582">
            <v>3.15</v>
          </cell>
          <cell r="I4582">
            <v>234.23</v>
          </cell>
          <cell r="J4582">
            <v>17</v>
          </cell>
          <cell r="K4582">
            <v>251.23</v>
          </cell>
          <cell r="L4582">
            <v>7.54</v>
          </cell>
          <cell r="M4582">
            <v>258.77</v>
          </cell>
          <cell r="N4582">
            <v>104.34</v>
          </cell>
          <cell r="O4582">
            <v>25.42</v>
          </cell>
          <cell r="P4582">
            <v>13.21</v>
          </cell>
          <cell r="Q4582">
            <v>1.94</v>
          </cell>
        </row>
        <row r="4583">
          <cell r="B4583" t="str">
            <v>电5-13</v>
          </cell>
          <cell r="C4583" t="str">
            <v>成套照明配电箱安装 墙上明装 规格(回路以内) 8</v>
          </cell>
          <cell r="D4583" t="str">
            <v>台</v>
          </cell>
          <cell r="E4583">
            <v>555.57000000000005</v>
          </cell>
          <cell r="F4583">
            <v>134.13</v>
          </cell>
          <cell r="G4583">
            <v>185.74</v>
          </cell>
          <cell r="H4583">
            <v>3.91</v>
          </cell>
          <cell r="I4583">
            <v>323.77999999999997</v>
          </cell>
          <cell r="J4583">
            <v>23.59</v>
          </cell>
          <cell r="K4583">
            <v>347.37</v>
          </cell>
          <cell r="L4583">
            <v>10.42</v>
          </cell>
          <cell r="M4583">
            <v>357.79</v>
          </cell>
          <cell r="N4583">
            <v>144.36000000000001</v>
          </cell>
          <cell r="O4583">
            <v>35.15</v>
          </cell>
          <cell r="P4583">
            <v>18.27</v>
          </cell>
          <cell r="Q4583">
            <v>2.69</v>
          </cell>
        </row>
        <row r="4584">
          <cell r="B4584" t="str">
            <v>电5-14</v>
          </cell>
          <cell r="C4584" t="str">
            <v>成套照明配电箱安装 墙上明装 规格(回路以内) 16</v>
          </cell>
          <cell r="D4584" t="str">
            <v>台</v>
          </cell>
          <cell r="E4584">
            <v>761.48</v>
          </cell>
          <cell r="F4584">
            <v>170.12</v>
          </cell>
          <cell r="G4584">
            <v>280.13</v>
          </cell>
          <cell r="H4584">
            <v>4.66</v>
          </cell>
          <cell r="I4584">
            <v>454.91</v>
          </cell>
          <cell r="J4584">
            <v>35.549999999999997</v>
          </cell>
          <cell r="K4584">
            <v>490.46</v>
          </cell>
          <cell r="L4584">
            <v>14.71</v>
          </cell>
          <cell r="M4584">
            <v>505.17</v>
          </cell>
          <cell r="N4584">
            <v>183.09</v>
          </cell>
          <cell r="O4584">
            <v>48.18</v>
          </cell>
          <cell r="P4584">
            <v>25.04</v>
          </cell>
          <cell r="Q4584">
            <v>3.41</v>
          </cell>
        </row>
        <row r="4585">
          <cell r="B4585" t="str">
            <v>电5-15</v>
          </cell>
          <cell r="C4585" t="str">
            <v>成套照明配电箱安装 墙上明装 规格(回路以内) 32</v>
          </cell>
          <cell r="D4585" t="str">
            <v>台</v>
          </cell>
          <cell r="E4585">
            <v>1349.12</v>
          </cell>
          <cell r="F4585">
            <v>312.98</v>
          </cell>
          <cell r="G4585">
            <v>469.98</v>
          </cell>
          <cell r="H4585">
            <v>13.26</v>
          </cell>
          <cell r="I4585">
            <v>796.22</v>
          </cell>
          <cell r="J4585">
            <v>60.63</v>
          </cell>
          <cell r="K4585">
            <v>856.85</v>
          </cell>
          <cell r="L4585">
            <v>25.71</v>
          </cell>
          <cell r="M4585">
            <v>882.56</v>
          </cell>
          <cell r="N4585">
            <v>336.84</v>
          </cell>
          <cell r="O4585">
            <v>85.36</v>
          </cell>
          <cell r="P4585">
            <v>44.36</v>
          </cell>
          <cell r="Q4585">
            <v>6.27</v>
          </cell>
        </row>
        <row r="4586">
          <cell r="B4586" t="str">
            <v>电5-16</v>
          </cell>
          <cell r="C4586" t="str">
            <v>成套照暗配电箱安装 墙上暗装 规格(回路以内) 4</v>
          </cell>
          <cell r="D4586" t="str">
            <v>台</v>
          </cell>
          <cell r="E4586">
            <v>431.7</v>
          </cell>
          <cell r="F4586">
            <v>97.35</v>
          </cell>
          <cell r="G4586">
            <v>157.96</v>
          </cell>
          <cell r="H4586">
            <v>1.91</v>
          </cell>
          <cell r="I4586">
            <v>257.22000000000003</v>
          </cell>
          <cell r="J4586">
            <v>19.89</v>
          </cell>
          <cell r="K4586">
            <v>277.11</v>
          </cell>
          <cell r="L4586">
            <v>8.31</v>
          </cell>
          <cell r="M4586">
            <v>285.42</v>
          </cell>
          <cell r="N4586">
            <v>104.77</v>
          </cell>
          <cell r="O4586">
            <v>27.31</v>
          </cell>
          <cell r="P4586">
            <v>14.2</v>
          </cell>
          <cell r="Q4586">
            <v>1.95</v>
          </cell>
        </row>
        <row r="4587">
          <cell r="B4587" t="str">
            <v>电5-17</v>
          </cell>
          <cell r="C4587" t="str">
            <v>成套照暗配电箱安装 墙上暗装 规格(回路以内) 8</v>
          </cell>
          <cell r="D4587" t="str">
            <v>台</v>
          </cell>
          <cell r="E4587">
            <v>645.29999999999995</v>
          </cell>
          <cell r="F4587">
            <v>139.96</v>
          </cell>
          <cell r="G4587">
            <v>246.3</v>
          </cell>
          <cell r="H4587">
            <v>2.74</v>
          </cell>
          <cell r="I4587">
            <v>389</v>
          </cell>
          <cell r="J4587">
            <v>31.02</v>
          </cell>
          <cell r="K4587">
            <v>420.02</v>
          </cell>
          <cell r="L4587">
            <v>12.6</v>
          </cell>
          <cell r="M4587">
            <v>432.62</v>
          </cell>
          <cell r="N4587">
            <v>150.63</v>
          </cell>
          <cell r="O4587">
            <v>40.83</v>
          </cell>
          <cell r="P4587">
            <v>21.22</v>
          </cell>
          <cell r="Q4587">
            <v>2.81</v>
          </cell>
        </row>
        <row r="4588">
          <cell r="B4588" t="str">
            <v>电5-18</v>
          </cell>
          <cell r="C4588" t="str">
            <v>成套照暗配电箱安装 墙上暗装 规格(回路以内) 16</v>
          </cell>
          <cell r="D4588" t="str">
            <v>台</v>
          </cell>
          <cell r="E4588">
            <v>755.69</v>
          </cell>
          <cell r="F4588">
            <v>159.22</v>
          </cell>
          <cell r="G4588">
            <v>296.98</v>
          </cell>
          <cell r="H4588">
            <v>3.11</v>
          </cell>
          <cell r="I4588">
            <v>459.31</v>
          </cell>
          <cell r="J4588">
            <v>37.46</v>
          </cell>
          <cell r="K4588">
            <v>496.77</v>
          </cell>
          <cell r="L4588">
            <v>14.9</v>
          </cell>
          <cell r="M4588">
            <v>511.67</v>
          </cell>
          <cell r="N4588">
            <v>171.36</v>
          </cell>
          <cell r="O4588">
            <v>47.81</v>
          </cell>
          <cell r="P4588">
            <v>24.85</v>
          </cell>
          <cell r="Q4588">
            <v>3.19</v>
          </cell>
        </row>
        <row r="4589">
          <cell r="B4589" t="str">
            <v>电5-19</v>
          </cell>
          <cell r="C4589" t="str">
            <v>成套照暗配电箱安装 墙上暗装 规格(回路以内) 32</v>
          </cell>
          <cell r="D4589" t="str">
            <v>台</v>
          </cell>
          <cell r="E4589">
            <v>1409.81</v>
          </cell>
          <cell r="F4589">
            <v>315.36</v>
          </cell>
          <cell r="G4589">
            <v>514.38</v>
          </cell>
          <cell r="H4589">
            <v>11.97</v>
          </cell>
          <cell r="I4589">
            <v>841.71</v>
          </cell>
          <cell r="J4589">
            <v>65.900000000000006</v>
          </cell>
          <cell r="K4589">
            <v>907.61</v>
          </cell>
          <cell r="L4589">
            <v>27.23</v>
          </cell>
          <cell r="M4589">
            <v>934.84</v>
          </cell>
          <cell r="N4589">
            <v>339.41</v>
          </cell>
          <cell r="O4589">
            <v>89.2</v>
          </cell>
          <cell r="P4589">
            <v>46.36</v>
          </cell>
          <cell r="Q4589">
            <v>6.32</v>
          </cell>
        </row>
        <row r="4590">
          <cell r="B4590" t="str">
            <v>电5-20</v>
          </cell>
          <cell r="C4590" t="str">
            <v>成套照明配电箱安装 柱上明装 规格(回路以内) 4</v>
          </cell>
          <cell r="D4590" t="str">
            <v>台</v>
          </cell>
          <cell r="E4590">
            <v>414.93</v>
          </cell>
          <cell r="F4590">
            <v>88.62</v>
          </cell>
          <cell r="G4590">
            <v>159.72</v>
          </cell>
          <cell r="H4590">
            <v>2.76</v>
          </cell>
          <cell r="I4590">
            <v>251.1</v>
          </cell>
          <cell r="J4590">
            <v>20.41</v>
          </cell>
          <cell r="K4590">
            <v>271.51</v>
          </cell>
          <cell r="L4590">
            <v>8.15</v>
          </cell>
          <cell r="M4590">
            <v>279.66000000000003</v>
          </cell>
          <cell r="N4590">
            <v>95.38</v>
          </cell>
          <cell r="O4590">
            <v>26.25</v>
          </cell>
          <cell r="P4590">
            <v>13.64</v>
          </cell>
          <cell r="Q4590">
            <v>1.78</v>
          </cell>
        </row>
        <row r="4591">
          <cell r="B4591" t="str">
            <v>电5-21</v>
          </cell>
          <cell r="C4591" t="str">
            <v>成套照明配电箱安装 柱上明装 规格(回路以内) 8</v>
          </cell>
          <cell r="D4591" t="str">
            <v>台</v>
          </cell>
          <cell r="E4591">
            <v>614.91999999999996</v>
          </cell>
          <cell r="F4591">
            <v>130.24</v>
          </cell>
          <cell r="G4591">
            <v>239.16</v>
          </cell>
          <cell r="H4591">
            <v>3.57</v>
          </cell>
          <cell r="I4591">
            <v>372.97</v>
          </cell>
          <cell r="J4591">
            <v>30.54</v>
          </cell>
          <cell r="K4591">
            <v>403.51</v>
          </cell>
          <cell r="L4591">
            <v>12.11</v>
          </cell>
          <cell r="M4591">
            <v>415.62</v>
          </cell>
          <cell r="N4591">
            <v>140.16999999999999</v>
          </cell>
          <cell r="O4591">
            <v>38.909999999999997</v>
          </cell>
          <cell r="P4591">
            <v>20.22</v>
          </cell>
          <cell r="Q4591">
            <v>2.61</v>
          </cell>
        </row>
        <row r="4592">
          <cell r="B4592" t="str">
            <v>电5-22</v>
          </cell>
          <cell r="C4592" t="str">
            <v>成套照明配电箱安装 柱上明装 规格(回路以内) 16</v>
          </cell>
          <cell r="D4592" t="str">
            <v>台</v>
          </cell>
          <cell r="E4592">
            <v>721.86</v>
          </cell>
          <cell r="F4592">
            <v>148.05000000000001</v>
          </cell>
          <cell r="G4592">
            <v>289.81</v>
          </cell>
          <cell r="H4592">
            <v>3.91</v>
          </cell>
          <cell r="I4592">
            <v>441.77</v>
          </cell>
          <cell r="J4592">
            <v>36.979999999999997</v>
          </cell>
          <cell r="K4592">
            <v>478.75</v>
          </cell>
          <cell r="L4592">
            <v>14.36</v>
          </cell>
          <cell r="M4592">
            <v>493.11</v>
          </cell>
          <cell r="N4592">
            <v>159.34</v>
          </cell>
          <cell r="O4592">
            <v>45.67</v>
          </cell>
          <cell r="P4592">
            <v>23.74</v>
          </cell>
          <cell r="Q4592">
            <v>2.97</v>
          </cell>
        </row>
        <row r="4593">
          <cell r="B4593" t="str">
            <v>电5-23</v>
          </cell>
          <cell r="C4593" t="str">
            <v>成套照明配电箱安装 柱上明装 规格(回路以内) 32</v>
          </cell>
          <cell r="D4593" t="str">
            <v>台</v>
          </cell>
          <cell r="E4593">
            <v>1274.99</v>
          </cell>
          <cell r="F4593">
            <v>269.10000000000002</v>
          </cell>
          <cell r="G4593">
            <v>492.83</v>
          </cell>
          <cell r="H4593">
            <v>12.09</v>
          </cell>
          <cell r="I4593">
            <v>774.02</v>
          </cell>
          <cell r="J4593">
            <v>63.63</v>
          </cell>
          <cell r="K4593">
            <v>837.65</v>
          </cell>
          <cell r="L4593">
            <v>25.13</v>
          </cell>
          <cell r="M4593">
            <v>862.78</v>
          </cell>
          <cell r="N4593">
            <v>289.62</v>
          </cell>
          <cell r="O4593">
            <v>80.67</v>
          </cell>
          <cell r="P4593">
            <v>41.92</v>
          </cell>
          <cell r="Q4593">
            <v>5.39</v>
          </cell>
        </row>
        <row r="4594">
          <cell r="B4594" t="str">
            <v>电5-24</v>
          </cell>
          <cell r="C4594" t="str">
            <v>插座箱</v>
          </cell>
          <cell r="D4594" t="str">
            <v>台</v>
          </cell>
          <cell r="E4594">
            <v>189.34</v>
          </cell>
          <cell r="F4594">
            <v>56.93</v>
          </cell>
          <cell r="G4594">
            <v>43.36</v>
          </cell>
          <cell r="H4594">
            <v>1.1100000000000001</v>
          </cell>
          <cell r="I4594">
            <v>101.4</v>
          </cell>
          <cell r="J4594">
            <v>5.26</v>
          </cell>
          <cell r="K4594">
            <v>106.66</v>
          </cell>
          <cell r="L4594">
            <v>3.2</v>
          </cell>
          <cell r="M4594">
            <v>109.86</v>
          </cell>
          <cell r="N4594">
            <v>61.27</v>
          </cell>
          <cell r="O4594">
            <v>11.98</v>
          </cell>
          <cell r="P4594">
            <v>6.23</v>
          </cell>
          <cell r="Q4594">
            <v>1.1399999999999999</v>
          </cell>
        </row>
        <row r="4595">
          <cell r="B4595" t="str">
            <v>电5-25</v>
          </cell>
          <cell r="C4595" t="str">
            <v>卡式电度表箱 磁卡式电度表数量 1块表</v>
          </cell>
          <cell r="D4595" t="str">
            <v>台</v>
          </cell>
          <cell r="E4595">
            <v>344.97</v>
          </cell>
          <cell r="F4595">
            <v>103.83</v>
          </cell>
          <cell r="G4595">
            <v>73.36</v>
          </cell>
          <cell r="H4595">
            <v>6.95</v>
          </cell>
          <cell r="I4595">
            <v>184.14</v>
          </cell>
          <cell r="J4595">
            <v>10.08</v>
          </cell>
          <cell r="K4595">
            <v>194.22</v>
          </cell>
          <cell r="L4595">
            <v>5.83</v>
          </cell>
          <cell r="M4595">
            <v>200.05</v>
          </cell>
          <cell r="N4595">
            <v>111.75</v>
          </cell>
          <cell r="O4595">
            <v>21.83</v>
          </cell>
          <cell r="P4595">
            <v>11.34</v>
          </cell>
          <cell r="Q4595">
            <v>2.08</v>
          </cell>
        </row>
        <row r="4596">
          <cell r="B4596" t="str">
            <v>电5-26</v>
          </cell>
          <cell r="C4596" t="str">
            <v>卡式电度表箱 磁卡式电度表数量 2块表</v>
          </cell>
          <cell r="D4596" t="str">
            <v>台</v>
          </cell>
          <cell r="E4596">
            <v>391.08</v>
          </cell>
          <cell r="F4596">
            <v>115.86</v>
          </cell>
          <cell r="G4596">
            <v>85.3</v>
          </cell>
          <cell r="H4596">
            <v>9.1</v>
          </cell>
          <cell r="I4596">
            <v>210.26</v>
          </cell>
          <cell r="J4596">
            <v>11.87</v>
          </cell>
          <cell r="K4596">
            <v>222.13</v>
          </cell>
          <cell r="L4596">
            <v>6.66</v>
          </cell>
          <cell r="M4596">
            <v>228.79</v>
          </cell>
          <cell r="N4596">
            <v>124.69</v>
          </cell>
          <cell r="O4596">
            <v>24.74</v>
          </cell>
          <cell r="P4596">
            <v>12.86</v>
          </cell>
          <cell r="Q4596">
            <v>2.3199999999999998</v>
          </cell>
        </row>
        <row r="4597">
          <cell r="B4597" t="str">
            <v>电5-27</v>
          </cell>
          <cell r="C4597" t="str">
            <v>卡式电度表箱 磁卡式电度表数量 3-4块表</v>
          </cell>
          <cell r="D4597" t="str">
            <v>台</v>
          </cell>
          <cell r="E4597">
            <v>481.49</v>
          </cell>
          <cell r="F4597">
            <v>140.41</v>
          </cell>
          <cell r="G4597">
            <v>109.5</v>
          </cell>
          <cell r="H4597">
            <v>10.75</v>
          </cell>
          <cell r="I4597">
            <v>260.66000000000003</v>
          </cell>
          <cell r="J4597">
            <v>15.15</v>
          </cell>
          <cell r="K4597">
            <v>275.81</v>
          </cell>
          <cell r="L4597">
            <v>8.27</v>
          </cell>
          <cell r="M4597">
            <v>284.08</v>
          </cell>
          <cell r="N4597">
            <v>151.12</v>
          </cell>
          <cell r="O4597">
            <v>30.46</v>
          </cell>
          <cell r="P4597">
            <v>15.83</v>
          </cell>
          <cell r="Q4597">
            <v>2.81</v>
          </cell>
        </row>
        <row r="4598">
          <cell r="B4598" t="str">
            <v>电5-28</v>
          </cell>
          <cell r="C4598" t="str">
            <v>控制屏台安装</v>
          </cell>
          <cell r="D4598" t="str">
            <v>台</v>
          </cell>
          <cell r="E4598">
            <v>847.39</v>
          </cell>
          <cell r="F4598">
            <v>230.56</v>
          </cell>
          <cell r="G4598">
            <v>198.21</v>
          </cell>
          <cell r="H4598">
            <v>61.33</v>
          </cell>
          <cell r="I4598">
            <v>490.1</v>
          </cell>
          <cell r="J4598">
            <v>12.6</v>
          </cell>
          <cell r="K4598">
            <v>502.7</v>
          </cell>
          <cell r="L4598">
            <v>15.08</v>
          </cell>
          <cell r="M4598">
            <v>517.78</v>
          </cell>
          <cell r="N4598">
            <v>248.14</v>
          </cell>
          <cell r="O4598">
            <v>53.61</v>
          </cell>
          <cell r="P4598">
            <v>27.86</v>
          </cell>
          <cell r="Q4598">
            <v>4.62</v>
          </cell>
        </row>
        <row r="4599">
          <cell r="B4599" t="str">
            <v>电5-29</v>
          </cell>
          <cell r="C4599" t="str">
            <v>控制箱安装 机旁</v>
          </cell>
          <cell r="D4599" t="str">
            <v>台</v>
          </cell>
          <cell r="E4599">
            <v>1355.22</v>
          </cell>
          <cell r="F4599">
            <v>384.97</v>
          </cell>
          <cell r="G4599">
            <v>345.91</v>
          </cell>
          <cell r="H4599">
            <v>26.02</v>
          </cell>
          <cell r="I4599">
            <v>756.9</v>
          </cell>
          <cell r="J4599">
            <v>30.09</v>
          </cell>
          <cell r="K4599">
            <v>786.99</v>
          </cell>
          <cell r="L4599">
            <v>23.61</v>
          </cell>
          <cell r="M4599">
            <v>810.6</v>
          </cell>
          <cell r="N4599">
            <v>414.32</v>
          </cell>
          <cell r="O4599">
            <v>85.74</v>
          </cell>
          <cell r="P4599">
            <v>44.56</v>
          </cell>
          <cell r="Q4599">
            <v>7.72</v>
          </cell>
        </row>
        <row r="4600">
          <cell r="B4600" t="str">
            <v>电5-30</v>
          </cell>
          <cell r="C4600" t="str">
            <v>控制箱安装 墙上明装</v>
          </cell>
          <cell r="D4600" t="str">
            <v>台</v>
          </cell>
          <cell r="E4600">
            <v>776.14</v>
          </cell>
          <cell r="F4600">
            <v>193.09</v>
          </cell>
          <cell r="G4600">
            <v>246.76</v>
          </cell>
          <cell r="H4600">
            <v>12.45</v>
          </cell>
          <cell r="I4600">
            <v>452.3</v>
          </cell>
          <cell r="J4600">
            <v>27.02</v>
          </cell>
          <cell r="K4600">
            <v>479.32</v>
          </cell>
          <cell r="L4600">
            <v>14.38</v>
          </cell>
          <cell r="M4600">
            <v>493.7</v>
          </cell>
          <cell r="N4600">
            <v>207.81</v>
          </cell>
          <cell r="O4600">
            <v>49.11</v>
          </cell>
          <cell r="P4600">
            <v>25.52</v>
          </cell>
          <cell r="Q4600">
            <v>3.87</v>
          </cell>
        </row>
        <row r="4601">
          <cell r="B4601" t="str">
            <v>电5-31</v>
          </cell>
          <cell r="C4601" t="str">
            <v>磁力起动器安装 额定电流(A以内) 20</v>
          </cell>
          <cell r="D4601" t="str">
            <v>台</v>
          </cell>
          <cell r="E4601">
            <v>81.430000000000007</v>
          </cell>
          <cell r="F4601">
            <v>21.06</v>
          </cell>
          <cell r="G4601">
            <v>24.79</v>
          </cell>
          <cell r="H4601">
            <v>0.41</v>
          </cell>
          <cell r="I4601">
            <v>46.26</v>
          </cell>
          <cell r="J4601">
            <v>3.19</v>
          </cell>
          <cell r="K4601">
            <v>49.45</v>
          </cell>
          <cell r="L4601">
            <v>1.48</v>
          </cell>
          <cell r="M4601">
            <v>50.93</v>
          </cell>
          <cell r="N4601">
            <v>22.67</v>
          </cell>
          <cell r="O4601">
            <v>5.15</v>
          </cell>
          <cell r="P4601">
            <v>2.68</v>
          </cell>
          <cell r="Q4601">
            <v>0.42</v>
          </cell>
        </row>
        <row r="4602">
          <cell r="B4602" t="str">
            <v>电5-32</v>
          </cell>
          <cell r="C4602" t="str">
            <v>磁力起动器安装 额定电流(A以内) 60</v>
          </cell>
          <cell r="D4602" t="str">
            <v>台</v>
          </cell>
          <cell r="E4602">
            <v>104.74</v>
          </cell>
          <cell r="F4602">
            <v>27.05</v>
          </cell>
          <cell r="G4602">
            <v>31.96</v>
          </cell>
          <cell r="H4602">
            <v>0.53</v>
          </cell>
          <cell r="I4602">
            <v>59.54</v>
          </cell>
          <cell r="J4602">
            <v>4.1100000000000003</v>
          </cell>
          <cell r="K4602">
            <v>63.65</v>
          </cell>
          <cell r="L4602">
            <v>1.91</v>
          </cell>
          <cell r="M4602">
            <v>65.56</v>
          </cell>
          <cell r="N4602">
            <v>29.11</v>
          </cell>
          <cell r="O4602">
            <v>6.63</v>
          </cell>
          <cell r="P4602">
            <v>3.44</v>
          </cell>
          <cell r="Q4602">
            <v>0.54</v>
          </cell>
        </row>
        <row r="4603">
          <cell r="B4603" t="str">
            <v>电5-33</v>
          </cell>
          <cell r="C4603" t="str">
            <v>磁力起动器安装 额定电流(A以内) 100</v>
          </cell>
          <cell r="D4603" t="str">
            <v>台</v>
          </cell>
          <cell r="E4603">
            <v>151.66999999999999</v>
          </cell>
          <cell r="F4603">
            <v>36.18</v>
          </cell>
          <cell r="G4603">
            <v>51.75</v>
          </cell>
          <cell r="H4603">
            <v>0.71</v>
          </cell>
          <cell r="I4603">
            <v>88.64</v>
          </cell>
          <cell r="J4603">
            <v>6.64</v>
          </cell>
          <cell r="K4603">
            <v>95.28</v>
          </cell>
          <cell r="L4603">
            <v>2.86</v>
          </cell>
          <cell r="M4603">
            <v>98.14</v>
          </cell>
          <cell r="N4603">
            <v>38.94</v>
          </cell>
          <cell r="O4603">
            <v>9.6</v>
          </cell>
          <cell r="P4603">
            <v>4.99</v>
          </cell>
          <cell r="Q4603">
            <v>0.73</v>
          </cell>
        </row>
        <row r="4604">
          <cell r="B4604" t="str">
            <v>电5-34</v>
          </cell>
          <cell r="C4604" t="str">
            <v>磁力起动器安装 额定电流(A以内) 150</v>
          </cell>
          <cell r="D4604" t="str">
            <v>台</v>
          </cell>
          <cell r="E4604">
            <v>159.66</v>
          </cell>
          <cell r="F4604">
            <v>38.51</v>
          </cell>
          <cell r="G4604">
            <v>53.71</v>
          </cell>
          <cell r="H4604">
            <v>0.75</v>
          </cell>
          <cell r="I4604">
            <v>92.97</v>
          </cell>
          <cell r="J4604">
            <v>6.89</v>
          </cell>
          <cell r="K4604">
            <v>99.86</v>
          </cell>
          <cell r="L4604">
            <v>3</v>
          </cell>
          <cell r="M4604">
            <v>102.86</v>
          </cell>
          <cell r="N4604">
            <v>41.45</v>
          </cell>
          <cell r="O4604">
            <v>10.1</v>
          </cell>
          <cell r="P4604">
            <v>5.25</v>
          </cell>
          <cell r="Q4604">
            <v>0.77</v>
          </cell>
        </row>
        <row r="4605">
          <cell r="B4605" t="str">
            <v>电5-35</v>
          </cell>
          <cell r="C4605" t="str">
            <v>自耦减压起动装置、星角起动器安装 挂式</v>
          </cell>
          <cell r="D4605" t="str">
            <v>台</v>
          </cell>
          <cell r="E4605">
            <v>374.24</v>
          </cell>
          <cell r="F4605">
            <v>117.64</v>
          </cell>
          <cell r="G4605">
            <v>73.010000000000005</v>
          </cell>
          <cell r="H4605">
            <v>8.7100000000000009</v>
          </cell>
          <cell r="I4605">
            <v>199.36</v>
          </cell>
          <cell r="J4605">
            <v>6.12</v>
          </cell>
          <cell r="K4605">
            <v>205.48</v>
          </cell>
          <cell r="L4605">
            <v>6.16</v>
          </cell>
          <cell r="M4605">
            <v>211.64</v>
          </cell>
          <cell r="N4605">
            <v>126.61</v>
          </cell>
          <cell r="O4605">
            <v>23.68</v>
          </cell>
          <cell r="P4605">
            <v>12.31</v>
          </cell>
          <cell r="Q4605">
            <v>2.36</v>
          </cell>
        </row>
        <row r="4606">
          <cell r="B4606" t="str">
            <v>电5-36</v>
          </cell>
          <cell r="C4606" t="str">
            <v>自耦减压起动装置安装 落地式 功率(KW) 40</v>
          </cell>
          <cell r="D4606" t="str">
            <v>台</v>
          </cell>
          <cell r="E4606">
            <v>461.73</v>
          </cell>
          <cell r="F4606">
            <v>134.41</v>
          </cell>
          <cell r="G4606">
            <v>117.45</v>
          </cell>
          <cell r="H4606">
            <v>8.2799999999999994</v>
          </cell>
          <cell r="I4606">
            <v>260.14</v>
          </cell>
          <cell r="J4606">
            <v>4.5999999999999996</v>
          </cell>
          <cell r="K4606">
            <v>264.74</v>
          </cell>
          <cell r="L4606">
            <v>7.94</v>
          </cell>
          <cell r="M4606">
            <v>272.68</v>
          </cell>
          <cell r="N4606">
            <v>144.66</v>
          </cell>
          <cell r="O4606">
            <v>29.21</v>
          </cell>
          <cell r="P4606">
            <v>15.18</v>
          </cell>
          <cell r="Q4606">
            <v>2.69</v>
          </cell>
        </row>
        <row r="4607">
          <cell r="B4607" t="str">
            <v>电5-37</v>
          </cell>
          <cell r="C4607" t="str">
            <v>自耦减压起动装置安装 落地式 功率(KW) 75</v>
          </cell>
          <cell r="D4607" t="str">
            <v>台</v>
          </cell>
          <cell r="E4607">
            <v>469.25</v>
          </cell>
          <cell r="F4607">
            <v>134.41</v>
          </cell>
          <cell r="G4607">
            <v>123.14</v>
          </cell>
          <cell r="H4607">
            <v>8.86</v>
          </cell>
          <cell r="I4607">
            <v>266.41000000000003</v>
          </cell>
          <cell r="J4607">
            <v>4.92</v>
          </cell>
          <cell r="K4607">
            <v>271.33</v>
          </cell>
          <cell r="L4607">
            <v>8.14</v>
          </cell>
          <cell r="M4607">
            <v>279.47000000000003</v>
          </cell>
          <cell r="N4607">
            <v>144.66</v>
          </cell>
          <cell r="O4607">
            <v>29.69</v>
          </cell>
          <cell r="P4607">
            <v>15.43</v>
          </cell>
          <cell r="Q4607">
            <v>2.69</v>
          </cell>
        </row>
        <row r="4608">
          <cell r="B4608" t="str">
            <v>电5-38</v>
          </cell>
          <cell r="C4608" t="str">
            <v>自耦减压起动装置安装 落地式 功率(KW) 105</v>
          </cell>
          <cell r="D4608" t="str">
            <v>台</v>
          </cell>
          <cell r="E4608">
            <v>473.51</v>
          </cell>
          <cell r="F4608">
            <v>135.81</v>
          </cell>
          <cell r="G4608">
            <v>123.95</v>
          </cell>
          <cell r="H4608">
            <v>8.89</v>
          </cell>
          <cell r="I4608">
            <v>268.64999999999998</v>
          </cell>
          <cell r="J4608">
            <v>4.95</v>
          </cell>
          <cell r="K4608">
            <v>273.60000000000002</v>
          </cell>
          <cell r="L4608">
            <v>8.2100000000000009</v>
          </cell>
          <cell r="M4608">
            <v>281.81</v>
          </cell>
          <cell r="N4608">
            <v>146.16999999999999</v>
          </cell>
          <cell r="O4608">
            <v>29.96</v>
          </cell>
          <cell r="P4608">
            <v>15.57</v>
          </cell>
          <cell r="Q4608">
            <v>2.72</v>
          </cell>
        </row>
        <row r="4609">
          <cell r="B4609" t="str">
            <v>电5-39</v>
          </cell>
          <cell r="C4609" t="str">
            <v>自耦减压起动装置安装 落地式 功率(KW) 145</v>
          </cell>
          <cell r="D4609" t="str">
            <v>台</v>
          </cell>
          <cell r="E4609">
            <v>547.39</v>
          </cell>
          <cell r="F4609">
            <v>166.15</v>
          </cell>
          <cell r="G4609">
            <v>125.29</v>
          </cell>
          <cell r="H4609">
            <v>10.06</v>
          </cell>
          <cell r="I4609">
            <v>301.5</v>
          </cell>
          <cell r="J4609">
            <v>5.24</v>
          </cell>
          <cell r="K4609">
            <v>306.74</v>
          </cell>
          <cell r="L4609">
            <v>9.1999999999999993</v>
          </cell>
          <cell r="M4609">
            <v>315.94</v>
          </cell>
          <cell r="N4609">
            <v>178.82</v>
          </cell>
          <cell r="O4609">
            <v>34.630000000000003</v>
          </cell>
          <cell r="P4609">
            <v>18</v>
          </cell>
          <cell r="Q4609">
            <v>3.33</v>
          </cell>
        </row>
        <row r="4610">
          <cell r="B4610" t="str">
            <v>电5-40</v>
          </cell>
          <cell r="C4610" t="str">
            <v>星角起动器安装 油浸式 功率(KW) 30</v>
          </cell>
          <cell r="D4610" t="str">
            <v>台</v>
          </cell>
          <cell r="E4610">
            <v>392.49</v>
          </cell>
          <cell r="F4610">
            <v>123.79</v>
          </cell>
          <cell r="G4610">
            <v>75.95</v>
          </cell>
          <cell r="H4610">
            <v>8.82</v>
          </cell>
          <cell r="I4610">
            <v>208.56</v>
          </cell>
          <cell r="J4610">
            <v>6.51</v>
          </cell>
          <cell r="K4610">
            <v>215.07</v>
          </cell>
          <cell r="L4610">
            <v>6.45</v>
          </cell>
          <cell r="M4610">
            <v>221.52</v>
          </cell>
          <cell r="N4610">
            <v>133.22999999999999</v>
          </cell>
          <cell r="O4610">
            <v>24.83</v>
          </cell>
          <cell r="P4610">
            <v>12.91</v>
          </cell>
          <cell r="Q4610">
            <v>2.48</v>
          </cell>
        </row>
        <row r="4611">
          <cell r="B4611" t="str">
            <v>电5-41</v>
          </cell>
          <cell r="C4611" t="str">
            <v>星角起动器安装 油浸式 功率(KW) 55</v>
          </cell>
          <cell r="D4611" t="str">
            <v>台</v>
          </cell>
          <cell r="E4611">
            <v>462.91</v>
          </cell>
          <cell r="F4611">
            <v>139.4</v>
          </cell>
          <cell r="G4611">
            <v>102.52</v>
          </cell>
          <cell r="H4611">
            <v>9.42</v>
          </cell>
          <cell r="I4611">
            <v>251.34</v>
          </cell>
          <cell r="J4611">
            <v>9.2100000000000009</v>
          </cell>
          <cell r="K4611">
            <v>260.55</v>
          </cell>
          <cell r="L4611">
            <v>7.82</v>
          </cell>
          <cell r="M4611">
            <v>268.37</v>
          </cell>
          <cell r="N4611">
            <v>150.03</v>
          </cell>
          <cell r="O4611">
            <v>29.29</v>
          </cell>
          <cell r="P4611">
            <v>15.22</v>
          </cell>
          <cell r="Q4611">
            <v>2.79</v>
          </cell>
        </row>
        <row r="4612">
          <cell r="B4612" t="str">
            <v>电5-42</v>
          </cell>
          <cell r="C4612" t="str">
            <v>熔断器安装 螺旋式 额定电流(A以内) 30</v>
          </cell>
          <cell r="D4612" t="str">
            <v>台</v>
          </cell>
          <cell r="E4612">
            <v>46.01</v>
          </cell>
          <cell r="F4612">
            <v>10.130000000000001</v>
          </cell>
          <cell r="G4612">
            <v>17.260000000000002</v>
          </cell>
          <cell r="H4612">
            <v>0.2</v>
          </cell>
          <cell r="I4612">
            <v>27.59</v>
          </cell>
          <cell r="J4612">
            <v>2.21</v>
          </cell>
          <cell r="K4612">
            <v>29.8</v>
          </cell>
          <cell r="L4612">
            <v>0.89</v>
          </cell>
          <cell r="M4612">
            <v>30.69</v>
          </cell>
          <cell r="N4612">
            <v>10.9</v>
          </cell>
          <cell r="O4612">
            <v>2.91</v>
          </cell>
          <cell r="P4612">
            <v>1.51</v>
          </cell>
          <cell r="Q4612">
            <v>0.2</v>
          </cell>
        </row>
        <row r="4613">
          <cell r="B4613" t="str">
            <v>电5-43</v>
          </cell>
          <cell r="C4613" t="str">
            <v>熔断器安装 螺旋式 额定电流(A以内) 60</v>
          </cell>
          <cell r="D4613" t="str">
            <v>台</v>
          </cell>
          <cell r="E4613">
            <v>62.87</v>
          </cell>
          <cell r="F4613">
            <v>12.82</v>
          </cell>
          <cell r="G4613">
            <v>25.45</v>
          </cell>
          <cell r="H4613">
            <v>0.25</v>
          </cell>
          <cell r="I4613">
            <v>38.520000000000003</v>
          </cell>
          <cell r="J4613">
            <v>3.25</v>
          </cell>
          <cell r="K4613">
            <v>41.77</v>
          </cell>
          <cell r="L4613">
            <v>1.25</v>
          </cell>
          <cell r="M4613">
            <v>43.02</v>
          </cell>
          <cell r="N4613">
            <v>13.8</v>
          </cell>
          <cell r="O4613">
            <v>3.98</v>
          </cell>
          <cell r="P4613">
            <v>2.0699999999999998</v>
          </cell>
          <cell r="Q4613">
            <v>0.26</v>
          </cell>
        </row>
        <row r="4614">
          <cell r="B4614" t="str">
            <v>电5-44</v>
          </cell>
          <cell r="C4614" t="str">
            <v>熔断器安装 螺旋式 额定电流(A以内) 100</v>
          </cell>
          <cell r="D4614" t="str">
            <v>台</v>
          </cell>
          <cell r="E4614">
            <v>67.47</v>
          </cell>
          <cell r="F4614">
            <v>14.72</v>
          </cell>
          <cell r="G4614">
            <v>25.55</v>
          </cell>
          <cell r="H4614">
            <v>0.28999999999999998</v>
          </cell>
          <cell r="I4614">
            <v>40.56</v>
          </cell>
          <cell r="J4614">
            <v>3.27</v>
          </cell>
          <cell r="K4614">
            <v>43.83</v>
          </cell>
          <cell r="L4614">
            <v>1.31</v>
          </cell>
          <cell r="M4614">
            <v>45.14</v>
          </cell>
          <cell r="N4614">
            <v>15.84</v>
          </cell>
          <cell r="O4614">
            <v>4.2699999999999996</v>
          </cell>
          <cell r="P4614">
            <v>2.2200000000000002</v>
          </cell>
          <cell r="Q4614">
            <v>0.3</v>
          </cell>
        </row>
        <row r="4615">
          <cell r="B4615" t="str">
            <v>电5-45</v>
          </cell>
          <cell r="C4615" t="str">
            <v>熔断器安装 螺旋式 额定电流(A以内) 200</v>
          </cell>
          <cell r="D4615" t="str">
            <v>台</v>
          </cell>
          <cell r="E4615">
            <v>73.2</v>
          </cell>
          <cell r="F4615">
            <v>17.12</v>
          </cell>
          <cell r="G4615">
            <v>25.61</v>
          </cell>
          <cell r="H4615">
            <v>0.33</v>
          </cell>
          <cell r="I4615">
            <v>43.06</v>
          </cell>
          <cell r="J4615">
            <v>3.28</v>
          </cell>
          <cell r="K4615">
            <v>46.34</v>
          </cell>
          <cell r="L4615">
            <v>1.39</v>
          </cell>
          <cell r="M4615">
            <v>47.73</v>
          </cell>
          <cell r="N4615">
            <v>18.43</v>
          </cell>
          <cell r="O4615">
            <v>4.63</v>
          </cell>
          <cell r="P4615">
            <v>2.41</v>
          </cell>
          <cell r="Q4615">
            <v>0.34</v>
          </cell>
        </row>
        <row r="4616">
          <cell r="B4616" t="str">
            <v>电5-46</v>
          </cell>
          <cell r="C4616" t="str">
            <v>电流表、电压表</v>
          </cell>
          <cell r="D4616" t="str">
            <v>块</v>
          </cell>
          <cell r="E4616">
            <v>85.96</v>
          </cell>
          <cell r="F4616">
            <v>28.64</v>
          </cell>
          <cell r="G4616">
            <v>14.39</v>
          </cell>
          <cell r="H4616">
            <v>0.56000000000000005</v>
          </cell>
          <cell r="I4616">
            <v>43.59</v>
          </cell>
          <cell r="J4616">
            <v>1.91</v>
          </cell>
          <cell r="K4616">
            <v>45.5</v>
          </cell>
          <cell r="L4616">
            <v>1.37</v>
          </cell>
          <cell r="M4616">
            <v>46.87</v>
          </cell>
          <cell r="N4616">
            <v>30.82</v>
          </cell>
          <cell r="O4616">
            <v>5.44</v>
          </cell>
          <cell r="P4616">
            <v>2.83</v>
          </cell>
          <cell r="Q4616">
            <v>0.56999999999999995</v>
          </cell>
        </row>
        <row r="4617">
          <cell r="B4617" t="str">
            <v>电5-47</v>
          </cell>
          <cell r="C4617" t="str">
            <v>电度表 单相</v>
          </cell>
          <cell r="D4617" t="str">
            <v>块</v>
          </cell>
          <cell r="E4617">
            <v>50.57</v>
          </cell>
          <cell r="F4617">
            <v>15.47</v>
          </cell>
          <cell r="G4617">
            <v>11</v>
          </cell>
          <cell r="H4617">
            <v>0.3</v>
          </cell>
          <cell r="I4617">
            <v>26.77</v>
          </cell>
          <cell r="J4617">
            <v>1.44</v>
          </cell>
          <cell r="K4617">
            <v>28.21</v>
          </cell>
          <cell r="L4617">
            <v>0.85</v>
          </cell>
          <cell r="M4617">
            <v>29.06</v>
          </cell>
          <cell r="N4617">
            <v>16.649999999999999</v>
          </cell>
          <cell r="O4617">
            <v>3.2</v>
          </cell>
          <cell r="P4617">
            <v>1.66</v>
          </cell>
          <cell r="Q4617">
            <v>0.31</v>
          </cell>
        </row>
        <row r="4618">
          <cell r="B4618" t="str">
            <v>电5-48</v>
          </cell>
          <cell r="C4618" t="str">
            <v>电度表 三相</v>
          </cell>
          <cell r="D4618" t="str">
            <v>块</v>
          </cell>
          <cell r="E4618">
            <v>93.5</v>
          </cell>
          <cell r="F4618">
            <v>27.54</v>
          </cell>
          <cell r="G4618">
            <v>22.29</v>
          </cell>
          <cell r="H4618">
            <v>0.54</v>
          </cell>
          <cell r="I4618">
            <v>50.37</v>
          </cell>
          <cell r="J4618">
            <v>2.9</v>
          </cell>
          <cell r="K4618">
            <v>53.27</v>
          </cell>
          <cell r="L4618">
            <v>1.6</v>
          </cell>
          <cell r="M4618">
            <v>54.87</v>
          </cell>
          <cell r="N4618">
            <v>29.64</v>
          </cell>
          <cell r="O4618">
            <v>5.92</v>
          </cell>
          <cell r="P4618">
            <v>3.07</v>
          </cell>
          <cell r="Q4618">
            <v>0.55000000000000004</v>
          </cell>
        </row>
        <row r="4619">
          <cell r="B4619" t="str">
            <v>电5-49</v>
          </cell>
          <cell r="C4619" t="str">
            <v>电度表 磁卡式</v>
          </cell>
          <cell r="D4619" t="str">
            <v>块</v>
          </cell>
          <cell r="E4619">
            <v>55.84</v>
          </cell>
          <cell r="F4619">
            <v>17.809999999999999</v>
          </cell>
          <cell r="G4619">
            <v>10.81</v>
          </cell>
          <cell r="H4619">
            <v>0.35</v>
          </cell>
          <cell r="I4619">
            <v>28.97</v>
          </cell>
          <cell r="J4619">
            <v>1.42</v>
          </cell>
          <cell r="K4619">
            <v>30.39</v>
          </cell>
          <cell r="L4619">
            <v>0.91</v>
          </cell>
          <cell r="M4619">
            <v>31.3</v>
          </cell>
          <cell r="N4619">
            <v>19.170000000000002</v>
          </cell>
          <cell r="O4619">
            <v>3.53</v>
          </cell>
          <cell r="P4619">
            <v>1.84</v>
          </cell>
          <cell r="Q4619">
            <v>0.36</v>
          </cell>
        </row>
        <row r="4620">
          <cell r="B4620" t="str">
            <v>电5-50</v>
          </cell>
          <cell r="C4620" t="str">
            <v>风机盘管接线 暗装</v>
          </cell>
          <cell r="D4620" t="str">
            <v>台</v>
          </cell>
          <cell r="E4620">
            <v>274.10000000000002</v>
          </cell>
          <cell r="F4620">
            <v>89.92</v>
          </cell>
          <cell r="G4620">
            <v>48.4</v>
          </cell>
          <cell r="H4620">
            <v>2.92</v>
          </cell>
          <cell r="I4620">
            <v>141.24</v>
          </cell>
          <cell r="J4620">
            <v>5.33</v>
          </cell>
          <cell r="K4620">
            <v>146.57</v>
          </cell>
          <cell r="L4620">
            <v>4.4000000000000004</v>
          </cell>
          <cell r="M4620">
            <v>150.97</v>
          </cell>
          <cell r="N4620">
            <v>96.78</v>
          </cell>
          <cell r="O4620">
            <v>17.34</v>
          </cell>
          <cell r="P4620">
            <v>9.01</v>
          </cell>
          <cell r="Q4620">
            <v>1.8</v>
          </cell>
        </row>
        <row r="4621">
          <cell r="B4621" t="str">
            <v>电5-51</v>
          </cell>
          <cell r="C4621" t="str">
            <v>风机盘管接线 明装</v>
          </cell>
          <cell r="D4621" t="str">
            <v>台</v>
          </cell>
          <cell r="E4621">
            <v>132.61000000000001</v>
          </cell>
          <cell r="F4621">
            <v>43.31</v>
          </cell>
          <cell r="G4621">
            <v>23.82</v>
          </cell>
          <cell r="H4621">
            <v>0.84</v>
          </cell>
          <cell r="I4621">
            <v>67.97</v>
          </cell>
          <cell r="J4621">
            <v>3.15</v>
          </cell>
          <cell r="K4621">
            <v>71.12</v>
          </cell>
          <cell r="L4621">
            <v>2.13</v>
          </cell>
          <cell r="M4621">
            <v>73.25</v>
          </cell>
          <cell r="N4621">
            <v>46.61</v>
          </cell>
          <cell r="O4621">
            <v>8.39</v>
          </cell>
          <cell r="P4621">
            <v>4.3600000000000003</v>
          </cell>
          <cell r="Q4621">
            <v>0.87</v>
          </cell>
        </row>
        <row r="4622">
          <cell r="B4622" t="str">
            <v>电5-52</v>
          </cell>
          <cell r="C4622" t="str">
            <v>阀类接线</v>
          </cell>
          <cell r="D4622" t="str">
            <v>台</v>
          </cell>
          <cell r="E4622">
            <v>95.68</v>
          </cell>
          <cell r="F4622">
            <v>24.5</v>
          </cell>
          <cell r="G4622">
            <v>29.57</v>
          </cell>
          <cell r="H4622">
            <v>0.48</v>
          </cell>
          <cell r="I4622">
            <v>54.55</v>
          </cell>
          <cell r="J4622">
            <v>3.81</v>
          </cell>
          <cell r="K4622">
            <v>58.36</v>
          </cell>
          <cell r="L4622">
            <v>1.75</v>
          </cell>
          <cell r="M4622">
            <v>60.11</v>
          </cell>
          <cell r="N4622">
            <v>26.37</v>
          </cell>
          <cell r="O4622">
            <v>6.05</v>
          </cell>
          <cell r="P4622">
            <v>3.15</v>
          </cell>
          <cell r="Q4622">
            <v>0.49</v>
          </cell>
        </row>
        <row r="4623">
          <cell r="B4623" t="str">
            <v>电5-53</v>
          </cell>
          <cell r="C4623" t="str">
            <v>风机盘管调控器</v>
          </cell>
          <cell r="D4623" t="str">
            <v>台</v>
          </cell>
          <cell r="E4623">
            <v>15.89</v>
          </cell>
          <cell r="F4623">
            <v>5.14</v>
          </cell>
          <cell r="G4623">
            <v>2.94</v>
          </cell>
          <cell r="H4623">
            <v>0.1</v>
          </cell>
          <cell r="I4623">
            <v>8.18</v>
          </cell>
          <cell r="J4623">
            <v>0.39</v>
          </cell>
          <cell r="K4623">
            <v>8.57</v>
          </cell>
          <cell r="L4623">
            <v>0.26</v>
          </cell>
          <cell r="M4623">
            <v>8.83</v>
          </cell>
          <cell r="N4623">
            <v>5.53</v>
          </cell>
          <cell r="O4623">
            <v>1.01</v>
          </cell>
          <cell r="P4623">
            <v>0.52</v>
          </cell>
          <cell r="Q4623">
            <v>0.1</v>
          </cell>
        </row>
        <row r="4624">
          <cell r="B4624" t="str">
            <v>电5-54</v>
          </cell>
          <cell r="C4624" t="str">
            <v>烘手器</v>
          </cell>
          <cell r="D4624" t="str">
            <v>台</v>
          </cell>
          <cell r="E4624">
            <v>47.15</v>
          </cell>
          <cell r="F4624">
            <v>18.96</v>
          </cell>
          <cell r="G4624">
            <v>1.92</v>
          </cell>
          <cell r="H4624">
            <v>0.37</v>
          </cell>
          <cell r="I4624">
            <v>21.25</v>
          </cell>
          <cell r="J4624">
            <v>0.31</v>
          </cell>
          <cell r="K4624">
            <v>21.56</v>
          </cell>
          <cell r="L4624">
            <v>0.65</v>
          </cell>
          <cell r="M4624">
            <v>22.21</v>
          </cell>
          <cell r="N4624">
            <v>20.41</v>
          </cell>
          <cell r="O4624">
            <v>2.98</v>
          </cell>
          <cell r="P4624">
            <v>1.55</v>
          </cell>
          <cell r="Q4624">
            <v>0.38</v>
          </cell>
        </row>
        <row r="4625">
          <cell r="B4625" t="str">
            <v>电5-55</v>
          </cell>
          <cell r="C4625" t="str">
            <v>插接箱</v>
          </cell>
          <cell r="D4625" t="str">
            <v>台</v>
          </cell>
          <cell r="E4625">
            <v>143.93</v>
          </cell>
          <cell r="F4625">
            <v>50.25</v>
          </cell>
          <cell r="G4625">
            <v>19.89</v>
          </cell>
          <cell r="H4625">
            <v>0.98</v>
          </cell>
          <cell r="I4625">
            <v>71.12</v>
          </cell>
          <cell r="J4625">
            <v>2.68</v>
          </cell>
          <cell r="K4625">
            <v>73.8</v>
          </cell>
          <cell r="L4625">
            <v>2.21</v>
          </cell>
          <cell r="M4625">
            <v>76.010000000000005</v>
          </cell>
          <cell r="N4625">
            <v>54.08</v>
          </cell>
          <cell r="O4625">
            <v>9.11</v>
          </cell>
          <cell r="P4625">
            <v>4.7300000000000004</v>
          </cell>
          <cell r="Q4625">
            <v>1.01</v>
          </cell>
        </row>
        <row r="4626">
          <cell r="B4626" t="str">
            <v>电5-56</v>
          </cell>
          <cell r="C4626" t="str">
            <v>插接始端箱</v>
          </cell>
          <cell r="D4626" t="str">
            <v>台</v>
          </cell>
          <cell r="E4626">
            <v>498.93</v>
          </cell>
          <cell r="F4626">
            <v>171.78</v>
          </cell>
          <cell r="G4626">
            <v>73.02</v>
          </cell>
          <cell r="H4626">
            <v>8.31</v>
          </cell>
          <cell r="I4626">
            <v>253.11</v>
          </cell>
          <cell r="J4626">
            <v>5.21</v>
          </cell>
          <cell r="K4626">
            <v>258.32</v>
          </cell>
          <cell r="L4626">
            <v>7.75</v>
          </cell>
          <cell r="M4626">
            <v>266.07</v>
          </cell>
          <cell r="N4626">
            <v>184.88</v>
          </cell>
          <cell r="O4626">
            <v>31.57</v>
          </cell>
          <cell r="P4626">
            <v>16.41</v>
          </cell>
          <cell r="Q4626">
            <v>3.44</v>
          </cell>
        </row>
        <row r="4627">
          <cell r="B4627" t="str">
            <v>电5-57</v>
          </cell>
          <cell r="C4627" t="str">
            <v>防爆电器安装 照明开关</v>
          </cell>
          <cell r="D4627" t="str">
            <v>个</v>
          </cell>
          <cell r="E4627">
            <v>60.62</v>
          </cell>
          <cell r="F4627">
            <v>12.18</v>
          </cell>
          <cell r="G4627">
            <v>24.88</v>
          </cell>
          <cell r="H4627">
            <v>0.24</v>
          </cell>
          <cell r="I4627">
            <v>37.299999999999997</v>
          </cell>
          <cell r="J4627">
            <v>3.17</v>
          </cell>
          <cell r="K4627">
            <v>40.47</v>
          </cell>
          <cell r="L4627">
            <v>1.21</v>
          </cell>
          <cell r="M4627">
            <v>41.68</v>
          </cell>
          <cell r="N4627">
            <v>13.11</v>
          </cell>
          <cell r="O4627">
            <v>3.84</v>
          </cell>
          <cell r="P4627">
            <v>1.99</v>
          </cell>
          <cell r="Q4627">
            <v>0.24</v>
          </cell>
        </row>
        <row r="4628">
          <cell r="B4628" t="str">
            <v>电5-58</v>
          </cell>
          <cell r="C4628" t="str">
            <v>防爆电器安装 熔断器</v>
          </cell>
          <cell r="D4628" t="str">
            <v>个</v>
          </cell>
          <cell r="E4628">
            <v>114.57</v>
          </cell>
          <cell r="F4628">
            <v>24.5</v>
          </cell>
          <cell r="G4628">
            <v>43.71</v>
          </cell>
          <cell r="H4628">
            <v>1.06</v>
          </cell>
          <cell r="I4628">
            <v>69.27</v>
          </cell>
          <cell r="J4628">
            <v>5.66</v>
          </cell>
          <cell r="K4628">
            <v>74.930000000000007</v>
          </cell>
          <cell r="L4628">
            <v>2.25</v>
          </cell>
          <cell r="M4628">
            <v>77.180000000000007</v>
          </cell>
          <cell r="N4628">
            <v>26.37</v>
          </cell>
          <cell r="O4628">
            <v>7.25</v>
          </cell>
          <cell r="P4628">
            <v>3.77</v>
          </cell>
          <cell r="Q4628">
            <v>0.49</v>
          </cell>
        </row>
        <row r="4629">
          <cell r="B4629" t="str">
            <v>电5-59</v>
          </cell>
          <cell r="C4629" t="str">
            <v>防爆电器安装 电机启动按钮</v>
          </cell>
          <cell r="D4629" t="str">
            <v>个</v>
          </cell>
          <cell r="E4629">
            <v>120.3</v>
          </cell>
          <cell r="F4629">
            <v>33.340000000000003</v>
          </cell>
          <cell r="G4629">
            <v>31.95</v>
          </cell>
          <cell r="H4629">
            <v>1.23</v>
          </cell>
          <cell r="I4629">
            <v>66.52</v>
          </cell>
          <cell r="J4629">
            <v>4.21</v>
          </cell>
          <cell r="K4629">
            <v>70.73</v>
          </cell>
          <cell r="L4629">
            <v>2.12</v>
          </cell>
          <cell r="M4629">
            <v>72.849999999999994</v>
          </cell>
          <cell r="N4629">
            <v>35.880000000000003</v>
          </cell>
          <cell r="O4629">
            <v>7.61</v>
          </cell>
          <cell r="P4629">
            <v>3.96</v>
          </cell>
          <cell r="Q4629">
            <v>0.67</v>
          </cell>
        </row>
        <row r="4630">
          <cell r="B4630" t="str">
            <v>电5-60</v>
          </cell>
          <cell r="C4630" t="str">
            <v>防爆电器安装 行程开关</v>
          </cell>
          <cell r="D4630" t="str">
            <v>个</v>
          </cell>
          <cell r="E4630">
            <v>138.19999999999999</v>
          </cell>
          <cell r="F4630">
            <v>30.68</v>
          </cell>
          <cell r="G4630">
            <v>49.2</v>
          </cell>
          <cell r="H4630">
            <v>3.5</v>
          </cell>
          <cell r="I4630">
            <v>83.38</v>
          </cell>
          <cell r="J4630">
            <v>5.84</v>
          </cell>
          <cell r="K4630">
            <v>89.22</v>
          </cell>
          <cell r="L4630">
            <v>2.68</v>
          </cell>
          <cell r="M4630">
            <v>91.9</v>
          </cell>
          <cell r="N4630">
            <v>33.020000000000003</v>
          </cell>
          <cell r="O4630">
            <v>8.74</v>
          </cell>
          <cell r="P4630">
            <v>4.54</v>
          </cell>
          <cell r="Q4630">
            <v>0.62</v>
          </cell>
        </row>
        <row r="4631">
          <cell r="B4631" t="str">
            <v>电5-61</v>
          </cell>
          <cell r="C4631" t="str">
            <v>防爆电器安装 信号灯</v>
          </cell>
          <cell r="D4631" t="str">
            <v>个</v>
          </cell>
          <cell r="E4631">
            <v>74.91</v>
          </cell>
          <cell r="F4631">
            <v>17.12</v>
          </cell>
          <cell r="G4631">
            <v>26.02</v>
          </cell>
          <cell r="H4631">
            <v>1.38</v>
          </cell>
          <cell r="I4631">
            <v>44.52</v>
          </cell>
          <cell r="J4631">
            <v>3.32</v>
          </cell>
          <cell r="K4631">
            <v>47.84</v>
          </cell>
          <cell r="L4631">
            <v>1.44</v>
          </cell>
          <cell r="M4631">
            <v>49.28</v>
          </cell>
          <cell r="N4631">
            <v>18.43</v>
          </cell>
          <cell r="O4631">
            <v>4.74</v>
          </cell>
          <cell r="P4631">
            <v>2.46</v>
          </cell>
          <cell r="Q4631">
            <v>0.34</v>
          </cell>
        </row>
        <row r="4632">
          <cell r="B4632" t="str">
            <v>电5-62</v>
          </cell>
          <cell r="C4632" t="str">
            <v>防爆电器安装 插座 15A</v>
          </cell>
          <cell r="D4632" t="str">
            <v>个</v>
          </cell>
          <cell r="E4632">
            <v>73.66</v>
          </cell>
          <cell r="F4632">
            <v>16.12</v>
          </cell>
          <cell r="G4632">
            <v>26.9</v>
          </cell>
          <cell r="H4632">
            <v>1.36</v>
          </cell>
          <cell r="I4632">
            <v>44.38</v>
          </cell>
          <cell r="J4632">
            <v>3.42</v>
          </cell>
          <cell r="K4632">
            <v>47.8</v>
          </cell>
          <cell r="L4632">
            <v>1.43</v>
          </cell>
          <cell r="M4632">
            <v>49.23</v>
          </cell>
          <cell r="N4632">
            <v>17.350000000000001</v>
          </cell>
          <cell r="O4632">
            <v>4.66</v>
          </cell>
          <cell r="P4632">
            <v>2.42</v>
          </cell>
          <cell r="Q4632">
            <v>0.32</v>
          </cell>
        </row>
        <row r="4633">
          <cell r="B4633" t="str">
            <v>电5-63</v>
          </cell>
          <cell r="C4633" t="str">
            <v>防爆电器安装 插座 30A</v>
          </cell>
          <cell r="D4633" t="str">
            <v>个</v>
          </cell>
          <cell r="E4633">
            <v>80.19</v>
          </cell>
          <cell r="F4633">
            <v>18.809999999999999</v>
          </cell>
          <cell r="G4633">
            <v>27.09</v>
          </cell>
          <cell r="H4633">
            <v>1.41</v>
          </cell>
          <cell r="I4633">
            <v>47.31</v>
          </cell>
          <cell r="J4633">
            <v>3.41</v>
          </cell>
          <cell r="K4633">
            <v>50.72</v>
          </cell>
          <cell r="L4633">
            <v>1.52</v>
          </cell>
          <cell r="M4633">
            <v>52.24</v>
          </cell>
          <cell r="N4633">
            <v>20.239999999999998</v>
          </cell>
          <cell r="O4633">
            <v>5.07</v>
          </cell>
          <cell r="P4633">
            <v>2.64</v>
          </cell>
          <cell r="Q4633">
            <v>0.38</v>
          </cell>
        </row>
        <row r="4634">
          <cell r="B4634" t="str">
            <v>电5-64</v>
          </cell>
          <cell r="C4634" t="str">
            <v>防爆电器安装 插座 60A</v>
          </cell>
          <cell r="D4634" t="str">
            <v>个</v>
          </cell>
          <cell r="E4634">
            <v>81.3</v>
          </cell>
          <cell r="F4634">
            <v>18.809999999999999</v>
          </cell>
          <cell r="G4634">
            <v>27.92</v>
          </cell>
          <cell r="H4634">
            <v>1.41</v>
          </cell>
          <cell r="I4634">
            <v>48.14</v>
          </cell>
          <cell r="J4634">
            <v>3.56</v>
          </cell>
          <cell r="K4634">
            <v>51.7</v>
          </cell>
          <cell r="L4634">
            <v>1.55</v>
          </cell>
          <cell r="M4634">
            <v>53.25</v>
          </cell>
          <cell r="N4634">
            <v>20.239999999999998</v>
          </cell>
          <cell r="O4634">
            <v>5.14</v>
          </cell>
          <cell r="P4634">
            <v>2.67</v>
          </cell>
          <cell r="Q4634">
            <v>0.38</v>
          </cell>
        </row>
        <row r="4635">
          <cell r="B4635" t="str">
            <v>电5-65</v>
          </cell>
          <cell r="C4635" t="str">
            <v>控制按钮</v>
          </cell>
          <cell r="D4635" t="str">
            <v>个</v>
          </cell>
          <cell r="E4635">
            <v>61.02</v>
          </cell>
          <cell r="F4635">
            <v>20.85</v>
          </cell>
          <cell r="G4635">
            <v>9.26</v>
          </cell>
          <cell r="H4635">
            <v>0.41</v>
          </cell>
          <cell r="I4635">
            <v>30.52</v>
          </cell>
          <cell r="J4635">
            <v>1.24</v>
          </cell>
          <cell r="K4635">
            <v>31.76</v>
          </cell>
          <cell r="L4635">
            <v>0.95</v>
          </cell>
          <cell r="M4635">
            <v>32.71</v>
          </cell>
          <cell r="N4635">
            <v>22.44</v>
          </cell>
          <cell r="O4635">
            <v>3.86</v>
          </cell>
          <cell r="P4635">
            <v>2.0099999999999998</v>
          </cell>
          <cell r="Q4635">
            <v>0.42</v>
          </cell>
        </row>
        <row r="4636">
          <cell r="B4636" t="str">
            <v>电5-66</v>
          </cell>
          <cell r="C4636" t="str">
            <v>消防泵控制按钮</v>
          </cell>
          <cell r="D4636" t="str">
            <v>个</v>
          </cell>
          <cell r="E4636">
            <v>38.479999999999997</v>
          </cell>
          <cell r="F4636">
            <v>14.22</v>
          </cell>
          <cell r="G4636">
            <v>3.87</v>
          </cell>
          <cell r="H4636">
            <v>0.28000000000000003</v>
          </cell>
          <cell r="I4636">
            <v>18.37</v>
          </cell>
          <cell r="J4636">
            <v>0.54</v>
          </cell>
          <cell r="K4636">
            <v>18.91</v>
          </cell>
          <cell r="L4636">
            <v>0.56999999999999995</v>
          </cell>
          <cell r="M4636">
            <v>19.48</v>
          </cell>
          <cell r="N4636">
            <v>15.3</v>
          </cell>
          <cell r="O4636">
            <v>2.4300000000000002</v>
          </cell>
          <cell r="P4636">
            <v>1.27</v>
          </cell>
          <cell r="Q4636">
            <v>0.28999999999999998</v>
          </cell>
        </row>
        <row r="4637">
          <cell r="B4637" t="str">
            <v>电5-67</v>
          </cell>
          <cell r="C4637" t="str">
            <v>液位控制按钮 电子式</v>
          </cell>
          <cell r="D4637" t="str">
            <v>套</v>
          </cell>
          <cell r="E4637">
            <v>453.43</v>
          </cell>
          <cell r="F4637">
            <v>152.63</v>
          </cell>
          <cell r="G4637">
            <v>72.91</v>
          </cell>
          <cell r="H4637">
            <v>7.13</v>
          </cell>
          <cell r="I4637">
            <v>232.67</v>
          </cell>
          <cell r="J4637">
            <v>5.74</v>
          </cell>
          <cell r="K4637">
            <v>238.41</v>
          </cell>
          <cell r="L4637">
            <v>7.15</v>
          </cell>
          <cell r="M4637">
            <v>245.56</v>
          </cell>
          <cell r="N4637">
            <v>164.27</v>
          </cell>
          <cell r="O4637">
            <v>28.69</v>
          </cell>
          <cell r="P4637">
            <v>14.91</v>
          </cell>
          <cell r="Q4637">
            <v>3.06</v>
          </cell>
        </row>
        <row r="4638">
          <cell r="B4638" t="str">
            <v>电5-68</v>
          </cell>
          <cell r="C4638" t="str">
            <v>液位控制按钮 液位式</v>
          </cell>
          <cell r="D4638" t="str">
            <v>套</v>
          </cell>
          <cell r="E4638">
            <v>577.75</v>
          </cell>
          <cell r="F4638">
            <v>186.3</v>
          </cell>
          <cell r="G4638">
            <v>110.53</v>
          </cell>
          <cell r="H4638">
            <v>7.8</v>
          </cell>
          <cell r="I4638">
            <v>304.63</v>
          </cell>
          <cell r="J4638">
            <v>7.69</v>
          </cell>
          <cell r="K4638">
            <v>312.32</v>
          </cell>
          <cell r="L4638">
            <v>9.3699999999999992</v>
          </cell>
          <cell r="M4638">
            <v>321.69</v>
          </cell>
          <cell r="N4638">
            <v>200.51</v>
          </cell>
          <cell r="O4638">
            <v>36.549999999999997</v>
          </cell>
          <cell r="P4638">
            <v>19</v>
          </cell>
          <cell r="Q4638">
            <v>3.73</v>
          </cell>
        </row>
        <row r="4639">
          <cell r="B4639" t="str">
            <v>电5-69</v>
          </cell>
          <cell r="C4639" t="str">
            <v>电笛装置安装</v>
          </cell>
          <cell r="D4639" t="str">
            <v>个</v>
          </cell>
          <cell r="E4639">
            <v>30.06</v>
          </cell>
          <cell r="F4639">
            <v>10.43</v>
          </cell>
          <cell r="G4639">
            <v>4.2699999999999996</v>
          </cell>
          <cell r="H4639">
            <v>0.21</v>
          </cell>
          <cell r="I4639">
            <v>14.91</v>
          </cell>
          <cell r="J4639">
            <v>0.56999999999999995</v>
          </cell>
          <cell r="K4639">
            <v>15.48</v>
          </cell>
          <cell r="L4639">
            <v>0.46</v>
          </cell>
          <cell r="M4639">
            <v>15.94</v>
          </cell>
          <cell r="N4639">
            <v>11.23</v>
          </cell>
          <cell r="O4639">
            <v>1.9</v>
          </cell>
          <cell r="P4639">
            <v>0.99</v>
          </cell>
          <cell r="Q4639">
            <v>0.21</v>
          </cell>
        </row>
        <row r="4640">
          <cell r="B4640" t="str">
            <v>E.7</v>
          </cell>
          <cell r="C4640" t="str">
            <v>支路管线敷设</v>
          </cell>
          <cell r="D4640">
            <v>0</v>
          </cell>
          <cell r="E4640">
            <v>0</v>
          </cell>
          <cell r="F4640">
            <v>0</v>
          </cell>
          <cell r="G4640">
            <v>0</v>
          </cell>
          <cell r="H4640">
            <v>0</v>
          </cell>
          <cell r="I4640">
            <v>0</v>
          </cell>
          <cell r="J4640">
            <v>0</v>
          </cell>
          <cell r="K4640">
            <v>0</v>
          </cell>
          <cell r="L4640">
            <v>0</v>
          </cell>
          <cell r="M4640">
            <v>0</v>
          </cell>
          <cell r="N4640">
            <v>0</v>
          </cell>
          <cell r="O4640">
            <v>0</v>
          </cell>
          <cell r="P4640">
            <v>0</v>
          </cell>
          <cell r="Q4640">
            <v>0</v>
          </cell>
        </row>
        <row r="4641">
          <cell r="B4641" t="str">
            <v>电7-1</v>
          </cell>
          <cell r="C4641" t="str">
            <v>动力支路管线敷设 焊接钢管穿塑料铜线 容量(KW以内) 7.5</v>
          </cell>
          <cell r="D4641" t="str">
            <v>台</v>
          </cell>
          <cell r="E4641">
            <v>603.42999999999995</v>
          </cell>
          <cell r="F4641">
            <v>161.19999999999999</v>
          </cell>
          <cell r="G4641">
            <v>121.53</v>
          </cell>
          <cell r="H4641">
            <v>63.45</v>
          </cell>
          <cell r="I4641">
            <v>346.18</v>
          </cell>
          <cell r="J4641">
            <v>14.91</v>
          </cell>
          <cell r="K4641">
            <v>361.09</v>
          </cell>
          <cell r="L4641">
            <v>10.83</v>
          </cell>
          <cell r="M4641">
            <v>371.92</v>
          </cell>
          <cell r="N4641">
            <v>173.49</v>
          </cell>
          <cell r="O4641">
            <v>38.18</v>
          </cell>
          <cell r="P4641">
            <v>19.84</v>
          </cell>
          <cell r="Q4641">
            <v>3.23</v>
          </cell>
        </row>
        <row r="4642">
          <cell r="B4642" t="str">
            <v>电7-2</v>
          </cell>
          <cell r="C4642" t="str">
            <v>动力支路管线敷设 焊接钢管穿塑料铜线 容量(KW以内) 11</v>
          </cell>
          <cell r="D4642" t="str">
            <v>台</v>
          </cell>
          <cell r="E4642">
            <v>714.88</v>
          </cell>
          <cell r="F4642">
            <v>162.4</v>
          </cell>
          <cell r="G4642">
            <v>216.77</v>
          </cell>
          <cell r="H4642">
            <v>63.48</v>
          </cell>
          <cell r="I4642">
            <v>442.65</v>
          </cell>
          <cell r="J4642">
            <v>14.98</v>
          </cell>
          <cell r="K4642">
            <v>457.63</v>
          </cell>
          <cell r="L4642">
            <v>13.73</v>
          </cell>
          <cell r="M4642">
            <v>471.36</v>
          </cell>
          <cell r="N4642">
            <v>174.78</v>
          </cell>
          <cell r="O4642">
            <v>45.23</v>
          </cell>
          <cell r="P4642">
            <v>23.51</v>
          </cell>
          <cell r="Q4642">
            <v>3.26</v>
          </cell>
        </row>
        <row r="4643">
          <cell r="B4643" t="str">
            <v>电7-3</v>
          </cell>
          <cell r="C4643" t="str">
            <v>动力支路管线敷设 焊接钢管穿塑料铜线 容量(KW以内) 15</v>
          </cell>
          <cell r="D4643" t="str">
            <v>台</v>
          </cell>
          <cell r="E4643">
            <v>811.15</v>
          </cell>
          <cell r="F4643">
            <v>191.65</v>
          </cell>
          <cell r="G4643">
            <v>237.91</v>
          </cell>
          <cell r="H4643">
            <v>64.55</v>
          </cell>
          <cell r="I4643">
            <v>494.11</v>
          </cell>
          <cell r="J4643">
            <v>17.440000000000001</v>
          </cell>
          <cell r="K4643">
            <v>511.55</v>
          </cell>
          <cell r="L4643">
            <v>15.35</v>
          </cell>
          <cell r="M4643">
            <v>526.9</v>
          </cell>
          <cell r="N4643">
            <v>206.26</v>
          </cell>
          <cell r="O4643">
            <v>51.32</v>
          </cell>
          <cell r="P4643">
            <v>26.67</v>
          </cell>
          <cell r="Q4643">
            <v>3.84</v>
          </cell>
        </row>
        <row r="4644">
          <cell r="B4644" t="str">
            <v>电7-4</v>
          </cell>
          <cell r="C4644" t="str">
            <v>动力支路管线敷设 焊接钢管穿塑料铜线 容量(KW以内) 18.5</v>
          </cell>
          <cell r="D4644" t="str">
            <v>台</v>
          </cell>
          <cell r="E4644">
            <v>867.08</v>
          </cell>
          <cell r="F4644">
            <v>176.69</v>
          </cell>
          <cell r="G4644">
            <v>314</v>
          </cell>
          <cell r="H4644">
            <v>68.36</v>
          </cell>
          <cell r="I4644">
            <v>559.04999999999995</v>
          </cell>
          <cell r="J4644">
            <v>17.21</v>
          </cell>
          <cell r="K4644">
            <v>576.26</v>
          </cell>
          <cell r="L4644">
            <v>17.29</v>
          </cell>
          <cell r="M4644">
            <v>593.54999999999995</v>
          </cell>
          <cell r="N4644">
            <v>190.16</v>
          </cell>
          <cell r="O4644">
            <v>54.86</v>
          </cell>
          <cell r="P4644">
            <v>28.51</v>
          </cell>
          <cell r="Q4644">
            <v>3.54</v>
          </cell>
        </row>
        <row r="4645">
          <cell r="B4645" t="str">
            <v>电7-5</v>
          </cell>
          <cell r="C4645" t="str">
            <v>动力支路管线敷设 焊接钢管穿塑料铜线 容量(KW以内) 22</v>
          </cell>
          <cell r="D4645" t="str">
            <v>台</v>
          </cell>
          <cell r="E4645">
            <v>872.17</v>
          </cell>
          <cell r="F4645">
            <v>177.94</v>
          </cell>
          <cell r="G4645">
            <v>315.67</v>
          </cell>
          <cell r="H4645">
            <v>68.44</v>
          </cell>
          <cell r="I4645">
            <v>562.04999999999995</v>
          </cell>
          <cell r="J4645">
            <v>17.37</v>
          </cell>
          <cell r="K4645">
            <v>579.41999999999996</v>
          </cell>
          <cell r="L4645">
            <v>17.38</v>
          </cell>
          <cell r="M4645">
            <v>596.79999999999995</v>
          </cell>
          <cell r="N4645">
            <v>191.51</v>
          </cell>
          <cell r="O4645">
            <v>55.18</v>
          </cell>
          <cell r="P4645">
            <v>28.68</v>
          </cell>
          <cell r="Q4645">
            <v>3.57</v>
          </cell>
        </row>
        <row r="4646">
          <cell r="B4646" t="str">
            <v>电7-6</v>
          </cell>
          <cell r="C4646" t="str">
            <v>动力支路管线敷设 焊接钢管穿塑料铜线 容量(KW以内) 30</v>
          </cell>
          <cell r="D4646" t="str">
            <v>台</v>
          </cell>
          <cell r="E4646">
            <v>1123.8800000000001</v>
          </cell>
          <cell r="F4646">
            <v>219</v>
          </cell>
          <cell r="G4646">
            <v>448.86</v>
          </cell>
          <cell r="H4646">
            <v>69.099999999999994</v>
          </cell>
          <cell r="I4646">
            <v>736.96</v>
          </cell>
          <cell r="J4646">
            <v>20.43</v>
          </cell>
          <cell r="K4646">
            <v>757.39</v>
          </cell>
          <cell r="L4646">
            <v>22.72</v>
          </cell>
          <cell r="M4646">
            <v>780.11</v>
          </cell>
          <cell r="N4646">
            <v>235.7</v>
          </cell>
          <cell r="O4646">
            <v>71.11</v>
          </cell>
          <cell r="P4646">
            <v>36.96</v>
          </cell>
          <cell r="Q4646">
            <v>4.3899999999999997</v>
          </cell>
        </row>
        <row r="4647">
          <cell r="B4647" t="str">
            <v>电7-7</v>
          </cell>
          <cell r="C4647" t="str">
            <v>动力支路管线敷设 焊接钢管穿塑料铜线 容量(KW以内) 37</v>
          </cell>
          <cell r="D4647" t="str">
            <v>台</v>
          </cell>
          <cell r="E4647">
            <v>1320.82</v>
          </cell>
          <cell r="F4647">
            <v>228.12</v>
          </cell>
          <cell r="G4647">
            <v>594.86</v>
          </cell>
          <cell r="H4647">
            <v>71.209999999999994</v>
          </cell>
          <cell r="I4647">
            <v>894.19</v>
          </cell>
          <cell r="J4647">
            <v>26.5</v>
          </cell>
          <cell r="K4647">
            <v>920.69</v>
          </cell>
          <cell r="L4647">
            <v>27.62</v>
          </cell>
          <cell r="M4647">
            <v>948.31</v>
          </cell>
          <cell r="N4647">
            <v>245.51</v>
          </cell>
          <cell r="O4647">
            <v>83.57</v>
          </cell>
          <cell r="P4647">
            <v>43.43</v>
          </cell>
          <cell r="Q4647">
            <v>4.57</v>
          </cell>
        </row>
        <row r="4648">
          <cell r="B4648" t="str">
            <v>电7-8</v>
          </cell>
          <cell r="C4648" t="str">
            <v>动力支路管线敷设 焊接钢管穿塑料铜线 容量(KW以内) 45</v>
          </cell>
          <cell r="D4648" t="str">
            <v>台</v>
          </cell>
          <cell r="E4648">
            <v>2237.71</v>
          </cell>
          <cell r="F4648">
            <v>445.2</v>
          </cell>
          <cell r="G4648">
            <v>818.88</v>
          </cell>
          <cell r="H4648">
            <v>189.12</v>
          </cell>
          <cell r="I4648">
            <v>1453.2</v>
          </cell>
          <cell r="J4648">
            <v>45.25</v>
          </cell>
          <cell r="K4648">
            <v>1498.45</v>
          </cell>
          <cell r="L4648">
            <v>44.95</v>
          </cell>
          <cell r="M4648">
            <v>1543.4</v>
          </cell>
          <cell r="N4648">
            <v>479.15</v>
          </cell>
          <cell r="O4648">
            <v>141.58000000000001</v>
          </cell>
          <cell r="P4648">
            <v>73.58</v>
          </cell>
          <cell r="Q4648">
            <v>8.92</v>
          </cell>
        </row>
        <row r="4649">
          <cell r="B4649" t="str">
            <v>电7-9</v>
          </cell>
          <cell r="C4649" t="str">
            <v>动力支路管线敷设 焊接钢管穿塑料铜线 容量(KW以内) 55</v>
          </cell>
          <cell r="D4649" t="str">
            <v>台</v>
          </cell>
          <cell r="E4649">
            <v>2477.59</v>
          </cell>
          <cell r="F4649">
            <v>450.94</v>
          </cell>
          <cell r="G4649">
            <v>1017.02</v>
          </cell>
          <cell r="H4649">
            <v>189.23</v>
          </cell>
          <cell r="I4649">
            <v>1657.19</v>
          </cell>
          <cell r="J4649">
            <v>45.76</v>
          </cell>
          <cell r="K4649">
            <v>1702.95</v>
          </cell>
          <cell r="L4649">
            <v>51.09</v>
          </cell>
          <cell r="M4649">
            <v>1754.04</v>
          </cell>
          <cell r="N4649">
            <v>485.32</v>
          </cell>
          <cell r="O4649">
            <v>156.76</v>
          </cell>
          <cell r="P4649">
            <v>81.47</v>
          </cell>
          <cell r="Q4649">
            <v>9.0399999999999991</v>
          </cell>
        </row>
        <row r="4650">
          <cell r="B4650" t="str">
            <v>电7-10</v>
          </cell>
          <cell r="C4650" t="str">
            <v>动力支路管线敷设 焊接钢管穿塑料铜线 容量(KW以内) 75</v>
          </cell>
          <cell r="D4650" t="str">
            <v>台</v>
          </cell>
          <cell r="E4650">
            <v>2941.34</v>
          </cell>
          <cell r="F4650">
            <v>487.86</v>
          </cell>
          <cell r="G4650">
            <v>1344.1</v>
          </cell>
          <cell r="H4650">
            <v>190.1</v>
          </cell>
          <cell r="I4650">
            <v>2022.06</v>
          </cell>
          <cell r="J4650">
            <v>49.26</v>
          </cell>
          <cell r="K4650">
            <v>2071.3200000000002</v>
          </cell>
          <cell r="L4650">
            <v>62.14</v>
          </cell>
          <cell r="M4650">
            <v>2133.46</v>
          </cell>
          <cell r="N4650">
            <v>525.05999999999995</v>
          </cell>
          <cell r="O4650">
            <v>186.1</v>
          </cell>
          <cell r="P4650">
            <v>96.72</v>
          </cell>
          <cell r="Q4650">
            <v>9.7799999999999994</v>
          </cell>
        </row>
        <row r="4651">
          <cell r="B4651" t="str">
            <v>电7-11</v>
          </cell>
          <cell r="C4651" t="str">
            <v>动力支路管线敷设 焊接钢管穿塑料铜线跨越6m以下轴间距 容量(KW以内) 7.5</v>
          </cell>
          <cell r="D4651" t="str">
            <v>台</v>
          </cell>
          <cell r="E4651">
            <v>140.74</v>
          </cell>
          <cell r="F4651">
            <v>31.88</v>
          </cell>
          <cell r="G4651">
            <v>55.64</v>
          </cell>
          <cell r="H4651">
            <v>1.68</v>
          </cell>
          <cell r="I4651">
            <v>89.2</v>
          </cell>
          <cell r="J4651">
            <v>0.99</v>
          </cell>
          <cell r="K4651">
            <v>90.19</v>
          </cell>
          <cell r="L4651">
            <v>2.71</v>
          </cell>
          <cell r="M4651">
            <v>92.9</v>
          </cell>
          <cell r="N4651">
            <v>34.31</v>
          </cell>
          <cell r="O4651">
            <v>8.9</v>
          </cell>
          <cell r="P4651">
            <v>4.63</v>
          </cell>
          <cell r="Q4651">
            <v>0.64</v>
          </cell>
        </row>
        <row r="4652">
          <cell r="B4652" t="str">
            <v>电7-12</v>
          </cell>
          <cell r="C4652" t="str">
            <v>动力支路管线敷设 焊接钢管穿塑料铜线跨越6m以下轴间距 容量(KW以内) 11</v>
          </cell>
          <cell r="D4652" t="str">
            <v>台</v>
          </cell>
          <cell r="E4652">
            <v>174.23</v>
          </cell>
          <cell r="F4652">
            <v>32.729999999999997</v>
          </cell>
          <cell r="G4652">
            <v>83.2</v>
          </cell>
          <cell r="H4652">
            <v>1.7</v>
          </cell>
          <cell r="I4652">
            <v>117.63</v>
          </cell>
          <cell r="J4652">
            <v>1.06</v>
          </cell>
          <cell r="K4652">
            <v>118.69</v>
          </cell>
          <cell r="L4652">
            <v>3.56</v>
          </cell>
          <cell r="M4652">
            <v>122.25</v>
          </cell>
          <cell r="N4652">
            <v>35.229999999999997</v>
          </cell>
          <cell r="O4652">
            <v>11.02</v>
          </cell>
          <cell r="P4652">
            <v>5.73</v>
          </cell>
          <cell r="Q4652">
            <v>0.66</v>
          </cell>
        </row>
        <row r="4653">
          <cell r="B4653" t="str">
            <v>电7-13</v>
          </cell>
          <cell r="C4653" t="str">
            <v>动力支路管线敷设 焊接钢管穿塑料铜线跨越6m以下轴间距 容量(KW以内) 15</v>
          </cell>
          <cell r="D4653" t="str">
            <v>台</v>
          </cell>
          <cell r="E4653">
            <v>254.04</v>
          </cell>
          <cell r="F4653">
            <v>41.91</v>
          </cell>
          <cell r="G4653">
            <v>133.41999999999999</v>
          </cell>
          <cell r="H4653">
            <v>2.52</v>
          </cell>
          <cell r="I4653">
            <v>177.85</v>
          </cell>
          <cell r="J4653">
            <v>1.29</v>
          </cell>
          <cell r="K4653">
            <v>179.14</v>
          </cell>
          <cell r="L4653">
            <v>5.37</v>
          </cell>
          <cell r="M4653">
            <v>184.51</v>
          </cell>
          <cell r="N4653">
            <v>45.11</v>
          </cell>
          <cell r="O4653">
            <v>16.07</v>
          </cell>
          <cell r="P4653">
            <v>8.35</v>
          </cell>
          <cell r="Q4653">
            <v>0.84</v>
          </cell>
        </row>
        <row r="4654">
          <cell r="B4654" t="str">
            <v>电7-14</v>
          </cell>
          <cell r="C4654" t="str">
            <v>动力支路管线敷设 焊接钢管穿塑料铜线跨越6m以下轴间距 容量(KW以内) 18.5</v>
          </cell>
          <cell r="D4654" t="str">
            <v>台</v>
          </cell>
          <cell r="E4654">
            <v>321.14</v>
          </cell>
          <cell r="F4654">
            <v>41.91</v>
          </cell>
          <cell r="G4654">
            <v>192.21</v>
          </cell>
          <cell r="H4654">
            <v>2.52</v>
          </cell>
          <cell r="I4654">
            <v>236.64</v>
          </cell>
          <cell r="J4654">
            <v>1.37</v>
          </cell>
          <cell r="K4654">
            <v>238.01</v>
          </cell>
          <cell r="L4654">
            <v>7.14</v>
          </cell>
          <cell r="M4654">
            <v>245.15</v>
          </cell>
          <cell r="N4654">
            <v>45.11</v>
          </cell>
          <cell r="O4654">
            <v>20.32</v>
          </cell>
          <cell r="P4654">
            <v>10.56</v>
          </cell>
          <cell r="Q4654">
            <v>0.84</v>
          </cell>
        </row>
        <row r="4655">
          <cell r="B4655" t="str">
            <v>电7-15</v>
          </cell>
          <cell r="C4655" t="str">
            <v>动力支路管线敷设 焊接钢管穿塑料铜线跨越6m以下轴间距 容量(KW以内) 22</v>
          </cell>
          <cell r="D4655" t="str">
            <v>台</v>
          </cell>
          <cell r="E4655">
            <v>322.94</v>
          </cell>
          <cell r="F4655">
            <v>41.91</v>
          </cell>
          <cell r="G4655">
            <v>193.61</v>
          </cell>
          <cell r="H4655">
            <v>2.52</v>
          </cell>
          <cell r="I4655">
            <v>238.04</v>
          </cell>
          <cell r="J4655">
            <v>1.55</v>
          </cell>
          <cell r="K4655">
            <v>239.59</v>
          </cell>
          <cell r="L4655">
            <v>7.19</v>
          </cell>
          <cell r="M4655">
            <v>246.78</v>
          </cell>
          <cell r="N4655">
            <v>45.11</v>
          </cell>
          <cell r="O4655">
            <v>20.43</v>
          </cell>
          <cell r="P4655">
            <v>10.62</v>
          </cell>
          <cell r="Q4655">
            <v>0.84</v>
          </cell>
        </row>
        <row r="4656">
          <cell r="B4656" t="str">
            <v>电7-16</v>
          </cell>
          <cell r="C4656" t="str">
            <v>动力支路管线敷设 焊接钢管穿塑料铜线跨越6m以下轴间距 容量(KW以内) 30</v>
          </cell>
          <cell r="D4656" t="str">
            <v>台</v>
          </cell>
          <cell r="E4656">
            <v>453.2</v>
          </cell>
          <cell r="F4656">
            <v>57.68</v>
          </cell>
          <cell r="G4656">
            <v>274.42</v>
          </cell>
          <cell r="H4656">
            <v>3.51</v>
          </cell>
          <cell r="I4656">
            <v>335.61</v>
          </cell>
          <cell r="J4656">
            <v>1.82</v>
          </cell>
          <cell r="K4656">
            <v>337.43</v>
          </cell>
          <cell r="L4656">
            <v>10.119999999999999</v>
          </cell>
          <cell r="M4656">
            <v>347.55</v>
          </cell>
          <cell r="N4656">
            <v>62.08</v>
          </cell>
          <cell r="O4656">
            <v>28.67</v>
          </cell>
          <cell r="P4656">
            <v>14.9</v>
          </cell>
          <cell r="Q4656">
            <v>1.1599999999999999</v>
          </cell>
        </row>
        <row r="4657">
          <cell r="B4657" t="str">
            <v>电7-17</v>
          </cell>
          <cell r="C4657" t="str">
            <v>动力支路管线敷设 焊接钢管穿塑料铜线跨越6m以下轴间距 容量(KW以内) 37</v>
          </cell>
          <cell r="D4657" t="str">
            <v>台</v>
          </cell>
          <cell r="E4657">
            <v>530.64</v>
          </cell>
          <cell r="F4657">
            <v>57.68</v>
          </cell>
          <cell r="G4657">
            <v>342.36</v>
          </cell>
          <cell r="H4657">
            <v>3.51</v>
          </cell>
          <cell r="I4657">
            <v>403.55</v>
          </cell>
          <cell r="J4657">
            <v>1.83</v>
          </cell>
          <cell r="K4657">
            <v>405.38</v>
          </cell>
          <cell r="L4657">
            <v>12.16</v>
          </cell>
          <cell r="M4657">
            <v>417.54</v>
          </cell>
          <cell r="N4657">
            <v>62.08</v>
          </cell>
          <cell r="O4657">
            <v>33.57</v>
          </cell>
          <cell r="P4657">
            <v>17.45</v>
          </cell>
          <cell r="Q4657">
            <v>1.1599999999999999</v>
          </cell>
        </row>
        <row r="4658">
          <cell r="B4658" t="str">
            <v>电7-18</v>
          </cell>
          <cell r="C4658" t="str">
            <v>动力支路管线敷设 焊接钢管穿塑料铜线跨越6m以下轴间距 容量(KW以内) 45</v>
          </cell>
          <cell r="D4658" t="str">
            <v>台</v>
          </cell>
          <cell r="E4658">
            <v>793.13</v>
          </cell>
          <cell r="F4658">
            <v>89.91</v>
          </cell>
          <cell r="G4658">
            <v>504.43</v>
          </cell>
          <cell r="H4658">
            <v>5.29</v>
          </cell>
          <cell r="I4658">
            <v>599.63</v>
          </cell>
          <cell r="J4658">
            <v>2.41</v>
          </cell>
          <cell r="K4658">
            <v>602.04</v>
          </cell>
          <cell r="L4658">
            <v>18.059999999999999</v>
          </cell>
          <cell r="M4658">
            <v>620.1</v>
          </cell>
          <cell r="N4658">
            <v>96.77</v>
          </cell>
          <cell r="O4658">
            <v>50.18</v>
          </cell>
          <cell r="P4658">
            <v>26.08</v>
          </cell>
          <cell r="Q4658">
            <v>1.8</v>
          </cell>
        </row>
        <row r="4659">
          <cell r="B4659" t="str">
            <v>电7-19</v>
          </cell>
          <cell r="C4659" t="str">
            <v>动力支路管线敷设 焊接钢管穿塑料铜线跨越6m以下轴间距 容量(KW以内) 55</v>
          </cell>
          <cell r="D4659" t="str">
            <v>台</v>
          </cell>
          <cell r="E4659">
            <v>941.44</v>
          </cell>
          <cell r="F4659">
            <v>89.91</v>
          </cell>
          <cell r="G4659">
            <v>634.55999999999995</v>
          </cell>
          <cell r="H4659">
            <v>5.29</v>
          </cell>
          <cell r="I4659">
            <v>729.76</v>
          </cell>
          <cell r="J4659">
            <v>2.42</v>
          </cell>
          <cell r="K4659">
            <v>732.18</v>
          </cell>
          <cell r="L4659">
            <v>21.97</v>
          </cell>
          <cell r="M4659">
            <v>754.15</v>
          </cell>
          <cell r="N4659">
            <v>96.77</v>
          </cell>
          <cell r="O4659">
            <v>59.56</v>
          </cell>
          <cell r="P4659">
            <v>30.96</v>
          </cell>
          <cell r="Q4659">
            <v>1.8</v>
          </cell>
        </row>
        <row r="4660">
          <cell r="B4660" t="str">
            <v>电7-20</v>
          </cell>
          <cell r="C4660" t="str">
            <v>动力支路管线敷设 焊接钢管穿塑料铜线跨越6m以下轴间距 容量(KW以内) 75</v>
          </cell>
          <cell r="D4660" t="str">
            <v>台</v>
          </cell>
          <cell r="E4660">
            <v>1273.9000000000001</v>
          </cell>
          <cell r="F4660">
            <v>126.63</v>
          </cell>
          <cell r="G4660">
            <v>849.92</v>
          </cell>
          <cell r="H4660">
            <v>6.19</v>
          </cell>
          <cell r="I4660">
            <v>982.74</v>
          </cell>
          <cell r="J4660">
            <v>2.81</v>
          </cell>
          <cell r="K4660">
            <v>985.55</v>
          </cell>
          <cell r="L4660">
            <v>29.57</v>
          </cell>
          <cell r="M4660">
            <v>1015.12</v>
          </cell>
          <cell r="N4660">
            <v>136.29</v>
          </cell>
          <cell r="O4660">
            <v>80.599999999999994</v>
          </cell>
          <cell r="P4660">
            <v>41.89</v>
          </cell>
          <cell r="Q4660">
            <v>2.54</v>
          </cell>
        </row>
        <row r="4661">
          <cell r="B4661" t="str">
            <v>电7-21</v>
          </cell>
          <cell r="C4661" t="str">
            <v>动力支路管线敷设 焊接钢管穿塑料铜线跨越6m以上轴间距 容量(KW以内) 7.5</v>
          </cell>
          <cell r="D4661" t="str">
            <v>台</v>
          </cell>
          <cell r="E4661">
            <v>235.81</v>
          </cell>
          <cell r="F4661">
            <v>50.94</v>
          </cell>
          <cell r="G4661">
            <v>98.49</v>
          </cell>
          <cell r="H4661">
            <v>2.69</v>
          </cell>
          <cell r="I4661">
            <v>152.12</v>
          </cell>
          <cell r="J4661">
            <v>1.59</v>
          </cell>
          <cell r="K4661">
            <v>153.71</v>
          </cell>
          <cell r="L4661">
            <v>4.6100000000000003</v>
          </cell>
          <cell r="M4661">
            <v>158.32</v>
          </cell>
          <cell r="N4661">
            <v>54.82</v>
          </cell>
          <cell r="O4661">
            <v>14.92</v>
          </cell>
          <cell r="P4661">
            <v>7.75</v>
          </cell>
          <cell r="Q4661">
            <v>1.02</v>
          </cell>
        </row>
        <row r="4662">
          <cell r="B4662" t="str">
            <v>电7-22</v>
          </cell>
          <cell r="C4662" t="str">
            <v>动力支路管线敷设 焊接钢管穿塑料铜线跨越6m以上轴间距 容量(KW以内) 11</v>
          </cell>
          <cell r="D4662" t="str">
            <v>台</v>
          </cell>
          <cell r="E4662">
            <v>278.3</v>
          </cell>
          <cell r="F4662">
            <v>52.24</v>
          </cell>
          <cell r="G4662">
            <v>132.99</v>
          </cell>
          <cell r="H4662">
            <v>2.71</v>
          </cell>
          <cell r="I4662">
            <v>187.94</v>
          </cell>
          <cell r="J4662">
            <v>1.69</v>
          </cell>
          <cell r="K4662">
            <v>189.63</v>
          </cell>
          <cell r="L4662">
            <v>5.69</v>
          </cell>
          <cell r="M4662">
            <v>195.32</v>
          </cell>
          <cell r="N4662">
            <v>56.22</v>
          </cell>
          <cell r="O4662">
            <v>17.61</v>
          </cell>
          <cell r="P4662">
            <v>9.15</v>
          </cell>
          <cell r="Q4662">
            <v>1.05</v>
          </cell>
        </row>
        <row r="4663">
          <cell r="B4663" t="str">
            <v>电7-23</v>
          </cell>
          <cell r="C4663" t="str">
            <v>动力支路管线敷设 焊接钢管穿塑料铜线跨越6m以上轴间距 容量(KW以内) 15</v>
          </cell>
          <cell r="D4663" t="str">
            <v>台</v>
          </cell>
          <cell r="E4663">
            <v>405.89</v>
          </cell>
          <cell r="F4663">
            <v>66.91</v>
          </cell>
          <cell r="G4663">
            <v>213.26</v>
          </cell>
          <cell r="H4663">
            <v>4.0199999999999996</v>
          </cell>
          <cell r="I4663">
            <v>284.19</v>
          </cell>
          <cell r="J4663">
            <v>2.0699999999999998</v>
          </cell>
          <cell r="K4663">
            <v>286.26</v>
          </cell>
          <cell r="L4663">
            <v>8.59</v>
          </cell>
          <cell r="M4663">
            <v>294.85000000000002</v>
          </cell>
          <cell r="N4663">
            <v>72.010000000000005</v>
          </cell>
          <cell r="O4663">
            <v>25.68</v>
          </cell>
          <cell r="P4663">
            <v>13.35</v>
          </cell>
          <cell r="Q4663">
            <v>1.34</v>
          </cell>
        </row>
        <row r="4664">
          <cell r="B4664" t="str">
            <v>电7-24</v>
          </cell>
          <cell r="C4664" t="str">
            <v>动力支路管线敷设 焊接钢管穿塑料铜线跨越6m以上轴间距 容量(KW以内) 18.5</v>
          </cell>
          <cell r="D4664" t="str">
            <v>台</v>
          </cell>
          <cell r="E4664">
            <v>513.15</v>
          </cell>
          <cell r="F4664">
            <v>66.91</v>
          </cell>
          <cell r="G4664">
            <v>307.27</v>
          </cell>
          <cell r="H4664">
            <v>4.0199999999999996</v>
          </cell>
          <cell r="I4664">
            <v>378.2</v>
          </cell>
          <cell r="J4664">
            <v>2.19</v>
          </cell>
          <cell r="K4664">
            <v>380.39</v>
          </cell>
          <cell r="L4664">
            <v>11.41</v>
          </cell>
          <cell r="M4664">
            <v>391.8</v>
          </cell>
          <cell r="N4664">
            <v>72.010000000000005</v>
          </cell>
          <cell r="O4664">
            <v>32.47</v>
          </cell>
          <cell r="P4664">
            <v>16.87</v>
          </cell>
          <cell r="Q4664">
            <v>1.34</v>
          </cell>
        </row>
        <row r="4665">
          <cell r="B4665" t="str">
            <v>电7-25</v>
          </cell>
          <cell r="C4665" t="str">
            <v>动力支路管线敷设 焊接钢管穿塑料铜线跨越6m以上轴间距 容量(KW以内) 22</v>
          </cell>
          <cell r="D4665" t="str">
            <v>台</v>
          </cell>
          <cell r="E4665">
            <v>636.5</v>
          </cell>
          <cell r="F4665">
            <v>66.91</v>
          </cell>
          <cell r="G4665">
            <v>415.23</v>
          </cell>
          <cell r="H4665">
            <v>4.0199999999999996</v>
          </cell>
          <cell r="I4665">
            <v>486.16</v>
          </cell>
          <cell r="J4665">
            <v>2.4700000000000002</v>
          </cell>
          <cell r="K4665">
            <v>488.63</v>
          </cell>
          <cell r="L4665">
            <v>14.66</v>
          </cell>
          <cell r="M4665">
            <v>503.29</v>
          </cell>
          <cell r="N4665">
            <v>72.010000000000005</v>
          </cell>
          <cell r="O4665">
            <v>40.270000000000003</v>
          </cell>
          <cell r="P4665">
            <v>20.93</v>
          </cell>
          <cell r="Q4665">
            <v>1.34</v>
          </cell>
        </row>
        <row r="4666">
          <cell r="B4666" t="str">
            <v>电7-26</v>
          </cell>
          <cell r="C4666" t="str">
            <v>动力支路管线敷设 焊接钢管穿塑料铜线跨越6m以上轴间距 容量(KW以内) 30</v>
          </cell>
          <cell r="D4666" t="str">
            <v>台</v>
          </cell>
          <cell r="E4666">
            <v>724.42</v>
          </cell>
          <cell r="F4666">
            <v>92.11</v>
          </cell>
          <cell r="G4666">
            <v>438.83</v>
          </cell>
          <cell r="H4666">
            <v>5.61</v>
          </cell>
          <cell r="I4666">
            <v>536.54999999999995</v>
          </cell>
          <cell r="J4666">
            <v>2.91</v>
          </cell>
          <cell r="K4666">
            <v>539.46</v>
          </cell>
          <cell r="L4666">
            <v>16.18</v>
          </cell>
          <cell r="M4666">
            <v>555.64</v>
          </cell>
          <cell r="N4666">
            <v>99.13</v>
          </cell>
          <cell r="O4666">
            <v>45.83</v>
          </cell>
          <cell r="P4666">
            <v>23.82</v>
          </cell>
          <cell r="Q4666">
            <v>1.85</v>
          </cell>
        </row>
        <row r="4667">
          <cell r="B4667" t="str">
            <v>电7-27</v>
          </cell>
          <cell r="C4667" t="str">
            <v>动力支路管线敷设 焊接钢管穿塑料铜线跨越6m以上轴间距 容量(KW以内) 37</v>
          </cell>
          <cell r="D4667" t="str">
            <v>台</v>
          </cell>
          <cell r="E4667">
            <v>848.75</v>
          </cell>
          <cell r="F4667">
            <v>92.11</v>
          </cell>
          <cell r="G4667">
            <v>547.9</v>
          </cell>
          <cell r="H4667">
            <v>5.61</v>
          </cell>
          <cell r="I4667">
            <v>645.62</v>
          </cell>
          <cell r="J4667">
            <v>2.93</v>
          </cell>
          <cell r="K4667">
            <v>648.54999999999995</v>
          </cell>
          <cell r="L4667">
            <v>19.46</v>
          </cell>
          <cell r="M4667">
            <v>668.01</v>
          </cell>
          <cell r="N4667">
            <v>99.13</v>
          </cell>
          <cell r="O4667">
            <v>53.7</v>
          </cell>
          <cell r="P4667">
            <v>27.91</v>
          </cell>
          <cell r="Q4667">
            <v>1.85</v>
          </cell>
        </row>
        <row r="4668">
          <cell r="B4668" t="str">
            <v>电7-28</v>
          </cell>
          <cell r="C4668" t="str">
            <v>动力支路管线敷设 焊接钢管穿塑料铜线跨越6m以上轴间距 容量(KW以内) 45</v>
          </cell>
          <cell r="D4668" t="str">
            <v>台</v>
          </cell>
          <cell r="E4668">
            <v>1267.9100000000001</v>
          </cell>
          <cell r="F4668">
            <v>143.63999999999999</v>
          </cell>
          <cell r="G4668">
            <v>806.59</v>
          </cell>
          <cell r="H4668">
            <v>8.4499999999999993</v>
          </cell>
          <cell r="I4668">
            <v>958.68</v>
          </cell>
          <cell r="J4668">
            <v>3.85</v>
          </cell>
          <cell r="K4668">
            <v>962.53</v>
          </cell>
          <cell r="L4668">
            <v>28.88</v>
          </cell>
          <cell r="M4668">
            <v>991.41</v>
          </cell>
          <cell r="N4668">
            <v>154.59</v>
          </cell>
          <cell r="O4668">
            <v>80.22</v>
          </cell>
          <cell r="P4668">
            <v>41.69</v>
          </cell>
          <cell r="Q4668">
            <v>2.88</v>
          </cell>
        </row>
        <row r="4669">
          <cell r="B4669" t="str">
            <v>电7-29</v>
          </cell>
          <cell r="C4669" t="str">
            <v>动力支路管线敷设 焊接钢管穿塑料铜线跨越6m以上轴间距 容量(KW以内) 55</v>
          </cell>
          <cell r="D4669" t="str">
            <v>台</v>
          </cell>
          <cell r="E4669">
            <v>1505.25</v>
          </cell>
          <cell r="F4669">
            <v>143.63999999999999</v>
          </cell>
          <cell r="G4669">
            <v>1014.84</v>
          </cell>
          <cell r="H4669">
            <v>8.4499999999999993</v>
          </cell>
          <cell r="I4669">
            <v>1166.93</v>
          </cell>
          <cell r="J4669">
            <v>3.87</v>
          </cell>
          <cell r="K4669">
            <v>1170.8</v>
          </cell>
          <cell r="L4669">
            <v>35.119999999999997</v>
          </cell>
          <cell r="M4669">
            <v>1205.92</v>
          </cell>
          <cell r="N4669">
            <v>154.59</v>
          </cell>
          <cell r="O4669">
            <v>95.24</v>
          </cell>
          <cell r="P4669">
            <v>49.5</v>
          </cell>
          <cell r="Q4669">
            <v>2.88</v>
          </cell>
        </row>
        <row r="4670">
          <cell r="B4670" t="str">
            <v>电7-30</v>
          </cell>
          <cell r="C4670" t="str">
            <v>动力支路管线敷设 焊接钢管穿塑料铜线跨越6m以上轴间距 容量(KW以内) 75</v>
          </cell>
          <cell r="D4670" t="str">
            <v>台</v>
          </cell>
          <cell r="E4670">
            <v>2036.57</v>
          </cell>
          <cell r="F4670">
            <v>202.26</v>
          </cell>
          <cell r="G4670">
            <v>1359.15</v>
          </cell>
          <cell r="H4670">
            <v>9.89</v>
          </cell>
          <cell r="I4670">
            <v>1571.3</v>
          </cell>
          <cell r="J4670">
            <v>4.5</v>
          </cell>
          <cell r="K4670">
            <v>1575.8</v>
          </cell>
          <cell r="L4670">
            <v>47.27</v>
          </cell>
          <cell r="M4670">
            <v>1623.07</v>
          </cell>
          <cell r="N4670">
            <v>217.68</v>
          </cell>
          <cell r="O4670">
            <v>128.85</v>
          </cell>
          <cell r="P4670">
            <v>66.97</v>
          </cell>
          <cell r="Q4670">
            <v>4.05</v>
          </cell>
        </row>
        <row r="4671">
          <cell r="B4671" t="str">
            <v>电7-31</v>
          </cell>
          <cell r="C4671" t="str">
            <v>动力支路管线敷设 镀锌钢管穿塑料铜线 容量(KW以内) 7.5</v>
          </cell>
          <cell r="D4671" t="str">
            <v>台</v>
          </cell>
          <cell r="E4671">
            <v>623.85</v>
          </cell>
          <cell r="F4671">
            <v>161.19999999999999</v>
          </cell>
          <cell r="G4671">
            <v>140.33000000000001</v>
          </cell>
          <cell r="H4671">
            <v>62.62</v>
          </cell>
          <cell r="I4671">
            <v>364.15</v>
          </cell>
          <cell r="J4671">
            <v>14.86</v>
          </cell>
          <cell r="K4671">
            <v>379.01</v>
          </cell>
          <cell r="L4671">
            <v>11.37</v>
          </cell>
          <cell r="M4671">
            <v>390.38</v>
          </cell>
          <cell r="N4671">
            <v>173.49</v>
          </cell>
          <cell r="O4671">
            <v>39.47</v>
          </cell>
          <cell r="P4671">
            <v>20.51</v>
          </cell>
          <cell r="Q4671">
            <v>3.23</v>
          </cell>
        </row>
        <row r="4672">
          <cell r="B4672" t="str">
            <v>电7-32</v>
          </cell>
          <cell r="C4672" t="str">
            <v>动力支路管线敷设 镀锌钢管穿塑料铜线 容量(KW以内) 11</v>
          </cell>
          <cell r="D4672" t="str">
            <v>台</v>
          </cell>
          <cell r="E4672">
            <v>728.25</v>
          </cell>
          <cell r="F4672">
            <v>162.4</v>
          </cell>
          <cell r="G4672">
            <v>229.38</v>
          </cell>
          <cell r="H4672">
            <v>62.64</v>
          </cell>
          <cell r="I4672">
            <v>454.42</v>
          </cell>
          <cell r="J4672">
            <v>14.94</v>
          </cell>
          <cell r="K4672">
            <v>469.36</v>
          </cell>
          <cell r="L4672">
            <v>14.08</v>
          </cell>
          <cell r="M4672">
            <v>483.44</v>
          </cell>
          <cell r="N4672">
            <v>174.78</v>
          </cell>
          <cell r="O4672">
            <v>46.08</v>
          </cell>
          <cell r="P4672">
            <v>23.95</v>
          </cell>
          <cell r="Q4672">
            <v>3.26</v>
          </cell>
        </row>
        <row r="4673">
          <cell r="B4673" t="str">
            <v>电7-33</v>
          </cell>
          <cell r="C4673" t="str">
            <v>动力支路管线敷设 镀锌钢管穿塑料铜线 容量(KW以内) 15</v>
          </cell>
          <cell r="D4673" t="str">
            <v>台</v>
          </cell>
          <cell r="E4673">
            <v>769.97</v>
          </cell>
          <cell r="F4673">
            <v>173.94</v>
          </cell>
          <cell r="G4673">
            <v>241</v>
          </cell>
          <cell r="H4673">
            <v>63.08</v>
          </cell>
          <cell r="I4673">
            <v>478.02</v>
          </cell>
          <cell r="J4673">
            <v>15.89</v>
          </cell>
          <cell r="K4673">
            <v>493.91</v>
          </cell>
          <cell r="L4673">
            <v>14.82</v>
          </cell>
          <cell r="M4673">
            <v>508.73</v>
          </cell>
          <cell r="N4673">
            <v>187.2</v>
          </cell>
          <cell r="O4673">
            <v>48.72</v>
          </cell>
          <cell r="P4673">
            <v>25.32</v>
          </cell>
          <cell r="Q4673">
            <v>3.49</v>
          </cell>
        </row>
        <row r="4674">
          <cell r="B4674" t="str">
            <v>电7-34</v>
          </cell>
          <cell r="C4674" t="str">
            <v>动力支路管线敷设 镀锌钢管穿塑料铜线 容量(KW以内) 18.5</v>
          </cell>
          <cell r="D4674" t="str">
            <v>台</v>
          </cell>
          <cell r="E4674">
            <v>921.04</v>
          </cell>
          <cell r="F4674">
            <v>192.95</v>
          </cell>
          <cell r="G4674">
            <v>328.02</v>
          </cell>
          <cell r="H4674">
            <v>66.95</v>
          </cell>
          <cell r="I4674">
            <v>587.91999999999996</v>
          </cell>
          <cell r="J4674">
            <v>18.7</v>
          </cell>
          <cell r="K4674">
            <v>606.62</v>
          </cell>
          <cell r="L4674">
            <v>18.2</v>
          </cell>
          <cell r="M4674">
            <v>624.82000000000005</v>
          </cell>
          <cell r="N4674">
            <v>207.66</v>
          </cell>
          <cell r="O4674">
            <v>58.27</v>
          </cell>
          <cell r="P4674">
            <v>30.29</v>
          </cell>
          <cell r="Q4674">
            <v>3.87</v>
          </cell>
        </row>
        <row r="4675">
          <cell r="B4675" t="str">
            <v>电7-35</v>
          </cell>
          <cell r="C4675" t="str">
            <v>动力支路管线敷设 镀锌钢管穿塑料铜线 容量(KW以内) 22</v>
          </cell>
          <cell r="D4675" t="str">
            <v>台</v>
          </cell>
          <cell r="E4675">
            <v>965.05</v>
          </cell>
          <cell r="F4675">
            <v>203.08</v>
          </cell>
          <cell r="G4675">
            <v>345.34</v>
          </cell>
          <cell r="H4675">
            <v>67.2</v>
          </cell>
          <cell r="I4675">
            <v>615.62</v>
          </cell>
          <cell r="J4675">
            <v>19.04</v>
          </cell>
          <cell r="K4675">
            <v>634.66</v>
          </cell>
          <cell r="L4675">
            <v>19.04</v>
          </cell>
          <cell r="M4675">
            <v>653.70000000000005</v>
          </cell>
          <cell r="N4675">
            <v>218.56</v>
          </cell>
          <cell r="O4675">
            <v>61.06</v>
          </cell>
          <cell r="P4675">
            <v>31.73</v>
          </cell>
          <cell r="Q4675">
            <v>4.07</v>
          </cell>
        </row>
        <row r="4676">
          <cell r="B4676" t="str">
            <v>电7-36</v>
          </cell>
          <cell r="C4676" t="str">
            <v>动力支路管线敷设 镀锌钢管穿塑料铜线 容量(KW以内) 30</v>
          </cell>
          <cell r="D4676" t="str">
            <v>台</v>
          </cell>
          <cell r="E4676">
            <v>1141.77</v>
          </cell>
          <cell r="F4676">
            <v>229.17</v>
          </cell>
          <cell r="G4676">
            <v>458.23</v>
          </cell>
          <cell r="H4676">
            <v>55.8</v>
          </cell>
          <cell r="I4676">
            <v>743.2</v>
          </cell>
          <cell r="J4676">
            <v>19.28</v>
          </cell>
          <cell r="K4676">
            <v>762.48</v>
          </cell>
          <cell r="L4676">
            <v>22.87</v>
          </cell>
          <cell r="M4676">
            <v>785.35</v>
          </cell>
          <cell r="N4676">
            <v>246.64</v>
          </cell>
          <cell r="O4676">
            <v>72.239999999999995</v>
          </cell>
          <cell r="P4676">
            <v>37.54</v>
          </cell>
          <cell r="Q4676">
            <v>4.59</v>
          </cell>
        </row>
        <row r="4677">
          <cell r="B4677" t="str">
            <v>电7-37</v>
          </cell>
          <cell r="C4677" t="str">
            <v>动力支路管线敷设 镀锌钢管穿塑料铜线 容量(KW以内) 37</v>
          </cell>
          <cell r="D4677" t="str">
            <v>台</v>
          </cell>
          <cell r="E4677">
            <v>1344.68</v>
          </cell>
          <cell r="F4677">
            <v>228.12</v>
          </cell>
          <cell r="G4677">
            <v>617.21</v>
          </cell>
          <cell r="H4677">
            <v>69.8</v>
          </cell>
          <cell r="I4677">
            <v>915.13</v>
          </cell>
          <cell r="J4677">
            <v>26.49</v>
          </cell>
          <cell r="K4677">
            <v>941.62</v>
          </cell>
          <cell r="L4677">
            <v>28.25</v>
          </cell>
          <cell r="M4677">
            <v>969.87</v>
          </cell>
          <cell r="N4677">
            <v>245.51</v>
          </cell>
          <cell r="O4677">
            <v>85.08</v>
          </cell>
          <cell r="P4677">
            <v>44.22</v>
          </cell>
          <cell r="Q4677">
            <v>4.57</v>
          </cell>
        </row>
        <row r="4678">
          <cell r="B4678" t="str">
            <v>电7-38</v>
          </cell>
          <cell r="C4678" t="str">
            <v>动力支路管线敷设 镀锌钢管穿塑料铜线 容量(KW以内) 45</v>
          </cell>
          <cell r="D4678" t="str">
            <v>台</v>
          </cell>
          <cell r="E4678">
            <v>2278.5100000000002</v>
          </cell>
          <cell r="F4678">
            <v>445.25</v>
          </cell>
          <cell r="G4678">
            <v>856.2</v>
          </cell>
          <cell r="H4678">
            <v>187.43</v>
          </cell>
          <cell r="I4678">
            <v>1488.88</v>
          </cell>
          <cell r="J4678">
            <v>45.32</v>
          </cell>
          <cell r="K4678">
            <v>1534.2</v>
          </cell>
          <cell r="L4678">
            <v>46.03</v>
          </cell>
          <cell r="M4678">
            <v>1580.23</v>
          </cell>
          <cell r="N4678">
            <v>479.2</v>
          </cell>
          <cell r="O4678">
            <v>144.16</v>
          </cell>
          <cell r="P4678">
            <v>74.92</v>
          </cell>
          <cell r="Q4678">
            <v>8.92</v>
          </cell>
        </row>
        <row r="4679">
          <cell r="B4679" t="str">
            <v>电7-39</v>
          </cell>
          <cell r="C4679" t="str">
            <v>动力支路管线敷设 镀锌钢管穿塑料铜线 容量(KW以内) 55</v>
          </cell>
          <cell r="D4679" t="str">
            <v>台</v>
          </cell>
          <cell r="E4679">
            <v>2518.27</v>
          </cell>
          <cell r="F4679">
            <v>450.94</v>
          </cell>
          <cell r="G4679">
            <v>1054.33</v>
          </cell>
          <cell r="H4679">
            <v>187.54</v>
          </cell>
          <cell r="I4679">
            <v>1692.81</v>
          </cell>
          <cell r="J4679">
            <v>45.84</v>
          </cell>
          <cell r="K4679">
            <v>1738.65</v>
          </cell>
          <cell r="L4679">
            <v>52.16</v>
          </cell>
          <cell r="M4679">
            <v>1790.81</v>
          </cell>
          <cell r="N4679">
            <v>485.32</v>
          </cell>
          <cell r="O4679">
            <v>159.33000000000001</v>
          </cell>
          <cell r="P4679">
            <v>82.81</v>
          </cell>
          <cell r="Q4679">
            <v>9.0399999999999991</v>
          </cell>
        </row>
        <row r="4680">
          <cell r="B4680" t="str">
            <v>电7-40</v>
          </cell>
          <cell r="C4680" t="str">
            <v>动力支路管线敷设 镀锌钢管穿塑料铜线 容量(KW以内) 75</v>
          </cell>
          <cell r="D4680" t="str">
            <v>台</v>
          </cell>
          <cell r="E4680">
            <v>2992.87</v>
          </cell>
          <cell r="F4680">
            <v>487.86</v>
          </cell>
          <cell r="G4680">
            <v>1390.83</v>
          </cell>
          <cell r="H4680">
            <v>188.41</v>
          </cell>
          <cell r="I4680">
            <v>2067.1</v>
          </cell>
          <cell r="J4680">
            <v>49.44</v>
          </cell>
          <cell r="K4680">
            <v>2116.54</v>
          </cell>
          <cell r="L4680">
            <v>63.5</v>
          </cell>
          <cell r="M4680">
            <v>2180.04</v>
          </cell>
          <cell r="N4680">
            <v>525.05999999999995</v>
          </cell>
          <cell r="O4680">
            <v>189.36</v>
          </cell>
          <cell r="P4680">
            <v>98.41</v>
          </cell>
          <cell r="Q4680">
            <v>9.7799999999999994</v>
          </cell>
        </row>
        <row r="4681">
          <cell r="B4681" t="str">
            <v>电7-41</v>
          </cell>
          <cell r="C4681" t="str">
            <v>动力支路管线敷设 镀锌钢管穿塑料铜线跨越6m以下轴间距 容量(KW以内) 7.5</v>
          </cell>
          <cell r="D4681" t="str">
            <v>台</v>
          </cell>
          <cell r="E4681">
            <v>160.58000000000001</v>
          </cell>
          <cell r="F4681">
            <v>31.88</v>
          </cell>
          <cell r="G4681">
            <v>74.17</v>
          </cell>
          <cell r="H4681">
            <v>0.62</v>
          </cell>
          <cell r="I4681">
            <v>106.67</v>
          </cell>
          <cell r="J4681">
            <v>0.93</v>
          </cell>
          <cell r="K4681">
            <v>107.6</v>
          </cell>
          <cell r="L4681">
            <v>3.23</v>
          </cell>
          <cell r="M4681">
            <v>110.83</v>
          </cell>
          <cell r="N4681">
            <v>34.31</v>
          </cell>
          <cell r="O4681">
            <v>10.16</v>
          </cell>
          <cell r="P4681">
            <v>5.28</v>
          </cell>
          <cell r="Q4681">
            <v>0.64</v>
          </cell>
        </row>
        <row r="4682">
          <cell r="B4682" t="str">
            <v>电7-42</v>
          </cell>
          <cell r="C4682" t="str">
            <v>动力支路管线敷设 镀锌钢管穿塑料铜线跨越6m以下轴间距 容量(KW以内) 11</v>
          </cell>
          <cell r="D4682" t="str">
            <v>台</v>
          </cell>
          <cell r="E4682">
            <v>191.22</v>
          </cell>
          <cell r="F4682">
            <v>32.729999999999997</v>
          </cell>
          <cell r="G4682">
            <v>99.2</v>
          </cell>
          <cell r="H4682">
            <v>0.64</v>
          </cell>
          <cell r="I4682">
            <v>132.57</v>
          </cell>
          <cell r="J4682">
            <v>1.02</v>
          </cell>
          <cell r="K4682">
            <v>133.59</v>
          </cell>
          <cell r="L4682">
            <v>4.01</v>
          </cell>
          <cell r="M4682">
            <v>137.6</v>
          </cell>
          <cell r="N4682">
            <v>35.229999999999997</v>
          </cell>
          <cell r="O4682">
            <v>12.1</v>
          </cell>
          <cell r="P4682">
            <v>6.29</v>
          </cell>
          <cell r="Q4682">
            <v>0.66</v>
          </cell>
        </row>
        <row r="4683">
          <cell r="B4683" t="str">
            <v>电7-43</v>
          </cell>
          <cell r="C4683" t="str">
            <v>动力支路管线敷设 镀锌钢管穿塑料铜线跨越6m以下轴间距 容量(KW以内) 15</v>
          </cell>
          <cell r="D4683" t="str">
            <v>台</v>
          </cell>
          <cell r="E4683">
            <v>273.23</v>
          </cell>
          <cell r="F4683">
            <v>41.91</v>
          </cell>
          <cell r="G4683">
            <v>151.74</v>
          </cell>
          <cell r="H4683">
            <v>1.1000000000000001</v>
          </cell>
          <cell r="I4683">
            <v>194.75</v>
          </cell>
          <cell r="J4683">
            <v>1.22</v>
          </cell>
          <cell r="K4683">
            <v>195.97</v>
          </cell>
          <cell r="L4683">
            <v>5.88</v>
          </cell>
          <cell r="M4683">
            <v>201.85</v>
          </cell>
          <cell r="N4683">
            <v>45.11</v>
          </cell>
          <cell r="O4683">
            <v>17.29</v>
          </cell>
          <cell r="P4683">
            <v>8.98</v>
          </cell>
          <cell r="Q4683">
            <v>0.84</v>
          </cell>
        </row>
        <row r="4684">
          <cell r="B4684" t="str">
            <v>电7-44</v>
          </cell>
          <cell r="C4684" t="str">
            <v>动力支路管线敷设 镀锌钢管穿塑料铜线跨越6m以下轴间距 容量(KW以内) 18.5</v>
          </cell>
          <cell r="D4684" t="str">
            <v>台</v>
          </cell>
          <cell r="E4684">
            <v>343.95</v>
          </cell>
          <cell r="F4684">
            <v>41.91</v>
          </cell>
          <cell r="G4684">
            <v>213.68</v>
          </cell>
          <cell r="H4684">
            <v>1.1000000000000001</v>
          </cell>
          <cell r="I4684">
            <v>256.69</v>
          </cell>
          <cell r="J4684">
            <v>1.34</v>
          </cell>
          <cell r="K4684">
            <v>258.02999999999997</v>
          </cell>
          <cell r="L4684">
            <v>7.74</v>
          </cell>
          <cell r="M4684">
            <v>265.77</v>
          </cell>
          <cell r="N4684">
            <v>45.11</v>
          </cell>
          <cell r="O4684">
            <v>21.76</v>
          </cell>
          <cell r="P4684">
            <v>11.31</v>
          </cell>
          <cell r="Q4684">
            <v>0.84</v>
          </cell>
        </row>
        <row r="4685">
          <cell r="B4685" t="str">
            <v>电7-45</v>
          </cell>
          <cell r="C4685" t="str">
            <v>动力支路管线敷设 镀锌钢管穿塑料铜线跨越6m以下轴间距 容量(KW以内) 22</v>
          </cell>
          <cell r="D4685" t="str">
            <v>台</v>
          </cell>
          <cell r="E4685">
            <v>345.77</v>
          </cell>
          <cell r="F4685">
            <v>41.91</v>
          </cell>
          <cell r="G4685">
            <v>215.09</v>
          </cell>
          <cell r="H4685">
            <v>1.1000000000000001</v>
          </cell>
          <cell r="I4685">
            <v>258.10000000000002</v>
          </cell>
          <cell r="J4685">
            <v>1.52</v>
          </cell>
          <cell r="K4685">
            <v>259.62</v>
          </cell>
          <cell r="L4685">
            <v>7.79</v>
          </cell>
          <cell r="M4685">
            <v>267.41000000000003</v>
          </cell>
          <cell r="N4685">
            <v>45.11</v>
          </cell>
          <cell r="O4685">
            <v>21.88</v>
          </cell>
          <cell r="P4685">
            <v>11.37</v>
          </cell>
          <cell r="Q4685">
            <v>0.84</v>
          </cell>
        </row>
        <row r="4686">
          <cell r="B4686" t="str">
            <v>电7-46</v>
          </cell>
          <cell r="C4686" t="str">
            <v>动力支路管线敷设 镀锌钢管穿塑料铜线跨越6m以下轴间距 容量(KW以内) 30</v>
          </cell>
          <cell r="D4686" t="str">
            <v>台</v>
          </cell>
          <cell r="E4686">
            <v>483.47</v>
          </cell>
          <cell r="F4686">
            <v>57.68</v>
          </cell>
          <cell r="G4686">
            <v>302.76</v>
          </cell>
          <cell r="H4686">
            <v>1.73</v>
          </cell>
          <cell r="I4686">
            <v>362.17</v>
          </cell>
          <cell r="J4686">
            <v>1.81</v>
          </cell>
          <cell r="K4686">
            <v>363.98</v>
          </cell>
          <cell r="L4686">
            <v>10.92</v>
          </cell>
          <cell r="M4686">
            <v>374.9</v>
          </cell>
          <cell r="N4686">
            <v>62.08</v>
          </cell>
          <cell r="O4686">
            <v>30.59</v>
          </cell>
          <cell r="P4686">
            <v>15.9</v>
          </cell>
          <cell r="Q4686">
            <v>1.1599999999999999</v>
          </cell>
        </row>
        <row r="4687">
          <cell r="B4687" t="str">
            <v>电7-47</v>
          </cell>
          <cell r="C4687" t="str">
            <v>动力支路管线敷设 镀锌钢管穿塑料铜线跨越6m以下轴间距 容量(KW以内) 37</v>
          </cell>
          <cell r="D4687" t="str">
            <v>台</v>
          </cell>
          <cell r="E4687">
            <v>561.17999999999995</v>
          </cell>
          <cell r="F4687">
            <v>57.68</v>
          </cell>
          <cell r="G4687">
            <v>370.94</v>
          </cell>
          <cell r="H4687">
            <v>1.73</v>
          </cell>
          <cell r="I4687">
            <v>430.35</v>
          </cell>
          <cell r="J4687">
            <v>1.82</v>
          </cell>
          <cell r="K4687">
            <v>432.17</v>
          </cell>
          <cell r="L4687">
            <v>12.97</v>
          </cell>
          <cell r="M4687">
            <v>445.14</v>
          </cell>
          <cell r="N4687">
            <v>62.08</v>
          </cell>
          <cell r="O4687">
            <v>35.51</v>
          </cell>
          <cell r="P4687">
            <v>18.45</v>
          </cell>
          <cell r="Q4687">
            <v>1.1599999999999999</v>
          </cell>
        </row>
        <row r="4688">
          <cell r="B4688" t="str">
            <v>电7-48</v>
          </cell>
          <cell r="C4688" t="str">
            <v>动力支路管线敷设 镀锌钢管穿塑料铜线跨越6m以下轴间距 容量(KW以内) 45</v>
          </cell>
          <cell r="D4688" t="str">
            <v>台</v>
          </cell>
          <cell r="E4688">
            <v>844.75</v>
          </cell>
          <cell r="F4688">
            <v>89.91</v>
          </cell>
          <cell r="G4688">
            <v>551.77</v>
          </cell>
          <cell r="H4688">
            <v>3.14</v>
          </cell>
          <cell r="I4688">
            <v>644.82000000000005</v>
          </cell>
          <cell r="J4688">
            <v>2.5099999999999998</v>
          </cell>
          <cell r="K4688">
            <v>647.33000000000004</v>
          </cell>
          <cell r="L4688">
            <v>19.420000000000002</v>
          </cell>
          <cell r="M4688">
            <v>666.75</v>
          </cell>
          <cell r="N4688">
            <v>96.77</v>
          </cell>
          <cell r="O4688">
            <v>53.45</v>
          </cell>
          <cell r="P4688">
            <v>27.78</v>
          </cell>
          <cell r="Q4688">
            <v>1.8</v>
          </cell>
        </row>
        <row r="4689">
          <cell r="B4689" t="str">
            <v>电7-49</v>
          </cell>
          <cell r="C4689" t="str">
            <v>动力支路管线敷设 镀锌钢管穿塑料铜线跨越6m以下轴间距 容量(KW以内) 55</v>
          </cell>
          <cell r="D4689" t="str">
            <v>台</v>
          </cell>
          <cell r="E4689">
            <v>993.04</v>
          </cell>
          <cell r="F4689">
            <v>89.91</v>
          </cell>
          <cell r="G4689">
            <v>681.9</v>
          </cell>
          <cell r="H4689">
            <v>3.14</v>
          </cell>
          <cell r="I4689">
            <v>774.95</v>
          </cell>
          <cell r="J4689">
            <v>2.52</v>
          </cell>
          <cell r="K4689">
            <v>777.47</v>
          </cell>
          <cell r="L4689">
            <v>23.32</v>
          </cell>
          <cell r="M4689">
            <v>800.79</v>
          </cell>
          <cell r="N4689">
            <v>96.77</v>
          </cell>
          <cell r="O4689">
            <v>62.83</v>
          </cell>
          <cell r="P4689">
            <v>32.65</v>
          </cell>
          <cell r="Q4689">
            <v>1.8</v>
          </cell>
        </row>
        <row r="4690">
          <cell r="B4690" t="str">
            <v>电7-50</v>
          </cell>
          <cell r="C4690" t="str">
            <v>动力支路管线敷设 镀锌钢管穿塑料铜线跨越6m以下轴间距 容量(KW以内) 75</v>
          </cell>
          <cell r="D4690" t="str">
            <v>台</v>
          </cell>
          <cell r="E4690">
            <v>1339.26</v>
          </cell>
          <cell r="F4690">
            <v>126.63</v>
          </cell>
          <cell r="G4690">
            <v>909.19</v>
          </cell>
          <cell r="H4690">
            <v>4.05</v>
          </cell>
          <cell r="I4690">
            <v>1039.8699999999999</v>
          </cell>
          <cell r="J4690">
            <v>3.04</v>
          </cell>
          <cell r="K4690">
            <v>1042.9100000000001</v>
          </cell>
          <cell r="L4690">
            <v>31.29</v>
          </cell>
          <cell r="M4690">
            <v>1074.2</v>
          </cell>
          <cell r="N4690">
            <v>136.29</v>
          </cell>
          <cell r="O4690">
            <v>84.73</v>
          </cell>
          <cell r="P4690">
            <v>44.04</v>
          </cell>
          <cell r="Q4690">
            <v>2.54</v>
          </cell>
        </row>
        <row r="4691">
          <cell r="B4691" t="str">
            <v>电7-51</v>
          </cell>
          <cell r="C4691" t="str">
            <v>动力支路管线敷设 镀锌钢管穿塑料铜线跨越6m以上轴间距 容量(KW以内) 7.5</v>
          </cell>
          <cell r="D4691" t="str">
            <v>台</v>
          </cell>
          <cell r="E4691">
            <v>254.57</v>
          </cell>
          <cell r="F4691">
            <v>50.49</v>
          </cell>
          <cell r="G4691">
            <v>117.67</v>
          </cell>
          <cell r="H4691">
            <v>0.99</v>
          </cell>
          <cell r="I4691">
            <v>169.15</v>
          </cell>
          <cell r="J4691">
            <v>1.48</v>
          </cell>
          <cell r="K4691">
            <v>170.63</v>
          </cell>
          <cell r="L4691">
            <v>5.12</v>
          </cell>
          <cell r="M4691">
            <v>175.75</v>
          </cell>
          <cell r="N4691">
            <v>54.34</v>
          </cell>
          <cell r="O4691">
            <v>16.11</v>
          </cell>
          <cell r="P4691">
            <v>8.3699999999999992</v>
          </cell>
          <cell r="Q4691">
            <v>1.01</v>
          </cell>
        </row>
        <row r="4692">
          <cell r="B4692" t="str">
            <v>电7-52</v>
          </cell>
          <cell r="C4692" t="str">
            <v>动力支路管线敷设 镀锌钢管穿塑料铜线跨越6m以上轴间距 容量(KW以内) 11</v>
          </cell>
          <cell r="D4692" t="str">
            <v>台</v>
          </cell>
          <cell r="E4692">
            <v>303.25</v>
          </cell>
          <cell r="F4692">
            <v>51.84</v>
          </cell>
          <cell r="G4692">
            <v>157.47</v>
          </cell>
          <cell r="H4692">
            <v>1.01</v>
          </cell>
          <cell r="I4692">
            <v>210.32</v>
          </cell>
          <cell r="J4692">
            <v>1.62</v>
          </cell>
          <cell r="K4692">
            <v>211.94</v>
          </cell>
          <cell r="L4692">
            <v>6.36</v>
          </cell>
          <cell r="M4692">
            <v>218.3</v>
          </cell>
          <cell r="N4692">
            <v>55.79</v>
          </cell>
          <cell r="O4692">
            <v>19.190000000000001</v>
          </cell>
          <cell r="P4692">
            <v>9.9700000000000006</v>
          </cell>
          <cell r="Q4692">
            <v>1.04</v>
          </cell>
        </row>
        <row r="4693">
          <cell r="B4693" t="str">
            <v>电7-53</v>
          </cell>
          <cell r="C4693" t="str">
            <v>动力支路管线敷设 镀锌钢管穿塑料铜线跨越6m以上轴间距 容量(KW以内) 15</v>
          </cell>
          <cell r="D4693" t="str">
            <v>台</v>
          </cell>
          <cell r="E4693">
            <v>433.32</v>
          </cell>
          <cell r="F4693">
            <v>66.260000000000005</v>
          </cell>
          <cell r="G4693">
            <v>241.08</v>
          </cell>
          <cell r="H4693">
            <v>1.73</v>
          </cell>
          <cell r="I4693">
            <v>309.07</v>
          </cell>
          <cell r="J4693">
            <v>1.94</v>
          </cell>
          <cell r="K4693">
            <v>311.01</v>
          </cell>
          <cell r="L4693">
            <v>9.33</v>
          </cell>
          <cell r="M4693">
            <v>320.33999999999997</v>
          </cell>
          <cell r="N4693">
            <v>71.31</v>
          </cell>
          <cell r="O4693">
            <v>27.42</v>
          </cell>
          <cell r="P4693">
            <v>14.25</v>
          </cell>
          <cell r="Q4693">
            <v>1.33</v>
          </cell>
        </row>
        <row r="4694">
          <cell r="B4694" t="str">
            <v>电7-54</v>
          </cell>
          <cell r="C4694" t="str">
            <v>动力支路管线敷设 镀锌钢管穿塑料铜线跨越6m以上轴间距 容量(KW以内) 18.5</v>
          </cell>
          <cell r="D4694" t="str">
            <v>台</v>
          </cell>
          <cell r="E4694">
            <v>545.96</v>
          </cell>
          <cell r="F4694">
            <v>66.260000000000005</v>
          </cell>
          <cell r="G4694">
            <v>339.74</v>
          </cell>
          <cell r="H4694">
            <v>1.73</v>
          </cell>
          <cell r="I4694">
            <v>407.73</v>
          </cell>
          <cell r="J4694">
            <v>2.13</v>
          </cell>
          <cell r="K4694">
            <v>409.86</v>
          </cell>
          <cell r="L4694">
            <v>12.3</v>
          </cell>
          <cell r="M4694">
            <v>422.16</v>
          </cell>
          <cell r="N4694">
            <v>71.31</v>
          </cell>
          <cell r="O4694">
            <v>34.54</v>
          </cell>
          <cell r="P4694">
            <v>17.95</v>
          </cell>
          <cell r="Q4694">
            <v>1.33</v>
          </cell>
        </row>
        <row r="4695">
          <cell r="B4695" t="str">
            <v>电7-55</v>
          </cell>
          <cell r="C4695" t="str">
            <v>动力支路管线敷设 镀锌钢管穿塑料铜线跨越6m以上轴间距 容量(KW以内) 22</v>
          </cell>
          <cell r="D4695" t="str">
            <v>台</v>
          </cell>
          <cell r="E4695">
            <v>548.84</v>
          </cell>
          <cell r="F4695">
            <v>66.260000000000005</v>
          </cell>
          <cell r="G4695">
            <v>341.99</v>
          </cell>
          <cell r="H4695">
            <v>1.73</v>
          </cell>
          <cell r="I4695">
            <v>409.98</v>
          </cell>
          <cell r="J4695">
            <v>2.41</v>
          </cell>
          <cell r="K4695">
            <v>412.39</v>
          </cell>
          <cell r="L4695">
            <v>12.37</v>
          </cell>
          <cell r="M4695">
            <v>424.76</v>
          </cell>
          <cell r="N4695">
            <v>71.31</v>
          </cell>
          <cell r="O4695">
            <v>34.72</v>
          </cell>
          <cell r="P4695">
            <v>18.05</v>
          </cell>
          <cell r="Q4695">
            <v>1.33</v>
          </cell>
        </row>
        <row r="4696">
          <cell r="B4696" t="str">
            <v>电7-56</v>
          </cell>
          <cell r="C4696" t="str">
            <v>动力支路管线敷设 镀锌钢管穿塑料铜线跨越6m以上轴间距 容量(KW以内) 30</v>
          </cell>
          <cell r="D4696" t="str">
            <v>台</v>
          </cell>
          <cell r="E4696">
            <v>768.29</v>
          </cell>
          <cell r="F4696">
            <v>91.31</v>
          </cell>
          <cell r="G4696">
            <v>481.87</v>
          </cell>
          <cell r="H4696">
            <v>2.73</v>
          </cell>
          <cell r="I4696">
            <v>575.91</v>
          </cell>
          <cell r="J4696">
            <v>2.88</v>
          </cell>
          <cell r="K4696">
            <v>578.79</v>
          </cell>
          <cell r="L4696">
            <v>17.36</v>
          </cell>
          <cell r="M4696">
            <v>596.15</v>
          </cell>
          <cell r="N4696">
            <v>98.27</v>
          </cell>
          <cell r="O4696">
            <v>48.61</v>
          </cell>
          <cell r="P4696">
            <v>25.26</v>
          </cell>
          <cell r="Q4696">
            <v>1.83</v>
          </cell>
        </row>
        <row r="4697">
          <cell r="B4697" t="str">
            <v>电7-57</v>
          </cell>
          <cell r="C4697" t="str">
            <v>动力支路管线敷设 镀锌钢管穿塑料铜线跨越6m以上轴间距 容量(KW以内) 37</v>
          </cell>
          <cell r="D4697" t="str">
            <v>台</v>
          </cell>
          <cell r="E4697">
            <v>892.6</v>
          </cell>
          <cell r="F4697">
            <v>91.31</v>
          </cell>
          <cell r="G4697">
            <v>590.92999999999995</v>
          </cell>
          <cell r="H4697">
            <v>2.73</v>
          </cell>
          <cell r="I4697">
            <v>684.97</v>
          </cell>
          <cell r="J4697">
            <v>2.9</v>
          </cell>
          <cell r="K4697">
            <v>687.87</v>
          </cell>
          <cell r="L4697">
            <v>20.64</v>
          </cell>
          <cell r="M4697">
            <v>708.51</v>
          </cell>
          <cell r="N4697">
            <v>98.27</v>
          </cell>
          <cell r="O4697">
            <v>56.47</v>
          </cell>
          <cell r="P4697">
            <v>29.35</v>
          </cell>
          <cell r="Q4697">
            <v>1.83</v>
          </cell>
        </row>
        <row r="4698">
          <cell r="B4698" t="str">
            <v>电7-58</v>
          </cell>
          <cell r="C4698" t="str">
            <v>动力支路管线敷设 镀锌钢管穿塑料铜线跨越6m以上轴间距 容量(KW以内) 45</v>
          </cell>
          <cell r="D4698" t="str">
            <v>台</v>
          </cell>
          <cell r="E4698">
            <v>1343.25</v>
          </cell>
          <cell r="F4698">
            <v>142.5</v>
          </cell>
          <cell r="G4698">
            <v>878.38</v>
          </cell>
          <cell r="H4698">
            <v>4.97</v>
          </cell>
          <cell r="I4698">
            <v>1025.8499999999999</v>
          </cell>
          <cell r="J4698">
            <v>3.98</v>
          </cell>
          <cell r="K4698">
            <v>1029.83</v>
          </cell>
          <cell r="L4698">
            <v>30.89</v>
          </cell>
          <cell r="M4698">
            <v>1060.72</v>
          </cell>
          <cell r="N4698">
            <v>153.37</v>
          </cell>
          <cell r="O4698">
            <v>84.99</v>
          </cell>
          <cell r="P4698">
            <v>44.17</v>
          </cell>
          <cell r="Q4698">
            <v>2.86</v>
          </cell>
        </row>
        <row r="4699">
          <cell r="B4699" t="str">
            <v>电7-59</v>
          </cell>
          <cell r="C4699" t="str">
            <v>动力支路管线敷设 镀锌钢管穿塑料铜线跨越6m以上轴间距 容量(KW以内) 55</v>
          </cell>
          <cell r="D4699" t="str">
            <v>台</v>
          </cell>
          <cell r="E4699">
            <v>1580.57</v>
          </cell>
          <cell r="F4699">
            <v>142.5</v>
          </cell>
          <cell r="G4699">
            <v>1086.6300000000001</v>
          </cell>
          <cell r="H4699">
            <v>4.97</v>
          </cell>
          <cell r="I4699">
            <v>1234.0999999999999</v>
          </cell>
          <cell r="J4699">
            <v>3.99</v>
          </cell>
          <cell r="K4699">
            <v>1238.0899999999999</v>
          </cell>
          <cell r="L4699">
            <v>37.14</v>
          </cell>
          <cell r="M4699">
            <v>1275.23</v>
          </cell>
          <cell r="N4699">
            <v>153.37</v>
          </cell>
          <cell r="O4699">
            <v>100</v>
          </cell>
          <cell r="P4699">
            <v>51.97</v>
          </cell>
          <cell r="Q4699">
            <v>2.86</v>
          </cell>
        </row>
        <row r="4700">
          <cell r="B4700" t="str">
            <v>电7-60</v>
          </cell>
          <cell r="C4700" t="str">
            <v>动力支路管线敷设 镀锌钢管穿塑料铜线跨越6m以上轴间距 容量(KW以内) 75</v>
          </cell>
          <cell r="D4700" t="str">
            <v>台</v>
          </cell>
          <cell r="E4700">
            <v>2131.46</v>
          </cell>
          <cell r="F4700">
            <v>200.57</v>
          </cell>
          <cell r="G4700">
            <v>1449.04</v>
          </cell>
          <cell r="H4700">
            <v>6.4</v>
          </cell>
          <cell r="I4700">
            <v>1656.01</v>
          </cell>
          <cell r="J4700">
            <v>4.82</v>
          </cell>
          <cell r="K4700">
            <v>1660.83</v>
          </cell>
          <cell r="L4700">
            <v>49.82</v>
          </cell>
          <cell r="M4700">
            <v>1710.65</v>
          </cell>
          <cell r="N4700">
            <v>215.86</v>
          </cell>
          <cell r="O4700">
            <v>134.86000000000001</v>
          </cell>
          <cell r="P4700">
            <v>70.09</v>
          </cell>
          <cell r="Q4700">
            <v>4.0199999999999996</v>
          </cell>
        </row>
        <row r="4701">
          <cell r="B4701" t="str">
            <v>电7-61</v>
          </cell>
          <cell r="C4701" t="str">
            <v>照明支路管线敷设 暗敷设 焊接钢管 住宅</v>
          </cell>
          <cell r="D4701" t="str">
            <v>个</v>
          </cell>
          <cell r="E4701">
            <v>172.19</v>
          </cell>
          <cell r="F4701">
            <v>44.45</v>
          </cell>
          <cell r="G4701">
            <v>54.33</v>
          </cell>
          <cell r="H4701">
            <v>3.91</v>
          </cell>
          <cell r="I4701">
            <v>102.69</v>
          </cell>
          <cell r="J4701">
            <v>1.97</v>
          </cell>
          <cell r="K4701">
            <v>104.66</v>
          </cell>
          <cell r="L4701">
            <v>3.14</v>
          </cell>
          <cell r="M4701">
            <v>107.8</v>
          </cell>
          <cell r="N4701">
            <v>47.84</v>
          </cell>
          <cell r="O4701">
            <v>10.89</v>
          </cell>
          <cell r="P4701">
            <v>5.66</v>
          </cell>
          <cell r="Q4701">
            <v>0.89</v>
          </cell>
        </row>
        <row r="4702">
          <cell r="B4702" t="str">
            <v>电7-62</v>
          </cell>
          <cell r="C4702" t="str">
            <v>照明支路管线敷设 暗敷设 焊接钢管 其它</v>
          </cell>
          <cell r="D4702" t="str">
            <v>个</v>
          </cell>
          <cell r="E4702">
            <v>178.29</v>
          </cell>
          <cell r="F4702">
            <v>44.36</v>
          </cell>
          <cell r="G4702">
            <v>59.91</v>
          </cell>
          <cell r="H4702">
            <v>3.73</v>
          </cell>
          <cell r="I4702">
            <v>108</v>
          </cell>
          <cell r="J4702">
            <v>2.11</v>
          </cell>
          <cell r="K4702">
            <v>110.11</v>
          </cell>
          <cell r="L4702">
            <v>3.3</v>
          </cell>
          <cell r="M4702">
            <v>113.41</v>
          </cell>
          <cell r="N4702">
            <v>47.74</v>
          </cell>
          <cell r="O4702">
            <v>11.28</v>
          </cell>
          <cell r="P4702">
            <v>5.86</v>
          </cell>
          <cell r="Q4702">
            <v>0.89</v>
          </cell>
        </row>
        <row r="4703">
          <cell r="B4703" t="str">
            <v>电7-63</v>
          </cell>
          <cell r="C4703" t="str">
            <v>照明支路管线敷设 暗敷设 镀锌钢管 住宅</v>
          </cell>
          <cell r="D4703" t="str">
            <v>个</v>
          </cell>
          <cell r="E4703">
            <v>184.7</v>
          </cell>
          <cell r="F4703">
            <v>44.45</v>
          </cell>
          <cell r="G4703">
            <v>66.349999999999994</v>
          </cell>
          <cell r="H4703">
            <v>2.92</v>
          </cell>
          <cell r="I4703">
            <v>113.72</v>
          </cell>
          <cell r="J4703">
            <v>1.91</v>
          </cell>
          <cell r="K4703">
            <v>115.63</v>
          </cell>
          <cell r="L4703">
            <v>3.47</v>
          </cell>
          <cell r="M4703">
            <v>119.1</v>
          </cell>
          <cell r="N4703">
            <v>47.84</v>
          </cell>
          <cell r="O4703">
            <v>11.69</v>
          </cell>
          <cell r="P4703">
            <v>6.07</v>
          </cell>
          <cell r="Q4703">
            <v>0.89</v>
          </cell>
        </row>
        <row r="4704">
          <cell r="B4704" t="str">
            <v>电7-64</v>
          </cell>
          <cell r="C4704" t="str">
            <v>照明支路管线敷设 暗敷设 镀锌钢管 其它</v>
          </cell>
          <cell r="D4704" t="str">
            <v>个</v>
          </cell>
          <cell r="E4704">
            <v>200.85</v>
          </cell>
          <cell r="F4704">
            <v>44.36</v>
          </cell>
          <cell r="G4704">
            <v>80.73</v>
          </cell>
          <cell r="H4704">
            <v>2.75</v>
          </cell>
          <cell r="I4704">
            <v>127.84</v>
          </cell>
          <cell r="J4704">
            <v>2.06</v>
          </cell>
          <cell r="K4704">
            <v>129.9</v>
          </cell>
          <cell r="L4704">
            <v>3.9</v>
          </cell>
          <cell r="M4704">
            <v>133.80000000000001</v>
          </cell>
          <cell r="N4704">
            <v>47.74</v>
          </cell>
          <cell r="O4704">
            <v>12.71</v>
          </cell>
          <cell r="P4704">
            <v>6.6</v>
          </cell>
          <cell r="Q4704">
            <v>0.89</v>
          </cell>
        </row>
        <row r="4705">
          <cell r="B4705" t="str">
            <v>电7-65</v>
          </cell>
          <cell r="C4705" t="str">
            <v>照明支路管线敷设 暗敷设 扣压薄壁钢管 住宅</v>
          </cell>
          <cell r="D4705" t="str">
            <v>个</v>
          </cell>
          <cell r="E4705">
            <v>159.26</v>
          </cell>
          <cell r="F4705">
            <v>39.92</v>
          </cell>
          <cell r="G4705">
            <v>52.82</v>
          </cell>
          <cell r="H4705">
            <v>2.83</v>
          </cell>
          <cell r="I4705">
            <v>95.57</v>
          </cell>
          <cell r="J4705">
            <v>2.4700000000000002</v>
          </cell>
          <cell r="K4705">
            <v>98.04</v>
          </cell>
          <cell r="L4705">
            <v>2.94</v>
          </cell>
          <cell r="M4705">
            <v>100.98</v>
          </cell>
          <cell r="N4705">
            <v>42.96</v>
          </cell>
          <cell r="O4705">
            <v>10.08</v>
          </cell>
          <cell r="P4705">
            <v>5.24</v>
          </cell>
          <cell r="Q4705">
            <v>0.8</v>
          </cell>
        </row>
        <row r="4706">
          <cell r="B4706" t="str">
            <v>电7-66</v>
          </cell>
          <cell r="C4706" t="str">
            <v>照明支路管线敷设 暗敷设 扣压薄壁钢管 其它</v>
          </cell>
          <cell r="D4706" t="str">
            <v>个</v>
          </cell>
          <cell r="E4706">
            <v>175.09</v>
          </cell>
          <cell r="F4706">
            <v>40.42</v>
          </cell>
          <cell r="G4706">
            <v>65.69</v>
          </cell>
          <cell r="H4706">
            <v>2.68</v>
          </cell>
          <cell r="I4706">
            <v>108.79</v>
          </cell>
          <cell r="J4706">
            <v>2.62</v>
          </cell>
          <cell r="K4706">
            <v>111.41</v>
          </cell>
          <cell r="L4706">
            <v>3.34</v>
          </cell>
          <cell r="M4706">
            <v>114.75</v>
          </cell>
          <cell r="N4706">
            <v>43.5</v>
          </cell>
          <cell r="O4706">
            <v>11.08</v>
          </cell>
          <cell r="P4706">
            <v>5.76</v>
          </cell>
          <cell r="Q4706">
            <v>0.81</v>
          </cell>
        </row>
        <row r="4707">
          <cell r="B4707" t="str">
            <v>电7-67</v>
          </cell>
          <cell r="C4707" t="str">
            <v>照明支路管线敷设 暗敷设 PVC阴燃塑料管 住宅</v>
          </cell>
          <cell r="D4707" t="str">
            <v>个</v>
          </cell>
          <cell r="E4707">
            <v>126.07</v>
          </cell>
          <cell r="F4707">
            <v>35.229999999999997</v>
          </cell>
          <cell r="G4707">
            <v>36.340000000000003</v>
          </cell>
          <cell r="H4707">
            <v>0.69</v>
          </cell>
          <cell r="I4707">
            <v>72.260000000000005</v>
          </cell>
          <cell r="J4707">
            <v>1.55</v>
          </cell>
          <cell r="K4707">
            <v>73.81</v>
          </cell>
          <cell r="L4707">
            <v>2.21</v>
          </cell>
          <cell r="M4707">
            <v>76.02</v>
          </cell>
          <cell r="N4707">
            <v>37.92</v>
          </cell>
          <cell r="O4707">
            <v>7.98</v>
          </cell>
          <cell r="P4707">
            <v>4.1500000000000004</v>
          </cell>
          <cell r="Q4707">
            <v>0.71</v>
          </cell>
        </row>
        <row r="4708">
          <cell r="B4708" t="str">
            <v>电7-68</v>
          </cell>
          <cell r="C4708" t="str">
            <v>照明支路管线敷设 暗敷设 PVC阴燃塑料管 其它</v>
          </cell>
          <cell r="D4708" t="str">
            <v>个</v>
          </cell>
          <cell r="E4708">
            <v>131.49</v>
          </cell>
          <cell r="F4708">
            <v>35.72</v>
          </cell>
          <cell r="G4708">
            <v>39.93</v>
          </cell>
          <cell r="H4708">
            <v>0.7</v>
          </cell>
          <cell r="I4708">
            <v>76.349999999999994</v>
          </cell>
          <cell r="J4708">
            <v>1.72</v>
          </cell>
          <cell r="K4708">
            <v>78.069999999999993</v>
          </cell>
          <cell r="L4708">
            <v>2.34</v>
          </cell>
          <cell r="M4708">
            <v>80.41</v>
          </cell>
          <cell r="N4708">
            <v>38.44</v>
          </cell>
          <cell r="O4708">
            <v>8.32</v>
          </cell>
          <cell r="P4708">
            <v>4.32</v>
          </cell>
          <cell r="Q4708">
            <v>0.72</v>
          </cell>
        </row>
        <row r="4709">
          <cell r="B4709" t="str">
            <v>电7-69</v>
          </cell>
          <cell r="C4709" t="str">
            <v>照明支路管线敷设 明敷设 焊接钢管 住宅</v>
          </cell>
          <cell r="D4709" t="str">
            <v>个</v>
          </cell>
          <cell r="E4709">
            <v>235.45</v>
          </cell>
          <cell r="F4709">
            <v>66.709999999999994</v>
          </cell>
          <cell r="G4709">
            <v>63.65</v>
          </cell>
          <cell r="H4709">
            <v>4.3099999999999996</v>
          </cell>
          <cell r="I4709">
            <v>134.66999999999999</v>
          </cell>
          <cell r="J4709">
            <v>2.23</v>
          </cell>
          <cell r="K4709">
            <v>136.9</v>
          </cell>
          <cell r="L4709">
            <v>4.1100000000000003</v>
          </cell>
          <cell r="M4709">
            <v>141.01</v>
          </cell>
          <cell r="N4709">
            <v>71.8</v>
          </cell>
          <cell r="O4709">
            <v>14.9</v>
          </cell>
          <cell r="P4709">
            <v>7.74</v>
          </cell>
          <cell r="Q4709">
            <v>1.34</v>
          </cell>
        </row>
        <row r="4710">
          <cell r="B4710" t="str">
            <v>电7-70</v>
          </cell>
          <cell r="C4710" t="str">
            <v>照明支路管线敷设 明敷设 焊接钢管 其它</v>
          </cell>
          <cell r="D4710" t="str">
            <v>个</v>
          </cell>
          <cell r="E4710">
            <v>261.70999999999998</v>
          </cell>
          <cell r="F4710">
            <v>75.489999999999995</v>
          </cell>
          <cell r="G4710">
            <v>68.209999999999994</v>
          </cell>
          <cell r="H4710">
            <v>4.74</v>
          </cell>
          <cell r="I4710">
            <v>148.44</v>
          </cell>
          <cell r="J4710">
            <v>2.33</v>
          </cell>
          <cell r="K4710">
            <v>150.77000000000001</v>
          </cell>
          <cell r="L4710">
            <v>4.5199999999999996</v>
          </cell>
          <cell r="M4710">
            <v>155.29</v>
          </cell>
          <cell r="N4710">
            <v>81.25</v>
          </cell>
          <cell r="O4710">
            <v>16.559999999999999</v>
          </cell>
          <cell r="P4710">
            <v>8.61</v>
          </cell>
          <cell r="Q4710">
            <v>1.51</v>
          </cell>
        </row>
        <row r="4711">
          <cell r="B4711" t="str">
            <v>电7-71</v>
          </cell>
          <cell r="C4711" t="str">
            <v>照明支路管线敷设 明敷设 镀锌钢管 住宅</v>
          </cell>
          <cell r="D4711" t="str">
            <v>个</v>
          </cell>
          <cell r="E4711">
            <v>247.51</v>
          </cell>
          <cell r="F4711">
            <v>66.709999999999994</v>
          </cell>
          <cell r="G4711">
            <v>75.260000000000005</v>
          </cell>
          <cell r="H4711">
            <v>3.32</v>
          </cell>
          <cell r="I4711">
            <v>145.29</v>
          </cell>
          <cell r="J4711">
            <v>2.2000000000000002</v>
          </cell>
          <cell r="K4711">
            <v>147.49</v>
          </cell>
          <cell r="L4711">
            <v>4.42</v>
          </cell>
          <cell r="M4711">
            <v>151.91</v>
          </cell>
          <cell r="N4711">
            <v>71.8</v>
          </cell>
          <cell r="O4711">
            <v>15.66</v>
          </cell>
          <cell r="P4711">
            <v>8.14</v>
          </cell>
          <cell r="Q4711">
            <v>1.34</v>
          </cell>
        </row>
        <row r="4712">
          <cell r="B4712" t="str">
            <v>电7-72</v>
          </cell>
          <cell r="C4712" t="str">
            <v>照明支路管线敷设 明敷设 镀锌钢管 其它</v>
          </cell>
          <cell r="D4712" t="str">
            <v>个</v>
          </cell>
          <cell r="E4712">
            <v>281.7</v>
          </cell>
          <cell r="F4712">
            <v>75.489999999999995</v>
          </cell>
          <cell r="G4712">
            <v>86.71</v>
          </cell>
          <cell r="H4712">
            <v>3.82</v>
          </cell>
          <cell r="I4712">
            <v>166.02</v>
          </cell>
          <cell r="J4712">
            <v>2.2999999999999998</v>
          </cell>
          <cell r="K4712">
            <v>168.32</v>
          </cell>
          <cell r="L4712">
            <v>5.05</v>
          </cell>
          <cell r="M4712">
            <v>173.37</v>
          </cell>
          <cell r="N4712">
            <v>81.25</v>
          </cell>
          <cell r="O4712">
            <v>17.82</v>
          </cell>
          <cell r="P4712">
            <v>9.26</v>
          </cell>
          <cell r="Q4712">
            <v>1.51</v>
          </cell>
        </row>
        <row r="4713">
          <cell r="B4713" t="str">
            <v>电7-73</v>
          </cell>
          <cell r="C4713" t="str">
            <v>照明支路管线敷设 明敷设 扣压薄壁钢管 住宅</v>
          </cell>
          <cell r="D4713" t="str">
            <v>个</v>
          </cell>
          <cell r="E4713">
            <v>227.13</v>
          </cell>
          <cell r="F4713">
            <v>60.62</v>
          </cell>
          <cell r="G4713">
            <v>68.53</v>
          </cell>
          <cell r="H4713">
            <v>3.2</v>
          </cell>
          <cell r="I4713">
            <v>132.35</v>
          </cell>
          <cell r="J4713">
            <v>3.62</v>
          </cell>
          <cell r="K4713">
            <v>135.97</v>
          </cell>
          <cell r="L4713">
            <v>4.08</v>
          </cell>
          <cell r="M4713">
            <v>140.05000000000001</v>
          </cell>
          <cell r="N4713">
            <v>65.239999999999995</v>
          </cell>
          <cell r="O4713">
            <v>14.37</v>
          </cell>
          <cell r="P4713">
            <v>7.47</v>
          </cell>
          <cell r="Q4713">
            <v>1.22</v>
          </cell>
        </row>
        <row r="4714">
          <cell r="B4714" t="str">
            <v>电7-74</v>
          </cell>
          <cell r="C4714" t="str">
            <v>照明支路管线敷设 明敷设 扣压薄壁钢管 其它</v>
          </cell>
          <cell r="D4714" t="str">
            <v>个</v>
          </cell>
          <cell r="E4714">
            <v>245.6</v>
          </cell>
          <cell r="F4714">
            <v>64.17</v>
          </cell>
          <cell r="G4714">
            <v>78.150000000000006</v>
          </cell>
          <cell r="H4714">
            <v>2.85</v>
          </cell>
          <cell r="I4714">
            <v>145.16999999999999</v>
          </cell>
          <cell r="J4714">
            <v>3.3</v>
          </cell>
          <cell r="K4714">
            <v>148.47</v>
          </cell>
          <cell r="L4714">
            <v>4.45</v>
          </cell>
          <cell r="M4714">
            <v>152.91999999999999</v>
          </cell>
          <cell r="N4714">
            <v>69.06</v>
          </cell>
          <cell r="O4714">
            <v>15.54</v>
          </cell>
          <cell r="P4714">
            <v>8.08</v>
          </cell>
          <cell r="Q4714">
            <v>1.29</v>
          </cell>
        </row>
        <row r="4715">
          <cell r="B4715" t="str">
            <v>电7-75</v>
          </cell>
          <cell r="C4715" t="str">
            <v>照明支路管线敷设 明敷设 PVC阴燃塑料管 住宅</v>
          </cell>
          <cell r="D4715" t="str">
            <v>个</v>
          </cell>
          <cell r="E4715">
            <v>179.14</v>
          </cell>
          <cell r="F4715">
            <v>52.54</v>
          </cell>
          <cell r="G4715">
            <v>46.05</v>
          </cell>
          <cell r="H4715">
            <v>1.64</v>
          </cell>
          <cell r="I4715">
            <v>100.23</v>
          </cell>
          <cell r="J4715">
            <v>2.0699999999999998</v>
          </cell>
          <cell r="K4715">
            <v>102.3</v>
          </cell>
          <cell r="L4715">
            <v>3.07</v>
          </cell>
          <cell r="M4715">
            <v>105.37</v>
          </cell>
          <cell r="N4715">
            <v>56.55</v>
          </cell>
          <cell r="O4715">
            <v>11.33</v>
          </cell>
          <cell r="P4715">
            <v>5.89</v>
          </cell>
          <cell r="Q4715">
            <v>1.05</v>
          </cell>
        </row>
        <row r="4716">
          <cell r="B4716" t="str">
            <v>电7-76</v>
          </cell>
          <cell r="C4716" t="str">
            <v>照明支路管线敷设 明敷设 PVC阴燃塑料管 其它</v>
          </cell>
          <cell r="D4716" t="str">
            <v>个</v>
          </cell>
          <cell r="E4716">
            <v>216.85</v>
          </cell>
          <cell r="F4716">
            <v>63.76</v>
          </cell>
          <cell r="G4716">
            <v>55.49</v>
          </cell>
          <cell r="H4716">
            <v>2.25</v>
          </cell>
          <cell r="I4716">
            <v>121.5</v>
          </cell>
          <cell r="J4716">
            <v>2.17</v>
          </cell>
          <cell r="K4716">
            <v>123.67</v>
          </cell>
          <cell r="L4716">
            <v>3.71</v>
          </cell>
          <cell r="M4716">
            <v>127.38</v>
          </cell>
          <cell r="N4716">
            <v>68.62</v>
          </cell>
          <cell r="O4716">
            <v>13.72</v>
          </cell>
          <cell r="P4716">
            <v>7.13</v>
          </cell>
          <cell r="Q4716">
            <v>1.28</v>
          </cell>
        </row>
        <row r="4717">
          <cell r="B4717" t="str">
            <v>电7-77</v>
          </cell>
          <cell r="C4717" t="str">
            <v>插座支路管线敷设 焊接钢管 单相插座 住宅 普通插座</v>
          </cell>
          <cell r="D4717" t="str">
            <v>个</v>
          </cell>
          <cell r="E4717">
            <v>105.93</v>
          </cell>
          <cell r="F4717">
            <v>26.59</v>
          </cell>
          <cell r="G4717">
            <v>35.21</v>
          </cell>
          <cell r="H4717">
            <v>2.2000000000000002</v>
          </cell>
          <cell r="I4717">
            <v>64</v>
          </cell>
          <cell r="J4717">
            <v>1.17</v>
          </cell>
          <cell r="K4717">
            <v>65.17</v>
          </cell>
          <cell r="L4717">
            <v>1.96</v>
          </cell>
          <cell r="M4717">
            <v>67.13</v>
          </cell>
          <cell r="N4717">
            <v>28.62</v>
          </cell>
          <cell r="O4717">
            <v>6.7</v>
          </cell>
          <cell r="P4717">
            <v>3.48</v>
          </cell>
          <cell r="Q4717">
            <v>0.53</v>
          </cell>
        </row>
        <row r="4718">
          <cell r="B4718" t="str">
            <v>电7-78</v>
          </cell>
          <cell r="C4718" t="str">
            <v>插座支路管线敷设 焊接钢管 单相插座 住宅 空调插座</v>
          </cell>
          <cell r="D4718" t="str">
            <v>个</v>
          </cell>
          <cell r="E4718">
            <v>278.47000000000003</v>
          </cell>
          <cell r="F4718">
            <v>59.47</v>
          </cell>
          <cell r="G4718">
            <v>116.68</v>
          </cell>
          <cell r="H4718">
            <v>3.92</v>
          </cell>
          <cell r="I4718">
            <v>180.07</v>
          </cell>
          <cell r="J4718">
            <v>2.15</v>
          </cell>
          <cell r="K4718">
            <v>182.22</v>
          </cell>
          <cell r="L4718">
            <v>5.47</v>
          </cell>
          <cell r="M4718">
            <v>187.69</v>
          </cell>
          <cell r="N4718">
            <v>64</v>
          </cell>
          <cell r="O4718">
            <v>17.62</v>
          </cell>
          <cell r="P4718">
            <v>9.16</v>
          </cell>
          <cell r="Q4718">
            <v>1.19</v>
          </cell>
        </row>
        <row r="4719">
          <cell r="B4719" t="str">
            <v>电7-79</v>
          </cell>
          <cell r="C4719" t="str">
            <v>插座支路管线敷设 焊接钢管 单相插座 其它</v>
          </cell>
          <cell r="D4719" t="str">
            <v>个</v>
          </cell>
          <cell r="E4719">
            <v>187.16</v>
          </cell>
          <cell r="F4719">
            <v>41.96</v>
          </cell>
          <cell r="G4719">
            <v>73.739999999999995</v>
          </cell>
          <cell r="H4719">
            <v>2.99</v>
          </cell>
          <cell r="I4719">
            <v>118.69</v>
          </cell>
          <cell r="J4719">
            <v>1.71</v>
          </cell>
          <cell r="K4719">
            <v>120.4</v>
          </cell>
          <cell r="L4719">
            <v>3.61</v>
          </cell>
          <cell r="M4719">
            <v>124.01</v>
          </cell>
          <cell r="N4719">
            <v>45.16</v>
          </cell>
          <cell r="O4719">
            <v>11.84</v>
          </cell>
          <cell r="P4719">
            <v>6.15</v>
          </cell>
          <cell r="Q4719">
            <v>0.84</v>
          </cell>
        </row>
        <row r="4720">
          <cell r="B4720" t="str">
            <v>电7-80</v>
          </cell>
          <cell r="C4720" t="str">
            <v>插座支路管线敷设 焊接钢管 三相插座 20A以内</v>
          </cell>
          <cell r="D4720" t="str">
            <v>个</v>
          </cell>
          <cell r="E4720">
            <v>174.43</v>
          </cell>
          <cell r="F4720">
            <v>37.770000000000003</v>
          </cell>
          <cell r="G4720">
            <v>71.569999999999993</v>
          </cell>
          <cell r="H4720">
            <v>2.74</v>
          </cell>
          <cell r="I4720">
            <v>112.08</v>
          </cell>
          <cell r="J4720">
            <v>1.51</v>
          </cell>
          <cell r="K4720">
            <v>113.59</v>
          </cell>
          <cell r="L4720">
            <v>3.41</v>
          </cell>
          <cell r="M4720">
            <v>117</v>
          </cell>
          <cell r="N4720">
            <v>40.65</v>
          </cell>
          <cell r="O4720">
            <v>11.04</v>
          </cell>
          <cell r="P4720">
            <v>5.74</v>
          </cell>
          <cell r="Q4720">
            <v>0.76</v>
          </cell>
        </row>
        <row r="4721">
          <cell r="B4721" t="str">
            <v>电7-81</v>
          </cell>
          <cell r="C4721" t="str">
            <v>插座支路管线敷设 焊接钢管 三相插座 跨6m以下轴间距</v>
          </cell>
          <cell r="D4721" t="str">
            <v>个</v>
          </cell>
          <cell r="E4721">
            <v>206.9</v>
          </cell>
          <cell r="F4721">
            <v>43.36</v>
          </cell>
          <cell r="G4721">
            <v>88.12</v>
          </cell>
          <cell r="H4721">
            <v>3.1</v>
          </cell>
          <cell r="I4721">
            <v>134.58000000000001</v>
          </cell>
          <cell r="J4721">
            <v>1.67</v>
          </cell>
          <cell r="K4721">
            <v>136.25</v>
          </cell>
          <cell r="L4721">
            <v>4.09</v>
          </cell>
          <cell r="M4721">
            <v>140.34</v>
          </cell>
          <cell r="N4721">
            <v>46.67</v>
          </cell>
          <cell r="O4721">
            <v>13.09</v>
          </cell>
          <cell r="P4721">
            <v>6.8</v>
          </cell>
          <cell r="Q4721">
            <v>0.87</v>
          </cell>
        </row>
        <row r="4722">
          <cell r="B4722" t="str">
            <v>电7-82</v>
          </cell>
          <cell r="C4722" t="str">
            <v>插座支路管线敷设 焊接钢管 三相插座 跨6m以上轴间距</v>
          </cell>
          <cell r="D4722" t="str">
            <v>个</v>
          </cell>
          <cell r="E4722">
            <v>307.86</v>
          </cell>
          <cell r="F4722">
            <v>61.37</v>
          </cell>
          <cell r="G4722">
            <v>138.27000000000001</v>
          </cell>
          <cell r="H4722">
            <v>4.18</v>
          </cell>
          <cell r="I4722">
            <v>203.82</v>
          </cell>
          <cell r="J4722">
            <v>2.21</v>
          </cell>
          <cell r="K4722">
            <v>206.03</v>
          </cell>
          <cell r="L4722">
            <v>6.18</v>
          </cell>
          <cell r="M4722">
            <v>212.21</v>
          </cell>
          <cell r="N4722">
            <v>66.05</v>
          </cell>
          <cell r="O4722">
            <v>19.48</v>
          </cell>
          <cell r="P4722">
            <v>10.119999999999999</v>
          </cell>
          <cell r="Q4722">
            <v>1.23</v>
          </cell>
        </row>
        <row r="4723">
          <cell r="B4723" t="str">
            <v>电7-83</v>
          </cell>
          <cell r="C4723" t="str">
            <v>插座支路管线敷设 镀锌钢管 单相插座 住宅 普通插座</v>
          </cell>
          <cell r="D4723" t="str">
            <v>个</v>
          </cell>
          <cell r="E4723">
            <v>113.41</v>
          </cell>
          <cell r="F4723">
            <v>26.59</v>
          </cell>
          <cell r="G4723">
            <v>42.44</v>
          </cell>
          <cell r="H4723">
            <v>1.57</v>
          </cell>
          <cell r="I4723">
            <v>70.599999999999994</v>
          </cell>
          <cell r="J4723">
            <v>1.1299999999999999</v>
          </cell>
          <cell r="K4723">
            <v>71.73</v>
          </cell>
          <cell r="L4723">
            <v>2.15</v>
          </cell>
          <cell r="M4723">
            <v>73.88</v>
          </cell>
          <cell r="N4723">
            <v>28.62</v>
          </cell>
          <cell r="O4723">
            <v>7.18</v>
          </cell>
          <cell r="P4723">
            <v>3.73</v>
          </cell>
          <cell r="Q4723">
            <v>0.53</v>
          </cell>
        </row>
        <row r="4724">
          <cell r="B4724" t="str">
            <v>电7-84</v>
          </cell>
          <cell r="C4724" t="str">
            <v>插座支路管线敷设 镀锌钢管 单相插座 住宅 空调插座</v>
          </cell>
          <cell r="D4724" t="str">
            <v>个</v>
          </cell>
          <cell r="E4724">
            <v>356.46</v>
          </cell>
          <cell r="F4724">
            <v>59.47</v>
          </cell>
          <cell r="G4724">
            <v>186.91</v>
          </cell>
          <cell r="H4724">
            <v>2.21</v>
          </cell>
          <cell r="I4724">
            <v>248.59</v>
          </cell>
          <cell r="J4724">
            <v>2.08</v>
          </cell>
          <cell r="K4724">
            <v>250.67</v>
          </cell>
          <cell r="L4724">
            <v>7.52</v>
          </cell>
          <cell r="M4724">
            <v>258.19</v>
          </cell>
          <cell r="N4724">
            <v>64</v>
          </cell>
          <cell r="O4724">
            <v>22.55</v>
          </cell>
          <cell r="P4724">
            <v>11.72</v>
          </cell>
          <cell r="Q4724">
            <v>1.19</v>
          </cell>
        </row>
        <row r="4725">
          <cell r="B4725" t="str">
            <v>电7-85</v>
          </cell>
          <cell r="C4725" t="str">
            <v>插座支路管线敷设 镀锌钢管 单相插座 其它</v>
          </cell>
          <cell r="D4725" t="str">
            <v>个</v>
          </cell>
          <cell r="E4725">
            <v>221.77</v>
          </cell>
          <cell r="F4725">
            <v>41.96</v>
          </cell>
          <cell r="G4725">
            <v>105.27</v>
          </cell>
          <cell r="H4725">
            <v>1.87</v>
          </cell>
          <cell r="I4725">
            <v>149.1</v>
          </cell>
          <cell r="J4725">
            <v>1.67</v>
          </cell>
          <cell r="K4725">
            <v>150.77000000000001</v>
          </cell>
          <cell r="L4725">
            <v>4.5199999999999996</v>
          </cell>
          <cell r="M4725">
            <v>155.29</v>
          </cell>
          <cell r="N4725">
            <v>45.16</v>
          </cell>
          <cell r="O4725">
            <v>14.03</v>
          </cell>
          <cell r="P4725">
            <v>7.29</v>
          </cell>
          <cell r="Q4725">
            <v>0.84</v>
          </cell>
        </row>
        <row r="4726">
          <cell r="B4726" t="str">
            <v>电7-86</v>
          </cell>
          <cell r="C4726" t="str">
            <v>插座支路管线敷设 镀锌钢管 三相插座 20A以内</v>
          </cell>
          <cell r="D4726" t="str">
            <v>个</v>
          </cell>
          <cell r="E4726">
            <v>222.55</v>
          </cell>
          <cell r="F4726">
            <v>37.770000000000003</v>
          </cell>
          <cell r="G4726">
            <v>114.8</v>
          </cell>
          <cell r="H4726">
            <v>1.79</v>
          </cell>
          <cell r="I4726">
            <v>154.36000000000001</v>
          </cell>
          <cell r="J4726">
            <v>1.47</v>
          </cell>
          <cell r="K4726">
            <v>155.83000000000001</v>
          </cell>
          <cell r="L4726">
            <v>4.67</v>
          </cell>
          <cell r="M4726">
            <v>160.5</v>
          </cell>
          <cell r="N4726">
            <v>40.65</v>
          </cell>
          <cell r="O4726">
            <v>14.08</v>
          </cell>
          <cell r="P4726">
            <v>7.32</v>
          </cell>
          <cell r="Q4726">
            <v>0.76</v>
          </cell>
        </row>
        <row r="4727">
          <cell r="B4727" t="str">
            <v>电7-87</v>
          </cell>
          <cell r="C4727" t="str">
            <v>插座支路管线敷设 镀锌钢管 三相插座 跨6m以下轴间距</v>
          </cell>
          <cell r="D4727" t="str">
            <v>个</v>
          </cell>
          <cell r="E4727">
            <v>257.82</v>
          </cell>
          <cell r="F4727">
            <v>43.36</v>
          </cell>
          <cell r="G4727">
            <v>134.06</v>
          </cell>
          <cell r="H4727">
            <v>1.89</v>
          </cell>
          <cell r="I4727">
            <v>179.31</v>
          </cell>
          <cell r="J4727">
            <v>1.62</v>
          </cell>
          <cell r="K4727">
            <v>180.93</v>
          </cell>
          <cell r="L4727">
            <v>5.43</v>
          </cell>
          <cell r="M4727">
            <v>186.36</v>
          </cell>
          <cell r="N4727">
            <v>46.67</v>
          </cell>
          <cell r="O4727">
            <v>16.309999999999999</v>
          </cell>
          <cell r="P4727">
            <v>8.48</v>
          </cell>
          <cell r="Q4727">
            <v>0.87</v>
          </cell>
        </row>
        <row r="4728">
          <cell r="B4728" t="str">
            <v>电7-88</v>
          </cell>
          <cell r="C4728" t="str">
            <v>插座支路管线敷设 镀锌钢管 三相插座 跨6m以上轴间距</v>
          </cell>
          <cell r="D4728" t="str">
            <v>个</v>
          </cell>
          <cell r="E4728">
            <v>373.03</v>
          </cell>
          <cell r="F4728">
            <v>61.37</v>
          </cell>
          <cell r="G4728">
            <v>197.46</v>
          </cell>
          <cell r="H4728">
            <v>2.25</v>
          </cell>
          <cell r="I4728">
            <v>261.08</v>
          </cell>
          <cell r="J4728">
            <v>2.13</v>
          </cell>
          <cell r="K4728">
            <v>263.20999999999998</v>
          </cell>
          <cell r="L4728">
            <v>7.9</v>
          </cell>
          <cell r="M4728">
            <v>271.11</v>
          </cell>
          <cell r="N4728">
            <v>66.05</v>
          </cell>
          <cell r="O4728">
            <v>23.6</v>
          </cell>
          <cell r="P4728">
            <v>12.27</v>
          </cell>
          <cell r="Q4728">
            <v>1.23</v>
          </cell>
        </row>
        <row r="4729">
          <cell r="B4729" t="str">
            <v>电7-89</v>
          </cell>
          <cell r="C4729" t="str">
            <v>插座支路管线敷设 扣压薄壁钢管 单相插座 住宅 普通插座</v>
          </cell>
          <cell r="D4729" t="str">
            <v>个</v>
          </cell>
          <cell r="E4729">
            <v>97.42</v>
          </cell>
          <cell r="F4729">
            <v>23.5</v>
          </cell>
          <cell r="G4729">
            <v>34.450000000000003</v>
          </cell>
          <cell r="H4729">
            <v>1.51</v>
          </cell>
          <cell r="I4729">
            <v>59.46</v>
          </cell>
          <cell r="J4729">
            <v>1.48</v>
          </cell>
          <cell r="K4729">
            <v>60.94</v>
          </cell>
          <cell r="L4729">
            <v>1.83</v>
          </cell>
          <cell r="M4729">
            <v>62.77</v>
          </cell>
          <cell r="N4729">
            <v>25.29</v>
          </cell>
          <cell r="O4729">
            <v>6.16</v>
          </cell>
          <cell r="P4729">
            <v>3.2</v>
          </cell>
          <cell r="Q4729">
            <v>0.47</v>
          </cell>
        </row>
        <row r="4730">
          <cell r="B4730" t="str">
            <v>电7-90</v>
          </cell>
          <cell r="C4730" t="str">
            <v>插座支路管线敷设 扣压薄壁钢管 单相插座 住宅 空调插座</v>
          </cell>
          <cell r="D4730" t="str">
            <v>个</v>
          </cell>
          <cell r="E4730">
            <v>309.45</v>
          </cell>
          <cell r="F4730">
            <v>53.99</v>
          </cell>
          <cell r="G4730">
            <v>155.94</v>
          </cell>
          <cell r="H4730">
            <v>2.1</v>
          </cell>
          <cell r="I4730">
            <v>212.03</v>
          </cell>
          <cell r="J4730">
            <v>3.1</v>
          </cell>
          <cell r="K4730">
            <v>215.13</v>
          </cell>
          <cell r="L4730">
            <v>6.45</v>
          </cell>
          <cell r="M4730">
            <v>221.58</v>
          </cell>
          <cell r="N4730">
            <v>58.11</v>
          </cell>
          <cell r="O4730">
            <v>19.579999999999998</v>
          </cell>
          <cell r="P4730">
            <v>10.18</v>
          </cell>
          <cell r="Q4730">
            <v>1.08</v>
          </cell>
        </row>
        <row r="4731">
          <cell r="B4731" t="str">
            <v>电7-91</v>
          </cell>
          <cell r="C4731" t="str">
            <v>插座支路管线敷设 扣压薄壁钢管 单相插座 其它</v>
          </cell>
          <cell r="D4731" t="str">
            <v>个</v>
          </cell>
          <cell r="E4731">
            <v>190.97</v>
          </cell>
          <cell r="F4731">
            <v>38.369999999999997</v>
          </cell>
          <cell r="G4731">
            <v>84.99</v>
          </cell>
          <cell r="H4731">
            <v>1.8</v>
          </cell>
          <cell r="I4731">
            <v>125.16</v>
          </cell>
          <cell r="J4731">
            <v>2.33</v>
          </cell>
          <cell r="K4731">
            <v>127.49</v>
          </cell>
          <cell r="L4731">
            <v>3.82</v>
          </cell>
          <cell r="M4731">
            <v>131.31</v>
          </cell>
          <cell r="N4731">
            <v>41.3</v>
          </cell>
          <cell r="O4731">
            <v>12.08</v>
          </cell>
          <cell r="P4731">
            <v>6.28</v>
          </cell>
          <cell r="Q4731">
            <v>0.77</v>
          </cell>
        </row>
        <row r="4732">
          <cell r="B4732" t="str">
            <v>电7-92</v>
          </cell>
          <cell r="C4732" t="str">
            <v>插座支路管线敷设 扣压薄壁钢管 三相插座 20A以内</v>
          </cell>
          <cell r="D4732" t="str">
            <v>个</v>
          </cell>
          <cell r="E4732">
            <v>196.28</v>
          </cell>
          <cell r="F4732">
            <v>34.72</v>
          </cell>
          <cell r="G4732">
            <v>97.47</v>
          </cell>
          <cell r="H4732">
            <v>1.73</v>
          </cell>
          <cell r="I4732">
            <v>133.91999999999999</v>
          </cell>
          <cell r="J4732">
            <v>2.04</v>
          </cell>
          <cell r="K4732">
            <v>135.96</v>
          </cell>
          <cell r="L4732">
            <v>4.08</v>
          </cell>
          <cell r="M4732">
            <v>140.04</v>
          </cell>
          <cell r="N4732">
            <v>37.369999999999997</v>
          </cell>
          <cell r="O4732">
            <v>12.42</v>
          </cell>
          <cell r="P4732">
            <v>6.45</v>
          </cell>
          <cell r="Q4732">
            <v>0.7</v>
          </cell>
        </row>
        <row r="4733">
          <cell r="B4733" t="str">
            <v>电7-93</v>
          </cell>
          <cell r="C4733" t="str">
            <v>插座支路管线敷设 扣压薄壁钢管 三相插座 跨6m以下轴间距</v>
          </cell>
          <cell r="D4733" t="str">
            <v>个</v>
          </cell>
          <cell r="E4733">
            <v>224.78</v>
          </cell>
          <cell r="F4733">
            <v>39.51</v>
          </cell>
          <cell r="G4733">
            <v>112.3</v>
          </cell>
          <cell r="H4733">
            <v>1.82</v>
          </cell>
          <cell r="I4733">
            <v>153.63</v>
          </cell>
          <cell r="J4733">
            <v>2.34</v>
          </cell>
          <cell r="K4733">
            <v>155.97</v>
          </cell>
          <cell r="L4733">
            <v>4.68</v>
          </cell>
          <cell r="M4733">
            <v>160.65</v>
          </cell>
          <cell r="N4733">
            <v>42.52</v>
          </cell>
          <cell r="O4733">
            <v>14.22</v>
          </cell>
          <cell r="P4733">
            <v>7.39</v>
          </cell>
          <cell r="Q4733">
            <v>0.79</v>
          </cell>
        </row>
        <row r="4734">
          <cell r="B4734" t="str">
            <v>电7-94</v>
          </cell>
          <cell r="C4734" t="str">
            <v>插座支路管线敷设 扣压薄壁钢管 三相插座 跨6m以上轴间距</v>
          </cell>
          <cell r="D4734" t="str">
            <v>个</v>
          </cell>
          <cell r="E4734">
            <v>319.76</v>
          </cell>
          <cell r="F4734">
            <v>55.14</v>
          </cell>
          <cell r="G4734">
            <v>162.43</v>
          </cell>
          <cell r="H4734">
            <v>2.13</v>
          </cell>
          <cell r="I4734">
            <v>219.7</v>
          </cell>
          <cell r="J4734">
            <v>3.29</v>
          </cell>
          <cell r="K4734">
            <v>222.99</v>
          </cell>
          <cell r="L4734">
            <v>6.69</v>
          </cell>
          <cell r="M4734">
            <v>229.68</v>
          </cell>
          <cell r="N4734">
            <v>59.34</v>
          </cell>
          <cell r="O4734">
            <v>20.23</v>
          </cell>
          <cell r="P4734">
            <v>10.51</v>
          </cell>
          <cell r="Q4734">
            <v>1.1100000000000001</v>
          </cell>
        </row>
        <row r="4735">
          <cell r="B4735" t="str">
            <v>电7-95</v>
          </cell>
          <cell r="C4735" t="str">
            <v>插座支路管线敷设 PVC阻燃塑料管 单相插座 住宅 普通插座</v>
          </cell>
          <cell r="D4735" t="str">
            <v>个</v>
          </cell>
          <cell r="E4735">
            <v>80.900000000000006</v>
          </cell>
          <cell r="F4735">
            <v>21.6</v>
          </cell>
          <cell r="G4735">
            <v>25.4</v>
          </cell>
          <cell r="H4735">
            <v>0.42</v>
          </cell>
          <cell r="I4735">
            <v>47.42</v>
          </cell>
          <cell r="J4735">
            <v>1</v>
          </cell>
          <cell r="K4735">
            <v>48.42</v>
          </cell>
          <cell r="L4735">
            <v>1.45</v>
          </cell>
          <cell r="M4735">
            <v>49.87</v>
          </cell>
          <cell r="N4735">
            <v>23.25</v>
          </cell>
          <cell r="O4735">
            <v>5.12</v>
          </cell>
          <cell r="P4735">
            <v>2.66</v>
          </cell>
          <cell r="Q4735">
            <v>0.43</v>
          </cell>
        </row>
        <row r="4736">
          <cell r="B4736" t="str">
            <v>电7-96</v>
          </cell>
          <cell r="C4736" t="str">
            <v>插座支路管线敷设 PVC阻燃塑料管 单相插座 住宅 空调插座</v>
          </cell>
          <cell r="D4736" t="str">
            <v>个</v>
          </cell>
          <cell r="E4736">
            <v>216.97</v>
          </cell>
          <cell r="F4736">
            <v>52.19</v>
          </cell>
          <cell r="G4736">
            <v>80.510000000000005</v>
          </cell>
          <cell r="H4736">
            <v>1.02</v>
          </cell>
          <cell r="I4736">
            <v>133.72</v>
          </cell>
          <cell r="J4736">
            <v>2.14</v>
          </cell>
          <cell r="K4736">
            <v>135.86000000000001</v>
          </cell>
          <cell r="L4736">
            <v>4.08</v>
          </cell>
          <cell r="M4736">
            <v>139.94</v>
          </cell>
          <cell r="N4736">
            <v>56.17</v>
          </cell>
          <cell r="O4736">
            <v>13.73</v>
          </cell>
          <cell r="P4736">
            <v>7.13</v>
          </cell>
          <cell r="Q4736">
            <v>1.05</v>
          </cell>
        </row>
        <row r="4737">
          <cell r="B4737" t="str">
            <v>电7-97</v>
          </cell>
          <cell r="C4737" t="str">
            <v>插座支路管线敷设 PVC阻燃塑料管 单相插座 其它</v>
          </cell>
          <cell r="D4737" t="str">
            <v>个</v>
          </cell>
          <cell r="E4737">
            <v>142.37</v>
          </cell>
          <cell r="F4737">
            <v>35.92</v>
          </cell>
          <cell r="G4737">
            <v>49.18</v>
          </cell>
          <cell r="H4737">
            <v>0.7</v>
          </cell>
          <cell r="I4737">
            <v>85.8</v>
          </cell>
          <cell r="J4737">
            <v>1.6</v>
          </cell>
          <cell r="K4737">
            <v>87.4</v>
          </cell>
          <cell r="L4737">
            <v>2.62</v>
          </cell>
          <cell r="M4737">
            <v>90.02</v>
          </cell>
          <cell r="N4737">
            <v>38.659999999999997</v>
          </cell>
          <cell r="O4737">
            <v>9.01</v>
          </cell>
          <cell r="P4737">
            <v>4.68</v>
          </cell>
          <cell r="Q4737">
            <v>0.72</v>
          </cell>
        </row>
        <row r="4738">
          <cell r="B4738" t="str">
            <v>电7-98</v>
          </cell>
          <cell r="C4738" t="str">
            <v>风机盘管支路管线敷设 吊顶内 焊接钢管</v>
          </cell>
          <cell r="D4738" t="str">
            <v>个</v>
          </cell>
          <cell r="E4738">
            <v>455.67</v>
          </cell>
          <cell r="F4738">
            <v>117.95</v>
          </cell>
          <cell r="G4738">
            <v>147.09</v>
          </cell>
          <cell r="H4738">
            <v>7.74</v>
          </cell>
          <cell r="I4738">
            <v>272.77999999999997</v>
          </cell>
          <cell r="J4738">
            <v>3.84</v>
          </cell>
          <cell r="K4738">
            <v>276.62</v>
          </cell>
          <cell r="L4738">
            <v>8.3000000000000007</v>
          </cell>
          <cell r="M4738">
            <v>284.92</v>
          </cell>
          <cell r="N4738">
            <v>126.94</v>
          </cell>
          <cell r="O4738">
            <v>28.83</v>
          </cell>
          <cell r="P4738">
            <v>14.98</v>
          </cell>
          <cell r="Q4738">
            <v>2.36</v>
          </cell>
        </row>
        <row r="4739">
          <cell r="B4739" t="str">
            <v>电7-99</v>
          </cell>
          <cell r="C4739" t="str">
            <v>风机盘管支路管线敷设 吊顶内 镀锌钢管</v>
          </cell>
          <cell r="D4739" t="str">
            <v>个</v>
          </cell>
          <cell r="E4739">
            <v>490.42</v>
          </cell>
          <cell r="F4739">
            <v>117.95</v>
          </cell>
          <cell r="G4739">
            <v>179.76</v>
          </cell>
          <cell r="H4739">
            <v>5.54</v>
          </cell>
          <cell r="I4739">
            <v>303.25</v>
          </cell>
          <cell r="J4739">
            <v>3.86</v>
          </cell>
          <cell r="K4739">
            <v>307.11</v>
          </cell>
          <cell r="L4739">
            <v>9.2100000000000009</v>
          </cell>
          <cell r="M4739">
            <v>316.32</v>
          </cell>
          <cell r="N4739">
            <v>126.94</v>
          </cell>
          <cell r="O4739">
            <v>31.03</v>
          </cell>
          <cell r="P4739">
            <v>16.13</v>
          </cell>
          <cell r="Q4739">
            <v>2.36</v>
          </cell>
        </row>
        <row r="4740">
          <cell r="B4740" t="str">
            <v>电7-100</v>
          </cell>
          <cell r="C4740" t="str">
            <v>风机盘管支路管线敷设 吊顶内 扣压薄壁钢管</v>
          </cell>
          <cell r="D4740" t="str">
            <v>个</v>
          </cell>
          <cell r="E4740">
            <v>440.72</v>
          </cell>
          <cell r="F4740">
            <v>107.62</v>
          </cell>
          <cell r="G4740">
            <v>154.36000000000001</v>
          </cell>
          <cell r="H4740">
            <v>5.34</v>
          </cell>
          <cell r="I4740">
            <v>267.32</v>
          </cell>
          <cell r="J4740">
            <v>6.97</v>
          </cell>
          <cell r="K4740">
            <v>274.29000000000002</v>
          </cell>
          <cell r="L4740">
            <v>8.23</v>
          </cell>
          <cell r="M4740">
            <v>282.52</v>
          </cell>
          <cell r="N4740">
            <v>115.83</v>
          </cell>
          <cell r="O4740">
            <v>27.88</v>
          </cell>
          <cell r="P4740">
            <v>14.49</v>
          </cell>
          <cell r="Q4740">
            <v>2.16</v>
          </cell>
        </row>
        <row r="4741">
          <cell r="B4741" t="str">
            <v>电7-101</v>
          </cell>
          <cell r="C4741" t="str">
            <v>风机盘管支路管线敷设 墙内、顶板内 焊接钢管</v>
          </cell>
          <cell r="D4741" t="str">
            <v>个</v>
          </cell>
          <cell r="E4741">
            <v>348.33</v>
          </cell>
          <cell r="F4741">
            <v>82.13</v>
          </cell>
          <cell r="G4741">
            <v>128.99</v>
          </cell>
          <cell r="H4741">
            <v>5.79</v>
          </cell>
          <cell r="I4741">
            <v>216.91</v>
          </cell>
          <cell r="J4741">
            <v>2.94</v>
          </cell>
          <cell r="K4741">
            <v>219.85</v>
          </cell>
          <cell r="L4741">
            <v>6.6</v>
          </cell>
          <cell r="M4741">
            <v>226.45</v>
          </cell>
          <cell r="N4741">
            <v>88.39</v>
          </cell>
          <cell r="O4741">
            <v>22.04</v>
          </cell>
          <cell r="P4741">
            <v>11.45</v>
          </cell>
          <cell r="Q4741">
            <v>1.65</v>
          </cell>
        </row>
        <row r="4742">
          <cell r="B4742" t="str">
            <v>电7-102</v>
          </cell>
          <cell r="C4742" t="str">
            <v>风机盘管支路管线敷设 墙内、顶板内 镀锌钢管</v>
          </cell>
          <cell r="D4742" t="str">
            <v>个</v>
          </cell>
          <cell r="E4742">
            <v>383.21</v>
          </cell>
          <cell r="F4742">
            <v>82.13</v>
          </cell>
          <cell r="G4742">
            <v>161.91</v>
          </cell>
          <cell r="H4742">
            <v>3.6</v>
          </cell>
          <cell r="I4742">
            <v>247.64</v>
          </cell>
          <cell r="J4742">
            <v>2.82</v>
          </cell>
          <cell r="K4742">
            <v>250.46</v>
          </cell>
          <cell r="L4742">
            <v>7.51</v>
          </cell>
          <cell r="M4742">
            <v>257.97000000000003</v>
          </cell>
          <cell r="N4742">
            <v>88.39</v>
          </cell>
          <cell r="O4742">
            <v>24.25</v>
          </cell>
          <cell r="P4742">
            <v>12.6</v>
          </cell>
          <cell r="Q4742">
            <v>1.65</v>
          </cell>
        </row>
        <row r="4743">
          <cell r="B4743" t="str">
            <v>电7-103</v>
          </cell>
          <cell r="C4743" t="str">
            <v>风机盘管支路管线敷设 墙内、顶板内 扣压薄壁钢管</v>
          </cell>
          <cell r="D4743" t="str">
            <v>个</v>
          </cell>
          <cell r="E4743">
            <v>325.47000000000003</v>
          </cell>
          <cell r="F4743">
            <v>75.040000000000006</v>
          </cell>
          <cell r="G4743">
            <v>124.3</v>
          </cell>
          <cell r="H4743">
            <v>3.46</v>
          </cell>
          <cell r="I4743">
            <v>202.8</v>
          </cell>
          <cell r="J4743">
            <v>4.4000000000000004</v>
          </cell>
          <cell r="K4743">
            <v>207.2</v>
          </cell>
          <cell r="L4743">
            <v>6.22</v>
          </cell>
          <cell r="M4743">
            <v>213.42</v>
          </cell>
          <cell r="N4743">
            <v>80.760000000000005</v>
          </cell>
          <cell r="O4743">
            <v>20.59</v>
          </cell>
          <cell r="P4743">
            <v>10.7</v>
          </cell>
          <cell r="Q4743">
            <v>1.5</v>
          </cell>
        </row>
        <row r="4744">
          <cell r="B4744" t="str">
            <v>电7-104</v>
          </cell>
          <cell r="C4744" t="str">
            <v>电动机检查接线调试 高压电机 直接启动</v>
          </cell>
          <cell r="D4744" t="str">
            <v>台</v>
          </cell>
          <cell r="E4744">
            <v>2823.64</v>
          </cell>
          <cell r="F4744">
            <v>866.2</v>
          </cell>
          <cell r="G4744">
            <v>114.19</v>
          </cell>
          <cell r="H4744">
            <v>515.97</v>
          </cell>
          <cell r="I4744">
            <v>1496.36</v>
          </cell>
          <cell r="J4744">
            <v>76.349999999999994</v>
          </cell>
          <cell r="K4744">
            <v>1572.71</v>
          </cell>
          <cell r="L4744">
            <v>47.18</v>
          </cell>
          <cell r="M4744">
            <v>1619.89</v>
          </cell>
          <cell r="N4744">
            <v>932.25</v>
          </cell>
          <cell r="O4744">
            <v>178.65</v>
          </cell>
          <cell r="P4744">
            <v>92.85</v>
          </cell>
          <cell r="Q4744">
            <v>17.36</v>
          </cell>
        </row>
        <row r="4745">
          <cell r="B4745" t="str">
            <v>电7-105</v>
          </cell>
          <cell r="C4745" t="str">
            <v>电动机检查接线调试 高压电机 降压启动</v>
          </cell>
          <cell r="D4745" t="str">
            <v>台</v>
          </cell>
          <cell r="E4745">
            <v>4123.25</v>
          </cell>
          <cell r="F4745">
            <v>1270.54</v>
          </cell>
          <cell r="G4745">
            <v>133.19999999999999</v>
          </cell>
          <cell r="H4745">
            <v>775.16</v>
          </cell>
          <cell r="I4745">
            <v>2178.9</v>
          </cell>
          <cell r="J4745">
            <v>111.75</v>
          </cell>
          <cell r="K4745">
            <v>2290.65</v>
          </cell>
          <cell r="L4745">
            <v>68.72</v>
          </cell>
          <cell r="M4745">
            <v>2359.37</v>
          </cell>
          <cell r="N4745">
            <v>1367.42</v>
          </cell>
          <cell r="O4745">
            <v>260.88</v>
          </cell>
          <cell r="P4745">
            <v>135.58000000000001</v>
          </cell>
          <cell r="Q4745">
            <v>25.47</v>
          </cell>
        </row>
        <row r="4746">
          <cell r="B4746" t="str">
            <v>电7-106</v>
          </cell>
          <cell r="C4746" t="str">
            <v>电动机检查接线调试 低压电机 15KW以下</v>
          </cell>
          <cell r="D4746" t="str">
            <v>台</v>
          </cell>
          <cell r="E4746">
            <v>461.23</v>
          </cell>
          <cell r="F4746">
            <v>130.57</v>
          </cell>
          <cell r="G4746">
            <v>63.59</v>
          </cell>
          <cell r="H4746">
            <v>61.18</v>
          </cell>
          <cell r="I4746">
            <v>255.34</v>
          </cell>
          <cell r="J4746">
            <v>12.96</v>
          </cell>
          <cell r="K4746">
            <v>268.3</v>
          </cell>
          <cell r="L4746">
            <v>8.0500000000000007</v>
          </cell>
          <cell r="M4746">
            <v>276.35000000000002</v>
          </cell>
          <cell r="N4746">
            <v>140.53</v>
          </cell>
          <cell r="O4746">
            <v>29.18</v>
          </cell>
          <cell r="P4746">
            <v>15.17</v>
          </cell>
          <cell r="Q4746">
            <v>2.62</v>
          </cell>
        </row>
        <row r="4747">
          <cell r="B4747" t="str">
            <v>电7-107</v>
          </cell>
          <cell r="C4747" t="str">
            <v>电动机检查接线调试 低压电机 40KW以下</v>
          </cell>
          <cell r="D4747" t="str">
            <v>台</v>
          </cell>
          <cell r="E4747">
            <v>461.23</v>
          </cell>
          <cell r="F4747">
            <v>130.57</v>
          </cell>
          <cell r="G4747">
            <v>63.59</v>
          </cell>
          <cell r="H4747">
            <v>61.18</v>
          </cell>
          <cell r="I4747">
            <v>255.34</v>
          </cell>
          <cell r="J4747">
            <v>12.96</v>
          </cell>
          <cell r="K4747">
            <v>268.3</v>
          </cell>
          <cell r="L4747">
            <v>8.0500000000000007</v>
          </cell>
          <cell r="M4747">
            <v>276.35000000000002</v>
          </cell>
          <cell r="N4747">
            <v>140.53</v>
          </cell>
          <cell r="O4747">
            <v>29.18</v>
          </cell>
          <cell r="P4747">
            <v>15.17</v>
          </cell>
          <cell r="Q4747">
            <v>2.62</v>
          </cell>
        </row>
        <row r="4748">
          <cell r="B4748" t="str">
            <v>电7-108</v>
          </cell>
          <cell r="C4748" t="str">
            <v>电动机检查接线调试 低压电机 40KW以上</v>
          </cell>
          <cell r="D4748" t="str">
            <v>台</v>
          </cell>
          <cell r="E4748">
            <v>1122.33</v>
          </cell>
          <cell r="F4748">
            <v>318.97000000000003</v>
          </cell>
          <cell r="G4748">
            <v>123.67</v>
          </cell>
          <cell r="H4748">
            <v>177.63</v>
          </cell>
          <cell r="I4748">
            <v>620.27</v>
          </cell>
          <cell r="J4748">
            <v>31.31</v>
          </cell>
          <cell r="K4748">
            <v>651.58000000000004</v>
          </cell>
          <cell r="L4748">
            <v>19.55</v>
          </cell>
          <cell r="M4748">
            <v>671.13</v>
          </cell>
          <cell r="N4748">
            <v>343.29</v>
          </cell>
          <cell r="O4748">
            <v>71.010000000000005</v>
          </cell>
          <cell r="P4748">
            <v>36.9</v>
          </cell>
          <cell r="Q4748">
            <v>6.39</v>
          </cell>
        </row>
        <row r="4749">
          <cell r="B4749" t="str">
            <v>电7-109</v>
          </cell>
          <cell r="C4749" t="str">
            <v>电动机检查接线调试 防爆电机 40KW以下</v>
          </cell>
          <cell r="D4749" t="str">
            <v>台</v>
          </cell>
          <cell r="E4749">
            <v>467.97</v>
          </cell>
          <cell r="F4749">
            <v>133.41</v>
          </cell>
          <cell r="G4749">
            <v>63.63</v>
          </cell>
          <cell r="H4749">
            <v>61.23</v>
          </cell>
          <cell r="I4749">
            <v>258.27</v>
          </cell>
          <cell r="J4749">
            <v>12.98</v>
          </cell>
          <cell r="K4749">
            <v>271.25</v>
          </cell>
          <cell r="L4749">
            <v>8.14</v>
          </cell>
          <cell r="M4749">
            <v>279.39</v>
          </cell>
          <cell r="N4749">
            <v>143.58000000000001</v>
          </cell>
          <cell r="O4749">
            <v>29.61</v>
          </cell>
          <cell r="P4749">
            <v>15.39</v>
          </cell>
          <cell r="Q4749">
            <v>2.67</v>
          </cell>
        </row>
        <row r="4750">
          <cell r="B4750" t="str">
            <v>电7-110</v>
          </cell>
          <cell r="C4750" t="str">
            <v>电动机检查接线调试 防爆电机 40KW以上</v>
          </cell>
          <cell r="D4750" t="str">
            <v>台</v>
          </cell>
          <cell r="E4750">
            <v>1153.3599999999999</v>
          </cell>
          <cell r="F4750">
            <v>325.36</v>
          </cell>
          <cell r="G4750">
            <v>133.18</v>
          </cell>
          <cell r="H4750">
            <v>181.25</v>
          </cell>
          <cell r="I4750">
            <v>639.79</v>
          </cell>
          <cell r="J4750">
            <v>32.35</v>
          </cell>
          <cell r="K4750">
            <v>672.14</v>
          </cell>
          <cell r="L4750">
            <v>20.16</v>
          </cell>
          <cell r="M4750">
            <v>692.3</v>
          </cell>
          <cell r="N4750">
            <v>350.17</v>
          </cell>
          <cell r="O4750">
            <v>72.97</v>
          </cell>
          <cell r="P4750">
            <v>37.92</v>
          </cell>
          <cell r="Q4750">
            <v>6.52</v>
          </cell>
        </row>
        <row r="4751">
          <cell r="B4751" t="str">
            <v>E.8</v>
          </cell>
          <cell r="C4751" t="str">
            <v>照明器具</v>
          </cell>
          <cell r="D4751">
            <v>0</v>
          </cell>
          <cell r="E4751">
            <v>0</v>
          </cell>
          <cell r="F4751">
            <v>0</v>
          </cell>
          <cell r="G4751">
            <v>0</v>
          </cell>
          <cell r="H4751">
            <v>0</v>
          </cell>
          <cell r="I4751">
            <v>0</v>
          </cell>
          <cell r="J4751">
            <v>0</v>
          </cell>
          <cell r="K4751">
            <v>0</v>
          </cell>
          <cell r="L4751">
            <v>0</v>
          </cell>
          <cell r="M4751">
            <v>0</v>
          </cell>
          <cell r="N4751">
            <v>0</v>
          </cell>
          <cell r="O4751">
            <v>0</v>
          </cell>
          <cell r="P4751">
            <v>0</v>
          </cell>
          <cell r="Q4751">
            <v>0</v>
          </cell>
        </row>
        <row r="4752">
          <cell r="B4752" t="str">
            <v>电8-1</v>
          </cell>
          <cell r="C4752" t="str">
            <v>普通灯具安装 固定式</v>
          </cell>
          <cell r="D4752" t="str">
            <v>套</v>
          </cell>
          <cell r="E4752">
            <v>27.34</v>
          </cell>
          <cell r="F4752">
            <v>5.78</v>
          </cell>
          <cell r="G4752">
            <v>10.99</v>
          </cell>
          <cell r="H4752">
            <v>0.11</v>
          </cell>
          <cell r="I4752">
            <v>16.88</v>
          </cell>
          <cell r="J4752">
            <v>1.07</v>
          </cell>
          <cell r="K4752">
            <v>17.95</v>
          </cell>
          <cell r="L4752">
            <v>0.54</v>
          </cell>
          <cell r="M4752">
            <v>18.489999999999998</v>
          </cell>
          <cell r="N4752">
            <v>6.22</v>
          </cell>
          <cell r="O4752">
            <v>1.73</v>
          </cell>
          <cell r="P4752">
            <v>0.9</v>
          </cell>
          <cell r="Q4752">
            <v>0.12</v>
          </cell>
        </row>
        <row r="4753">
          <cell r="B4753" t="str">
            <v>电8-2</v>
          </cell>
          <cell r="C4753" t="str">
            <v>普通灯具安装 自在器式</v>
          </cell>
          <cell r="D4753" t="str">
            <v>套</v>
          </cell>
          <cell r="E4753">
            <v>32.71</v>
          </cell>
          <cell r="F4753">
            <v>7.19</v>
          </cell>
          <cell r="G4753">
            <v>12.71</v>
          </cell>
          <cell r="H4753">
            <v>0.14000000000000001</v>
          </cell>
          <cell r="I4753">
            <v>20.04</v>
          </cell>
          <cell r="J4753">
            <v>1.1399999999999999</v>
          </cell>
          <cell r="K4753">
            <v>21.18</v>
          </cell>
          <cell r="L4753">
            <v>0.64</v>
          </cell>
          <cell r="M4753">
            <v>21.82</v>
          </cell>
          <cell r="N4753">
            <v>7.74</v>
          </cell>
          <cell r="O4753">
            <v>2.0699999999999998</v>
          </cell>
          <cell r="P4753">
            <v>1.08</v>
          </cell>
          <cell r="Q4753">
            <v>0.14000000000000001</v>
          </cell>
        </row>
        <row r="4754">
          <cell r="B4754" t="str">
            <v>电8-3</v>
          </cell>
          <cell r="C4754" t="str">
            <v>普通灯具安装 防水防潮 带罩</v>
          </cell>
          <cell r="D4754" t="str">
            <v>套</v>
          </cell>
          <cell r="E4754">
            <v>30.77</v>
          </cell>
          <cell r="F4754">
            <v>5.24</v>
          </cell>
          <cell r="G4754">
            <v>14.65</v>
          </cell>
          <cell r="H4754">
            <v>0.1</v>
          </cell>
          <cell r="I4754">
            <v>19.989999999999998</v>
          </cell>
          <cell r="J4754">
            <v>1.53</v>
          </cell>
          <cell r="K4754">
            <v>21.52</v>
          </cell>
          <cell r="L4754">
            <v>0.65</v>
          </cell>
          <cell r="M4754">
            <v>22.17</v>
          </cell>
          <cell r="N4754">
            <v>5.64</v>
          </cell>
          <cell r="O4754">
            <v>1.95</v>
          </cell>
          <cell r="P4754">
            <v>1.01</v>
          </cell>
          <cell r="Q4754">
            <v>0.11</v>
          </cell>
        </row>
        <row r="4755">
          <cell r="B4755" t="str">
            <v>电8-4</v>
          </cell>
          <cell r="C4755" t="str">
            <v>普通灯具安装 防水防潮 不带罩</v>
          </cell>
          <cell r="D4755" t="str">
            <v>套</v>
          </cell>
          <cell r="E4755">
            <v>26.37</v>
          </cell>
          <cell r="F4755">
            <v>5.24</v>
          </cell>
          <cell r="G4755">
            <v>11.22</v>
          </cell>
          <cell r="H4755">
            <v>0.1</v>
          </cell>
          <cell r="I4755">
            <v>16.559999999999999</v>
          </cell>
          <cell r="J4755">
            <v>1.1000000000000001</v>
          </cell>
          <cell r="K4755">
            <v>17.66</v>
          </cell>
          <cell r="L4755">
            <v>0.53</v>
          </cell>
          <cell r="M4755">
            <v>18.190000000000001</v>
          </cell>
          <cell r="N4755">
            <v>5.64</v>
          </cell>
          <cell r="O4755">
            <v>1.67</v>
          </cell>
          <cell r="P4755">
            <v>0.87</v>
          </cell>
          <cell r="Q4755">
            <v>0.11</v>
          </cell>
        </row>
        <row r="4756">
          <cell r="B4756" t="str">
            <v>电8-5</v>
          </cell>
          <cell r="C4756" t="str">
            <v>普通灯具安装 座灯头 带罩</v>
          </cell>
          <cell r="D4756" t="str">
            <v>套</v>
          </cell>
          <cell r="E4756">
            <v>22.17</v>
          </cell>
          <cell r="F4756">
            <v>5.04</v>
          </cell>
          <cell r="G4756">
            <v>8.18</v>
          </cell>
          <cell r="H4756">
            <v>0.1</v>
          </cell>
          <cell r="I4756">
            <v>13.32</v>
          </cell>
          <cell r="J4756">
            <v>0.87</v>
          </cell>
          <cell r="K4756">
            <v>14.19</v>
          </cell>
          <cell r="L4756">
            <v>0.43</v>
          </cell>
          <cell r="M4756">
            <v>14.62</v>
          </cell>
          <cell r="N4756">
            <v>5.42</v>
          </cell>
          <cell r="O4756">
            <v>1.4</v>
          </cell>
          <cell r="P4756">
            <v>0.73</v>
          </cell>
          <cell r="Q4756">
            <v>0.1</v>
          </cell>
        </row>
        <row r="4757">
          <cell r="B4757" t="str">
            <v>电8-6</v>
          </cell>
          <cell r="C4757" t="str">
            <v>普通灯具安装 座灯头 不带罩</v>
          </cell>
          <cell r="D4757" t="str">
            <v>套</v>
          </cell>
          <cell r="E4757">
            <v>17.760000000000002</v>
          </cell>
          <cell r="F4757">
            <v>5.04</v>
          </cell>
          <cell r="G4757">
            <v>4.75</v>
          </cell>
          <cell r="H4757">
            <v>0.1</v>
          </cell>
          <cell r="I4757">
            <v>9.89</v>
          </cell>
          <cell r="J4757">
            <v>0.44</v>
          </cell>
          <cell r="K4757">
            <v>10.33</v>
          </cell>
          <cell r="L4757">
            <v>0.31</v>
          </cell>
          <cell r="M4757">
            <v>10.64</v>
          </cell>
          <cell r="N4757">
            <v>5.42</v>
          </cell>
          <cell r="O4757">
            <v>1.1200000000000001</v>
          </cell>
          <cell r="P4757">
            <v>0.57999999999999996</v>
          </cell>
          <cell r="Q4757">
            <v>0.1</v>
          </cell>
        </row>
        <row r="4758">
          <cell r="B4758" t="str">
            <v>电8-7</v>
          </cell>
          <cell r="C4758" t="str">
            <v>普通灯具安装 座灯头 声光控</v>
          </cell>
          <cell r="D4758" t="str">
            <v>套</v>
          </cell>
          <cell r="E4758">
            <v>50.32</v>
          </cell>
          <cell r="F4758">
            <v>5.49</v>
          </cell>
          <cell r="G4758">
            <v>31.95</v>
          </cell>
          <cell r="H4758">
            <v>0.1</v>
          </cell>
          <cell r="I4758">
            <v>37.54</v>
          </cell>
          <cell r="J4758">
            <v>0.89</v>
          </cell>
          <cell r="K4758">
            <v>38.43</v>
          </cell>
          <cell r="L4758">
            <v>1.1499999999999999</v>
          </cell>
          <cell r="M4758">
            <v>39.58</v>
          </cell>
          <cell r="N4758">
            <v>5.91</v>
          </cell>
          <cell r="O4758">
            <v>3.18</v>
          </cell>
          <cell r="P4758">
            <v>1.65</v>
          </cell>
          <cell r="Q4758">
            <v>0.11</v>
          </cell>
        </row>
        <row r="4759">
          <cell r="B4759" t="str">
            <v>电8-8</v>
          </cell>
          <cell r="C4759" t="str">
            <v>普通灯具安装 单罩直杆</v>
          </cell>
          <cell r="D4759" t="str">
            <v>套</v>
          </cell>
          <cell r="E4759">
            <v>33.83</v>
          </cell>
          <cell r="F4759">
            <v>10.93</v>
          </cell>
          <cell r="G4759">
            <v>6.68</v>
          </cell>
          <cell r="H4759">
            <v>0.22</v>
          </cell>
          <cell r="I4759">
            <v>17.829999999999998</v>
          </cell>
          <cell r="J4759">
            <v>0.44</v>
          </cell>
          <cell r="K4759">
            <v>18.27</v>
          </cell>
          <cell r="L4759">
            <v>0.55000000000000004</v>
          </cell>
          <cell r="M4759">
            <v>18.82</v>
          </cell>
          <cell r="N4759">
            <v>11.76</v>
          </cell>
          <cell r="O4759">
            <v>2.14</v>
          </cell>
          <cell r="P4759">
            <v>1.1100000000000001</v>
          </cell>
          <cell r="Q4759">
            <v>0.22</v>
          </cell>
        </row>
        <row r="4760">
          <cell r="B4760" t="str">
            <v>电8-9</v>
          </cell>
          <cell r="C4760" t="str">
            <v>普通灯具安装 吊链灯</v>
          </cell>
          <cell r="D4760" t="str">
            <v>套</v>
          </cell>
          <cell r="E4760">
            <v>33.409999999999997</v>
          </cell>
          <cell r="F4760">
            <v>10.93</v>
          </cell>
          <cell r="G4760">
            <v>6.39</v>
          </cell>
          <cell r="H4760">
            <v>0.22</v>
          </cell>
          <cell r="I4760">
            <v>17.54</v>
          </cell>
          <cell r="J4760">
            <v>0.36</v>
          </cell>
          <cell r="K4760">
            <v>17.899999999999999</v>
          </cell>
          <cell r="L4760">
            <v>0.54</v>
          </cell>
          <cell r="M4760">
            <v>18.440000000000001</v>
          </cell>
          <cell r="N4760">
            <v>11.76</v>
          </cell>
          <cell r="O4760">
            <v>2.11</v>
          </cell>
          <cell r="P4760">
            <v>1.1000000000000001</v>
          </cell>
          <cell r="Q4760">
            <v>0.22</v>
          </cell>
        </row>
        <row r="4761">
          <cell r="B4761" t="str">
            <v>电8-10</v>
          </cell>
          <cell r="C4761" t="str">
            <v>普通壁灯 白炽灯</v>
          </cell>
          <cell r="D4761" t="str">
            <v>套</v>
          </cell>
          <cell r="E4761">
            <v>33.549999999999997</v>
          </cell>
          <cell r="F4761">
            <v>12.87</v>
          </cell>
          <cell r="G4761">
            <v>2.76</v>
          </cell>
          <cell r="H4761">
            <v>0.25</v>
          </cell>
          <cell r="I4761">
            <v>15.88</v>
          </cell>
          <cell r="J4761">
            <v>0.12</v>
          </cell>
          <cell r="K4761">
            <v>16</v>
          </cell>
          <cell r="L4761">
            <v>0.48</v>
          </cell>
          <cell r="M4761">
            <v>16.48</v>
          </cell>
          <cell r="N4761">
            <v>13.85</v>
          </cell>
          <cell r="O4761">
            <v>2.12</v>
          </cell>
          <cell r="P4761">
            <v>1.1000000000000001</v>
          </cell>
          <cell r="Q4761">
            <v>0.26</v>
          </cell>
        </row>
        <row r="4762">
          <cell r="B4762" t="str">
            <v>电8-11</v>
          </cell>
          <cell r="C4762" t="str">
            <v>大型壁灯(7kg以上) 白炽灯</v>
          </cell>
          <cell r="D4762" t="str">
            <v>套</v>
          </cell>
          <cell r="E4762">
            <v>205.9</v>
          </cell>
          <cell r="F4762">
            <v>79.19</v>
          </cell>
          <cell r="G4762">
            <v>15.78</v>
          </cell>
          <cell r="H4762">
            <v>1.55</v>
          </cell>
          <cell r="I4762">
            <v>96.52</v>
          </cell>
          <cell r="J4762">
            <v>1.41</v>
          </cell>
          <cell r="K4762">
            <v>97.93</v>
          </cell>
          <cell r="L4762">
            <v>2.94</v>
          </cell>
          <cell r="M4762">
            <v>100.87</v>
          </cell>
          <cell r="N4762">
            <v>85.23</v>
          </cell>
          <cell r="O4762">
            <v>13.03</v>
          </cell>
          <cell r="P4762">
            <v>6.77</v>
          </cell>
          <cell r="Q4762">
            <v>1.59</v>
          </cell>
        </row>
        <row r="4763">
          <cell r="B4763" t="str">
            <v>电8-12</v>
          </cell>
          <cell r="C4763" t="str">
            <v>普通壁灯 白桃罩壁灯</v>
          </cell>
          <cell r="D4763" t="str">
            <v>套</v>
          </cell>
          <cell r="E4763">
            <v>22.91</v>
          </cell>
          <cell r="F4763">
            <v>5.04</v>
          </cell>
          <cell r="G4763">
            <v>8.76</v>
          </cell>
          <cell r="H4763">
            <v>0.1</v>
          </cell>
          <cell r="I4763">
            <v>13.9</v>
          </cell>
          <cell r="J4763">
            <v>0.94</v>
          </cell>
          <cell r="K4763">
            <v>14.84</v>
          </cell>
          <cell r="L4763">
            <v>0.45</v>
          </cell>
          <cell r="M4763">
            <v>15.29</v>
          </cell>
          <cell r="N4763">
            <v>5.42</v>
          </cell>
          <cell r="O4763">
            <v>1.45</v>
          </cell>
          <cell r="P4763">
            <v>0.75</v>
          </cell>
          <cell r="Q4763">
            <v>0.1</v>
          </cell>
        </row>
        <row r="4764">
          <cell r="B4764" t="str">
            <v>电8-13</v>
          </cell>
          <cell r="C4764" t="str">
            <v>吸顶灯安装 吊顶上 白炽泡 单罩</v>
          </cell>
          <cell r="D4764" t="str">
            <v>套</v>
          </cell>
          <cell r="E4764">
            <v>131.41</v>
          </cell>
          <cell r="F4764">
            <v>45.5</v>
          </cell>
          <cell r="G4764">
            <v>19.260000000000002</v>
          </cell>
          <cell r="H4764">
            <v>1.81</v>
          </cell>
          <cell r="I4764">
            <v>66.569999999999993</v>
          </cell>
          <cell r="J4764">
            <v>1.21</v>
          </cell>
          <cell r="K4764">
            <v>67.78</v>
          </cell>
          <cell r="L4764">
            <v>2.0299999999999998</v>
          </cell>
          <cell r="M4764">
            <v>69.81</v>
          </cell>
          <cell r="N4764">
            <v>48.97</v>
          </cell>
          <cell r="O4764">
            <v>8.31</v>
          </cell>
          <cell r="P4764">
            <v>4.32</v>
          </cell>
          <cell r="Q4764">
            <v>0.91</v>
          </cell>
        </row>
        <row r="4765">
          <cell r="B4765" t="str">
            <v>电8-14</v>
          </cell>
          <cell r="C4765" t="str">
            <v>吸顶灯安装 吊顶上 白炽泡 双罩</v>
          </cell>
          <cell r="D4765" t="str">
            <v>套</v>
          </cell>
          <cell r="E4765">
            <v>182.52</v>
          </cell>
          <cell r="F4765">
            <v>64.22</v>
          </cell>
          <cell r="G4765">
            <v>25.02</v>
          </cell>
          <cell r="H4765">
            <v>2.17</v>
          </cell>
          <cell r="I4765">
            <v>91.41</v>
          </cell>
          <cell r="J4765">
            <v>1.65</v>
          </cell>
          <cell r="K4765">
            <v>93.06</v>
          </cell>
          <cell r="L4765">
            <v>2.79</v>
          </cell>
          <cell r="M4765">
            <v>95.85</v>
          </cell>
          <cell r="N4765">
            <v>69.12</v>
          </cell>
          <cell r="O4765">
            <v>11.55</v>
          </cell>
          <cell r="P4765">
            <v>6</v>
          </cell>
          <cell r="Q4765">
            <v>1.29</v>
          </cell>
        </row>
        <row r="4766">
          <cell r="B4766" t="str">
            <v>电8-15</v>
          </cell>
          <cell r="C4766" t="str">
            <v>吸顶灯安装 吊顶上 白炽泡 四罩</v>
          </cell>
          <cell r="D4766" t="str">
            <v>套</v>
          </cell>
          <cell r="E4766">
            <v>249.77</v>
          </cell>
          <cell r="F4766">
            <v>84.12</v>
          </cell>
          <cell r="G4766">
            <v>41.46</v>
          </cell>
          <cell r="H4766">
            <v>2.83</v>
          </cell>
          <cell r="I4766">
            <v>128.41</v>
          </cell>
          <cell r="J4766">
            <v>2.88</v>
          </cell>
          <cell r="K4766">
            <v>131.29</v>
          </cell>
          <cell r="L4766">
            <v>3.94</v>
          </cell>
          <cell r="M4766">
            <v>135.22999999999999</v>
          </cell>
          <cell r="N4766">
            <v>90.53</v>
          </cell>
          <cell r="O4766">
            <v>15.8</v>
          </cell>
          <cell r="P4766">
            <v>8.2100000000000009</v>
          </cell>
          <cell r="Q4766">
            <v>1.69</v>
          </cell>
        </row>
        <row r="4767">
          <cell r="B4767" t="str">
            <v>电8-16</v>
          </cell>
          <cell r="C4767" t="str">
            <v>吸顶灯安装 吊顶上 白炽泡 六罩</v>
          </cell>
          <cell r="D4767" t="str">
            <v>套</v>
          </cell>
          <cell r="E4767">
            <v>408.68</v>
          </cell>
          <cell r="F4767">
            <v>136.71</v>
          </cell>
          <cell r="G4767">
            <v>70.069999999999993</v>
          </cell>
          <cell r="H4767">
            <v>4.41</v>
          </cell>
          <cell r="I4767">
            <v>211.19</v>
          </cell>
          <cell r="J4767">
            <v>4.59</v>
          </cell>
          <cell r="K4767">
            <v>215.78</v>
          </cell>
          <cell r="L4767">
            <v>6.47</v>
          </cell>
          <cell r="M4767">
            <v>222.25</v>
          </cell>
          <cell r="N4767">
            <v>147.13</v>
          </cell>
          <cell r="O4767">
            <v>25.86</v>
          </cell>
          <cell r="P4767">
            <v>13.44</v>
          </cell>
          <cell r="Q4767">
            <v>2.74</v>
          </cell>
        </row>
        <row r="4768">
          <cell r="B4768" t="str">
            <v>电8-17</v>
          </cell>
          <cell r="C4768" t="str">
            <v>吸顶灯安装 吊顶上 白炽泡 八罩</v>
          </cell>
          <cell r="D4768" t="str">
            <v>套</v>
          </cell>
          <cell r="E4768">
            <v>646.04999999999995</v>
          </cell>
          <cell r="F4768">
            <v>225.37</v>
          </cell>
          <cell r="G4768">
            <v>93.2</v>
          </cell>
          <cell r="H4768">
            <v>6.76</v>
          </cell>
          <cell r="I4768">
            <v>325.33</v>
          </cell>
          <cell r="J4768">
            <v>6.11</v>
          </cell>
          <cell r="K4768">
            <v>331.44</v>
          </cell>
          <cell r="L4768">
            <v>9.94</v>
          </cell>
          <cell r="M4768">
            <v>341.38</v>
          </cell>
          <cell r="N4768">
            <v>242.55</v>
          </cell>
          <cell r="O4768">
            <v>40.880000000000003</v>
          </cell>
          <cell r="P4768">
            <v>21.24</v>
          </cell>
          <cell r="Q4768">
            <v>4.5199999999999996</v>
          </cell>
        </row>
        <row r="4769">
          <cell r="B4769" t="str">
            <v>电8-18</v>
          </cell>
          <cell r="C4769" t="str">
            <v>吸顶灯安装 混凝土楼板上 白炽泡 单罩</v>
          </cell>
          <cell r="D4769" t="str">
            <v>套</v>
          </cell>
          <cell r="E4769">
            <v>44.41</v>
          </cell>
          <cell r="F4769">
            <v>17.11</v>
          </cell>
          <cell r="G4769">
            <v>3.38</v>
          </cell>
          <cell r="H4769">
            <v>0.33</v>
          </cell>
          <cell r="I4769">
            <v>20.82</v>
          </cell>
          <cell r="J4769">
            <v>0.28000000000000003</v>
          </cell>
          <cell r="K4769">
            <v>21.1</v>
          </cell>
          <cell r="L4769">
            <v>0.63</v>
          </cell>
          <cell r="M4769">
            <v>21.73</v>
          </cell>
          <cell r="N4769">
            <v>18.41</v>
          </cell>
          <cell r="O4769">
            <v>2.81</v>
          </cell>
          <cell r="P4769">
            <v>1.46</v>
          </cell>
          <cell r="Q4769">
            <v>0.34</v>
          </cell>
        </row>
        <row r="4770">
          <cell r="B4770" t="str">
            <v>电8-19</v>
          </cell>
          <cell r="C4770" t="str">
            <v>吸顶灯安装 混凝土楼板上 白炽泡 双罩</v>
          </cell>
          <cell r="D4770" t="str">
            <v>套</v>
          </cell>
          <cell r="E4770">
            <v>93.97</v>
          </cell>
          <cell r="F4770">
            <v>35.78</v>
          </cell>
          <cell r="G4770">
            <v>8</v>
          </cell>
          <cell r="H4770">
            <v>0.7</v>
          </cell>
          <cell r="I4770">
            <v>44.48</v>
          </cell>
          <cell r="J4770">
            <v>0.59</v>
          </cell>
          <cell r="K4770">
            <v>45.07</v>
          </cell>
          <cell r="L4770">
            <v>1.35</v>
          </cell>
          <cell r="M4770">
            <v>46.42</v>
          </cell>
          <cell r="N4770">
            <v>38.51</v>
          </cell>
          <cell r="O4770">
            <v>5.95</v>
          </cell>
          <cell r="P4770">
            <v>3.09</v>
          </cell>
          <cell r="Q4770">
            <v>0.72</v>
          </cell>
        </row>
        <row r="4771">
          <cell r="B4771" t="str">
            <v>电8-20</v>
          </cell>
          <cell r="C4771" t="str">
            <v>吸顶灯安装 混凝土楼板上 白炽泡 四罩</v>
          </cell>
          <cell r="D4771" t="str">
            <v>套</v>
          </cell>
          <cell r="E4771">
            <v>138.97999999999999</v>
          </cell>
          <cell r="F4771">
            <v>49.8</v>
          </cell>
          <cell r="G4771">
            <v>17.79</v>
          </cell>
          <cell r="H4771">
            <v>0.97</v>
          </cell>
          <cell r="I4771">
            <v>68.56</v>
          </cell>
          <cell r="J4771">
            <v>1.36</v>
          </cell>
          <cell r="K4771">
            <v>69.92</v>
          </cell>
          <cell r="L4771">
            <v>2.1</v>
          </cell>
          <cell r="M4771">
            <v>72.02</v>
          </cell>
          <cell r="N4771">
            <v>53.6</v>
          </cell>
          <cell r="O4771">
            <v>8.7899999999999991</v>
          </cell>
          <cell r="P4771">
            <v>4.57</v>
          </cell>
          <cell r="Q4771">
            <v>1</v>
          </cell>
        </row>
        <row r="4772">
          <cell r="B4772" t="str">
            <v>电8-21</v>
          </cell>
          <cell r="C4772" t="str">
            <v>吸顶灯安装 混凝土楼板上 白炽泡 六罩</v>
          </cell>
          <cell r="D4772" t="str">
            <v>套</v>
          </cell>
          <cell r="E4772">
            <v>226.37</v>
          </cell>
          <cell r="F4772">
            <v>79.63</v>
          </cell>
          <cell r="G4772">
            <v>32.200000000000003</v>
          </cell>
          <cell r="H4772">
            <v>1.56</v>
          </cell>
          <cell r="I4772">
            <v>113.39</v>
          </cell>
          <cell r="J4772">
            <v>2.06</v>
          </cell>
          <cell r="K4772">
            <v>115.45</v>
          </cell>
          <cell r="L4772">
            <v>3.46</v>
          </cell>
          <cell r="M4772">
            <v>118.91</v>
          </cell>
          <cell r="N4772">
            <v>85.7</v>
          </cell>
          <cell r="O4772">
            <v>14.32</v>
          </cell>
          <cell r="P4772">
            <v>7.44</v>
          </cell>
          <cell r="Q4772">
            <v>1.6</v>
          </cell>
        </row>
        <row r="4773">
          <cell r="B4773" t="str">
            <v>电8-22</v>
          </cell>
          <cell r="C4773" t="str">
            <v>吸顶灯安装 混凝土楼板上 白炽泡 八罩</v>
          </cell>
          <cell r="D4773" t="str">
            <v>套</v>
          </cell>
          <cell r="E4773">
            <v>440.76</v>
          </cell>
          <cell r="F4773">
            <v>156.41</v>
          </cell>
          <cell r="G4773">
            <v>58.98</v>
          </cell>
          <cell r="H4773">
            <v>3.06</v>
          </cell>
          <cell r="I4773">
            <v>218.45</v>
          </cell>
          <cell r="J4773">
            <v>4.8899999999999997</v>
          </cell>
          <cell r="K4773">
            <v>223.34</v>
          </cell>
          <cell r="L4773">
            <v>6.7</v>
          </cell>
          <cell r="M4773">
            <v>230.04</v>
          </cell>
          <cell r="N4773">
            <v>168.34</v>
          </cell>
          <cell r="O4773">
            <v>27.89</v>
          </cell>
          <cell r="P4773">
            <v>14.49</v>
          </cell>
          <cell r="Q4773">
            <v>3.14</v>
          </cell>
        </row>
        <row r="4774">
          <cell r="B4774" t="str">
            <v>电8-23</v>
          </cell>
          <cell r="C4774" t="str">
            <v>普通吊花灯安装 吊顶上 白炽泡 5火</v>
          </cell>
          <cell r="D4774" t="str">
            <v>套</v>
          </cell>
          <cell r="E4774">
            <v>247.15</v>
          </cell>
          <cell r="F4774">
            <v>76.099999999999994</v>
          </cell>
          <cell r="G4774">
            <v>57.16</v>
          </cell>
          <cell r="H4774">
            <v>2.0499999999999998</v>
          </cell>
          <cell r="I4774">
            <v>135.31</v>
          </cell>
          <cell r="J4774">
            <v>2.0499999999999998</v>
          </cell>
          <cell r="K4774">
            <v>137.36000000000001</v>
          </cell>
          <cell r="L4774">
            <v>4.12</v>
          </cell>
          <cell r="M4774">
            <v>141.47999999999999</v>
          </cell>
          <cell r="N4774">
            <v>81.900000000000006</v>
          </cell>
          <cell r="O4774">
            <v>15.64</v>
          </cell>
          <cell r="P4774">
            <v>8.1300000000000008</v>
          </cell>
          <cell r="Q4774">
            <v>1.53</v>
          </cell>
        </row>
        <row r="4775">
          <cell r="B4775" t="str">
            <v>电8-24</v>
          </cell>
          <cell r="C4775" t="str">
            <v>普通吊花灯安装 吊顶上 白炽泡 9火</v>
          </cell>
          <cell r="D4775" t="str">
            <v>套</v>
          </cell>
          <cell r="E4775">
            <v>333.6</v>
          </cell>
          <cell r="F4775">
            <v>93.55</v>
          </cell>
          <cell r="G4775">
            <v>96.55</v>
          </cell>
          <cell r="H4775">
            <v>2.39</v>
          </cell>
          <cell r="I4775">
            <v>192.49</v>
          </cell>
          <cell r="J4775">
            <v>2.5</v>
          </cell>
          <cell r="K4775">
            <v>194.99</v>
          </cell>
          <cell r="L4775">
            <v>5.85</v>
          </cell>
          <cell r="M4775">
            <v>200.84</v>
          </cell>
          <cell r="N4775">
            <v>100.68</v>
          </cell>
          <cell r="O4775">
            <v>21.11</v>
          </cell>
          <cell r="P4775">
            <v>10.97</v>
          </cell>
          <cell r="Q4775">
            <v>1.88</v>
          </cell>
        </row>
        <row r="4776">
          <cell r="B4776" t="str">
            <v>电8-25</v>
          </cell>
          <cell r="C4776" t="str">
            <v>普通吊花灯安装 吊顶上 白炽泡 15火</v>
          </cell>
          <cell r="D4776" t="str">
            <v>套</v>
          </cell>
          <cell r="E4776">
            <v>729.06</v>
          </cell>
          <cell r="F4776">
            <v>218.39</v>
          </cell>
          <cell r="G4776">
            <v>184.2</v>
          </cell>
          <cell r="H4776">
            <v>5.2</v>
          </cell>
          <cell r="I4776">
            <v>407.79</v>
          </cell>
          <cell r="J4776">
            <v>3.78</v>
          </cell>
          <cell r="K4776">
            <v>411.57</v>
          </cell>
          <cell r="L4776">
            <v>12.35</v>
          </cell>
          <cell r="M4776">
            <v>423.92</v>
          </cell>
          <cell r="N4776">
            <v>235.04</v>
          </cell>
          <cell r="O4776">
            <v>46.13</v>
          </cell>
          <cell r="P4776">
            <v>23.97</v>
          </cell>
          <cell r="Q4776">
            <v>4.38</v>
          </cell>
        </row>
        <row r="4777">
          <cell r="B4777" t="str">
            <v>电8-26</v>
          </cell>
          <cell r="C4777" t="str">
            <v>普通吊花灯安装 吊顶上 白炽泡 19火</v>
          </cell>
          <cell r="D4777" t="str">
            <v>套</v>
          </cell>
          <cell r="E4777">
            <v>1245.27</v>
          </cell>
          <cell r="F4777">
            <v>370.91</v>
          </cell>
          <cell r="G4777">
            <v>320.37</v>
          </cell>
          <cell r="H4777">
            <v>8.44</v>
          </cell>
          <cell r="I4777">
            <v>699.72</v>
          </cell>
          <cell r="J4777">
            <v>5.46</v>
          </cell>
          <cell r="K4777">
            <v>705.18</v>
          </cell>
          <cell r="L4777">
            <v>21.16</v>
          </cell>
          <cell r="M4777">
            <v>726.34</v>
          </cell>
          <cell r="N4777">
            <v>399.19</v>
          </cell>
          <cell r="O4777">
            <v>78.790000000000006</v>
          </cell>
          <cell r="P4777">
            <v>40.950000000000003</v>
          </cell>
          <cell r="Q4777">
            <v>7.43</v>
          </cell>
        </row>
        <row r="4778">
          <cell r="B4778" t="str">
            <v>电8-27</v>
          </cell>
          <cell r="C4778" t="str">
            <v>普通吊花灯安装 吊顶上 白炽泡 36火</v>
          </cell>
          <cell r="D4778" t="str">
            <v>套</v>
          </cell>
          <cell r="E4778">
            <v>2318.0100000000002</v>
          </cell>
          <cell r="F4778">
            <v>695.82</v>
          </cell>
          <cell r="G4778">
            <v>588.63</v>
          </cell>
          <cell r="H4778">
            <v>14.8</v>
          </cell>
          <cell r="I4778">
            <v>1299.25</v>
          </cell>
          <cell r="J4778">
            <v>7.79</v>
          </cell>
          <cell r="K4778">
            <v>1307.04</v>
          </cell>
          <cell r="L4778">
            <v>39.21</v>
          </cell>
          <cell r="M4778">
            <v>1346.25</v>
          </cell>
          <cell r="N4778">
            <v>748.88</v>
          </cell>
          <cell r="O4778">
            <v>146.66</v>
          </cell>
          <cell r="P4778">
            <v>76.22</v>
          </cell>
          <cell r="Q4778">
            <v>13.95</v>
          </cell>
        </row>
        <row r="4779">
          <cell r="B4779" t="str">
            <v>电8-28</v>
          </cell>
          <cell r="C4779" t="str">
            <v>普通吊花灯安装 吊顶上 白炽泡 48火</v>
          </cell>
          <cell r="D4779" t="str">
            <v>套</v>
          </cell>
          <cell r="E4779">
            <v>3178.57</v>
          </cell>
          <cell r="F4779">
            <v>981.9</v>
          </cell>
          <cell r="G4779">
            <v>750.66</v>
          </cell>
          <cell r="H4779">
            <v>20.96</v>
          </cell>
          <cell r="I4779">
            <v>1753.52</v>
          </cell>
          <cell r="J4779">
            <v>9.75</v>
          </cell>
          <cell r="K4779">
            <v>1763.27</v>
          </cell>
          <cell r="L4779">
            <v>52.9</v>
          </cell>
          <cell r="M4779">
            <v>1816.17</v>
          </cell>
          <cell r="N4779">
            <v>1056.77</v>
          </cell>
          <cell r="O4779">
            <v>201.11</v>
          </cell>
          <cell r="P4779">
            <v>104.52</v>
          </cell>
          <cell r="Q4779">
            <v>19.68</v>
          </cell>
        </row>
        <row r="4780">
          <cell r="B4780" t="str">
            <v>电8-29</v>
          </cell>
          <cell r="C4780" t="str">
            <v>普通吊花灯安装 混凝土楼板上 白炽泡 5火</v>
          </cell>
          <cell r="D4780" t="str">
            <v>套</v>
          </cell>
          <cell r="E4780">
            <v>158.71</v>
          </cell>
          <cell r="F4780">
            <v>48.36</v>
          </cell>
          <cell r="G4780">
            <v>38.5</v>
          </cell>
          <cell r="H4780">
            <v>0.94</v>
          </cell>
          <cell r="I4780">
            <v>87.8</v>
          </cell>
          <cell r="J4780">
            <v>0.94</v>
          </cell>
          <cell r="K4780">
            <v>88.74</v>
          </cell>
          <cell r="L4780">
            <v>2.66</v>
          </cell>
          <cell r="M4780">
            <v>91.4</v>
          </cell>
          <cell r="N4780">
            <v>52.05</v>
          </cell>
          <cell r="O4780">
            <v>10.039999999999999</v>
          </cell>
          <cell r="P4780">
            <v>5.22</v>
          </cell>
          <cell r="Q4780">
            <v>0.97</v>
          </cell>
        </row>
        <row r="4781">
          <cell r="B4781" t="str">
            <v>电8-30</v>
          </cell>
          <cell r="C4781" t="str">
            <v>普通吊花灯安装 混凝土楼板上 白炽泡 9火</v>
          </cell>
          <cell r="D4781" t="str">
            <v>套</v>
          </cell>
          <cell r="E4781">
            <v>238.36</v>
          </cell>
          <cell r="F4781">
            <v>64.459999999999994</v>
          </cell>
          <cell r="G4781">
            <v>74.72</v>
          </cell>
          <cell r="H4781">
            <v>1.26</v>
          </cell>
          <cell r="I4781">
            <v>140.44</v>
          </cell>
          <cell r="J4781">
            <v>1.37</v>
          </cell>
          <cell r="K4781">
            <v>141.81</v>
          </cell>
          <cell r="L4781">
            <v>4.25</v>
          </cell>
          <cell r="M4781">
            <v>146.06</v>
          </cell>
          <cell r="N4781">
            <v>69.38</v>
          </cell>
          <cell r="O4781">
            <v>15.08</v>
          </cell>
          <cell r="P4781">
            <v>7.84</v>
          </cell>
          <cell r="Q4781">
            <v>1.29</v>
          </cell>
        </row>
        <row r="4782">
          <cell r="B4782" t="str">
            <v>电8-31</v>
          </cell>
          <cell r="C4782" t="str">
            <v>普通吊花灯安装 混凝土楼板上 白炽泡 15火</v>
          </cell>
          <cell r="D4782" t="str">
            <v>套</v>
          </cell>
          <cell r="E4782">
            <v>613.54</v>
          </cell>
          <cell r="F4782">
            <v>182.96</v>
          </cell>
          <cell r="G4782">
            <v>158.13999999999999</v>
          </cell>
          <cell r="H4782">
            <v>3.58</v>
          </cell>
          <cell r="I4782">
            <v>344.68</v>
          </cell>
          <cell r="J4782">
            <v>2.54</v>
          </cell>
          <cell r="K4782">
            <v>347.22</v>
          </cell>
          <cell r="L4782">
            <v>10.42</v>
          </cell>
          <cell r="M4782">
            <v>357.64</v>
          </cell>
          <cell r="N4782">
            <v>196.91</v>
          </cell>
          <cell r="O4782">
            <v>38.82</v>
          </cell>
          <cell r="P4782">
            <v>20.170000000000002</v>
          </cell>
          <cell r="Q4782">
            <v>3.67</v>
          </cell>
        </row>
        <row r="4783">
          <cell r="B4783" t="str">
            <v>电8-32</v>
          </cell>
          <cell r="C4783" t="str">
            <v>普通吊花灯安装 混凝土楼板上 白炽泡 19火</v>
          </cell>
          <cell r="D4783" t="str">
            <v>套</v>
          </cell>
          <cell r="E4783">
            <v>1111.8900000000001</v>
          </cell>
          <cell r="F4783">
            <v>329.9</v>
          </cell>
          <cell r="G4783">
            <v>290.62</v>
          </cell>
          <cell r="H4783">
            <v>6.46</v>
          </cell>
          <cell r="I4783">
            <v>626.98</v>
          </cell>
          <cell r="J4783">
            <v>4.0199999999999996</v>
          </cell>
          <cell r="K4783">
            <v>631</v>
          </cell>
          <cell r="L4783">
            <v>18.93</v>
          </cell>
          <cell r="M4783">
            <v>649.92999999999995</v>
          </cell>
          <cell r="N4783">
            <v>355.05</v>
          </cell>
          <cell r="O4783">
            <v>70.349999999999994</v>
          </cell>
          <cell r="P4783">
            <v>36.56</v>
          </cell>
          <cell r="Q4783">
            <v>6.61</v>
          </cell>
        </row>
        <row r="4784">
          <cell r="B4784" t="str">
            <v>电8-33</v>
          </cell>
          <cell r="C4784" t="str">
            <v>普通吊花灯安装 混凝土楼板上 白炽泡 36火</v>
          </cell>
          <cell r="D4784" t="str">
            <v>套</v>
          </cell>
          <cell r="E4784">
            <v>2181.19</v>
          </cell>
          <cell r="F4784">
            <v>654.11</v>
          </cell>
          <cell r="G4784">
            <v>557.30999999999995</v>
          </cell>
          <cell r="H4784">
            <v>12.8</v>
          </cell>
          <cell r="I4784">
            <v>1224.22</v>
          </cell>
          <cell r="J4784">
            <v>6.34</v>
          </cell>
          <cell r="K4784">
            <v>1230.56</v>
          </cell>
          <cell r="L4784">
            <v>36.92</v>
          </cell>
          <cell r="M4784">
            <v>1267.48</v>
          </cell>
          <cell r="N4784">
            <v>703.99</v>
          </cell>
          <cell r="O4784">
            <v>138</v>
          </cell>
          <cell r="P4784">
            <v>71.72</v>
          </cell>
          <cell r="Q4784">
            <v>13.11</v>
          </cell>
        </row>
        <row r="4785">
          <cell r="B4785" t="str">
            <v>电8-34</v>
          </cell>
          <cell r="C4785" t="str">
            <v>普通吊花灯安装 混凝土楼板上 白炽泡 48火</v>
          </cell>
          <cell r="D4785" t="str">
            <v>套</v>
          </cell>
          <cell r="E4785">
            <v>3008.65</v>
          </cell>
          <cell r="F4785">
            <v>929.02</v>
          </cell>
          <cell r="G4785">
            <v>714.08</v>
          </cell>
          <cell r="H4785">
            <v>18.18</v>
          </cell>
          <cell r="I4785">
            <v>1661.28</v>
          </cell>
          <cell r="J4785">
            <v>8.14</v>
          </cell>
          <cell r="K4785">
            <v>1669.42</v>
          </cell>
          <cell r="L4785">
            <v>50.08</v>
          </cell>
          <cell r="M4785">
            <v>1719.5</v>
          </cell>
          <cell r="N4785">
            <v>999.86</v>
          </cell>
          <cell r="O4785">
            <v>190.36</v>
          </cell>
          <cell r="P4785">
            <v>98.93</v>
          </cell>
          <cell r="Q4785">
            <v>18.62</v>
          </cell>
        </row>
        <row r="4786">
          <cell r="B4786" t="str">
            <v>电8-35</v>
          </cell>
          <cell r="C4786" t="str">
            <v>荧光灯安装 吸顶式 有吊顶处 1х36</v>
          </cell>
          <cell r="D4786" t="str">
            <v>套</v>
          </cell>
          <cell r="E4786">
            <v>153.56</v>
          </cell>
          <cell r="F4786">
            <v>51.44</v>
          </cell>
          <cell r="G4786">
            <v>27.09</v>
          </cell>
          <cell r="H4786">
            <v>1.31</v>
          </cell>
          <cell r="I4786">
            <v>79.84</v>
          </cell>
          <cell r="J4786">
            <v>1.1599999999999999</v>
          </cell>
          <cell r="K4786">
            <v>81</v>
          </cell>
          <cell r="L4786">
            <v>2.4300000000000002</v>
          </cell>
          <cell r="M4786">
            <v>83.43</v>
          </cell>
          <cell r="N4786">
            <v>55.36</v>
          </cell>
          <cell r="O4786">
            <v>9.7200000000000006</v>
          </cell>
          <cell r="P4786">
            <v>5.05</v>
          </cell>
          <cell r="Q4786">
            <v>1.03</v>
          </cell>
        </row>
        <row r="4787">
          <cell r="B4787" t="str">
            <v>电8-36</v>
          </cell>
          <cell r="C4787" t="str">
            <v>荧光灯安装 吸顶式 有吊顶处 2х36</v>
          </cell>
          <cell r="D4787" t="str">
            <v>套</v>
          </cell>
          <cell r="E4787">
            <v>170.09</v>
          </cell>
          <cell r="F4787">
            <v>56.28</v>
          </cell>
          <cell r="G4787">
            <v>31.55</v>
          </cell>
          <cell r="H4787">
            <v>1.41</v>
          </cell>
          <cell r="I4787">
            <v>89.24</v>
          </cell>
          <cell r="J4787">
            <v>1.22</v>
          </cell>
          <cell r="K4787">
            <v>90.46</v>
          </cell>
          <cell r="L4787">
            <v>2.71</v>
          </cell>
          <cell r="M4787">
            <v>93.17</v>
          </cell>
          <cell r="N4787">
            <v>60.57</v>
          </cell>
          <cell r="O4787">
            <v>10.76</v>
          </cell>
          <cell r="P4787">
            <v>5.59</v>
          </cell>
          <cell r="Q4787">
            <v>1.1299999999999999</v>
          </cell>
        </row>
        <row r="4788">
          <cell r="B4788" t="str">
            <v>电8-37</v>
          </cell>
          <cell r="C4788" t="str">
            <v>荧光灯安装 吸顶式 有吊顶处 3х36</v>
          </cell>
          <cell r="D4788" t="str">
            <v>套</v>
          </cell>
          <cell r="E4788">
            <v>205.48</v>
          </cell>
          <cell r="F4788">
            <v>67.16</v>
          </cell>
          <cell r="G4788">
            <v>39.770000000000003</v>
          </cell>
          <cell r="H4788">
            <v>1.77</v>
          </cell>
          <cell r="I4788">
            <v>108.7</v>
          </cell>
          <cell r="J4788">
            <v>1.44</v>
          </cell>
          <cell r="K4788">
            <v>110.14</v>
          </cell>
          <cell r="L4788">
            <v>3.3</v>
          </cell>
          <cell r="M4788">
            <v>113.44</v>
          </cell>
          <cell r="N4788">
            <v>72.28</v>
          </cell>
          <cell r="O4788">
            <v>13</v>
          </cell>
          <cell r="P4788">
            <v>6.76</v>
          </cell>
          <cell r="Q4788">
            <v>1.35</v>
          </cell>
        </row>
        <row r="4789">
          <cell r="B4789" t="str">
            <v>电8-38</v>
          </cell>
          <cell r="C4789" t="str">
            <v>荧光灯安装 吸顶式 有吊顶处 环形管</v>
          </cell>
          <cell r="D4789" t="str">
            <v>套</v>
          </cell>
          <cell r="E4789">
            <v>115.12</v>
          </cell>
          <cell r="F4789">
            <v>37.380000000000003</v>
          </cell>
          <cell r="G4789">
            <v>22.67</v>
          </cell>
          <cell r="H4789">
            <v>0.89</v>
          </cell>
          <cell r="I4789">
            <v>60.94</v>
          </cell>
          <cell r="J4789">
            <v>1.02</v>
          </cell>
          <cell r="K4789">
            <v>61.96</v>
          </cell>
          <cell r="L4789">
            <v>1.86</v>
          </cell>
          <cell r="M4789">
            <v>63.82</v>
          </cell>
          <cell r="N4789">
            <v>40.229999999999997</v>
          </cell>
          <cell r="O4789">
            <v>7.28</v>
          </cell>
          <cell r="P4789">
            <v>3.79</v>
          </cell>
          <cell r="Q4789">
            <v>0.75</v>
          </cell>
        </row>
        <row r="4790">
          <cell r="B4790" t="str">
            <v>电8-39</v>
          </cell>
          <cell r="C4790" t="str">
            <v>荧光灯安装 吸顶式 无吊顶处 1х36</v>
          </cell>
          <cell r="D4790" t="str">
            <v>套</v>
          </cell>
          <cell r="E4790">
            <v>38.479999999999997</v>
          </cell>
          <cell r="F4790">
            <v>13.22</v>
          </cell>
          <cell r="G4790">
            <v>6.24</v>
          </cell>
          <cell r="H4790">
            <v>0.26</v>
          </cell>
          <cell r="I4790">
            <v>19.72</v>
          </cell>
          <cell r="J4790">
            <v>0.23</v>
          </cell>
          <cell r="K4790">
            <v>19.95</v>
          </cell>
          <cell r="L4790">
            <v>0.6</v>
          </cell>
          <cell r="M4790">
            <v>20.55</v>
          </cell>
          <cell r="N4790">
            <v>14.23</v>
          </cell>
          <cell r="O4790">
            <v>2.4300000000000002</v>
          </cell>
          <cell r="P4790">
            <v>1.27</v>
          </cell>
          <cell r="Q4790">
            <v>0.27</v>
          </cell>
        </row>
        <row r="4791">
          <cell r="B4791" t="str">
            <v>电8-40</v>
          </cell>
          <cell r="C4791" t="str">
            <v>荧光灯安装 吸顶式 无吊顶处 2х36</v>
          </cell>
          <cell r="D4791" t="str">
            <v>套</v>
          </cell>
          <cell r="E4791">
            <v>55.01</v>
          </cell>
          <cell r="F4791">
            <v>18.059999999999999</v>
          </cell>
          <cell r="G4791">
            <v>10.7</v>
          </cell>
          <cell r="H4791">
            <v>0.35</v>
          </cell>
          <cell r="I4791">
            <v>29.11</v>
          </cell>
          <cell r="J4791">
            <v>0.28999999999999998</v>
          </cell>
          <cell r="K4791">
            <v>29.4</v>
          </cell>
          <cell r="L4791">
            <v>0.88</v>
          </cell>
          <cell r="M4791">
            <v>30.28</v>
          </cell>
          <cell r="N4791">
            <v>19.440000000000001</v>
          </cell>
          <cell r="O4791">
            <v>3.48</v>
          </cell>
          <cell r="P4791">
            <v>1.81</v>
          </cell>
          <cell r="Q4791">
            <v>0.36</v>
          </cell>
        </row>
        <row r="4792">
          <cell r="B4792" t="str">
            <v>电8-41</v>
          </cell>
          <cell r="C4792" t="str">
            <v>荧光灯安装 吸顶式 无吊顶处 3х36</v>
          </cell>
          <cell r="D4792" t="str">
            <v>套</v>
          </cell>
          <cell r="E4792">
            <v>70.989999999999995</v>
          </cell>
          <cell r="F4792">
            <v>22.36</v>
          </cell>
          <cell r="G4792">
            <v>15.73</v>
          </cell>
          <cell r="H4792">
            <v>0.43</v>
          </cell>
          <cell r="I4792">
            <v>38.520000000000003</v>
          </cell>
          <cell r="J4792">
            <v>0.42</v>
          </cell>
          <cell r="K4792">
            <v>38.94</v>
          </cell>
          <cell r="L4792">
            <v>1.17</v>
          </cell>
          <cell r="M4792">
            <v>40.11</v>
          </cell>
          <cell r="N4792">
            <v>24.06</v>
          </cell>
          <cell r="O4792">
            <v>4.49</v>
          </cell>
          <cell r="P4792">
            <v>2.33</v>
          </cell>
          <cell r="Q4792">
            <v>0.45</v>
          </cell>
        </row>
        <row r="4793">
          <cell r="B4793" t="str">
            <v>电8-42</v>
          </cell>
          <cell r="C4793" t="str">
            <v>荧光灯安装 吸顶式 无吊顶处 环形管</v>
          </cell>
          <cell r="D4793" t="str">
            <v>套</v>
          </cell>
          <cell r="E4793">
            <v>41.68</v>
          </cell>
          <cell r="F4793">
            <v>13.22</v>
          </cell>
          <cell r="G4793">
            <v>9.0299999999999994</v>
          </cell>
          <cell r="H4793">
            <v>0.26</v>
          </cell>
          <cell r="I4793">
            <v>22.51</v>
          </cell>
          <cell r="J4793">
            <v>0.25</v>
          </cell>
          <cell r="K4793">
            <v>22.76</v>
          </cell>
          <cell r="L4793">
            <v>0.68</v>
          </cell>
          <cell r="M4793">
            <v>23.44</v>
          </cell>
          <cell r="N4793">
            <v>14.23</v>
          </cell>
          <cell r="O4793">
            <v>2.64</v>
          </cell>
          <cell r="P4793">
            <v>1.37</v>
          </cell>
          <cell r="Q4793">
            <v>0.27</v>
          </cell>
        </row>
        <row r="4794">
          <cell r="B4794" t="str">
            <v>电8-43</v>
          </cell>
          <cell r="C4794" t="str">
            <v>荧光灯安装 吊链式 有吊顶处 1х36</v>
          </cell>
          <cell r="D4794" t="str">
            <v>套</v>
          </cell>
          <cell r="E4794">
            <v>171.63</v>
          </cell>
          <cell r="F4794">
            <v>53.99</v>
          </cell>
          <cell r="G4794">
            <v>36.64</v>
          </cell>
          <cell r="H4794">
            <v>1.37</v>
          </cell>
          <cell r="I4794">
            <v>92</v>
          </cell>
          <cell r="J4794">
            <v>2.19</v>
          </cell>
          <cell r="K4794">
            <v>94.19</v>
          </cell>
          <cell r="L4794">
            <v>2.83</v>
          </cell>
          <cell r="M4794">
            <v>97.02</v>
          </cell>
          <cell r="N4794">
            <v>58.11</v>
          </cell>
          <cell r="O4794">
            <v>10.86</v>
          </cell>
          <cell r="P4794">
            <v>5.64</v>
          </cell>
          <cell r="Q4794">
            <v>1.08</v>
          </cell>
        </row>
        <row r="4795">
          <cell r="B4795" t="str">
            <v>电8-44</v>
          </cell>
          <cell r="C4795" t="str">
            <v>荧光灯安装 吊链式 有吊顶处 2х36</v>
          </cell>
          <cell r="D4795" t="str">
            <v>套</v>
          </cell>
          <cell r="E4795">
            <v>188.36</v>
          </cell>
          <cell r="F4795">
            <v>58.92</v>
          </cell>
          <cell r="G4795">
            <v>41.1</v>
          </cell>
          <cell r="H4795">
            <v>1.46</v>
          </cell>
          <cell r="I4795">
            <v>101.48</v>
          </cell>
          <cell r="J4795">
            <v>2.25</v>
          </cell>
          <cell r="K4795">
            <v>103.73</v>
          </cell>
          <cell r="L4795">
            <v>3.11</v>
          </cell>
          <cell r="M4795">
            <v>106.84</v>
          </cell>
          <cell r="N4795">
            <v>63.41</v>
          </cell>
          <cell r="O4795">
            <v>11.92</v>
          </cell>
          <cell r="P4795">
            <v>6.19</v>
          </cell>
          <cell r="Q4795">
            <v>1.18</v>
          </cell>
        </row>
        <row r="4796">
          <cell r="B4796" t="str">
            <v>电8-45</v>
          </cell>
          <cell r="C4796" t="str">
            <v>荧光灯安装 吊链式 有吊顶处 3х36</v>
          </cell>
          <cell r="D4796" t="str">
            <v>套</v>
          </cell>
          <cell r="E4796">
            <v>207.77</v>
          </cell>
          <cell r="F4796">
            <v>64.97</v>
          </cell>
          <cell r="G4796">
            <v>45.58</v>
          </cell>
          <cell r="H4796">
            <v>1.58</v>
          </cell>
          <cell r="I4796">
            <v>112.13</v>
          </cell>
          <cell r="J4796">
            <v>2.31</v>
          </cell>
          <cell r="K4796">
            <v>114.44</v>
          </cell>
          <cell r="L4796">
            <v>3.43</v>
          </cell>
          <cell r="M4796">
            <v>117.87</v>
          </cell>
          <cell r="N4796">
            <v>69.92</v>
          </cell>
          <cell r="O4796">
            <v>13.15</v>
          </cell>
          <cell r="P4796">
            <v>6.83</v>
          </cell>
          <cell r="Q4796">
            <v>1.3</v>
          </cell>
        </row>
        <row r="4797">
          <cell r="B4797" t="str">
            <v>电8-46</v>
          </cell>
          <cell r="C4797" t="str">
            <v>荧光灯安装 吊链式 无吊顶处 1х36</v>
          </cell>
          <cell r="D4797" t="str">
            <v>套</v>
          </cell>
          <cell r="E4797">
            <v>56.5</v>
          </cell>
          <cell r="F4797">
            <v>15.76</v>
          </cell>
          <cell r="G4797">
            <v>15.79</v>
          </cell>
          <cell r="H4797">
            <v>0.31</v>
          </cell>
          <cell r="I4797">
            <v>31.86</v>
          </cell>
          <cell r="J4797">
            <v>1.26</v>
          </cell>
          <cell r="K4797">
            <v>33.119999999999997</v>
          </cell>
          <cell r="L4797">
            <v>0.99</v>
          </cell>
          <cell r="M4797">
            <v>34.11</v>
          </cell>
          <cell r="N4797">
            <v>16.96</v>
          </cell>
          <cell r="O4797">
            <v>3.57</v>
          </cell>
          <cell r="P4797">
            <v>1.86</v>
          </cell>
          <cell r="Q4797">
            <v>0.32</v>
          </cell>
        </row>
        <row r="4798">
          <cell r="B4798" t="str">
            <v>电8-47</v>
          </cell>
          <cell r="C4798" t="str">
            <v>荧光灯安装 吊链式 无吊顶处 2х36</v>
          </cell>
          <cell r="D4798" t="str">
            <v>套</v>
          </cell>
          <cell r="E4798">
            <v>73.290000000000006</v>
          </cell>
          <cell r="F4798">
            <v>20.71</v>
          </cell>
          <cell r="G4798">
            <v>20.25</v>
          </cell>
          <cell r="H4798">
            <v>0.4</v>
          </cell>
          <cell r="I4798">
            <v>41.36</v>
          </cell>
          <cell r="J4798">
            <v>1.31</v>
          </cell>
          <cell r="K4798">
            <v>42.67</v>
          </cell>
          <cell r="L4798">
            <v>1.28</v>
          </cell>
          <cell r="M4798">
            <v>43.95</v>
          </cell>
          <cell r="N4798">
            <v>22.29</v>
          </cell>
          <cell r="O4798">
            <v>4.6399999999999997</v>
          </cell>
          <cell r="P4798">
            <v>2.41</v>
          </cell>
          <cell r="Q4798">
            <v>0.42</v>
          </cell>
        </row>
        <row r="4799">
          <cell r="B4799" t="str">
            <v>电8-48</v>
          </cell>
          <cell r="C4799" t="str">
            <v>荧光灯安装 吊链式 无吊顶处 3х36</v>
          </cell>
          <cell r="D4799" t="str">
            <v>套</v>
          </cell>
          <cell r="E4799">
            <v>93.53</v>
          </cell>
          <cell r="F4799">
            <v>26.79</v>
          </cell>
          <cell r="G4799">
            <v>25.31</v>
          </cell>
          <cell r="H4799">
            <v>0.53</v>
          </cell>
          <cell r="I4799">
            <v>52.63</v>
          </cell>
          <cell r="J4799">
            <v>1.45</v>
          </cell>
          <cell r="K4799">
            <v>54.08</v>
          </cell>
          <cell r="L4799">
            <v>1.62</v>
          </cell>
          <cell r="M4799">
            <v>55.7</v>
          </cell>
          <cell r="N4799">
            <v>28.83</v>
          </cell>
          <cell r="O4799">
            <v>5.92</v>
          </cell>
          <cell r="P4799">
            <v>3.08</v>
          </cell>
          <cell r="Q4799">
            <v>0.54</v>
          </cell>
        </row>
        <row r="4800">
          <cell r="B4800" t="str">
            <v>电8-49</v>
          </cell>
          <cell r="C4800" t="str">
            <v>荧光灯安装 吊杆式 有吊顶处 1х36</v>
          </cell>
          <cell r="D4800" t="str">
            <v>套</v>
          </cell>
          <cell r="E4800">
            <v>166.52</v>
          </cell>
          <cell r="F4800">
            <v>54.14</v>
          </cell>
          <cell r="G4800">
            <v>32.409999999999997</v>
          </cell>
          <cell r="H4800">
            <v>1.37</v>
          </cell>
          <cell r="I4800">
            <v>87.92</v>
          </cell>
          <cell r="J4800">
            <v>1.62</v>
          </cell>
          <cell r="K4800">
            <v>89.54</v>
          </cell>
          <cell r="L4800">
            <v>2.69</v>
          </cell>
          <cell r="M4800">
            <v>92.23</v>
          </cell>
          <cell r="N4800">
            <v>58.27</v>
          </cell>
          <cell r="O4800">
            <v>10.54</v>
          </cell>
          <cell r="P4800">
            <v>5.48</v>
          </cell>
          <cell r="Q4800">
            <v>1.0900000000000001</v>
          </cell>
        </row>
        <row r="4801">
          <cell r="B4801" t="str">
            <v>电8-50</v>
          </cell>
          <cell r="C4801" t="str">
            <v>荧光灯安装 吊杆式 有吊顶处 2х36</v>
          </cell>
          <cell r="D4801" t="str">
            <v>套</v>
          </cell>
          <cell r="E4801">
            <v>183.36</v>
          </cell>
          <cell r="F4801">
            <v>59.12</v>
          </cell>
          <cell r="G4801">
            <v>36.86</v>
          </cell>
          <cell r="H4801">
            <v>1.47</v>
          </cell>
          <cell r="I4801">
            <v>97.45</v>
          </cell>
          <cell r="J4801">
            <v>1.68</v>
          </cell>
          <cell r="K4801">
            <v>99.13</v>
          </cell>
          <cell r="L4801">
            <v>2.97</v>
          </cell>
          <cell r="M4801">
            <v>102.1</v>
          </cell>
          <cell r="N4801">
            <v>63.63</v>
          </cell>
          <cell r="O4801">
            <v>11.6</v>
          </cell>
          <cell r="P4801">
            <v>6.03</v>
          </cell>
          <cell r="Q4801">
            <v>1.19</v>
          </cell>
        </row>
        <row r="4802">
          <cell r="B4802" t="str">
            <v>电8-51</v>
          </cell>
          <cell r="C4802" t="str">
            <v>荧光灯安装 吊杆式 有吊顶处 3х36</v>
          </cell>
          <cell r="D4802" t="str">
            <v>套</v>
          </cell>
          <cell r="E4802">
            <v>202.98</v>
          </cell>
          <cell r="F4802">
            <v>65.27</v>
          </cell>
          <cell r="G4802">
            <v>41.33</v>
          </cell>
          <cell r="H4802">
            <v>1.58</v>
          </cell>
          <cell r="I4802">
            <v>108.18</v>
          </cell>
          <cell r="J4802">
            <v>1.74</v>
          </cell>
          <cell r="K4802">
            <v>109.92</v>
          </cell>
          <cell r="L4802">
            <v>3.3</v>
          </cell>
          <cell r="M4802">
            <v>113.22</v>
          </cell>
          <cell r="N4802">
            <v>70.25</v>
          </cell>
          <cell r="O4802">
            <v>12.84</v>
          </cell>
          <cell r="P4802">
            <v>6.67</v>
          </cell>
          <cell r="Q4802">
            <v>1.31</v>
          </cell>
        </row>
        <row r="4803">
          <cell r="B4803" t="str">
            <v>电8-52</v>
          </cell>
          <cell r="C4803" t="str">
            <v>荧光灯安装 吊杆式 无吊顶处 1х36</v>
          </cell>
          <cell r="D4803" t="str">
            <v>套</v>
          </cell>
          <cell r="E4803">
            <v>51.34</v>
          </cell>
          <cell r="F4803">
            <v>15.91</v>
          </cell>
          <cell r="G4803">
            <v>11.53</v>
          </cell>
          <cell r="H4803">
            <v>0.31</v>
          </cell>
          <cell r="I4803">
            <v>27.75</v>
          </cell>
          <cell r="J4803">
            <v>0.68</v>
          </cell>
          <cell r="K4803">
            <v>28.43</v>
          </cell>
          <cell r="L4803">
            <v>0.85</v>
          </cell>
          <cell r="M4803">
            <v>29.28</v>
          </cell>
          <cell r="N4803">
            <v>17.12</v>
          </cell>
          <cell r="O4803">
            <v>3.25</v>
          </cell>
          <cell r="P4803">
            <v>1.69</v>
          </cell>
          <cell r="Q4803">
            <v>0.32</v>
          </cell>
        </row>
        <row r="4804">
          <cell r="B4804" t="str">
            <v>电8-53</v>
          </cell>
          <cell r="C4804" t="str">
            <v>荧光灯安装 吊杆式 无吊顶处 2х36</v>
          </cell>
          <cell r="D4804" t="str">
            <v>套</v>
          </cell>
          <cell r="E4804">
            <v>68.239999999999995</v>
          </cell>
          <cell r="F4804">
            <v>20.91</v>
          </cell>
          <cell r="G4804">
            <v>15.98</v>
          </cell>
          <cell r="H4804">
            <v>0.41</v>
          </cell>
          <cell r="I4804">
            <v>37.299999999999997</v>
          </cell>
          <cell r="J4804">
            <v>0.74</v>
          </cell>
          <cell r="K4804">
            <v>38.04</v>
          </cell>
          <cell r="L4804">
            <v>1.1399999999999999</v>
          </cell>
          <cell r="M4804">
            <v>39.18</v>
          </cell>
          <cell r="N4804">
            <v>22.5</v>
          </cell>
          <cell r="O4804">
            <v>4.32</v>
          </cell>
          <cell r="P4804">
            <v>2.2400000000000002</v>
          </cell>
          <cell r="Q4804">
            <v>0.42</v>
          </cell>
        </row>
        <row r="4805">
          <cell r="B4805" t="str">
            <v>电8-54</v>
          </cell>
          <cell r="C4805" t="str">
            <v>荧光灯安装 吊杆式 无吊顶处 3х36</v>
          </cell>
          <cell r="D4805" t="str">
            <v>套</v>
          </cell>
          <cell r="E4805">
            <v>88.62</v>
          </cell>
          <cell r="F4805">
            <v>27.04</v>
          </cell>
          <cell r="G4805">
            <v>21.06</v>
          </cell>
          <cell r="H4805">
            <v>0.53</v>
          </cell>
          <cell r="I4805">
            <v>48.63</v>
          </cell>
          <cell r="J4805">
            <v>0.88</v>
          </cell>
          <cell r="K4805">
            <v>49.51</v>
          </cell>
          <cell r="L4805">
            <v>1.49</v>
          </cell>
          <cell r="M4805">
            <v>51</v>
          </cell>
          <cell r="N4805">
            <v>29.1</v>
          </cell>
          <cell r="O4805">
            <v>5.61</v>
          </cell>
          <cell r="P4805">
            <v>2.91</v>
          </cell>
          <cell r="Q4805">
            <v>0.54</v>
          </cell>
        </row>
        <row r="4806">
          <cell r="B4806" t="str">
            <v>电8-55</v>
          </cell>
          <cell r="C4806" t="str">
            <v>荧光灯安装 开启式 双管</v>
          </cell>
          <cell r="D4806" t="str">
            <v>套</v>
          </cell>
          <cell r="E4806">
            <v>365.28</v>
          </cell>
          <cell r="F4806">
            <v>127.98</v>
          </cell>
          <cell r="G4806">
            <v>52.23</v>
          </cell>
          <cell r="H4806">
            <v>3.98</v>
          </cell>
          <cell r="I4806">
            <v>184.19</v>
          </cell>
          <cell r="J4806">
            <v>2.63</v>
          </cell>
          <cell r="K4806">
            <v>186.82</v>
          </cell>
          <cell r="L4806">
            <v>5.6</v>
          </cell>
          <cell r="M4806">
            <v>192.42</v>
          </cell>
          <cell r="N4806">
            <v>137.74</v>
          </cell>
          <cell r="O4806">
            <v>23.11</v>
          </cell>
          <cell r="P4806">
            <v>12.01</v>
          </cell>
          <cell r="Q4806">
            <v>2.57</v>
          </cell>
        </row>
        <row r="4807">
          <cell r="B4807" t="str">
            <v>电8-56</v>
          </cell>
          <cell r="C4807" t="str">
            <v>荧光灯安装 开启式 四管</v>
          </cell>
          <cell r="D4807" t="str">
            <v>套</v>
          </cell>
          <cell r="E4807">
            <v>615.53</v>
          </cell>
          <cell r="F4807">
            <v>218.08</v>
          </cell>
          <cell r="G4807">
            <v>83.63</v>
          </cell>
          <cell r="H4807">
            <v>6.76</v>
          </cell>
          <cell r="I4807">
            <v>308.47000000000003</v>
          </cell>
          <cell r="J4807">
            <v>3.8</v>
          </cell>
          <cell r="K4807">
            <v>312.27</v>
          </cell>
          <cell r="L4807">
            <v>9.3699999999999992</v>
          </cell>
          <cell r="M4807">
            <v>321.64</v>
          </cell>
          <cell r="N4807">
            <v>234.71</v>
          </cell>
          <cell r="O4807">
            <v>38.94</v>
          </cell>
          <cell r="P4807">
            <v>20.239999999999998</v>
          </cell>
          <cell r="Q4807">
            <v>4.37</v>
          </cell>
        </row>
        <row r="4808">
          <cell r="B4808" t="str">
            <v>电8-57</v>
          </cell>
          <cell r="C4808" t="str">
            <v>荧光灯安装 开启式 八管</v>
          </cell>
          <cell r="D4808" t="str">
            <v>套</v>
          </cell>
          <cell r="E4808">
            <v>822.04</v>
          </cell>
          <cell r="F4808">
            <v>285.3</v>
          </cell>
          <cell r="G4808">
            <v>124.08</v>
          </cell>
          <cell r="H4808">
            <v>8.9700000000000006</v>
          </cell>
          <cell r="I4808">
            <v>418.35</v>
          </cell>
          <cell r="J4808">
            <v>4.9000000000000004</v>
          </cell>
          <cell r="K4808">
            <v>423.25</v>
          </cell>
          <cell r="L4808">
            <v>12.7</v>
          </cell>
          <cell r="M4808">
            <v>435.95</v>
          </cell>
          <cell r="N4808">
            <v>307.05</v>
          </cell>
          <cell r="O4808">
            <v>52.01</v>
          </cell>
          <cell r="P4808">
            <v>27.03</v>
          </cell>
          <cell r="Q4808">
            <v>5.72</v>
          </cell>
        </row>
        <row r="4809">
          <cell r="B4809" t="str">
            <v>电8-58</v>
          </cell>
          <cell r="C4809" t="str">
            <v>荧光灯安装 嵌入式 单管</v>
          </cell>
          <cell r="D4809" t="str">
            <v>套</v>
          </cell>
          <cell r="E4809">
            <v>188.52</v>
          </cell>
          <cell r="F4809">
            <v>60.51</v>
          </cell>
          <cell r="G4809">
            <v>38.32</v>
          </cell>
          <cell r="H4809">
            <v>1.49</v>
          </cell>
          <cell r="I4809">
            <v>100.32</v>
          </cell>
          <cell r="J4809">
            <v>1.88</v>
          </cell>
          <cell r="K4809">
            <v>102.2</v>
          </cell>
          <cell r="L4809">
            <v>3.07</v>
          </cell>
          <cell r="M4809">
            <v>105.27</v>
          </cell>
          <cell r="N4809">
            <v>65.12</v>
          </cell>
          <cell r="O4809">
            <v>11.93</v>
          </cell>
          <cell r="P4809">
            <v>6.2</v>
          </cell>
          <cell r="Q4809">
            <v>1.21</v>
          </cell>
        </row>
        <row r="4810">
          <cell r="B4810" t="str">
            <v>电8-59</v>
          </cell>
          <cell r="C4810" t="str">
            <v>荧光灯安装 嵌入式 双管</v>
          </cell>
          <cell r="D4810" t="str">
            <v>套</v>
          </cell>
          <cell r="E4810">
            <v>204.1</v>
          </cell>
          <cell r="F4810">
            <v>63.87</v>
          </cell>
          <cell r="G4810">
            <v>44.92</v>
          </cell>
          <cell r="H4810">
            <v>1.56</v>
          </cell>
          <cell r="I4810">
            <v>110.35</v>
          </cell>
          <cell r="J4810">
            <v>2.02</v>
          </cell>
          <cell r="K4810">
            <v>112.37</v>
          </cell>
          <cell r="L4810">
            <v>3.37</v>
          </cell>
          <cell r="M4810">
            <v>115.74</v>
          </cell>
          <cell r="N4810">
            <v>68.739999999999995</v>
          </cell>
          <cell r="O4810">
            <v>12.91</v>
          </cell>
          <cell r="P4810">
            <v>6.71</v>
          </cell>
          <cell r="Q4810">
            <v>1.28</v>
          </cell>
        </row>
        <row r="4811">
          <cell r="B4811" t="str">
            <v>电8-60</v>
          </cell>
          <cell r="C4811" t="str">
            <v>荧光灯安装 嵌入式 三管</v>
          </cell>
          <cell r="D4811" t="str">
            <v>套</v>
          </cell>
          <cell r="E4811">
            <v>287.51</v>
          </cell>
          <cell r="F4811">
            <v>89.35</v>
          </cell>
          <cell r="G4811">
            <v>64.72</v>
          </cell>
          <cell r="H4811">
            <v>2.4900000000000002</v>
          </cell>
          <cell r="I4811">
            <v>156.56</v>
          </cell>
          <cell r="J4811">
            <v>2.38</v>
          </cell>
          <cell r="K4811">
            <v>158.94</v>
          </cell>
          <cell r="L4811">
            <v>4.7699999999999996</v>
          </cell>
          <cell r="M4811">
            <v>163.71</v>
          </cell>
          <cell r="N4811">
            <v>96.16</v>
          </cell>
          <cell r="O4811">
            <v>18.190000000000001</v>
          </cell>
          <cell r="P4811">
            <v>9.4499999999999993</v>
          </cell>
          <cell r="Q4811">
            <v>1.79</v>
          </cell>
        </row>
        <row r="4812">
          <cell r="B4812" t="str">
            <v>电8-61</v>
          </cell>
          <cell r="C4812" t="str">
            <v>荧光灯安装 嵌入式 四管</v>
          </cell>
          <cell r="D4812" t="str">
            <v>套</v>
          </cell>
          <cell r="E4812">
            <v>318.12</v>
          </cell>
          <cell r="F4812">
            <v>99.09</v>
          </cell>
          <cell r="G4812">
            <v>71.3</v>
          </cell>
          <cell r="H4812">
            <v>2.68</v>
          </cell>
          <cell r="I4812">
            <v>173.07</v>
          </cell>
          <cell r="J4812">
            <v>2.54</v>
          </cell>
          <cell r="K4812">
            <v>175.61</v>
          </cell>
          <cell r="L4812">
            <v>5.27</v>
          </cell>
          <cell r="M4812">
            <v>180.88</v>
          </cell>
          <cell r="N4812">
            <v>106.65</v>
          </cell>
          <cell r="O4812">
            <v>20.13</v>
          </cell>
          <cell r="P4812">
            <v>10.46</v>
          </cell>
          <cell r="Q4812">
            <v>1.99</v>
          </cell>
        </row>
        <row r="4813">
          <cell r="B4813" t="str">
            <v>电8-62</v>
          </cell>
          <cell r="C4813" t="str">
            <v>荧光灯安装 密闭式 吸顶 双管</v>
          </cell>
          <cell r="D4813" t="str">
            <v>套</v>
          </cell>
          <cell r="E4813">
            <v>105.89</v>
          </cell>
          <cell r="F4813">
            <v>38.380000000000003</v>
          </cell>
          <cell r="G4813">
            <v>13.03</v>
          </cell>
          <cell r="H4813">
            <v>0.76</v>
          </cell>
          <cell r="I4813">
            <v>52.17</v>
          </cell>
          <cell r="J4813">
            <v>0.65</v>
          </cell>
          <cell r="K4813">
            <v>52.82</v>
          </cell>
          <cell r="L4813">
            <v>1.58</v>
          </cell>
          <cell r="M4813">
            <v>54.4</v>
          </cell>
          <cell r="N4813">
            <v>41.31</v>
          </cell>
          <cell r="O4813">
            <v>6.7</v>
          </cell>
          <cell r="P4813">
            <v>3.48</v>
          </cell>
          <cell r="Q4813">
            <v>0.77</v>
          </cell>
        </row>
        <row r="4814">
          <cell r="B4814" t="str">
            <v>电8-63</v>
          </cell>
          <cell r="C4814" t="str">
            <v>荧光灯安装 密闭式 吊式 单管</v>
          </cell>
          <cell r="D4814" t="str">
            <v>套</v>
          </cell>
          <cell r="E4814">
            <v>76.17</v>
          </cell>
          <cell r="F4814">
            <v>27.94</v>
          </cell>
          <cell r="G4814">
            <v>8.7799999999999994</v>
          </cell>
          <cell r="H4814">
            <v>0.55000000000000004</v>
          </cell>
          <cell r="I4814">
            <v>37.270000000000003</v>
          </cell>
          <cell r="J4814">
            <v>0.38</v>
          </cell>
          <cell r="K4814">
            <v>37.65</v>
          </cell>
          <cell r="L4814">
            <v>1.1299999999999999</v>
          </cell>
          <cell r="M4814">
            <v>38.78</v>
          </cell>
          <cell r="N4814">
            <v>30.07</v>
          </cell>
          <cell r="O4814">
            <v>4.82</v>
          </cell>
          <cell r="P4814">
            <v>2.5</v>
          </cell>
          <cell r="Q4814">
            <v>0.56000000000000005</v>
          </cell>
        </row>
        <row r="4815">
          <cell r="B4815" t="str">
            <v>电8-64</v>
          </cell>
          <cell r="C4815" t="str">
            <v>荧光灯安装 密闭式 吊式 双管</v>
          </cell>
          <cell r="D4815" t="str">
            <v>套</v>
          </cell>
          <cell r="E4815">
            <v>108</v>
          </cell>
          <cell r="F4815">
            <v>38.380000000000003</v>
          </cell>
          <cell r="G4815">
            <v>14.87</v>
          </cell>
          <cell r="H4815">
            <v>0.76</v>
          </cell>
          <cell r="I4815">
            <v>54.01</v>
          </cell>
          <cell r="J4815">
            <v>0.66</v>
          </cell>
          <cell r="K4815">
            <v>54.67</v>
          </cell>
          <cell r="L4815">
            <v>1.64</v>
          </cell>
          <cell r="M4815">
            <v>56.31</v>
          </cell>
          <cell r="N4815">
            <v>41.31</v>
          </cell>
          <cell r="O4815">
            <v>6.83</v>
          </cell>
          <cell r="P4815">
            <v>3.55</v>
          </cell>
          <cell r="Q4815">
            <v>0.77</v>
          </cell>
        </row>
        <row r="4816">
          <cell r="B4816" t="str">
            <v>电8-65</v>
          </cell>
          <cell r="C4816" t="str">
            <v>碘钨灯 支架上</v>
          </cell>
          <cell r="D4816" t="str">
            <v>套</v>
          </cell>
          <cell r="E4816">
            <v>143.94</v>
          </cell>
          <cell r="F4816">
            <v>49.64</v>
          </cell>
          <cell r="G4816">
            <v>21.31</v>
          </cell>
          <cell r="H4816">
            <v>2.52</v>
          </cell>
          <cell r="I4816">
            <v>73.47</v>
          </cell>
          <cell r="J4816">
            <v>0.97</v>
          </cell>
          <cell r="K4816">
            <v>74.44</v>
          </cell>
          <cell r="L4816">
            <v>2.23</v>
          </cell>
          <cell r="M4816">
            <v>76.67</v>
          </cell>
          <cell r="N4816">
            <v>53.43</v>
          </cell>
          <cell r="O4816">
            <v>9.11</v>
          </cell>
          <cell r="P4816">
            <v>4.7300000000000004</v>
          </cell>
          <cell r="Q4816">
            <v>1</v>
          </cell>
        </row>
        <row r="4817">
          <cell r="B4817" t="str">
            <v>电8-66</v>
          </cell>
          <cell r="C4817" t="str">
            <v>碘钨灯 壁式</v>
          </cell>
          <cell r="D4817" t="str">
            <v>套</v>
          </cell>
          <cell r="E4817">
            <v>36.44</v>
          </cell>
          <cell r="F4817">
            <v>12.48</v>
          </cell>
          <cell r="G4817">
            <v>5.87</v>
          </cell>
          <cell r="H4817">
            <v>0.25</v>
          </cell>
          <cell r="I4817">
            <v>18.600000000000001</v>
          </cell>
          <cell r="J4817">
            <v>0.33</v>
          </cell>
          <cell r="K4817">
            <v>18.93</v>
          </cell>
          <cell r="L4817">
            <v>0.56999999999999995</v>
          </cell>
          <cell r="M4817">
            <v>19.5</v>
          </cell>
          <cell r="N4817">
            <v>13.43</v>
          </cell>
          <cell r="O4817">
            <v>2.31</v>
          </cell>
          <cell r="P4817">
            <v>1.2</v>
          </cell>
          <cell r="Q4817">
            <v>0.25</v>
          </cell>
        </row>
        <row r="4818">
          <cell r="B4818" t="str">
            <v>电8-67</v>
          </cell>
          <cell r="C4818" t="str">
            <v>碘钨灯 嵌入式</v>
          </cell>
          <cell r="D4818" t="str">
            <v>套</v>
          </cell>
          <cell r="E4818">
            <v>97.27</v>
          </cell>
          <cell r="F4818">
            <v>33.67</v>
          </cell>
          <cell r="G4818">
            <v>13.95</v>
          </cell>
          <cell r="H4818">
            <v>1.82</v>
          </cell>
          <cell r="I4818">
            <v>49.44</v>
          </cell>
          <cell r="J4818">
            <v>0.73</v>
          </cell>
          <cell r="K4818">
            <v>50.17</v>
          </cell>
          <cell r="L4818">
            <v>1.51</v>
          </cell>
          <cell r="M4818">
            <v>51.68</v>
          </cell>
          <cell r="N4818">
            <v>36.24</v>
          </cell>
          <cell r="O4818">
            <v>6.15</v>
          </cell>
          <cell r="P4818">
            <v>3.2</v>
          </cell>
          <cell r="Q4818">
            <v>0.68</v>
          </cell>
        </row>
        <row r="4819">
          <cell r="B4819" t="str">
            <v>电8-68</v>
          </cell>
          <cell r="C4819" t="str">
            <v>防水防尘灯 直杆式</v>
          </cell>
          <cell r="D4819" t="str">
            <v>套</v>
          </cell>
          <cell r="E4819">
            <v>178.95</v>
          </cell>
          <cell r="F4819">
            <v>59.87</v>
          </cell>
          <cell r="G4819">
            <v>29.75</v>
          </cell>
          <cell r="H4819">
            <v>3.5</v>
          </cell>
          <cell r="I4819">
            <v>93.12</v>
          </cell>
          <cell r="J4819">
            <v>1.36</v>
          </cell>
          <cell r="K4819">
            <v>94.48</v>
          </cell>
          <cell r="L4819">
            <v>2.83</v>
          </cell>
          <cell r="M4819">
            <v>97.31</v>
          </cell>
          <cell r="N4819">
            <v>64.44</v>
          </cell>
          <cell r="O4819">
            <v>11.32</v>
          </cell>
          <cell r="P4819">
            <v>5.88</v>
          </cell>
          <cell r="Q4819">
            <v>1.2</v>
          </cell>
        </row>
        <row r="4820">
          <cell r="B4820" t="str">
            <v>电8-69</v>
          </cell>
          <cell r="C4820" t="str">
            <v>防水防尘灯 弯杆式</v>
          </cell>
          <cell r="D4820" t="str">
            <v>套</v>
          </cell>
          <cell r="E4820">
            <v>41.13</v>
          </cell>
          <cell r="F4820">
            <v>15.17</v>
          </cell>
          <cell r="G4820">
            <v>4.54</v>
          </cell>
          <cell r="H4820">
            <v>0.3</v>
          </cell>
          <cell r="I4820">
            <v>20.010000000000002</v>
          </cell>
          <cell r="J4820">
            <v>0.23</v>
          </cell>
          <cell r="K4820">
            <v>20.239999999999998</v>
          </cell>
          <cell r="L4820">
            <v>0.61</v>
          </cell>
          <cell r="M4820">
            <v>20.85</v>
          </cell>
          <cell r="N4820">
            <v>16.329999999999998</v>
          </cell>
          <cell r="O4820">
            <v>2.6</v>
          </cell>
          <cell r="P4820">
            <v>1.35</v>
          </cell>
          <cell r="Q4820">
            <v>0.3</v>
          </cell>
        </row>
        <row r="4821">
          <cell r="B4821" t="str">
            <v>电8-70</v>
          </cell>
          <cell r="C4821" t="str">
            <v>防水防尘灯 吸顶式</v>
          </cell>
          <cell r="D4821" t="str">
            <v>套</v>
          </cell>
          <cell r="E4821">
            <v>39.56</v>
          </cell>
          <cell r="F4821">
            <v>15.17</v>
          </cell>
          <cell r="G4821">
            <v>3.17</v>
          </cell>
          <cell r="H4821">
            <v>0.3</v>
          </cell>
          <cell r="I4821">
            <v>18.64</v>
          </cell>
          <cell r="J4821">
            <v>0.22</v>
          </cell>
          <cell r="K4821">
            <v>18.86</v>
          </cell>
          <cell r="L4821">
            <v>0.56999999999999995</v>
          </cell>
          <cell r="M4821">
            <v>19.43</v>
          </cell>
          <cell r="N4821">
            <v>16.329999999999998</v>
          </cell>
          <cell r="O4821">
            <v>2.5</v>
          </cell>
          <cell r="P4821">
            <v>1.3</v>
          </cell>
          <cell r="Q4821">
            <v>0.3</v>
          </cell>
        </row>
        <row r="4822">
          <cell r="B4822" t="str">
            <v>电8-71</v>
          </cell>
          <cell r="C4822" t="str">
            <v>工厂罩灯 直杆式、链吊式</v>
          </cell>
          <cell r="D4822" t="str">
            <v>套</v>
          </cell>
          <cell r="E4822">
            <v>168.1</v>
          </cell>
          <cell r="F4822">
            <v>55.63</v>
          </cell>
          <cell r="G4822">
            <v>29.07</v>
          </cell>
          <cell r="H4822">
            <v>3.42</v>
          </cell>
          <cell r="I4822">
            <v>88.12</v>
          </cell>
          <cell r="J4822">
            <v>1.26</v>
          </cell>
          <cell r="K4822">
            <v>89.38</v>
          </cell>
          <cell r="L4822">
            <v>2.68</v>
          </cell>
          <cell r="M4822">
            <v>92.06</v>
          </cell>
          <cell r="N4822">
            <v>59.87</v>
          </cell>
          <cell r="O4822">
            <v>10.64</v>
          </cell>
          <cell r="P4822">
            <v>5.53</v>
          </cell>
          <cell r="Q4822">
            <v>1.1200000000000001</v>
          </cell>
        </row>
        <row r="4823">
          <cell r="B4823" t="str">
            <v>电8-72</v>
          </cell>
          <cell r="C4823" t="str">
            <v>工厂罩灯 吸顶式</v>
          </cell>
          <cell r="D4823" t="str">
            <v>套</v>
          </cell>
          <cell r="E4823">
            <v>28.69</v>
          </cell>
          <cell r="F4823">
            <v>10.93</v>
          </cell>
          <cell r="G4823">
            <v>2.4900000000000002</v>
          </cell>
          <cell r="H4823">
            <v>0.22</v>
          </cell>
          <cell r="I4823">
            <v>13.64</v>
          </cell>
          <cell r="J4823">
            <v>0.12</v>
          </cell>
          <cell r="K4823">
            <v>13.76</v>
          </cell>
          <cell r="L4823">
            <v>0.41</v>
          </cell>
          <cell r="M4823">
            <v>14.17</v>
          </cell>
          <cell r="N4823">
            <v>11.76</v>
          </cell>
          <cell r="O4823">
            <v>1.82</v>
          </cell>
          <cell r="P4823">
            <v>0.94</v>
          </cell>
          <cell r="Q4823">
            <v>0.22</v>
          </cell>
        </row>
        <row r="4824">
          <cell r="B4824" t="str">
            <v>电8-73</v>
          </cell>
          <cell r="C4824" t="str">
            <v>工厂罩灯 弯杆式</v>
          </cell>
          <cell r="D4824" t="str">
            <v>套</v>
          </cell>
          <cell r="E4824">
            <v>30.28</v>
          </cell>
          <cell r="F4824">
            <v>10.93</v>
          </cell>
          <cell r="G4824">
            <v>3.87</v>
          </cell>
          <cell r="H4824">
            <v>0.22</v>
          </cell>
          <cell r="I4824">
            <v>15.02</v>
          </cell>
          <cell r="J4824">
            <v>0.13</v>
          </cell>
          <cell r="K4824">
            <v>15.15</v>
          </cell>
          <cell r="L4824">
            <v>0.45</v>
          </cell>
          <cell r="M4824">
            <v>15.6</v>
          </cell>
          <cell r="N4824">
            <v>11.76</v>
          </cell>
          <cell r="O4824">
            <v>1.92</v>
          </cell>
          <cell r="P4824">
            <v>1</v>
          </cell>
          <cell r="Q4824">
            <v>0.22</v>
          </cell>
        </row>
        <row r="4825">
          <cell r="B4825" t="str">
            <v>电8-74</v>
          </cell>
          <cell r="C4825" t="str">
            <v>工厂罩灯 悬挂式</v>
          </cell>
          <cell r="D4825" t="str">
            <v>套</v>
          </cell>
          <cell r="E4825">
            <v>164.82</v>
          </cell>
          <cell r="F4825">
            <v>54.48</v>
          </cell>
          <cell r="G4825">
            <v>28.14</v>
          </cell>
          <cell r="H4825">
            <v>3.79</v>
          </cell>
          <cell r="I4825">
            <v>86.41</v>
          </cell>
          <cell r="J4825">
            <v>1.3</v>
          </cell>
          <cell r="K4825">
            <v>87.71</v>
          </cell>
          <cell r="L4825">
            <v>2.63</v>
          </cell>
          <cell r="M4825">
            <v>90.34</v>
          </cell>
          <cell r="N4825">
            <v>58.63</v>
          </cell>
          <cell r="O4825">
            <v>10.43</v>
          </cell>
          <cell r="P4825">
            <v>5.42</v>
          </cell>
          <cell r="Q4825">
            <v>1.0900000000000001</v>
          </cell>
        </row>
        <row r="4826">
          <cell r="B4826" t="str">
            <v>电8-75</v>
          </cell>
          <cell r="C4826" t="str">
            <v>投光灯</v>
          </cell>
          <cell r="D4826" t="str">
            <v>套</v>
          </cell>
          <cell r="E4826">
            <v>341.76</v>
          </cell>
          <cell r="F4826">
            <v>109.67</v>
          </cell>
          <cell r="G4826">
            <v>62.17</v>
          </cell>
          <cell r="H4826">
            <v>10.29</v>
          </cell>
          <cell r="I4826">
            <v>182.13</v>
          </cell>
          <cell r="J4826">
            <v>3.18</v>
          </cell>
          <cell r="K4826">
            <v>185.31</v>
          </cell>
          <cell r="L4826">
            <v>5.56</v>
          </cell>
          <cell r="M4826">
            <v>190.87</v>
          </cell>
          <cell r="N4826">
            <v>118.03</v>
          </cell>
          <cell r="O4826">
            <v>21.62</v>
          </cell>
          <cell r="P4826">
            <v>11.24</v>
          </cell>
          <cell r="Q4826">
            <v>2.2000000000000002</v>
          </cell>
        </row>
        <row r="4827">
          <cell r="B4827" t="str">
            <v>电8-76</v>
          </cell>
          <cell r="C4827" t="str">
            <v>混光灯</v>
          </cell>
          <cell r="D4827" t="str">
            <v>套</v>
          </cell>
          <cell r="E4827">
            <v>434.23</v>
          </cell>
          <cell r="F4827">
            <v>145.72999999999999</v>
          </cell>
          <cell r="G4827">
            <v>68.22</v>
          </cell>
          <cell r="H4827">
            <v>11</v>
          </cell>
          <cell r="I4827">
            <v>224.95</v>
          </cell>
          <cell r="J4827">
            <v>3.83</v>
          </cell>
          <cell r="K4827">
            <v>228.78</v>
          </cell>
          <cell r="L4827">
            <v>6.86</v>
          </cell>
          <cell r="M4827">
            <v>235.64</v>
          </cell>
          <cell r="N4827">
            <v>156.84</v>
          </cell>
          <cell r="O4827">
            <v>27.47</v>
          </cell>
          <cell r="P4827">
            <v>14.28</v>
          </cell>
          <cell r="Q4827">
            <v>2.92</v>
          </cell>
        </row>
        <row r="4828">
          <cell r="B4828" t="str">
            <v>电8-77</v>
          </cell>
          <cell r="C4828" t="str">
            <v>防爆灯具 荧光灯</v>
          </cell>
          <cell r="D4828" t="str">
            <v>套</v>
          </cell>
          <cell r="E4828">
            <v>187.48</v>
          </cell>
          <cell r="F4828">
            <v>57.38</v>
          </cell>
          <cell r="G4828">
            <v>40.86</v>
          </cell>
          <cell r="H4828">
            <v>4.49</v>
          </cell>
          <cell r="I4828">
            <v>102.73</v>
          </cell>
          <cell r="J4828">
            <v>1.83</v>
          </cell>
          <cell r="K4828">
            <v>104.56</v>
          </cell>
          <cell r="L4828">
            <v>3.14</v>
          </cell>
          <cell r="M4828">
            <v>107.7</v>
          </cell>
          <cell r="N4828">
            <v>61.76</v>
          </cell>
          <cell r="O4828">
            <v>11.86</v>
          </cell>
          <cell r="P4828">
            <v>6.16</v>
          </cell>
          <cell r="Q4828">
            <v>1.1499999999999999</v>
          </cell>
        </row>
        <row r="4829">
          <cell r="B4829" t="str">
            <v>电8-78</v>
          </cell>
          <cell r="C4829" t="str">
            <v>防爆灯具 直杆式</v>
          </cell>
          <cell r="D4829" t="str">
            <v>套</v>
          </cell>
          <cell r="E4829">
            <v>191.87</v>
          </cell>
          <cell r="F4829">
            <v>64.760000000000005</v>
          </cell>
          <cell r="G4829">
            <v>30.83</v>
          </cell>
          <cell r="H4829">
            <v>3.6</v>
          </cell>
          <cell r="I4829">
            <v>99.19</v>
          </cell>
          <cell r="J4829">
            <v>1.51</v>
          </cell>
          <cell r="K4829">
            <v>100.7</v>
          </cell>
          <cell r="L4829">
            <v>3.02</v>
          </cell>
          <cell r="M4829">
            <v>103.72</v>
          </cell>
          <cell r="N4829">
            <v>69.7</v>
          </cell>
          <cell r="O4829">
            <v>12.14</v>
          </cell>
          <cell r="P4829">
            <v>6.31</v>
          </cell>
          <cell r="Q4829">
            <v>1.3</v>
          </cell>
        </row>
        <row r="4830">
          <cell r="B4830" t="str">
            <v>电8-79</v>
          </cell>
          <cell r="C4830" t="str">
            <v>防爆灯具 弯杆式</v>
          </cell>
          <cell r="D4830" t="str">
            <v>套</v>
          </cell>
          <cell r="E4830">
            <v>58.71</v>
          </cell>
          <cell r="F4830">
            <v>20.05</v>
          </cell>
          <cell r="G4830">
            <v>9.7799999999999994</v>
          </cell>
          <cell r="H4830">
            <v>0.39</v>
          </cell>
          <cell r="I4830">
            <v>30.22</v>
          </cell>
          <cell r="J4830">
            <v>0.35</v>
          </cell>
          <cell r="K4830">
            <v>30.57</v>
          </cell>
          <cell r="L4830">
            <v>0.92</v>
          </cell>
          <cell r="M4830">
            <v>31.49</v>
          </cell>
          <cell r="N4830">
            <v>21.58</v>
          </cell>
          <cell r="O4830">
            <v>3.71</v>
          </cell>
          <cell r="P4830">
            <v>1.93</v>
          </cell>
          <cell r="Q4830">
            <v>0.4</v>
          </cell>
        </row>
        <row r="4831">
          <cell r="B4831" t="str">
            <v>电8-80</v>
          </cell>
          <cell r="C4831" t="str">
            <v>标志灯安装 嵌入式</v>
          </cell>
          <cell r="D4831" t="str">
            <v>套</v>
          </cell>
          <cell r="E4831">
            <v>92.89</v>
          </cell>
          <cell r="F4831">
            <v>37.08</v>
          </cell>
          <cell r="G4831">
            <v>4.59</v>
          </cell>
          <cell r="H4831">
            <v>0.72</v>
          </cell>
          <cell r="I4831">
            <v>42.39</v>
          </cell>
          <cell r="J4831">
            <v>0.38</v>
          </cell>
          <cell r="K4831">
            <v>42.77</v>
          </cell>
          <cell r="L4831">
            <v>1.28</v>
          </cell>
          <cell r="M4831">
            <v>44.05</v>
          </cell>
          <cell r="N4831">
            <v>39.909999999999997</v>
          </cell>
          <cell r="O4831">
            <v>5.88</v>
          </cell>
          <cell r="P4831">
            <v>3.05</v>
          </cell>
          <cell r="Q4831">
            <v>0.74</v>
          </cell>
        </row>
        <row r="4832">
          <cell r="B4832" t="str">
            <v>电8-81</v>
          </cell>
          <cell r="C4832" t="str">
            <v>标志灯安装 明装</v>
          </cell>
          <cell r="D4832" t="str">
            <v>套</v>
          </cell>
          <cell r="E4832">
            <v>120.92</v>
          </cell>
          <cell r="F4832">
            <v>42.55</v>
          </cell>
          <cell r="G4832">
            <v>16.32</v>
          </cell>
          <cell r="H4832">
            <v>1.71</v>
          </cell>
          <cell r="I4832">
            <v>60.58</v>
          </cell>
          <cell r="J4832">
            <v>1.07</v>
          </cell>
          <cell r="K4832">
            <v>61.65</v>
          </cell>
          <cell r="L4832">
            <v>1.85</v>
          </cell>
          <cell r="M4832">
            <v>63.5</v>
          </cell>
          <cell r="N4832">
            <v>45.79</v>
          </cell>
          <cell r="O4832">
            <v>7.65</v>
          </cell>
          <cell r="P4832">
            <v>3.98</v>
          </cell>
          <cell r="Q4832">
            <v>0.85</v>
          </cell>
        </row>
        <row r="4833">
          <cell r="B4833" t="str">
            <v>电8-82</v>
          </cell>
          <cell r="C4833" t="str">
            <v>叫护士灯 15号</v>
          </cell>
          <cell r="D4833" t="str">
            <v>套</v>
          </cell>
          <cell r="E4833">
            <v>218.46</v>
          </cell>
          <cell r="F4833">
            <v>79.63</v>
          </cell>
          <cell r="G4833">
            <v>26.36</v>
          </cell>
          <cell r="H4833">
            <v>1.56</v>
          </cell>
          <cell r="I4833">
            <v>107.55</v>
          </cell>
          <cell r="J4833">
            <v>0.95</v>
          </cell>
          <cell r="K4833">
            <v>108.5</v>
          </cell>
          <cell r="L4833">
            <v>3.26</v>
          </cell>
          <cell r="M4833">
            <v>111.76</v>
          </cell>
          <cell r="N4833">
            <v>85.7</v>
          </cell>
          <cell r="O4833">
            <v>13.82</v>
          </cell>
          <cell r="P4833">
            <v>7.18</v>
          </cell>
          <cell r="Q4833">
            <v>1.6</v>
          </cell>
        </row>
        <row r="4834">
          <cell r="B4834" t="str">
            <v>电8-83</v>
          </cell>
          <cell r="C4834" t="str">
            <v>叫护士灯 20号</v>
          </cell>
          <cell r="D4834" t="str">
            <v>套</v>
          </cell>
          <cell r="E4834">
            <v>289.89</v>
          </cell>
          <cell r="F4834">
            <v>106.18</v>
          </cell>
          <cell r="G4834">
            <v>34.049999999999997</v>
          </cell>
          <cell r="H4834">
            <v>2.08</v>
          </cell>
          <cell r="I4834">
            <v>142.31</v>
          </cell>
          <cell r="J4834">
            <v>1.1299999999999999</v>
          </cell>
          <cell r="K4834">
            <v>143.44</v>
          </cell>
          <cell r="L4834">
            <v>4.3</v>
          </cell>
          <cell r="M4834">
            <v>147.74</v>
          </cell>
          <cell r="N4834">
            <v>114.28</v>
          </cell>
          <cell r="O4834">
            <v>18.34</v>
          </cell>
          <cell r="P4834">
            <v>9.5299999999999994</v>
          </cell>
          <cell r="Q4834">
            <v>2.13</v>
          </cell>
        </row>
        <row r="4835">
          <cell r="B4835" t="str">
            <v>电8-84</v>
          </cell>
          <cell r="C4835" t="str">
            <v>病房指示灯</v>
          </cell>
          <cell r="D4835" t="str">
            <v>套</v>
          </cell>
          <cell r="E4835">
            <v>41</v>
          </cell>
          <cell r="F4835">
            <v>15.91</v>
          </cell>
          <cell r="G4835">
            <v>2.95</v>
          </cell>
          <cell r="H4835">
            <v>0.31</v>
          </cell>
          <cell r="I4835">
            <v>19.170000000000002</v>
          </cell>
          <cell r="J4835">
            <v>0.19</v>
          </cell>
          <cell r="K4835">
            <v>19.36</v>
          </cell>
          <cell r="L4835">
            <v>0.57999999999999996</v>
          </cell>
          <cell r="M4835">
            <v>19.940000000000001</v>
          </cell>
          <cell r="N4835">
            <v>17.12</v>
          </cell>
          <cell r="O4835">
            <v>2.59</v>
          </cell>
          <cell r="P4835">
            <v>1.35</v>
          </cell>
          <cell r="Q4835">
            <v>0.32</v>
          </cell>
        </row>
        <row r="4836">
          <cell r="B4836" t="str">
            <v>电8-85</v>
          </cell>
          <cell r="C4836" t="str">
            <v>病房门信号灯</v>
          </cell>
          <cell r="D4836" t="str">
            <v>套</v>
          </cell>
          <cell r="E4836">
            <v>33.68</v>
          </cell>
          <cell r="F4836">
            <v>12.82</v>
          </cell>
          <cell r="G4836">
            <v>2.91</v>
          </cell>
          <cell r="H4836">
            <v>0.25</v>
          </cell>
          <cell r="I4836">
            <v>15.98</v>
          </cell>
          <cell r="J4836">
            <v>0.18</v>
          </cell>
          <cell r="K4836">
            <v>16.16</v>
          </cell>
          <cell r="L4836">
            <v>0.48</v>
          </cell>
          <cell r="M4836">
            <v>16.64</v>
          </cell>
          <cell r="N4836">
            <v>13.8</v>
          </cell>
          <cell r="O4836">
            <v>2.13</v>
          </cell>
          <cell r="P4836">
            <v>1.1100000000000001</v>
          </cell>
          <cell r="Q4836">
            <v>0.26</v>
          </cell>
        </row>
        <row r="4837">
          <cell r="B4837" t="str">
            <v>电8-86</v>
          </cell>
          <cell r="C4837" t="str">
            <v>病房叫号灯</v>
          </cell>
          <cell r="D4837" t="str">
            <v>套</v>
          </cell>
          <cell r="E4837">
            <v>41</v>
          </cell>
          <cell r="F4837">
            <v>15.91</v>
          </cell>
          <cell r="G4837">
            <v>2.95</v>
          </cell>
          <cell r="H4837">
            <v>0.31</v>
          </cell>
          <cell r="I4837">
            <v>19.170000000000002</v>
          </cell>
          <cell r="J4837">
            <v>0.19</v>
          </cell>
          <cell r="K4837">
            <v>19.36</v>
          </cell>
          <cell r="L4837">
            <v>0.57999999999999996</v>
          </cell>
          <cell r="M4837">
            <v>19.940000000000001</v>
          </cell>
          <cell r="N4837">
            <v>17.12</v>
          </cell>
          <cell r="O4837">
            <v>2.59</v>
          </cell>
          <cell r="P4837">
            <v>1.35</v>
          </cell>
          <cell r="Q4837">
            <v>0.32</v>
          </cell>
        </row>
        <row r="4838">
          <cell r="B4838" t="str">
            <v>电8-87</v>
          </cell>
          <cell r="C4838" t="str">
            <v>手术室无影灯</v>
          </cell>
          <cell r="D4838" t="str">
            <v>套</v>
          </cell>
          <cell r="E4838">
            <v>629.21</v>
          </cell>
          <cell r="F4838">
            <v>218.39</v>
          </cell>
          <cell r="G4838">
            <v>96.22</v>
          </cell>
          <cell r="H4838">
            <v>6.02</v>
          </cell>
          <cell r="I4838">
            <v>320.63</v>
          </cell>
          <cell r="J4838">
            <v>3.32</v>
          </cell>
          <cell r="K4838">
            <v>323.95</v>
          </cell>
          <cell r="L4838">
            <v>9.7200000000000006</v>
          </cell>
          <cell r="M4838">
            <v>333.67</v>
          </cell>
          <cell r="N4838">
            <v>235.04</v>
          </cell>
          <cell r="O4838">
            <v>39.81</v>
          </cell>
          <cell r="P4838">
            <v>20.69</v>
          </cell>
          <cell r="Q4838">
            <v>4.38</v>
          </cell>
        </row>
        <row r="4839">
          <cell r="B4839" t="str">
            <v>电8-88</v>
          </cell>
          <cell r="C4839" t="str">
            <v>看片灯</v>
          </cell>
          <cell r="D4839" t="str">
            <v>套</v>
          </cell>
          <cell r="E4839">
            <v>76.930000000000007</v>
          </cell>
          <cell r="F4839">
            <v>25.79</v>
          </cell>
          <cell r="G4839">
            <v>13.58</v>
          </cell>
          <cell r="H4839">
            <v>0.51</v>
          </cell>
          <cell r="I4839">
            <v>39.880000000000003</v>
          </cell>
          <cell r="J4839">
            <v>0.67</v>
          </cell>
          <cell r="K4839">
            <v>40.549999999999997</v>
          </cell>
          <cell r="L4839">
            <v>1.22</v>
          </cell>
          <cell r="M4839">
            <v>41.77</v>
          </cell>
          <cell r="N4839">
            <v>27.76</v>
          </cell>
          <cell r="O4839">
            <v>4.87</v>
          </cell>
          <cell r="P4839">
            <v>2.5299999999999998</v>
          </cell>
          <cell r="Q4839">
            <v>0.52</v>
          </cell>
        </row>
        <row r="4840">
          <cell r="B4840" t="str">
            <v>电8-89</v>
          </cell>
          <cell r="C4840" t="str">
            <v>拉线开关 明装</v>
          </cell>
          <cell r="D4840" t="str">
            <v>套</v>
          </cell>
          <cell r="E4840">
            <v>11.91</v>
          </cell>
          <cell r="F4840">
            <v>3.94</v>
          </cell>
          <cell r="G4840">
            <v>2.09</v>
          </cell>
          <cell r="H4840">
            <v>7.0000000000000007E-2</v>
          </cell>
          <cell r="I4840">
            <v>6.1</v>
          </cell>
          <cell r="J4840">
            <v>0.24</v>
          </cell>
          <cell r="K4840">
            <v>6.34</v>
          </cell>
          <cell r="L4840">
            <v>0.19</v>
          </cell>
          <cell r="M4840">
            <v>6.53</v>
          </cell>
          <cell r="N4840">
            <v>4.24</v>
          </cell>
          <cell r="O4840">
            <v>0.75</v>
          </cell>
          <cell r="P4840">
            <v>0.39</v>
          </cell>
          <cell r="Q4840">
            <v>0.08</v>
          </cell>
        </row>
        <row r="4841">
          <cell r="B4841" t="str">
            <v>电8-90</v>
          </cell>
          <cell r="C4841" t="str">
            <v>拉线开关 暗装 一联</v>
          </cell>
          <cell r="D4841" t="str">
            <v>套</v>
          </cell>
          <cell r="E4841">
            <v>10.06</v>
          </cell>
          <cell r="F4841">
            <v>4.04</v>
          </cell>
          <cell r="G4841">
            <v>0.44</v>
          </cell>
          <cell r="H4841">
            <v>0.08</v>
          </cell>
          <cell r="I4841">
            <v>4.5599999999999996</v>
          </cell>
          <cell r="J4841">
            <v>0.04</v>
          </cell>
          <cell r="K4841">
            <v>4.5999999999999996</v>
          </cell>
          <cell r="L4841">
            <v>0.14000000000000001</v>
          </cell>
          <cell r="M4841">
            <v>4.74</v>
          </cell>
          <cell r="N4841">
            <v>4.3499999999999996</v>
          </cell>
          <cell r="O4841">
            <v>0.64</v>
          </cell>
          <cell r="P4841">
            <v>0.33</v>
          </cell>
          <cell r="Q4841">
            <v>0.08</v>
          </cell>
        </row>
        <row r="4842">
          <cell r="B4842" t="str">
            <v>电8-91</v>
          </cell>
          <cell r="C4842" t="str">
            <v>拉线开关 暗装 二联</v>
          </cell>
          <cell r="D4842" t="str">
            <v>套</v>
          </cell>
          <cell r="E4842">
            <v>10.69</v>
          </cell>
          <cell r="F4842">
            <v>4.24</v>
          </cell>
          <cell r="G4842">
            <v>0.59</v>
          </cell>
          <cell r="H4842">
            <v>0.08</v>
          </cell>
          <cell r="I4842">
            <v>4.91</v>
          </cell>
          <cell r="J4842">
            <v>0.04</v>
          </cell>
          <cell r="K4842">
            <v>4.95</v>
          </cell>
          <cell r="L4842">
            <v>0.15</v>
          </cell>
          <cell r="M4842">
            <v>5.0999999999999996</v>
          </cell>
          <cell r="N4842">
            <v>4.5599999999999996</v>
          </cell>
          <cell r="O4842">
            <v>0.68</v>
          </cell>
          <cell r="P4842">
            <v>0.35</v>
          </cell>
          <cell r="Q4842">
            <v>0.09</v>
          </cell>
        </row>
        <row r="4843">
          <cell r="B4843" t="str">
            <v>电8-92</v>
          </cell>
          <cell r="C4843" t="str">
            <v>拉线开关 暗装 三联</v>
          </cell>
          <cell r="D4843" t="str">
            <v>套</v>
          </cell>
          <cell r="E4843">
            <v>11.19</v>
          </cell>
          <cell r="F4843">
            <v>4.3899999999999997</v>
          </cell>
          <cell r="G4843">
            <v>0.72</v>
          </cell>
          <cell r="H4843">
            <v>0.08</v>
          </cell>
          <cell r="I4843">
            <v>5.19</v>
          </cell>
          <cell r="J4843">
            <v>0.04</v>
          </cell>
          <cell r="K4843">
            <v>5.23</v>
          </cell>
          <cell r="L4843">
            <v>0.16</v>
          </cell>
          <cell r="M4843">
            <v>5.39</v>
          </cell>
          <cell r="N4843">
            <v>4.72</v>
          </cell>
          <cell r="O4843">
            <v>0.71</v>
          </cell>
          <cell r="P4843">
            <v>0.37</v>
          </cell>
          <cell r="Q4843">
            <v>0.09</v>
          </cell>
        </row>
        <row r="4844">
          <cell r="B4844" t="str">
            <v>电8-93</v>
          </cell>
          <cell r="C4844" t="str">
            <v>拉线开关 暗装 四联</v>
          </cell>
          <cell r="D4844" t="str">
            <v>套</v>
          </cell>
          <cell r="E4844">
            <v>11.91</v>
          </cell>
          <cell r="F4844">
            <v>4.63</v>
          </cell>
          <cell r="G4844">
            <v>0.86</v>
          </cell>
          <cell r="H4844">
            <v>0.09</v>
          </cell>
          <cell r="I4844">
            <v>5.58</v>
          </cell>
          <cell r="J4844">
            <v>0.04</v>
          </cell>
          <cell r="K4844">
            <v>5.62</v>
          </cell>
          <cell r="L4844">
            <v>0.17</v>
          </cell>
          <cell r="M4844">
            <v>5.79</v>
          </cell>
          <cell r="N4844">
            <v>4.9800000000000004</v>
          </cell>
          <cell r="O4844">
            <v>0.75</v>
          </cell>
          <cell r="P4844">
            <v>0.39</v>
          </cell>
          <cell r="Q4844">
            <v>0.09</v>
          </cell>
        </row>
        <row r="4845">
          <cell r="B4845" t="str">
            <v>电8-94</v>
          </cell>
          <cell r="C4845" t="str">
            <v>跷板式暗开关 单控 单联</v>
          </cell>
          <cell r="D4845" t="str">
            <v>套</v>
          </cell>
          <cell r="E4845">
            <v>10.06</v>
          </cell>
          <cell r="F4845">
            <v>4.04</v>
          </cell>
          <cell r="G4845">
            <v>0.44</v>
          </cell>
          <cell r="H4845">
            <v>0.08</v>
          </cell>
          <cell r="I4845">
            <v>4.5599999999999996</v>
          </cell>
          <cell r="J4845">
            <v>0.04</v>
          </cell>
          <cell r="K4845">
            <v>4.5999999999999996</v>
          </cell>
          <cell r="L4845">
            <v>0.14000000000000001</v>
          </cell>
          <cell r="M4845">
            <v>4.74</v>
          </cell>
          <cell r="N4845">
            <v>4.3499999999999996</v>
          </cell>
          <cell r="O4845">
            <v>0.64</v>
          </cell>
          <cell r="P4845">
            <v>0.33</v>
          </cell>
          <cell r="Q4845">
            <v>0.08</v>
          </cell>
        </row>
        <row r="4846">
          <cell r="B4846" t="str">
            <v>电8-95</v>
          </cell>
          <cell r="C4846" t="str">
            <v>跷板式暗开关 单控 二联</v>
          </cell>
          <cell r="D4846" t="str">
            <v>套</v>
          </cell>
          <cell r="E4846">
            <v>10.69</v>
          </cell>
          <cell r="F4846">
            <v>4.24</v>
          </cell>
          <cell r="G4846">
            <v>0.59</v>
          </cell>
          <cell r="H4846">
            <v>0.08</v>
          </cell>
          <cell r="I4846">
            <v>4.91</v>
          </cell>
          <cell r="J4846">
            <v>0.04</v>
          </cell>
          <cell r="K4846">
            <v>4.95</v>
          </cell>
          <cell r="L4846">
            <v>0.15</v>
          </cell>
          <cell r="M4846">
            <v>5.0999999999999996</v>
          </cell>
          <cell r="N4846">
            <v>4.5599999999999996</v>
          </cell>
          <cell r="O4846">
            <v>0.68</v>
          </cell>
          <cell r="P4846">
            <v>0.35</v>
          </cell>
          <cell r="Q4846">
            <v>0.09</v>
          </cell>
        </row>
        <row r="4847">
          <cell r="B4847" t="str">
            <v>电8-96</v>
          </cell>
          <cell r="C4847" t="str">
            <v>跷板式暗开关 单控 三联</v>
          </cell>
          <cell r="D4847" t="str">
            <v>套</v>
          </cell>
          <cell r="E4847">
            <v>11.19</v>
          </cell>
          <cell r="F4847">
            <v>4.3899999999999997</v>
          </cell>
          <cell r="G4847">
            <v>0.72</v>
          </cell>
          <cell r="H4847">
            <v>0.08</v>
          </cell>
          <cell r="I4847">
            <v>5.19</v>
          </cell>
          <cell r="J4847">
            <v>0.04</v>
          </cell>
          <cell r="K4847">
            <v>5.23</v>
          </cell>
          <cell r="L4847">
            <v>0.16</v>
          </cell>
          <cell r="M4847">
            <v>5.39</v>
          </cell>
          <cell r="N4847">
            <v>4.72</v>
          </cell>
          <cell r="O4847">
            <v>0.71</v>
          </cell>
          <cell r="P4847">
            <v>0.37</v>
          </cell>
          <cell r="Q4847">
            <v>0.09</v>
          </cell>
        </row>
        <row r="4848">
          <cell r="B4848" t="str">
            <v>电8-97</v>
          </cell>
          <cell r="C4848" t="str">
            <v>跷板式暗开关 单控 四联</v>
          </cell>
          <cell r="D4848" t="str">
            <v>套</v>
          </cell>
          <cell r="E4848">
            <v>11.91</v>
          </cell>
          <cell r="F4848">
            <v>4.63</v>
          </cell>
          <cell r="G4848">
            <v>0.86</v>
          </cell>
          <cell r="H4848">
            <v>0.09</v>
          </cell>
          <cell r="I4848">
            <v>5.58</v>
          </cell>
          <cell r="J4848">
            <v>0.04</v>
          </cell>
          <cell r="K4848">
            <v>5.62</v>
          </cell>
          <cell r="L4848">
            <v>0.17</v>
          </cell>
          <cell r="M4848">
            <v>5.79</v>
          </cell>
          <cell r="N4848">
            <v>4.9800000000000004</v>
          </cell>
          <cell r="O4848">
            <v>0.75</v>
          </cell>
          <cell r="P4848">
            <v>0.39</v>
          </cell>
          <cell r="Q4848">
            <v>0.09</v>
          </cell>
        </row>
        <row r="4849">
          <cell r="B4849" t="str">
            <v>电8-98</v>
          </cell>
          <cell r="C4849" t="str">
            <v>跷板式暗开关 双控 单联</v>
          </cell>
          <cell r="D4849" t="str">
            <v>套</v>
          </cell>
          <cell r="E4849">
            <v>10.15</v>
          </cell>
          <cell r="F4849">
            <v>4.04</v>
          </cell>
          <cell r="G4849">
            <v>0.53</v>
          </cell>
          <cell r="H4849">
            <v>0.08</v>
          </cell>
          <cell r="I4849">
            <v>4.6500000000000004</v>
          </cell>
          <cell r="J4849">
            <v>0.04</v>
          </cell>
          <cell r="K4849">
            <v>4.6900000000000004</v>
          </cell>
          <cell r="L4849">
            <v>0.14000000000000001</v>
          </cell>
          <cell r="M4849">
            <v>4.83</v>
          </cell>
          <cell r="N4849">
            <v>4.3499999999999996</v>
          </cell>
          <cell r="O4849">
            <v>0.64</v>
          </cell>
          <cell r="P4849">
            <v>0.33</v>
          </cell>
          <cell r="Q4849">
            <v>0.08</v>
          </cell>
        </row>
        <row r="4850">
          <cell r="B4850" t="str">
            <v>电8-99</v>
          </cell>
          <cell r="C4850" t="str">
            <v>跷板式暗开关 双控 二联</v>
          </cell>
          <cell r="D4850" t="str">
            <v>套</v>
          </cell>
          <cell r="E4850">
            <v>10.79</v>
          </cell>
          <cell r="F4850">
            <v>4.24</v>
          </cell>
          <cell r="G4850">
            <v>0.69</v>
          </cell>
          <cell r="H4850">
            <v>0.08</v>
          </cell>
          <cell r="I4850">
            <v>5.01</v>
          </cell>
          <cell r="J4850">
            <v>0.04</v>
          </cell>
          <cell r="K4850">
            <v>5.05</v>
          </cell>
          <cell r="L4850">
            <v>0.15</v>
          </cell>
          <cell r="M4850">
            <v>5.2</v>
          </cell>
          <cell r="N4850">
            <v>4.5599999999999996</v>
          </cell>
          <cell r="O4850">
            <v>0.68</v>
          </cell>
          <cell r="P4850">
            <v>0.35</v>
          </cell>
          <cell r="Q4850">
            <v>0.09</v>
          </cell>
        </row>
        <row r="4851">
          <cell r="B4851" t="str">
            <v>电8-100</v>
          </cell>
          <cell r="C4851" t="str">
            <v>跷板式暗开关 双控 三联</v>
          </cell>
          <cell r="D4851" t="str">
            <v>套</v>
          </cell>
          <cell r="E4851">
            <v>11.29</v>
          </cell>
          <cell r="F4851">
            <v>4.3899999999999997</v>
          </cell>
          <cell r="G4851">
            <v>0.82</v>
          </cell>
          <cell r="H4851">
            <v>0.08</v>
          </cell>
          <cell r="I4851">
            <v>5.29</v>
          </cell>
          <cell r="J4851">
            <v>0.04</v>
          </cell>
          <cell r="K4851">
            <v>5.33</v>
          </cell>
          <cell r="L4851">
            <v>0.16</v>
          </cell>
          <cell r="M4851">
            <v>5.49</v>
          </cell>
          <cell r="N4851">
            <v>4.72</v>
          </cell>
          <cell r="O4851">
            <v>0.71</v>
          </cell>
          <cell r="P4851">
            <v>0.37</v>
          </cell>
          <cell r="Q4851">
            <v>0.09</v>
          </cell>
        </row>
        <row r="4852">
          <cell r="B4852" t="str">
            <v>电8-101</v>
          </cell>
          <cell r="C4852" t="str">
            <v>跷板式暗开关 双控 四联</v>
          </cell>
          <cell r="D4852" t="str">
            <v>套</v>
          </cell>
          <cell r="E4852">
            <v>12.03</v>
          </cell>
          <cell r="F4852">
            <v>4.63</v>
          </cell>
          <cell r="G4852">
            <v>0.96</v>
          </cell>
          <cell r="H4852">
            <v>0.09</v>
          </cell>
          <cell r="I4852">
            <v>5.68</v>
          </cell>
          <cell r="J4852">
            <v>0.04</v>
          </cell>
          <cell r="K4852">
            <v>5.72</v>
          </cell>
          <cell r="L4852">
            <v>0.17</v>
          </cell>
          <cell r="M4852">
            <v>5.89</v>
          </cell>
          <cell r="N4852">
            <v>4.9800000000000004</v>
          </cell>
          <cell r="O4852">
            <v>0.76</v>
          </cell>
          <cell r="P4852">
            <v>0.4</v>
          </cell>
          <cell r="Q4852">
            <v>0.09</v>
          </cell>
        </row>
        <row r="4853">
          <cell r="B4853" t="str">
            <v>电8-102</v>
          </cell>
          <cell r="C4853" t="str">
            <v>电铃按钮 明装</v>
          </cell>
          <cell r="D4853" t="str">
            <v>套</v>
          </cell>
          <cell r="E4853">
            <v>11.91</v>
          </cell>
          <cell r="F4853">
            <v>3.94</v>
          </cell>
          <cell r="G4853">
            <v>2.09</v>
          </cell>
          <cell r="H4853">
            <v>7.0000000000000007E-2</v>
          </cell>
          <cell r="I4853">
            <v>6.1</v>
          </cell>
          <cell r="J4853">
            <v>0.24</v>
          </cell>
          <cell r="K4853">
            <v>6.34</v>
          </cell>
          <cell r="L4853">
            <v>0.19</v>
          </cell>
          <cell r="M4853">
            <v>6.53</v>
          </cell>
          <cell r="N4853">
            <v>4.24</v>
          </cell>
          <cell r="O4853">
            <v>0.75</v>
          </cell>
          <cell r="P4853">
            <v>0.39</v>
          </cell>
          <cell r="Q4853">
            <v>0.08</v>
          </cell>
        </row>
        <row r="4854">
          <cell r="B4854" t="str">
            <v>电8-103</v>
          </cell>
          <cell r="C4854" t="str">
            <v>电铃按钮 暗装</v>
          </cell>
          <cell r="D4854" t="str">
            <v>套</v>
          </cell>
          <cell r="E4854">
            <v>9.7899999999999991</v>
          </cell>
          <cell r="F4854">
            <v>3.94</v>
          </cell>
          <cell r="G4854">
            <v>0.44</v>
          </cell>
          <cell r="H4854">
            <v>7.0000000000000007E-2</v>
          </cell>
          <cell r="I4854">
            <v>4.45</v>
          </cell>
          <cell r="J4854">
            <v>0.03</v>
          </cell>
          <cell r="K4854">
            <v>4.4800000000000004</v>
          </cell>
          <cell r="L4854">
            <v>0.13</v>
          </cell>
          <cell r="M4854">
            <v>4.6100000000000003</v>
          </cell>
          <cell r="N4854">
            <v>4.24</v>
          </cell>
          <cell r="O4854">
            <v>0.62</v>
          </cell>
          <cell r="P4854">
            <v>0.32</v>
          </cell>
          <cell r="Q4854">
            <v>0.08</v>
          </cell>
        </row>
        <row r="4855">
          <cell r="B4855" t="str">
            <v>电8-104</v>
          </cell>
          <cell r="C4855" t="str">
            <v>节能定时开关</v>
          </cell>
          <cell r="D4855" t="str">
            <v>套</v>
          </cell>
          <cell r="E4855">
            <v>11.11</v>
          </cell>
          <cell r="F4855">
            <v>4.49</v>
          </cell>
          <cell r="G4855">
            <v>0.45</v>
          </cell>
          <cell r="H4855">
            <v>0.08</v>
          </cell>
          <cell r="I4855">
            <v>5.0199999999999996</v>
          </cell>
          <cell r="J4855">
            <v>0.04</v>
          </cell>
          <cell r="K4855">
            <v>5.0599999999999996</v>
          </cell>
          <cell r="L4855">
            <v>0.15</v>
          </cell>
          <cell r="M4855">
            <v>5.21</v>
          </cell>
          <cell r="N4855">
            <v>4.83</v>
          </cell>
          <cell r="O4855">
            <v>0.7</v>
          </cell>
          <cell r="P4855">
            <v>0.37</v>
          </cell>
          <cell r="Q4855">
            <v>0.09</v>
          </cell>
        </row>
        <row r="4856">
          <cell r="B4856" t="str">
            <v>电8-105</v>
          </cell>
          <cell r="C4856" t="str">
            <v>请勿打扰门铃开关</v>
          </cell>
          <cell r="D4856" t="str">
            <v>套</v>
          </cell>
          <cell r="E4856">
            <v>11.27</v>
          </cell>
          <cell r="F4856">
            <v>4.49</v>
          </cell>
          <cell r="G4856">
            <v>0.59</v>
          </cell>
          <cell r="H4856">
            <v>0.08</v>
          </cell>
          <cell r="I4856">
            <v>5.16</v>
          </cell>
          <cell r="J4856">
            <v>0.04</v>
          </cell>
          <cell r="K4856">
            <v>5.2</v>
          </cell>
          <cell r="L4856">
            <v>0.16</v>
          </cell>
          <cell r="M4856">
            <v>5.36</v>
          </cell>
          <cell r="N4856">
            <v>4.83</v>
          </cell>
          <cell r="O4856">
            <v>0.71</v>
          </cell>
          <cell r="P4856">
            <v>0.37</v>
          </cell>
          <cell r="Q4856">
            <v>0.09</v>
          </cell>
        </row>
        <row r="4857">
          <cell r="B4857" t="str">
            <v>电8-106</v>
          </cell>
          <cell r="C4857" t="str">
            <v>调光开关</v>
          </cell>
          <cell r="D4857" t="str">
            <v>套</v>
          </cell>
          <cell r="E4857">
            <v>11.11</v>
          </cell>
          <cell r="F4857">
            <v>4.49</v>
          </cell>
          <cell r="G4857">
            <v>0.45</v>
          </cell>
          <cell r="H4857">
            <v>0.08</v>
          </cell>
          <cell r="I4857">
            <v>5.0199999999999996</v>
          </cell>
          <cell r="J4857">
            <v>0.04</v>
          </cell>
          <cell r="K4857">
            <v>5.0599999999999996</v>
          </cell>
          <cell r="L4857">
            <v>0.15</v>
          </cell>
          <cell r="M4857">
            <v>5.21</v>
          </cell>
          <cell r="N4857">
            <v>4.83</v>
          </cell>
          <cell r="O4857">
            <v>0.7</v>
          </cell>
          <cell r="P4857">
            <v>0.37</v>
          </cell>
          <cell r="Q4857">
            <v>0.09</v>
          </cell>
        </row>
        <row r="4858">
          <cell r="B4858" t="str">
            <v>电8-107</v>
          </cell>
          <cell r="C4858" t="str">
            <v>钥匙开关</v>
          </cell>
          <cell r="D4858" t="str">
            <v>套</v>
          </cell>
          <cell r="E4858">
            <v>11.42</v>
          </cell>
          <cell r="F4858">
            <v>4.49</v>
          </cell>
          <cell r="G4858">
            <v>0.72</v>
          </cell>
          <cell r="H4858">
            <v>0.08</v>
          </cell>
          <cell r="I4858">
            <v>5.29</v>
          </cell>
          <cell r="J4858">
            <v>0.04</v>
          </cell>
          <cell r="K4858">
            <v>5.33</v>
          </cell>
          <cell r="L4858">
            <v>0.16</v>
          </cell>
          <cell r="M4858">
            <v>5.49</v>
          </cell>
          <cell r="N4858">
            <v>4.83</v>
          </cell>
          <cell r="O4858">
            <v>0.72</v>
          </cell>
          <cell r="P4858">
            <v>0.38</v>
          </cell>
          <cell r="Q4858">
            <v>0.09</v>
          </cell>
        </row>
        <row r="4859">
          <cell r="B4859" t="str">
            <v>电8-108</v>
          </cell>
          <cell r="C4859" t="str">
            <v>明插座 单相 10A</v>
          </cell>
          <cell r="D4859" t="str">
            <v>套</v>
          </cell>
          <cell r="E4859">
            <v>11.91</v>
          </cell>
          <cell r="F4859">
            <v>3.94</v>
          </cell>
          <cell r="G4859">
            <v>2.09</v>
          </cell>
          <cell r="H4859">
            <v>7.0000000000000007E-2</v>
          </cell>
          <cell r="I4859">
            <v>6.1</v>
          </cell>
          <cell r="J4859">
            <v>0.24</v>
          </cell>
          <cell r="K4859">
            <v>6.34</v>
          </cell>
          <cell r="L4859">
            <v>0.19</v>
          </cell>
          <cell r="M4859">
            <v>6.53</v>
          </cell>
          <cell r="N4859">
            <v>4.24</v>
          </cell>
          <cell r="O4859">
            <v>0.75</v>
          </cell>
          <cell r="P4859">
            <v>0.39</v>
          </cell>
          <cell r="Q4859">
            <v>0.08</v>
          </cell>
        </row>
        <row r="4860">
          <cell r="B4860" t="str">
            <v>电8-109</v>
          </cell>
          <cell r="C4860" t="str">
            <v>明插座 单相 30A</v>
          </cell>
          <cell r="D4860" t="str">
            <v>套</v>
          </cell>
          <cell r="E4860">
            <v>15.2</v>
          </cell>
          <cell r="F4860">
            <v>5.14</v>
          </cell>
          <cell r="G4860">
            <v>2.48</v>
          </cell>
          <cell r="H4860">
            <v>0.1</v>
          </cell>
          <cell r="I4860">
            <v>7.72</v>
          </cell>
          <cell r="J4860">
            <v>0.25</v>
          </cell>
          <cell r="K4860">
            <v>7.97</v>
          </cell>
          <cell r="L4860">
            <v>0.24</v>
          </cell>
          <cell r="M4860">
            <v>8.2100000000000009</v>
          </cell>
          <cell r="N4860">
            <v>5.53</v>
          </cell>
          <cell r="O4860">
            <v>0.96</v>
          </cell>
          <cell r="P4860">
            <v>0.5</v>
          </cell>
          <cell r="Q4860">
            <v>0.1</v>
          </cell>
        </row>
        <row r="4861">
          <cell r="B4861" t="str">
            <v>电8-110</v>
          </cell>
          <cell r="C4861" t="str">
            <v>明插座 三相 15A</v>
          </cell>
          <cell r="D4861" t="str">
            <v>套</v>
          </cell>
          <cell r="E4861">
            <v>15.11</v>
          </cell>
          <cell r="F4861">
            <v>5.14</v>
          </cell>
          <cell r="G4861">
            <v>2.39</v>
          </cell>
          <cell r="H4861">
            <v>0.1</v>
          </cell>
          <cell r="I4861">
            <v>7.63</v>
          </cell>
          <cell r="J4861">
            <v>0.25</v>
          </cell>
          <cell r="K4861">
            <v>7.88</v>
          </cell>
          <cell r="L4861">
            <v>0.24</v>
          </cell>
          <cell r="M4861">
            <v>8.1199999999999992</v>
          </cell>
          <cell r="N4861">
            <v>5.53</v>
          </cell>
          <cell r="O4861">
            <v>0.96</v>
          </cell>
          <cell r="P4861">
            <v>0.5</v>
          </cell>
          <cell r="Q4861">
            <v>0.1</v>
          </cell>
        </row>
        <row r="4862">
          <cell r="B4862" t="str">
            <v>电8-111</v>
          </cell>
          <cell r="C4862" t="str">
            <v>明插座 三相 30A</v>
          </cell>
          <cell r="D4862" t="str">
            <v>套</v>
          </cell>
          <cell r="E4862">
            <v>16.48</v>
          </cell>
          <cell r="F4862">
            <v>5.58</v>
          </cell>
          <cell r="G4862">
            <v>2.69</v>
          </cell>
          <cell r="H4862">
            <v>0.11</v>
          </cell>
          <cell r="I4862">
            <v>8.3800000000000008</v>
          </cell>
          <cell r="J4862">
            <v>0.25</v>
          </cell>
          <cell r="K4862">
            <v>8.6300000000000008</v>
          </cell>
          <cell r="L4862">
            <v>0.26</v>
          </cell>
          <cell r="M4862">
            <v>8.89</v>
          </cell>
          <cell r="N4862">
            <v>6.01</v>
          </cell>
          <cell r="O4862">
            <v>1.04</v>
          </cell>
          <cell r="P4862">
            <v>0.54</v>
          </cell>
          <cell r="Q4862">
            <v>0.11</v>
          </cell>
        </row>
        <row r="4863">
          <cell r="B4863" t="str">
            <v>电8-112</v>
          </cell>
          <cell r="C4863" t="str">
            <v>暗插座 单相 单联</v>
          </cell>
          <cell r="D4863" t="str">
            <v>套</v>
          </cell>
          <cell r="E4863">
            <v>9.7899999999999991</v>
          </cell>
          <cell r="F4863">
            <v>3.94</v>
          </cell>
          <cell r="G4863">
            <v>0.44</v>
          </cell>
          <cell r="H4863">
            <v>7.0000000000000007E-2</v>
          </cell>
          <cell r="I4863">
            <v>4.45</v>
          </cell>
          <cell r="J4863">
            <v>0.03</v>
          </cell>
          <cell r="K4863">
            <v>4.4800000000000004</v>
          </cell>
          <cell r="L4863">
            <v>0.13</v>
          </cell>
          <cell r="M4863">
            <v>4.6100000000000003</v>
          </cell>
          <cell r="N4863">
            <v>4.24</v>
          </cell>
          <cell r="O4863">
            <v>0.62</v>
          </cell>
          <cell r="P4863">
            <v>0.32</v>
          </cell>
          <cell r="Q4863">
            <v>0.08</v>
          </cell>
        </row>
        <row r="4864">
          <cell r="B4864" t="str">
            <v>电8-113</v>
          </cell>
          <cell r="C4864" t="str">
            <v>暗插座 单相 双联</v>
          </cell>
          <cell r="D4864" t="str">
            <v>套</v>
          </cell>
          <cell r="E4864">
            <v>13.37</v>
          </cell>
          <cell r="F4864">
            <v>5.24</v>
          </cell>
          <cell r="G4864">
            <v>0.87</v>
          </cell>
          <cell r="H4864">
            <v>0.1</v>
          </cell>
          <cell r="I4864">
            <v>6.21</v>
          </cell>
          <cell r="J4864">
            <v>0.04</v>
          </cell>
          <cell r="K4864">
            <v>6.25</v>
          </cell>
          <cell r="L4864">
            <v>0.19</v>
          </cell>
          <cell r="M4864">
            <v>6.44</v>
          </cell>
          <cell r="N4864">
            <v>5.64</v>
          </cell>
          <cell r="O4864">
            <v>0.85</v>
          </cell>
          <cell r="P4864">
            <v>0.44</v>
          </cell>
          <cell r="Q4864">
            <v>0.11</v>
          </cell>
        </row>
        <row r="4865">
          <cell r="B4865" t="str">
            <v>电8-114</v>
          </cell>
          <cell r="C4865" t="str">
            <v>暗插座 单相 三联</v>
          </cell>
          <cell r="D4865" t="str">
            <v>套</v>
          </cell>
          <cell r="E4865">
            <v>16.739999999999998</v>
          </cell>
          <cell r="F4865">
            <v>6.94</v>
          </cell>
          <cell r="G4865">
            <v>0.32</v>
          </cell>
          <cell r="H4865">
            <v>0.13</v>
          </cell>
          <cell r="I4865">
            <v>7.39</v>
          </cell>
          <cell r="J4865">
            <v>0.05</v>
          </cell>
          <cell r="K4865">
            <v>7.44</v>
          </cell>
          <cell r="L4865">
            <v>0.22</v>
          </cell>
          <cell r="M4865">
            <v>7.66</v>
          </cell>
          <cell r="N4865">
            <v>7.47</v>
          </cell>
          <cell r="O4865">
            <v>1.06</v>
          </cell>
          <cell r="P4865">
            <v>0.55000000000000004</v>
          </cell>
          <cell r="Q4865">
            <v>0.14000000000000001</v>
          </cell>
        </row>
        <row r="4866">
          <cell r="B4866" t="str">
            <v>电8-115</v>
          </cell>
          <cell r="C4866" t="str">
            <v>暗插座 单相 四联</v>
          </cell>
          <cell r="D4866" t="str">
            <v>套</v>
          </cell>
          <cell r="E4866">
            <v>20.23</v>
          </cell>
          <cell r="F4866">
            <v>8.39</v>
          </cell>
          <cell r="G4866">
            <v>0.36</v>
          </cell>
          <cell r="H4866">
            <v>0.17</v>
          </cell>
          <cell r="I4866">
            <v>8.92</v>
          </cell>
          <cell r="J4866">
            <v>0.06</v>
          </cell>
          <cell r="K4866">
            <v>8.98</v>
          </cell>
          <cell r="L4866">
            <v>0.27</v>
          </cell>
          <cell r="M4866">
            <v>9.25</v>
          </cell>
          <cell r="N4866">
            <v>9.0299999999999994</v>
          </cell>
          <cell r="O4866">
            <v>1.28</v>
          </cell>
          <cell r="P4866">
            <v>0.67</v>
          </cell>
          <cell r="Q4866">
            <v>0.17</v>
          </cell>
        </row>
        <row r="4867">
          <cell r="B4867" t="str">
            <v>电8-116</v>
          </cell>
          <cell r="C4867" t="str">
            <v>三相四极暗插座 16A</v>
          </cell>
          <cell r="D4867" t="str">
            <v>套</v>
          </cell>
          <cell r="E4867">
            <v>12.97</v>
          </cell>
          <cell r="F4867">
            <v>5.14</v>
          </cell>
          <cell r="G4867">
            <v>0.73</v>
          </cell>
          <cell r="H4867">
            <v>0.1</v>
          </cell>
          <cell r="I4867">
            <v>5.97</v>
          </cell>
          <cell r="J4867">
            <v>0.04</v>
          </cell>
          <cell r="K4867">
            <v>6.01</v>
          </cell>
          <cell r="L4867">
            <v>0.18</v>
          </cell>
          <cell r="M4867">
            <v>6.19</v>
          </cell>
          <cell r="N4867">
            <v>5.53</v>
          </cell>
          <cell r="O4867">
            <v>0.82</v>
          </cell>
          <cell r="P4867">
            <v>0.43</v>
          </cell>
          <cell r="Q4867">
            <v>0.1</v>
          </cell>
        </row>
        <row r="4868">
          <cell r="B4868" t="str">
            <v>电8-117</v>
          </cell>
          <cell r="C4868" t="str">
            <v>三相四极暗插座 30A</v>
          </cell>
          <cell r="D4868" t="str">
            <v>套</v>
          </cell>
          <cell r="E4868">
            <v>14.36</v>
          </cell>
          <cell r="F4868">
            <v>5.58</v>
          </cell>
          <cell r="G4868">
            <v>1.03</v>
          </cell>
          <cell r="H4868">
            <v>0.11</v>
          </cell>
          <cell r="I4868">
            <v>6.72</v>
          </cell>
          <cell r="J4868">
            <v>0.05</v>
          </cell>
          <cell r="K4868">
            <v>6.77</v>
          </cell>
          <cell r="L4868">
            <v>0.2</v>
          </cell>
          <cell r="M4868">
            <v>6.97</v>
          </cell>
          <cell r="N4868">
            <v>6.01</v>
          </cell>
          <cell r="O4868">
            <v>0.91</v>
          </cell>
          <cell r="P4868">
            <v>0.47</v>
          </cell>
          <cell r="Q4868">
            <v>0.11</v>
          </cell>
        </row>
        <row r="4869">
          <cell r="B4869" t="str">
            <v>电8-118</v>
          </cell>
          <cell r="C4869" t="str">
            <v>刮须插座</v>
          </cell>
          <cell r="D4869" t="str">
            <v>套</v>
          </cell>
          <cell r="E4869">
            <v>14.33</v>
          </cell>
          <cell r="F4869">
            <v>5.83</v>
          </cell>
          <cell r="G4869">
            <v>0.52</v>
          </cell>
          <cell r="H4869">
            <v>0.11</v>
          </cell>
          <cell r="I4869">
            <v>6.46</v>
          </cell>
          <cell r="J4869">
            <v>0.03</v>
          </cell>
          <cell r="K4869">
            <v>6.49</v>
          </cell>
          <cell r="L4869">
            <v>0.19</v>
          </cell>
          <cell r="M4869">
            <v>6.68</v>
          </cell>
          <cell r="N4869">
            <v>6.27</v>
          </cell>
          <cell r="O4869">
            <v>0.91</v>
          </cell>
          <cell r="P4869">
            <v>0.47</v>
          </cell>
          <cell r="Q4869">
            <v>0.12</v>
          </cell>
        </row>
        <row r="4870">
          <cell r="B4870" t="str">
            <v>电8-119</v>
          </cell>
          <cell r="C4870" t="str">
            <v>地面插座</v>
          </cell>
          <cell r="D4870" t="str">
            <v>套</v>
          </cell>
          <cell r="E4870">
            <v>43.38</v>
          </cell>
          <cell r="F4870">
            <v>18.010000000000002</v>
          </cell>
          <cell r="G4870">
            <v>0.78</v>
          </cell>
          <cell r="H4870">
            <v>0.35</v>
          </cell>
          <cell r="I4870">
            <v>19.14</v>
          </cell>
          <cell r="J4870">
            <v>0.11</v>
          </cell>
          <cell r="K4870">
            <v>19.25</v>
          </cell>
          <cell r="L4870">
            <v>0.57999999999999996</v>
          </cell>
          <cell r="M4870">
            <v>19.829999999999998</v>
          </cell>
          <cell r="N4870">
            <v>19.38</v>
          </cell>
          <cell r="O4870">
            <v>2.74</v>
          </cell>
          <cell r="P4870">
            <v>1.43</v>
          </cell>
          <cell r="Q4870">
            <v>0.36</v>
          </cell>
        </row>
        <row r="4871">
          <cell r="B4871" t="str">
            <v>电8-120</v>
          </cell>
          <cell r="C4871" t="str">
            <v>局部照明变压器安装 变压器容量(VA以下) 300</v>
          </cell>
          <cell r="D4871" t="str">
            <v>套</v>
          </cell>
          <cell r="E4871">
            <v>161.82</v>
          </cell>
          <cell r="F4871">
            <v>56.18</v>
          </cell>
          <cell r="G4871">
            <v>22.81</v>
          </cell>
          <cell r="H4871">
            <v>3.13</v>
          </cell>
          <cell r="I4871">
            <v>82.12</v>
          </cell>
          <cell r="J4871">
            <v>1.18</v>
          </cell>
          <cell r="K4871">
            <v>83.3</v>
          </cell>
          <cell r="L4871">
            <v>2.5</v>
          </cell>
          <cell r="M4871">
            <v>85.8</v>
          </cell>
          <cell r="N4871">
            <v>60.46</v>
          </cell>
          <cell r="O4871">
            <v>10.24</v>
          </cell>
          <cell r="P4871">
            <v>5.32</v>
          </cell>
          <cell r="Q4871">
            <v>1.1299999999999999</v>
          </cell>
        </row>
        <row r="4872">
          <cell r="B4872" t="str">
            <v>电8-121</v>
          </cell>
          <cell r="C4872" t="str">
            <v>局部照明变压器安装 变压器容量(VA以下) 1000</v>
          </cell>
          <cell r="D4872" t="str">
            <v>套</v>
          </cell>
          <cell r="E4872">
            <v>164.09</v>
          </cell>
          <cell r="F4872">
            <v>57.13</v>
          </cell>
          <cell r="G4872">
            <v>22.82</v>
          </cell>
          <cell r="H4872">
            <v>3.15</v>
          </cell>
          <cell r="I4872">
            <v>83.1</v>
          </cell>
          <cell r="J4872">
            <v>1.19</v>
          </cell>
          <cell r="K4872">
            <v>84.29</v>
          </cell>
          <cell r="L4872">
            <v>2.5299999999999998</v>
          </cell>
          <cell r="M4872">
            <v>86.82</v>
          </cell>
          <cell r="N4872">
            <v>61.49</v>
          </cell>
          <cell r="O4872">
            <v>10.38</v>
          </cell>
          <cell r="P4872">
            <v>5.4</v>
          </cell>
          <cell r="Q4872">
            <v>1.1499999999999999</v>
          </cell>
        </row>
        <row r="4873">
          <cell r="B4873" t="str">
            <v>电8-122</v>
          </cell>
          <cell r="C4873" t="str">
            <v>局部照明变压器安装 变压器容量(VA以下) 3000</v>
          </cell>
          <cell r="D4873" t="str">
            <v>套</v>
          </cell>
          <cell r="E4873">
            <v>190.22</v>
          </cell>
          <cell r="F4873">
            <v>66.81</v>
          </cell>
          <cell r="G4873">
            <v>25.4</v>
          </cell>
          <cell r="H4873">
            <v>3.58</v>
          </cell>
          <cell r="I4873">
            <v>95.79</v>
          </cell>
          <cell r="J4873">
            <v>1.33</v>
          </cell>
          <cell r="K4873">
            <v>97.12</v>
          </cell>
          <cell r="L4873">
            <v>2.91</v>
          </cell>
          <cell r="M4873">
            <v>100.03</v>
          </cell>
          <cell r="N4873">
            <v>71.900000000000006</v>
          </cell>
          <cell r="O4873">
            <v>12.04</v>
          </cell>
          <cell r="P4873">
            <v>6.25</v>
          </cell>
          <cell r="Q4873">
            <v>1.34</v>
          </cell>
        </row>
        <row r="4874">
          <cell r="B4874" t="str">
            <v>电8-123</v>
          </cell>
          <cell r="C4874" t="str">
            <v>电铃、门铃安装 电铃 电铃直径(mm以内) 300</v>
          </cell>
          <cell r="D4874" t="str">
            <v>套</v>
          </cell>
          <cell r="E4874">
            <v>46.69</v>
          </cell>
          <cell r="F4874">
            <v>13.28</v>
          </cell>
          <cell r="G4874">
            <v>12</v>
          </cell>
          <cell r="H4874">
            <v>0.26</v>
          </cell>
          <cell r="I4874">
            <v>25.54</v>
          </cell>
          <cell r="J4874">
            <v>1.56</v>
          </cell>
          <cell r="K4874">
            <v>27.1</v>
          </cell>
          <cell r="L4874">
            <v>0.81</v>
          </cell>
          <cell r="M4874">
            <v>27.91</v>
          </cell>
          <cell r="N4874">
            <v>14.29</v>
          </cell>
          <cell r="O4874">
            <v>2.95</v>
          </cell>
          <cell r="P4874">
            <v>1.54</v>
          </cell>
          <cell r="Q4874">
            <v>0.27</v>
          </cell>
        </row>
        <row r="4875">
          <cell r="B4875" t="str">
            <v>电8-124</v>
          </cell>
          <cell r="C4875" t="str">
            <v>电铃、门铃安装 门铃 明装</v>
          </cell>
          <cell r="D4875" t="str">
            <v>套</v>
          </cell>
          <cell r="E4875">
            <v>15.08</v>
          </cell>
          <cell r="F4875">
            <v>6.08</v>
          </cell>
          <cell r="G4875">
            <v>0.62</v>
          </cell>
          <cell r="H4875">
            <v>0.12</v>
          </cell>
          <cell r="I4875">
            <v>6.82</v>
          </cell>
          <cell r="J4875">
            <v>0.06</v>
          </cell>
          <cell r="K4875">
            <v>6.88</v>
          </cell>
          <cell r="L4875">
            <v>0.21</v>
          </cell>
          <cell r="M4875">
            <v>7.09</v>
          </cell>
          <cell r="N4875">
            <v>6.54</v>
          </cell>
          <cell r="O4875">
            <v>0.95</v>
          </cell>
          <cell r="P4875">
            <v>0.5</v>
          </cell>
          <cell r="Q4875">
            <v>0.12</v>
          </cell>
        </row>
        <row r="4876">
          <cell r="B4876" t="str">
            <v>电8-125</v>
          </cell>
          <cell r="C4876" t="str">
            <v>电铃、门铃安装 门铃 暗装</v>
          </cell>
          <cell r="D4876" t="str">
            <v>套</v>
          </cell>
          <cell r="E4876">
            <v>11.45</v>
          </cell>
          <cell r="F4876">
            <v>4.63</v>
          </cell>
          <cell r="G4876">
            <v>0.45</v>
          </cell>
          <cell r="H4876">
            <v>0.09</v>
          </cell>
          <cell r="I4876">
            <v>5.17</v>
          </cell>
          <cell r="J4876">
            <v>0.04</v>
          </cell>
          <cell r="K4876">
            <v>5.21</v>
          </cell>
          <cell r="L4876">
            <v>0.16</v>
          </cell>
          <cell r="M4876">
            <v>5.37</v>
          </cell>
          <cell r="N4876">
            <v>4.9800000000000004</v>
          </cell>
          <cell r="O4876">
            <v>0.72</v>
          </cell>
          <cell r="P4876">
            <v>0.38</v>
          </cell>
          <cell r="Q4876">
            <v>0.09</v>
          </cell>
        </row>
        <row r="4877">
          <cell r="B4877" t="str">
            <v>电8-126</v>
          </cell>
          <cell r="C4877" t="str">
            <v>风扇安装 吊风扇(含开关)</v>
          </cell>
          <cell r="D4877" t="str">
            <v>套</v>
          </cell>
          <cell r="E4877">
            <v>53.72</v>
          </cell>
          <cell r="F4877">
            <v>20.420000000000002</v>
          </cell>
          <cell r="G4877">
            <v>4.4000000000000004</v>
          </cell>
          <cell r="H4877">
            <v>0.4</v>
          </cell>
          <cell r="I4877">
            <v>25.22</v>
          </cell>
          <cell r="J4877">
            <v>0.57999999999999996</v>
          </cell>
          <cell r="K4877">
            <v>25.8</v>
          </cell>
          <cell r="L4877">
            <v>0.77</v>
          </cell>
          <cell r="M4877">
            <v>26.57</v>
          </cell>
          <cell r="N4877">
            <v>21.98</v>
          </cell>
          <cell r="O4877">
            <v>3.4</v>
          </cell>
          <cell r="P4877">
            <v>1.77</v>
          </cell>
          <cell r="Q4877">
            <v>0.41</v>
          </cell>
        </row>
        <row r="4878">
          <cell r="B4878" t="str">
            <v>E.11</v>
          </cell>
          <cell r="C4878" t="str">
            <v>消防控制设备</v>
          </cell>
          <cell r="D4878">
            <v>0</v>
          </cell>
          <cell r="E4878">
            <v>0</v>
          </cell>
          <cell r="F4878">
            <v>0</v>
          </cell>
          <cell r="G4878">
            <v>0</v>
          </cell>
          <cell r="H4878">
            <v>0</v>
          </cell>
          <cell r="I4878">
            <v>0</v>
          </cell>
          <cell r="J4878">
            <v>0</v>
          </cell>
          <cell r="K4878">
            <v>0</v>
          </cell>
          <cell r="L4878">
            <v>0</v>
          </cell>
          <cell r="M4878">
            <v>0</v>
          </cell>
          <cell r="N4878">
            <v>0</v>
          </cell>
          <cell r="O4878">
            <v>0</v>
          </cell>
          <cell r="P4878">
            <v>0</v>
          </cell>
          <cell r="Q4878">
            <v>0</v>
          </cell>
        </row>
        <row r="4879">
          <cell r="B4879" t="str">
            <v>电11-1</v>
          </cell>
          <cell r="C4879" t="str">
            <v>报警控制器安装 总线制 壁挂式(点以内) 200</v>
          </cell>
          <cell r="D4879" t="str">
            <v>台</v>
          </cell>
          <cell r="E4879">
            <v>21614.43</v>
          </cell>
          <cell r="F4879">
            <v>8033.72</v>
          </cell>
          <cell r="G4879">
            <v>337.37</v>
          </cell>
          <cell r="H4879">
            <v>1928.79</v>
          </cell>
          <cell r="I4879">
            <v>10299.879999999999</v>
          </cell>
          <cell r="J4879">
            <v>272.82</v>
          </cell>
          <cell r="K4879">
            <v>10572.7</v>
          </cell>
          <cell r="L4879">
            <v>317.18</v>
          </cell>
          <cell r="M4879">
            <v>10889.88</v>
          </cell>
          <cell r="N4879">
            <v>8646.2900000000009</v>
          </cell>
          <cell r="O4879">
            <v>1367.53</v>
          </cell>
          <cell r="P4879">
            <v>710.73</v>
          </cell>
          <cell r="Q4879">
            <v>161.02000000000001</v>
          </cell>
        </row>
        <row r="4880">
          <cell r="B4880" t="str">
            <v>电11-2</v>
          </cell>
          <cell r="C4880" t="str">
            <v>报警控制器安装 总线制 壁挂式(点以内) 500</v>
          </cell>
          <cell r="D4880" t="str">
            <v>台</v>
          </cell>
          <cell r="E4880">
            <v>43415.72</v>
          </cell>
          <cell r="F4880">
            <v>16122.37</v>
          </cell>
          <cell r="G4880">
            <v>695.39</v>
          </cell>
          <cell r="H4880">
            <v>3889.79</v>
          </cell>
          <cell r="I4880">
            <v>20707.55</v>
          </cell>
          <cell r="J4880">
            <v>544.41999999999996</v>
          </cell>
          <cell r="K4880">
            <v>21251.97</v>
          </cell>
          <cell r="L4880">
            <v>637.55999999999995</v>
          </cell>
          <cell r="M4880">
            <v>21889.53</v>
          </cell>
          <cell r="N4880">
            <v>17351.7</v>
          </cell>
          <cell r="O4880">
            <v>2746.89</v>
          </cell>
          <cell r="P4880">
            <v>1427.6</v>
          </cell>
          <cell r="Q4880">
            <v>323.14</v>
          </cell>
        </row>
        <row r="4881">
          <cell r="B4881" t="str">
            <v>电11-3</v>
          </cell>
          <cell r="C4881" t="str">
            <v>报警控制器安装 总线制 壁挂式(点以内) 1000</v>
          </cell>
          <cell r="D4881" t="str">
            <v>台</v>
          </cell>
          <cell r="E4881">
            <v>58614.8</v>
          </cell>
          <cell r="F4881">
            <v>21594.74</v>
          </cell>
          <cell r="G4881">
            <v>1144.6500000000001</v>
          </cell>
          <cell r="H4881">
            <v>5380.15</v>
          </cell>
          <cell r="I4881">
            <v>28119.54</v>
          </cell>
          <cell r="J4881">
            <v>751.89</v>
          </cell>
          <cell r="K4881">
            <v>28871.43</v>
          </cell>
          <cell r="L4881">
            <v>866.14</v>
          </cell>
          <cell r="M4881">
            <v>29737.57</v>
          </cell>
          <cell r="N4881">
            <v>23241.34</v>
          </cell>
          <cell r="O4881">
            <v>3708.52</v>
          </cell>
          <cell r="P4881">
            <v>1927.37</v>
          </cell>
          <cell r="Q4881">
            <v>432.82</v>
          </cell>
        </row>
        <row r="4882">
          <cell r="B4882" t="str">
            <v>电11-4</v>
          </cell>
          <cell r="C4882" t="str">
            <v>报警控制器安装 总线制 壁挂式(点以内) 1000以外</v>
          </cell>
          <cell r="D4882" t="str">
            <v>台</v>
          </cell>
          <cell r="E4882">
            <v>78082.759999999995</v>
          </cell>
          <cell r="F4882">
            <v>28128.720000000001</v>
          </cell>
          <cell r="G4882">
            <v>1982.71</v>
          </cell>
          <cell r="H4882">
            <v>7916.03</v>
          </cell>
          <cell r="I4882">
            <v>38027.46</v>
          </cell>
          <cell r="J4882">
            <v>1100.17</v>
          </cell>
          <cell r="K4882">
            <v>39127.629999999997</v>
          </cell>
          <cell r="L4882">
            <v>1173.83</v>
          </cell>
          <cell r="M4882">
            <v>40301.46</v>
          </cell>
          <cell r="N4882">
            <v>30273.53</v>
          </cell>
          <cell r="O4882">
            <v>4940.25</v>
          </cell>
          <cell r="P4882">
            <v>2567.52</v>
          </cell>
          <cell r="Q4882">
            <v>563.77</v>
          </cell>
        </row>
        <row r="4883">
          <cell r="B4883" t="str">
            <v>电11-5</v>
          </cell>
          <cell r="C4883" t="str">
            <v>报警控制器安装 总线制 落地式(点以内) 200</v>
          </cell>
          <cell r="D4883" t="str">
            <v>台</v>
          </cell>
          <cell r="E4883">
            <v>21571.59</v>
          </cell>
          <cell r="F4883">
            <v>8011.37</v>
          </cell>
          <cell r="G4883">
            <v>314.99</v>
          </cell>
          <cell r="H4883">
            <v>1958.33</v>
          </cell>
          <cell r="I4883">
            <v>10284.69</v>
          </cell>
          <cell r="J4883">
            <v>273.77</v>
          </cell>
          <cell r="K4883">
            <v>10558.46</v>
          </cell>
          <cell r="L4883">
            <v>316.75</v>
          </cell>
          <cell r="M4883">
            <v>10875.21</v>
          </cell>
          <cell r="N4883">
            <v>8622.24</v>
          </cell>
          <cell r="O4883">
            <v>1364.82</v>
          </cell>
          <cell r="P4883">
            <v>709.32</v>
          </cell>
          <cell r="Q4883">
            <v>160.57</v>
          </cell>
        </row>
        <row r="4884">
          <cell r="B4884" t="str">
            <v>电11-6</v>
          </cell>
          <cell r="C4884" t="str">
            <v>报警控制器安装 总线制 落地式(点以内) 500</v>
          </cell>
          <cell r="D4884" t="str">
            <v>台</v>
          </cell>
          <cell r="E4884">
            <v>43367.18</v>
          </cell>
          <cell r="F4884">
            <v>16097.63</v>
          </cell>
          <cell r="G4884">
            <v>672.97</v>
          </cell>
          <cell r="H4884">
            <v>3919.27</v>
          </cell>
          <cell r="I4884">
            <v>20689.87</v>
          </cell>
          <cell r="J4884">
            <v>545.36</v>
          </cell>
          <cell r="K4884">
            <v>21235.23</v>
          </cell>
          <cell r="L4884">
            <v>637.05999999999995</v>
          </cell>
          <cell r="M4884">
            <v>21872.29</v>
          </cell>
          <cell r="N4884">
            <v>17325.07</v>
          </cell>
          <cell r="O4884">
            <v>2743.82</v>
          </cell>
          <cell r="P4884">
            <v>1426</v>
          </cell>
          <cell r="Q4884">
            <v>322.64</v>
          </cell>
        </row>
        <row r="4885">
          <cell r="B4885" t="str">
            <v>电11-7</v>
          </cell>
          <cell r="C4885" t="str">
            <v>报警控制器安装 总线制 落地式(点以内) 1000</v>
          </cell>
          <cell r="D4885" t="str">
            <v>台</v>
          </cell>
          <cell r="E4885">
            <v>58540.57</v>
          </cell>
          <cell r="F4885">
            <v>21560.82</v>
          </cell>
          <cell r="G4885">
            <v>1119.04</v>
          </cell>
          <cell r="H4885">
            <v>5409.47</v>
          </cell>
          <cell r="I4885">
            <v>28089.33</v>
          </cell>
          <cell r="J4885">
            <v>752.4</v>
          </cell>
          <cell r="K4885">
            <v>28841.73</v>
          </cell>
          <cell r="L4885">
            <v>865.25</v>
          </cell>
          <cell r="M4885">
            <v>29706.98</v>
          </cell>
          <cell r="N4885">
            <v>23204.83</v>
          </cell>
          <cell r="O4885">
            <v>3703.83</v>
          </cell>
          <cell r="P4885">
            <v>1924.93</v>
          </cell>
          <cell r="Q4885">
            <v>432.14</v>
          </cell>
        </row>
        <row r="4886">
          <cell r="B4886" t="str">
            <v>电11-8</v>
          </cell>
          <cell r="C4886" t="str">
            <v>报警控制器安装 总线制 落地式(点以内) 1000以外</v>
          </cell>
          <cell r="D4886" t="str">
            <v>台</v>
          </cell>
          <cell r="E4886">
            <v>77990.8</v>
          </cell>
          <cell r="F4886">
            <v>28093.35</v>
          </cell>
          <cell r="G4886">
            <v>1945.96</v>
          </cell>
          <cell r="H4886">
            <v>7945.31</v>
          </cell>
          <cell r="I4886">
            <v>37984.620000000003</v>
          </cell>
          <cell r="J4886">
            <v>1099.27</v>
          </cell>
          <cell r="K4886">
            <v>39083.89</v>
          </cell>
          <cell r="L4886">
            <v>1172.52</v>
          </cell>
          <cell r="M4886">
            <v>40256.410000000003</v>
          </cell>
          <cell r="N4886">
            <v>30235.47</v>
          </cell>
          <cell r="O4886">
            <v>4934.43</v>
          </cell>
          <cell r="P4886">
            <v>2564.4899999999998</v>
          </cell>
          <cell r="Q4886">
            <v>563.07000000000005</v>
          </cell>
        </row>
        <row r="4887">
          <cell r="B4887" t="str">
            <v>电11-9</v>
          </cell>
          <cell r="C4887" t="str">
            <v>联动控制器安装 总线制 壁挂式(点以内) 100</v>
          </cell>
          <cell r="D4887" t="str">
            <v>台</v>
          </cell>
          <cell r="E4887">
            <v>13990.27</v>
          </cell>
          <cell r="F4887">
            <v>5566.64</v>
          </cell>
          <cell r="G4887">
            <v>129.81</v>
          </cell>
          <cell r="H4887">
            <v>659.67</v>
          </cell>
          <cell r="I4887">
            <v>6356.12</v>
          </cell>
          <cell r="J4887">
            <v>104.05</v>
          </cell>
          <cell r="K4887">
            <v>6460.17</v>
          </cell>
          <cell r="L4887">
            <v>193.81</v>
          </cell>
          <cell r="M4887">
            <v>6653.98</v>
          </cell>
          <cell r="N4887">
            <v>5991.1</v>
          </cell>
          <cell r="O4887">
            <v>885.16</v>
          </cell>
          <cell r="P4887">
            <v>460.03</v>
          </cell>
          <cell r="Q4887">
            <v>111.57</v>
          </cell>
        </row>
        <row r="4888">
          <cell r="B4888" t="str">
            <v>电11-10</v>
          </cell>
          <cell r="C4888" t="str">
            <v>联动控制器安装 总线制 壁挂式(点以内) 200</v>
          </cell>
          <cell r="D4888" t="str">
            <v>台</v>
          </cell>
          <cell r="E4888">
            <v>15248.93</v>
          </cell>
          <cell r="F4888">
            <v>6078.03</v>
          </cell>
          <cell r="G4888">
            <v>141.38</v>
          </cell>
          <cell r="H4888">
            <v>699.85</v>
          </cell>
          <cell r="I4888">
            <v>6919.26</v>
          </cell>
          <cell r="J4888">
            <v>111.07</v>
          </cell>
          <cell r="K4888">
            <v>7030.33</v>
          </cell>
          <cell r="L4888">
            <v>210.91</v>
          </cell>
          <cell r="M4888">
            <v>7241.24</v>
          </cell>
          <cell r="N4888">
            <v>6541.48</v>
          </cell>
          <cell r="O4888">
            <v>964.79</v>
          </cell>
          <cell r="P4888">
            <v>501.42</v>
          </cell>
          <cell r="Q4888">
            <v>121.82</v>
          </cell>
        </row>
        <row r="4889">
          <cell r="B4889" t="str">
            <v>电11-11</v>
          </cell>
          <cell r="C4889" t="str">
            <v>联动控制器安装 总线制 壁挂式(点以内) 500</v>
          </cell>
          <cell r="D4889" t="str">
            <v>台</v>
          </cell>
          <cell r="E4889">
            <v>40176.74</v>
          </cell>
          <cell r="F4889">
            <v>16470.73</v>
          </cell>
          <cell r="G4889">
            <v>303.27</v>
          </cell>
          <cell r="H4889">
            <v>1081.8900000000001</v>
          </cell>
          <cell r="I4889">
            <v>17855.89</v>
          </cell>
          <cell r="J4889">
            <v>189.81</v>
          </cell>
          <cell r="K4889">
            <v>18045.7</v>
          </cell>
          <cell r="L4889">
            <v>541.37</v>
          </cell>
          <cell r="M4889">
            <v>18587.07</v>
          </cell>
          <cell r="N4889">
            <v>17726.62</v>
          </cell>
          <cell r="O4889">
            <v>2541.96</v>
          </cell>
          <cell r="P4889">
            <v>1321.09</v>
          </cell>
          <cell r="Q4889">
            <v>330.12</v>
          </cell>
        </row>
        <row r="4890">
          <cell r="B4890" t="str">
            <v>电11-12</v>
          </cell>
          <cell r="C4890" t="str">
            <v>联动控制器安装 总线制 壁挂式(点以内) 500以外</v>
          </cell>
          <cell r="D4890" t="str">
            <v>台</v>
          </cell>
          <cell r="E4890">
            <v>46590.92</v>
          </cell>
          <cell r="F4890">
            <v>19026.98</v>
          </cell>
          <cell r="G4890">
            <v>360.87</v>
          </cell>
          <cell r="H4890">
            <v>1378.49</v>
          </cell>
          <cell r="I4890">
            <v>20766.34</v>
          </cell>
          <cell r="J4890">
            <v>236.91</v>
          </cell>
          <cell r="K4890">
            <v>21003.25</v>
          </cell>
          <cell r="L4890">
            <v>630.1</v>
          </cell>
          <cell r="M4890">
            <v>21633.35</v>
          </cell>
          <cell r="N4890">
            <v>20477.79</v>
          </cell>
          <cell r="O4890">
            <v>2947.78</v>
          </cell>
          <cell r="P4890">
            <v>1532</v>
          </cell>
          <cell r="Q4890">
            <v>381.35</v>
          </cell>
        </row>
        <row r="4891">
          <cell r="B4891" t="str">
            <v>电11-13</v>
          </cell>
          <cell r="C4891" t="str">
            <v>联动控制器安装 总线制 落地式(点以内) 100</v>
          </cell>
          <cell r="D4891" t="str">
            <v>台</v>
          </cell>
          <cell r="E4891">
            <v>13906.58</v>
          </cell>
          <cell r="F4891">
            <v>5539.03</v>
          </cell>
          <cell r="G4891">
            <v>102.87</v>
          </cell>
          <cell r="H4891">
            <v>671.49</v>
          </cell>
          <cell r="I4891">
            <v>6313.39</v>
          </cell>
          <cell r="J4891">
            <v>102.2</v>
          </cell>
          <cell r="K4891">
            <v>6415.59</v>
          </cell>
          <cell r="L4891">
            <v>192.47</v>
          </cell>
          <cell r="M4891">
            <v>6608.06</v>
          </cell>
          <cell r="N4891">
            <v>5961.38</v>
          </cell>
          <cell r="O4891">
            <v>879.86</v>
          </cell>
          <cell r="P4891">
            <v>457.28</v>
          </cell>
          <cell r="Q4891">
            <v>111.02</v>
          </cell>
        </row>
        <row r="4892">
          <cell r="B4892" t="str">
            <v>电11-14</v>
          </cell>
          <cell r="C4892" t="str">
            <v>联动控制器安装 总线制 落地式(点以内) 200</v>
          </cell>
          <cell r="D4892" t="str">
            <v>台</v>
          </cell>
          <cell r="E4892">
            <v>15163.29</v>
          </cell>
          <cell r="F4892">
            <v>6050</v>
          </cell>
          <cell r="G4892">
            <v>113.87</v>
          </cell>
          <cell r="H4892">
            <v>711.49</v>
          </cell>
          <cell r="I4892">
            <v>6875.36</v>
          </cell>
          <cell r="J4892">
            <v>109.12</v>
          </cell>
          <cell r="K4892">
            <v>6984.48</v>
          </cell>
          <cell r="L4892">
            <v>209.53</v>
          </cell>
          <cell r="M4892">
            <v>7194.01</v>
          </cell>
          <cell r="N4892">
            <v>6511.31</v>
          </cell>
          <cell r="O4892">
            <v>959.37</v>
          </cell>
          <cell r="P4892">
            <v>498.6</v>
          </cell>
          <cell r="Q4892">
            <v>121.26</v>
          </cell>
        </row>
        <row r="4893">
          <cell r="B4893" t="str">
            <v>电11-15</v>
          </cell>
          <cell r="C4893" t="str">
            <v>联动控制器安装 总线制 落地式(点以内) 500</v>
          </cell>
          <cell r="D4893" t="str">
            <v>台</v>
          </cell>
          <cell r="E4893">
            <v>40091.269999999997</v>
          </cell>
          <cell r="F4893">
            <v>16442.68</v>
          </cell>
          <cell r="G4893">
            <v>275.74</v>
          </cell>
          <cell r="H4893">
            <v>1093.71</v>
          </cell>
          <cell r="I4893">
            <v>17812.13</v>
          </cell>
          <cell r="J4893">
            <v>187.88</v>
          </cell>
          <cell r="K4893">
            <v>18000.009999999998</v>
          </cell>
          <cell r="L4893">
            <v>540</v>
          </cell>
          <cell r="M4893">
            <v>18540.009999999998</v>
          </cell>
          <cell r="N4893">
            <v>17696.43</v>
          </cell>
          <cell r="O4893">
            <v>2536.5500000000002</v>
          </cell>
          <cell r="P4893">
            <v>1318.28</v>
          </cell>
          <cell r="Q4893">
            <v>329.56</v>
          </cell>
        </row>
        <row r="4894">
          <cell r="B4894" t="str">
            <v>电11-16</v>
          </cell>
          <cell r="C4894" t="str">
            <v>联动控制器安装 总线制 落地式(点以内) 500以外</v>
          </cell>
          <cell r="D4894" t="str">
            <v>台</v>
          </cell>
          <cell r="E4894">
            <v>46505.5</v>
          </cell>
          <cell r="F4894">
            <v>18998.95</v>
          </cell>
          <cell r="G4894">
            <v>333.35</v>
          </cell>
          <cell r="H4894">
            <v>1390.3</v>
          </cell>
          <cell r="I4894">
            <v>20722.599999999999</v>
          </cell>
          <cell r="J4894">
            <v>234.98</v>
          </cell>
          <cell r="K4894">
            <v>20957.580000000002</v>
          </cell>
          <cell r="L4894">
            <v>628.73</v>
          </cell>
          <cell r="M4894">
            <v>21586.31</v>
          </cell>
          <cell r="N4894">
            <v>20447.62</v>
          </cell>
          <cell r="O4894">
            <v>2942.38</v>
          </cell>
          <cell r="P4894">
            <v>1529.19</v>
          </cell>
          <cell r="Q4894">
            <v>380.79</v>
          </cell>
        </row>
        <row r="4895">
          <cell r="B4895" t="str">
            <v>电11-17</v>
          </cell>
          <cell r="C4895" t="str">
            <v>报警联动一体机安装 壁挂式(点以内) 500</v>
          </cell>
          <cell r="D4895" t="str">
            <v>台</v>
          </cell>
          <cell r="E4895">
            <v>45384.7</v>
          </cell>
          <cell r="F4895">
            <v>16988.07</v>
          </cell>
          <cell r="G4895">
            <v>703.5</v>
          </cell>
          <cell r="H4895">
            <v>3843.22</v>
          </cell>
          <cell r="I4895">
            <v>21534.79</v>
          </cell>
          <cell r="J4895">
            <v>540.44000000000005</v>
          </cell>
          <cell r="K4895">
            <v>22075.23</v>
          </cell>
          <cell r="L4895">
            <v>662.26</v>
          </cell>
          <cell r="M4895">
            <v>22737.49</v>
          </cell>
          <cell r="N4895">
            <v>18283.41</v>
          </cell>
          <cell r="O4895">
            <v>2871.46</v>
          </cell>
          <cell r="P4895">
            <v>1492.34</v>
          </cell>
          <cell r="Q4895">
            <v>340.49</v>
          </cell>
        </row>
        <row r="4896">
          <cell r="B4896" t="str">
            <v>电11-18</v>
          </cell>
          <cell r="C4896" t="str">
            <v>报警联动一体机安装 壁挂式(点以内) 1000</v>
          </cell>
          <cell r="D4896" t="str">
            <v>台</v>
          </cell>
          <cell r="E4896">
            <v>61352.55</v>
          </cell>
          <cell r="F4896">
            <v>22811.35</v>
          </cell>
          <cell r="G4896">
            <v>1171.03</v>
          </cell>
          <cell r="H4896">
            <v>5276.85</v>
          </cell>
          <cell r="I4896">
            <v>29259.23</v>
          </cell>
          <cell r="J4896">
            <v>743.38</v>
          </cell>
          <cell r="K4896">
            <v>30002.61</v>
          </cell>
          <cell r="L4896">
            <v>900.08</v>
          </cell>
          <cell r="M4896">
            <v>30902.69</v>
          </cell>
          <cell r="N4896">
            <v>24550.720000000001</v>
          </cell>
          <cell r="O4896">
            <v>3881.74</v>
          </cell>
          <cell r="P4896">
            <v>2017.4</v>
          </cell>
          <cell r="Q4896">
            <v>457.2</v>
          </cell>
        </row>
        <row r="4897">
          <cell r="B4897" t="str">
            <v>电11-19</v>
          </cell>
          <cell r="C4897" t="str">
            <v>报警联动一体机安装 壁挂式(点以内) 2000</v>
          </cell>
          <cell r="D4897" t="str">
            <v>台</v>
          </cell>
          <cell r="E4897">
            <v>80863.03</v>
          </cell>
          <cell r="F4897">
            <v>29441.97</v>
          </cell>
          <cell r="G4897">
            <v>1980.76</v>
          </cell>
          <cell r="H4897">
            <v>7698.6</v>
          </cell>
          <cell r="I4897">
            <v>39121.33</v>
          </cell>
          <cell r="J4897">
            <v>1073.83</v>
          </cell>
          <cell r="K4897">
            <v>40195.160000000003</v>
          </cell>
          <cell r="L4897">
            <v>1205.8499999999999</v>
          </cell>
          <cell r="M4897">
            <v>41401.01</v>
          </cell>
          <cell r="N4897">
            <v>31686.92</v>
          </cell>
          <cell r="O4897">
            <v>5116.16</v>
          </cell>
          <cell r="P4897">
            <v>2658.94</v>
          </cell>
          <cell r="Q4897">
            <v>590.1</v>
          </cell>
        </row>
        <row r="4898">
          <cell r="B4898" t="str">
            <v>电11-20</v>
          </cell>
          <cell r="C4898" t="str">
            <v>报警联动一体机安装 壁挂式(点以内) 2000以外</v>
          </cell>
          <cell r="D4898" t="str">
            <v>台</v>
          </cell>
          <cell r="E4898">
            <v>84397.2</v>
          </cell>
          <cell r="F4898">
            <v>30718.91</v>
          </cell>
          <cell r="G4898">
            <v>2046.61</v>
          </cell>
          <cell r="H4898">
            <v>8066.95</v>
          </cell>
          <cell r="I4898">
            <v>40832.47</v>
          </cell>
          <cell r="J4898">
            <v>1129.72</v>
          </cell>
          <cell r="K4898">
            <v>41962.19</v>
          </cell>
          <cell r="L4898">
            <v>1258.8699999999999</v>
          </cell>
          <cell r="M4898">
            <v>43221.06</v>
          </cell>
          <cell r="N4898">
            <v>33061.230000000003</v>
          </cell>
          <cell r="O4898">
            <v>5339.76</v>
          </cell>
          <cell r="P4898">
            <v>2775.15</v>
          </cell>
          <cell r="Q4898">
            <v>615.69000000000005</v>
          </cell>
        </row>
        <row r="4899">
          <cell r="B4899" t="str">
            <v>电11-21</v>
          </cell>
          <cell r="C4899" t="str">
            <v>报警联动一体机安装 落地式(点以内) 500</v>
          </cell>
          <cell r="D4899" t="str">
            <v>台</v>
          </cell>
          <cell r="E4899">
            <v>45310.35</v>
          </cell>
          <cell r="F4899">
            <v>16964.080000000002</v>
          </cell>
          <cell r="G4899">
            <v>677.19</v>
          </cell>
          <cell r="H4899">
            <v>3855.1</v>
          </cell>
          <cell r="I4899">
            <v>21496.37</v>
          </cell>
          <cell r="J4899">
            <v>538.67999999999995</v>
          </cell>
          <cell r="K4899">
            <v>22035.05</v>
          </cell>
          <cell r="L4899">
            <v>661.05</v>
          </cell>
          <cell r="M4899">
            <v>22696.1</v>
          </cell>
          <cell r="N4899">
            <v>18257.59</v>
          </cell>
          <cell r="O4899">
            <v>2866.76</v>
          </cell>
          <cell r="P4899">
            <v>1489.9</v>
          </cell>
          <cell r="Q4899">
            <v>340.01</v>
          </cell>
        </row>
        <row r="4900">
          <cell r="B4900" t="str">
            <v>电11-22</v>
          </cell>
          <cell r="C4900" t="str">
            <v>报警联动一体机安装 落地式(点以内) 1000</v>
          </cell>
          <cell r="D4900" t="str">
            <v>台</v>
          </cell>
          <cell r="E4900">
            <v>61178.55</v>
          </cell>
          <cell r="F4900">
            <v>22755.279999999999</v>
          </cell>
          <cell r="G4900">
            <v>1126.48</v>
          </cell>
          <cell r="H4900">
            <v>5287.57</v>
          </cell>
          <cell r="I4900">
            <v>29169.33</v>
          </cell>
          <cell r="J4900">
            <v>739.19</v>
          </cell>
          <cell r="K4900">
            <v>29908.52</v>
          </cell>
          <cell r="L4900">
            <v>897.26</v>
          </cell>
          <cell r="M4900">
            <v>30805.78</v>
          </cell>
          <cell r="N4900">
            <v>24490.37</v>
          </cell>
          <cell r="O4900">
            <v>3870.73</v>
          </cell>
          <cell r="P4900">
            <v>2011.67</v>
          </cell>
          <cell r="Q4900">
            <v>456.08</v>
          </cell>
        </row>
        <row r="4901">
          <cell r="B4901" t="str">
            <v>电11-23</v>
          </cell>
          <cell r="C4901" t="str">
            <v>报警联动一体机安装 落地式(点以内) 2000</v>
          </cell>
          <cell r="D4901" t="str">
            <v>台</v>
          </cell>
          <cell r="E4901">
            <v>80769.52</v>
          </cell>
          <cell r="F4901">
            <v>29420.07</v>
          </cell>
          <cell r="G4901">
            <v>1936.19</v>
          </cell>
          <cell r="H4901">
            <v>7709.98</v>
          </cell>
          <cell r="I4901">
            <v>39066.239999999998</v>
          </cell>
          <cell r="J4901">
            <v>1069.75</v>
          </cell>
          <cell r="K4901">
            <v>40135.99</v>
          </cell>
          <cell r="L4901">
            <v>1204.08</v>
          </cell>
          <cell r="M4901">
            <v>41340.07</v>
          </cell>
          <cell r="N4901">
            <v>31663.35</v>
          </cell>
          <cell r="O4901">
            <v>5110.24</v>
          </cell>
          <cell r="P4901">
            <v>2655.86</v>
          </cell>
          <cell r="Q4901">
            <v>589.66</v>
          </cell>
        </row>
        <row r="4902">
          <cell r="B4902" t="str">
            <v>电11-24</v>
          </cell>
          <cell r="C4902" t="str">
            <v>报警联动一体机安装 落地式(点以内) 2000以外</v>
          </cell>
          <cell r="D4902" t="str">
            <v>台</v>
          </cell>
          <cell r="E4902">
            <v>84233.11</v>
          </cell>
          <cell r="F4902">
            <v>30668.07</v>
          </cell>
          <cell r="G4902">
            <v>2000.19</v>
          </cell>
          <cell r="H4902">
            <v>8077.76</v>
          </cell>
          <cell r="I4902">
            <v>40746.019999999997</v>
          </cell>
          <cell r="J4902">
            <v>1125.31</v>
          </cell>
          <cell r="K4902">
            <v>41871.33</v>
          </cell>
          <cell r="L4902">
            <v>1256.1400000000001</v>
          </cell>
          <cell r="M4902">
            <v>43127.47</v>
          </cell>
          <cell r="N4902">
            <v>33006.51</v>
          </cell>
          <cell r="O4902">
            <v>5329.38</v>
          </cell>
          <cell r="P4902">
            <v>2769.75</v>
          </cell>
          <cell r="Q4902">
            <v>614.66999999999996</v>
          </cell>
        </row>
        <row r="4903">
          <cell r="B4903" t="str">
            <v>电11-25</v>
          </cell>
          <cell r="C4903" t="str">
            <v>总线制重复显示器</v>
          </cell>
          <cell r="D4903" t="str">
            <v>台</v>
          </cell>
          <cell r="E4903">
            <v>1846.74</v>
          </cell>
          <cell r="F4903">
            <v>744.21</v>
          </cell>
          <cell r="G4903">
            <v>24.72</v>
          </cell>
          <cell r="H4903">
            <v>62.44</v>
          </cell>
          <cell r="I4903">
            <v>831.37</v>
          </cell>
          <cell r="J4903">
            <v>11.56</v>
          </cell>
          <cell r="K4903">
            <v>842.93</v>
          </cell>
          <cell r="L4903">
            <v>25.29</v>
          </cell>
          <cell r="M4903">
            <v>868.22</v>
          </cell>
          <cell r="N4903">
            <v>800.96</v>
          </cell>
          <cell r="O4903">
            <v>116.84</v>
          </cell>
          <cell r="P4903">
            <v>60.72</v>
          </cell>
          <cell r="Q4903">
            <v>14.92</v>
          </cell>
        </row>
        <row r="4904">
          <cell r="B4904" t="str">
            <v>电11-26</v>
          </cell>
          <cell r="C4904" t="str">
            <v>报警装置 声光报警</v>
          </cell>
          <cell r="D4904" t="str">
            <v>只</v>
          </cell>
          <cell r="E4904">
            <v>164.94</v>
          </cell>
          <cell r="F4904">
            <v>65.45</v>
          </cell>
          <cell r="G4904">
            <v>6.58</v>
          </cell>
          <cell r="H4904">
            <v>3.18</v>
          </cell>
          <cell r="I4904">
            <v>75.209999999999994</v>
          </cell>
          <cell r="J4904">
            <v>1.1399999999999999</v>
          </cell>
          <cell r="K4904">
            <v>76.349999999999994</v>
          </cell>
          <cell r="L4904">
            <v>2.29</v>
          </cell>
          <cell r="M4904">
            <v>78.64</v>
          </cell>
          <cell r="N4904">
            <v>70.44</v>
          </cell>
          <cell r="O4904">
            <v>10.44</v>
          </cell>
          <cell r="P4904">
            <v>5.42</v>
          </cell>
          <cell r="Q4904">
            <v>1.31</v>
          </cell>
        </row>
        <row r="4905">
          <cell r="B4905" t="str">
            <v>电11-27</v>
          </cell>
          <cell r="C4905" t="str">
            <v>报警装置 警铃</v>
          </cell>
          <cell r="D4905" t="str">
            <v>只</v>
          </cell>
          <cell r="E4905">
            <v>98.1</v>
          </cell>
          <cell r="F4905">
            <v>37.46</v>
          </cell>
          <cell r="G4905">
            <v>6.09</v>
          </cell>
          <cell r="H4905">
            <v>2.42</v>
          </cell>
          <cell r="I4905">
            <v>45.97</v>
          </cell>
          <cell r="J4905">
            <v>0.96</v>
          </cell>
          <cell r="K4905">
            <v>46.93</v>
          </cell>
          <cell r="L4905">
            <v>1.41</v>
          </cell>
          <cell r="M4905">
            <v>48.34</v>
          </cell>
          <cell r="N4905">
            <v>40.32</v>
          </cell>
          <cell r="O4905">
            <v>6.21</v>
          </cell>
          <cell r="P4905">
            <v>3.23</v>
          </cell>
          <cell r="Q4905">
            <v>0.75</v>
          </cell>
        </row>
        <row r="4906">
          <cell r="B4906" t="str">
            <v>电11-28</v>
          </cell>
          <cell r="C4906" t="str">
            <v>远程控制器 3路以下</v>
          </cell>
          <cell r="D4906" t="str">
            <v>台</v>
          </cell>
          <cell r="E4906">
            <v>1026.8800000000001</v>
          </cell>
          <cell r="F4906">
            <v>424.25</v>
          </cell>
          <cell r="G4906">
            <v>16.77</v>
          </cell>
          <cell r="H4906">
            <v>12.8</v>
          </cell>
          <cell r="I4906">
            <v>453.82</v>
          </cell>
          <cell r="J4906">
            <v>3.99</v>
          </cell>
          <cell r="K4906">
            <v>457.81</v>
          </cell>
          <cell r="L4906">
            <v>13.73</v>
          </cell>
          <cell r="M4906">
            <v>471.54</v>
          </cell>
          <cell r="N4906">
            <v>456.6</v>
          </cell>
          <cell r="O4906">
            <v>64.97</v>
          </cell>
          <cell r="P4906">
            <v>33.770000000000003</v>
          </cell>
          <cell r="Q4906">
            <v>8.5</v>
          </cell>
        </row>
        <row r="4907">
          <cell r="B4907" t="str">
            <v>电11-29</v>
          </cell>
          <cell r="C4907" t="str">
            <v>远程控制器 5路以下</v>
          </cell>
          <cell r="D4907" t="str">
            <v>台</v>
          </cell>
          <cell r="E4907">
            <v>1450.65</v>
          </cell>
          <cell r="F4907">
            <v>575.91999999999996</v>
          </cell>
          <cell r="G4907">
            <v>59.88</v>
          </cell>
          <cell r="H4907">
            <v>25.55</v>
          </cell>
          <cell r="I4907">
            <v>661.35</v>
          </cell>
          <cell r="J4907">
            <v>9.85</v>
          </cell>
          <cell r="K4907">
            <v>671.2</v>
          </cell>
          <cell r="L4907">
            <v>20.14</v>
          </cell>
          <cell r="M4907">
            <v>691.34</v>
          </cell>
          <cell r="N4907">
            <v>619.83000000000004</v>
          </cell>
          <cell r="O4907">
            <v>91.78</v>
          </cell>
          <cell r="P4907">
            <v>47.7</v>
          </cell>
          <cell r="Q4907">
            <v>11.54</v>
          </cell>
        </row>
        <row r="4908">
          <cell r="B4908" t="str">
            <v>电11-30</v>
          </cell>
          <cell r="C4908" t="str">
            <v>消防端子箱安装</v>
          </cell>
          <cell r="D4908" t="str">
            <v>台</v>
          </cell>
          <cell r="E4908">
            <v>159.46</v>
          </cell>
          <cell r="F4908">
            <v>52.24</v>
          </cell>
          <cell r="G4908">
            <v>27.01</v>
          </cell>
          <cell r="H4908">
            <v>2.8</v>
          </cell>
          <cell r="I4908">
            <v>82.05</v>
          </cell>
          <cell r="J4908">
            <v>3.3</v>
          </cell>
          <cell r="K4908">
            <v>85.35</v>
          </cell>
          <cell r="L4908">
            <v>2.56</v>
          </cell>
          <cell r="M4908">
            <v>87.91</v>
          </cell>
          <cell r="N4908">
            <v>56.22</v>
          </cell>
          <cell r="O4908">
            <v>10.09</v>
          </cell>
          <cell r="P4908">
            <v>5.24</v>
          </cell>
          <cell r="Q4908">
            <v>1.05</v>
          </cell>
        </row>
        <row r="4909">
          <cell r="B4909" t="str">
            <v>电11-31</v>
          </cell>
          <cell r="C4909" t="str">
            <v>消防模块箱安装</v>
          </cell>
          <cell r="D4909" t="str">
            <v>台</v>
          </cell>
          <cell r="E4909">
            <v>153.91</v>
          </cell>
          <cell r="F4909">
            <v>50.35</v>
          </cell>
          <cell r="G4909">
            <v>26.22</v>
          </cell>
          <cell r="H4909">
            <v>2.65</v>
          </cell>
          <cell r="I4909">
            <v>79.22</v>
          </cell>
          <cell r="J4909">
            <v>3.23</v>
          </cell>
          <cell r="K4909">
            <v>82.45</v>
          </cell>
          <cell r="L4909">
            <v>2.4700000000000002</v>
          </cell>
          <cell r="M4909">
            <v>84.92</v>
          </cell>
          <cell r="N4909">
            <v>54.19</v>
          </cell>
          <cell r="O4909">
            <v>9.74</v>
          </cell>
          <cell r="P4909">
            <v>5.0599999999999996</v>
          </cell>
          <cell r="Q4909">
            <v>1.01</v>
          </cell>
        </row>
        <row r="4910">
          <cell r="B4910" t="str">
            <v>电11-32</v>
          </cell>
          <cell r="C4910" t="str">
            <v>控制模块(接口)安装 单输出</v>
          </cell>
          <cell r="D4910" t="str">
            <v>只</v>
          </cell>
          <cell r="E4910">
            <v>223.58</v>
          </cell>
          <cell r="F4910">
            <v>90.06</v>
          </cell>
          <cell r="G4910">
            <v>6.39</v>
          </cell>
          <cell r="H4910">
            <v>4.28</v>
          </cell>
          <cell r="I4910">
            <v>100.73</v>
          </cell>
          <cell r="J4910">
            <v>1.36</v>
          </cell>
          <cell r="K4910">
            <v>102.09</v>
          </cell>
          <cell r="L4910">
            <v>3.06</v>
          </cell>
          <cell r="M4910">
            <v>105.15</v>
          </cell>
          <cell r="N4910">
            <v>96.93</v>
          </cell>
          <cell r="O4910">
            <v>14.15</v>
          </cell>
          <cell r="P4910">
            <v>7.35</v>
          </cell>
          <cell r="Q4910">
            <v>1.81</v>
          </cell>
        </row>
        <row r="4911">
          <cell r="B4911" t="str">
            <v>电11-33</v>
          </cell>
          <cell r="C4911" t="str">
            <v>控制模块(接口)安装 多输出</v>
          </cell>
          <cell r="D4911" t="str">
            <v>只</v>
          </cell>
          <cell r="E4911">
            <v>294.74</v>
          </cell>
          <cell r="F4911">
            <v>118.05</v>
          </cell>
          <cell r="G4911">
            <v>9.36</v>
          </cell>
          <cell r="H4911">
            <v>5.92</v>
          </cell>
          <cell r="I4911">
            <v>133.33000000000001</v>
          </cell>
          <cell r="J4911">
            <v>1.96</v>
          </cell>
          <cell r="K4911">
            <v>135.29</v>
          </cell>
          <cell r="L4911">
            <v>4.0599999999999996</v>
          </cell>
          <cell r="M4911">
            <v>139.35</v>
          </cell>
          <cell r="N4911">
            <v>127.05</v>
          </cell>
          <cell r="O4911">
            <v>18.649999999999999</v>
          </cell>
          <cell r="P4911">
            <v>9.69</v>
          </cell>
          <cell r="Q4911">
            <v>2.37</v>
          </cell>
        </row>
        <row r="4912">
          <cell r="B4912" t="str">
            <v>电11-34</v>
          </cell>
          <cell r="C4912" t="str">
            <v>报警接口安装</v>
          </cell>
          <cell r="D4912" t="str">
            <v>只</v>
          </cell>
          <cell r="E4912">
            <v>211.32</v>
          </cell>
          <cell r="F4912">
            <v>85.32</v>
          </cell>
          <cell r="G4912">
            <v>5.18</v>
          </cell>
          <cell r="H4912">
            <v>4.55</v>
          </cell>
          <cell r="I4912">
            <v>95.05</v>
          </cell>
          <cell r="J4912">
            <v>1.23</v>
          </cell>
          <cell r="K4912">
            <v>96.28</v>
          </cell>
          <cell r="L4912">
            <v>2.89</v>
          </cell>
          <cell r="M4912">
            <v>99.17</v>
          </cell>
          <cell r="N4912">
            <v>91.83</v>
          </cell>
          <cell r="O4912">
            <v>13.37</v>
          </cell>
          <cell r="P4912">
            <v>6.95</v>
          </cell>
          <cell r="Q4912">
            <v>1.71</v>
          </cell>
        </row>
        <row r="4913">
          <cell r="B4913" t="str">
            <v>电11-35</v>
          </cell>
          <cell r="C4913" t="str">
            <v>点型总线制探测器 感烟</v>
          </cell>
          <cell r="D4913" t="str">
            <v>只</v>
          </cell>
          <cell r="E4913">
            <v>37.200000000000003</v>
          </cell>
          <cell r="F4913">
            <v>14.22</v>
          </cell>
          <cell r="G4913">
            <v>2.08</v>
          </cell>
          <cell r="H4913">
            <v>1.0900000000000001</v>
          </cell>
          <cell r="I4913">
            <v>17.39</v>
          </cell>
          <cell r="J4913">
            <v>0.41</v>
          </cell>
          <cell r="K4913">
            <v>17.8</v>
          </cell>
          <cell r="L4913">
            <v>0.53</v>
          </cell>
          <cell r="M4913">
            <v>18.329999999999998</v>
          </cell>
          <cell r="N4913">
            <v>15.3</v>
          </cell>
          <cell r="O4913">
            <v>2.35</v>
          </cell>
          <cell r="P4913">
            <v>1.22</v>
          </cell>
          <cell r="Q4913">
            <v>0.28999999999999998</v>
          </cell>
        </row>
        <row r="4914">
          <cell r="B4914" t="str">
            <v>电11-36</v>
          </cell>
          <cell r="C4914" t="str">
            <v>点型总线制探测器 感温</v>
          </cell>
          <cell r="D4914" t="str">
            <v>只</v>
          </cell>
          <cell r="E4914">
            <v>36.409999999999997</v>
          </cell>
          <cell r="F4914">
            <v>14.22</v>
          </cell>
          <cell r="G4914">
            <v>2.08</v>
          </cell>
          <cell r="H4914">
            <v>0.47</v>
          </cell>
          <cell r="I4914">
            <v>16.77</v>
          </cell>
          <cell r="J4914">
            <v>0.33</v>
          </cell>
          <cell r="K4914">
            <v>17.100000000000001</v>
          </cell>
          <cell r="L4914">
            <v>0.51</v>
          </cell>
          <cell r="M4914">
            <v>17.61</v>
          </cell>
          <cell r="N4914">
            <v>15.3</v>
          </cell>
          <cell r="O4914">
            <v>2.2999999999999998</v>
          </cell>
          <cell r="P4914">
            <v>1.2</v>
          </cell>
          <cell r="Q4914">
            <v>0.28999999999999998</v>
          </cell>
        </row>
        <row r="4915">
          <cell r="B4915" t="str">
            <v>电11-37</v>
          </cell>
          <cell r="C4915" t="str">
            <v>点型总线制探测器 火焰</v>
          </cell>
          <cell r="D4915" t="str">
            <v>只</v>
          </cell>
          <cell r="E4915">
            <v>140.86000000000001</v>
          </cell>
          <cell r="F4915">
            <v>47.4</v>
          </cell>
          <cell r="G4915">
            <v>20.69</v>
          </cell>
          <cell r="H4915">
            <v>2.98</v>
          </cell>
          <cell r="I4915">
            <v>71.069999999999993</v>
          </cell>
          <cell r="J4915">
            <v>3.02</v>
          </cell>
          <cell r="K4915">
            <v>74.09</v>
          </cell>
          <cell r="L4915">
            <v>2.2200000000000002</v>
          </cell>
          <cell r="M4915">
            <v>76.31</v>
          </cell>
          <cell r="N4915">
            <v>51.01</v>
          </cell>
          <cell r="O4915">
            <v>8.91</v>
          </cell>
          <cell r="P4915">
            <v>4.63</v>
          </cell>
          <cell r="Q4915">
            <v>0.95</v>
          </cell>
        </row>
        <row r="4916">
          <cell r="B4916" t="str">
            <v>电11-38</v>
          </cell>
          <cell r="C4916" t="str">
            <v>点型总线制探测器 可燃气体</v>
          </cell>
          <cell r="D4916" t="str">
            <v>只</v>
          </cell>
          <cell r="E4916">
            <v>125.22</v>
          </cell>
          <cell r="F4916">
            <v>14.22</v>
          </cell>
          <cell r="G4916">
            <v>71.3</v>
          </cell>
          <cell r="H4916">
            <v>0.47</v>
          </cell>
          <cell r="I4916">
            <v>85.99</v>
          </cell>
          <cell r="J4916">
            <v>9.0399999999999991</v>
          </cell>
          <cell r="K4916">
            <v>95.03</v>
          </cell>
          <cell r="L4916">
            <v>2.85</v>
          </cell>
          <cell r="M4916">
            <v>97.88</v>
          </cell>
          <cell r="N4916">
            <v>15.3</v>
          </cell>
          <cell r="O4916">
            <v>7.92</v>
          </cell>
          <cell r="P4916">
            <v>4.12</v>
          </cell>
          <cell r="Q4916">
            <v>0.28999999999999998</v>
          </cell>
        </row>
        <row r="4917">
          <cell r="B4917" t="str">
            <v>电11-39</v>
          </cell>
          <cell r="C4917" t="str">
            <v>点型总线制探测器 红外光束</v>
          </cell>
          <cell r="D4917" t="str">
            <v>对</v>
          </cell>
          <cell r="E4917">
            <v>357.71</v>
          </cell>
          <cell r="F4917">
            <v>142.19999999999999</v>
          </cell>
          <cell r="G4917">
            <v>15.99</v>
          </cell>
          <cell r="H4917">
            <v>4.42</v>
          </cell>
          <cell r="I4917">
            <v>162.61000000000001</v>
          </cell>
          <cell r="J4917">
            <v>2.71</v>
          </cell>
          <cell r="K4917">
            <v>165.32</v>
          </cell>
          <cell r="L4917">
            <v>4.96</v>
          </cell>
          <cell r="M4917">
            <v>170.28</v>
          </cell>
          <cell r="N4917">
            <v>153.04</v>
          </cell>
          <cell r="O4917">
            <v>22.63</v>
          </cell>
          <cell r="P4917">
            <v>11.76</v>
          </cell>
          <cell r="Q4917">
            <v>2.85</v>
          </cell>
        </row>
        <row r="4918">
          <cell r="B4918" t="str">
            <v>电11-40</v>
          </cell>
          <cell r="C4918" t="str">
            <v>线型探测器</v>
          </cell>
          <cell r="D4918" t="str">
            <v>m</v>
          </cell>
          <cell r="E4918">
            <v>20.73</v>
          </cell>
          <cell r="F4918">
            <v>8.5299999999999994</v>
          </cell>
          <cell r="G4918">
            <v>0.49</v>
          </cell>
          <cell r="H4918">
            <v>0.17</v>
          </cell>
          <cell r="I4918">
            <v>9.19</v>
          </cell>
          <cell r="J4918">
            <v>0.09</v>
          </cell>
          <cell r="K4918">
            <v>9.2799999999999994</v>
          </cell>
          <cell r="L4918">
            <v>0.28000000000000003</v>
          </cell>
          <cell r="M4918">
            <v>9.56</v>
          </cell>
          <cell r="N4918">
            <v>9.18</v>
          </cell>
          <cell r="O4918">
            <v>1.31</v>
          </cell>
          <cell r="P4918">
            <v>0.68</v>
          </cell>
          <cell r="Q4918">
            <v>0.17</v>
          </cell>
        </row>
        <row r="4919">
          <cell r="B4919" t="str">
            <v>电11-41</v>
          </cell>
          <cell r="C4919" t="str">
            <v>报警按钮安装</v>
          </cell>
          <cell r="D4919" t="str">
            <v>只</v>
          </cell>
          <cell r="E4919">
            <v>127.66</v>
          </cell>
          <cell r="F4919">
            <v>48.4</v>
          </cell>
          <cell r="G4919">
            <v>8.41</v>
          </cell>
          <cell r="H4919">
            <v>3.27</v>
          </cell>
          <cell r="I4919">
            <v>60.08</v>
          </cell>
          <cell r="J4919">
            <v>1.37</v>
          </cell>
          <cell r="K4919">
            <v>61.45</v>
          </cell>
          <cell r="L4919">
            <v>1.84</v>
          </cell>
          <cell r="M4919">
            <v>63.29</v>
          </cell>
          <cell r="N4919">
            <v>52.09</v>
          </cell>
          <cell r="O4919">
            <v>8.08</v>
          </cell>
          <cell r="P4919">
            <v>4.2</v>
          </cell>
          <cell r="Q4919">
            <v>0.97</v>
          </cell>
        </row>
        <row r="4920">
          <cell r="B4920" t="str">
            <v>电11-42</v>
          </cell>
          <cell r="C4920" t="str">
            <v>探测器支路管线敷设 暗敷设 穿RVS -2х1.5导线 焊接钢管</v>
          </cell>
          <cell r="D4920" t="str">
            <v>个</v>
          </cell>
          <cell r="E4920">
            <v>191.68</v>
          </cell>
          <cell r="F4920">
            <v>43.81</v>
          </cell>
          <cell r="G4920">
            <v>73.650000000000006</v>
          </cell>
          <cell r="H4920">
            <v>3.31</v>
          </cell>
          <cell r="I4920">
            <v>120.77</v>
          </cell>
          <cell r="J4920">
            <v>1.66</v>
          </cell>
          <cell r="K4920">
            <v>122.43</v>
          </cell>
          <cell r="L4920">
            <v>3.67</v>
          </cell>
          <cell r="M4920">
            <v>126.1</v>
          </cell>
          <cell r="N4920">
            <v>47.15</v>
          </cell>
          <cell r="O4920">
            <v>12.13</v>
          </cell>
          <cell r="P4920">
            <v>6.3</v>
          </cell>
          <cell r="Q4920">
            <v>0.88</v>
          </cell>
        </row>
        <row r="4921">
          <cell r="B4921" t="str">
            <v>电11-43</v>
          </cell>
          <cell r="C4921" t="str">
            <v>探测器支路管线敷设 暗敷设 穿RVS -2х1.5导线 镀锌钢管</v>
          </cell>
          <cell r="D4921" t="str">
            <v>个</v>
          </cell>
          <cell r="E4921">
            <v>215.07</v>
          </cell>
          <cell r="F4921">
            <v>43.81</v>
          </cell>
          <cell r="G4921">
            <v>95.56</v>
          </cell>
          <cell r="H4921">
            <v>1.9</v>
          </cell>
          <cell r="I4921">
            <v>141.27000000000001</v>
          </cell>
          <cell r="J4921">
            <v>1.68</v>
          </cell>
          <cell r="K4921">
            <v>142.94999999999999</v>
          </cell>
          <cell r="L4921">
            <v>4.29</v>
          </cell>
          <cell r="M4921">
            <v>147.24</v>
          </cell>
          <cell r="N4921">
            <v>47.15</v>
          </cell>
          <cell r="O4921">
            <v>13.61</v>
          </cell>
          <cell r="P4921">
            <v>7.07</v>
          </cell>
          <cell r="Q4921">
            <v>0.88</v>
          </cell>
        </row>
        <row r="4922">
          <cell r="B4922" t="str">
            <v>电11-44</v>
          </cell>
          <cell r="C4922" t="str">
            <v>探测器支路管线敷设 暗敷设 穿RVVP -2х1.0导线 焊接钢管</v>
          </cell>
          <cell r="D4922" t="str">
            <v>个</v>
          </cell>
          <cell r="E4922">
            <v>207.47</v>
          </cell>
          <cell r="F4922">
            <v>45.26</v>
          </cell>
          <cell r="G4922">
            <v>84.49</v>
          </cell>
          <cell r="H4922">
            <v>3.34</v>
          </cell>
          <cell r="I4922">
            <v>133.09</v>
          </cell>
          <cell r="J4922">
            <v>1.68</v>
          </cell>
          <cell r="K4922">
            <v>134.77000000000001</v>
          </cell>
          <cell r="L4922">
            <v>4.04</v>
          </cell>
          <cell r="M4922">
            <v>138.81</v>
          </cell>
          <cell r="N4922">
            <v>48.71</v>
          </cell>
          <cell r="O4922">
            <v>13.13</v>
          </cell>
          <cell r="P4922">
            <v>6.82</v>
          </cell>
          <cell r="Q4922">
            <v>0.91</v>
          </cell>
        </row>
        <row r="4923">
          <cell r="B4923" t="str">
            <v>电11-45</v>
          </cell>
          <cell r="C4923" t="str">
            <v>探测器支路管线敷设 暗敷设 穿RVVP -2х1.0导线 镀锌钢管</v>
          </cell>
          <cell r="D4923" t="str">
            <v>个</v>
          </cell>
          <cell r="E4923">
            <v>230.86</v>
          </cell>
          <cell r="F4923">
            <v>45.26</v>
          </cell>
          <cell r="G4923">
            <v>106.4</v>
          </cell>
          <cell r="H4923">
            <v>1.93</v>
          </cell>
          <cell r="I4923">
            <v>153.59</v>
          </cell>
          <cell r="J4923">
            <v>1.7</v>
          </cell>
          <cell r="K4923">
            <v>155.29</v>
          </cell>
          <cell r="L4923">
            <v>4.66</v>
          </cell>
          <cell r="M4923">
            <v>159.94999999999999</v>
          </cell>
          <cell r="N4923">
            <v>48.71</v>
          </cell>
          <cell r="O4923">
            <v>14.61</v>
          </cell>
          <cell r="P4923">
            <v>7.59</v>
          </cell>
          <cell r="Q4923">
            <v>0.91</v>
          </cell>
        </row>
        <row r="4924">
          <cell r="B4924" t="str">
            <v>电11-46</v>
          </cell>
          <cell r="C4924" t="str">
            <v>探测器支路管线敷设 吊顶内敷设 穿RVS -2х1.5导线 焊接钢管</v>
          </cell>
          <cell r="D4924" t="str">
            <v>个</v>
          </cell>
          <cell r="E4924">
            <v>356.59</v>
          </cell>
          <cell r="F4924">
            <v>93.35</v>
          </cell>
          <cell r="G4924">
            <v>114.5</v>
          </cell>
          <cell r="H4924">
            <v>4.47</v>
          </cell>
          <cell r="I4924">
            <v>212.32</v>
          </cell>
          <cell r="J4924">
            <v>3.05</v>
          </cell>
          <cell r="K4924">
            <v>215.37</v>
          </cell>
          <cell r="L4924">
            <v>6.46</v>
          </cell>
          <cell r="M4924">
            <v>221.83</v>
          </cell>
          <cell r="N4924">
            <v>100.47</v>
          </cell>
          <cell r="O4924">
            <v>22.56</v>
          </cell>
          <cell r="P4924">
            <v>11.73</v>
          </cell>
          <cell r="Q4924">
            <v>1.87</v>
          </cell>
        </row>
        <row r="4925">
          <cell r="B4925" t="str">
            <v>电11-47</v>
          </cell>
          <cell r="C4925" t="str">
            <v>探测器支路管线敷设 吊顶内敷设 穿RVS -2х1.5导线 镀锌钢管</v>
          </cell>
          <cell r="D4925" t="str">
            <v>个</v>
          </cell>
          <cell r="E4925">
            <v>378.84</v>
          </cell>
          <cell r="F4925">
            <v>93.35</v>
          </cell>
          <cell r="G4925">
            <v>135.35</v>
          </cell>
          <cell r="H4925">
            <v>3.06</v>
          </cell>
          <cell r="I4925">
            <v>231.76</v>
          </cell>
          <cell r="J4925">
            <v>3.13</v>
          </cell>
          <cell r="K4925">
            <v>234.89</v>
          </cell>
          <cell r="L4925">
            <v>7.05</v>
          </cell>
          <cell r="M4925">
            <v>241.94</v>
          </cell>
          <cell r="N4925">
            <v>100.47</v>
          </cell>
          <cell r="O4925">
            <v>23.97</v>
          </cell>
          <cell r="P4925">
            <v>12.46</v>
          </cell>
          <cell r="Q4925">
            <v>1.87</v>
          </cell>
        </row>
        <row r="4926">
          <cell r="B4926" t="str">
            <v>电11-48</v>
          </cell>
          <cell r="C4926" t="str">
            <v>探测器支路管线敷设 暗敷设 穿RVVP -2х1.0导线 镀锌钢管</v>
          </cell>
          <cell r="D4926" t="str">
            <v>个</v>
          </cell>
          <cell r="E4926">
            <v>370.65</v>
          </cell>
          <cell r="F4926">
            <v>94.8</v>
          </cell>
          <cell r="G4926">
            <v>123.82</v>
          </cell>
          <cell r="H4926">
            <v>4.5</v>
          </cell>
          <cell r="I4926">
            <v>223.12</v>
          </cell>
          <cell r="J4926">
            <v>3.07</v>
          </cell>
          <cell r="K4926">
            <v>226.19</v>
          </cell>
          <cell r="L4926">
            <v>6.79</v>
          </cell>
          <cell r="M4926">
            <v>232.98</v>
          </cell>
          <cell r="N4926">
            <v>102.03</v>
          </cell>
          <cell r="O4926">
            <v>23.45</v>
          </cell>
          <cell r="P4926">
            <v>12.19</v>
          </cell>
          <cell r="Q4926">
            <v>1.9</v>
          </cell>
        </row>
        <row r="4927">
          <cell r="B4927" t="str">
            <v>电11-49</v>
          </cell>
          <cell r="C4927" t="str">
            <v>探测器支路管线敷设 暗敷设 穿RVVP -2х1.0导线 镀锌钢管</v>
          </cell>
          <cell r="D4927" t="str">
            <v>个</v>
          </cell>
          <cell r="E4927">
            <v>392.9</v>
          </cell>
          <cell r="F4927">
            <v>94.8</v>
          </cell>
          <cell r="G4927">
            <v>144.68</v>
          </cell>
          <cell r="H4927">
            <v>3.09</v>
          </cell>
          <cell r="I4927">
            <v>242.57</v>
          </cell>
          <cell r="J4927">
            <v>3.15</v>
          </cell>
          <cell r="K4927">
            <v>245.72</v>
          </cell>
          <cell r="L4927">
            <v>7.37</v>
          </cell>
          <cell r="M4927">
            <v>253.09</v>
          </cell>
          <cell r="N4927">
            <v>102.03</v>
          </cell>
          <cell r="O4927">
            <v>24.86</v>
          </cell>
          <cell r="P4927">
            <v>12.92</v>
          </cell>
          <cell r="Q4927">
            <v>1.9</v>
          </cell>
        </row>
        <row r="4928">
          <cell r="B4928" t="str">
            <v>电11-50</v>
          </cell>
          <cell r="C4928" t="str">
            <v>火灾事故广播安装 125W 功放</v>
          </cell>
          <cell r="D4928" t="str">
            <v>台</v>
          </cell>
          <cell r="E4928">
            <v>77.63</v>
          </cell>
          <cell r="F4928">
            <v>28.44</v>
          </cell>
          <cell r="G4928">
            <v>9.0399999999999991</v>
          </cell>
          <cell r="H4928">
            <v>0.56000000000000005</v>
          </cell>
          <cell r="I4928">
            <v>38.04</v>
          </cell>
          <cell r="J4928">
            <v>0.37</v>
          </cell>
          <cell r="K4928">
            <v>38.409999999999997</v>
          </cell>
          <cell r="L4928">
            <v>1.1499999999999999</v>
          </cell>
          <cell r="M4928">
            <v>39.56</v>
          </cell>
          <cell r="N4928">
            <v>30.61</v>
          </cell>
          <cell r="O4928">
            <v>4.91</v>
          </cell>
          <cell r="P4928">
            <v>2.5499999999999998</v>
          </cell>
          <cell r="Q4928">
            <v>0.56999999999999995</v>
          </cell>
        </row>
        <row r="4929">
          <cell r="B4929" t="str">
            <v>电11-51</v>
          </cell>
          <cell r="C4929" t="str">
            <v>火灾事故广播安装 250W 功放</v>
          </cell>
          <cell r="D4929" t="str">
            <v>台</v>
          </cell>
          <cell r="E4929">
            <v>95.52</v>
          </cell>
          <cell r="F4929">
            <v>35.58</v>
          </cell>
          <cell r="G4929">
            <v>9.9700000000000006</v>
          </cell>
          <cell r="H4929">
            <v>0.69</v>
          </cell>
          <cell r="I4929">
            <v>46.24</v>
          </cell>
          <cell r="J4929">
            <v>0.41</v>
          </cell>
          <cell r="K4929">
            <v>46.65</v>
          </cell>
          <cell r="L4929">
            <v>1.4</v>
          </cell>
          <cell r="M4929">
            <v>48.05</v>
          </cell>
          <cell r="N4929">
            <v>38.29</v>
          </cell>
          <cell r="O4929">
            <v>6.04</v>
          </cell>
          <cell r="P4929">
            <v>3.14</v>
          </cell>
          <cell r="Q4929">
            <v>0.71</v>
          </cell>
        </row>
        <row r="4930">
          <cell r="B4930" t="str">
            <v>电11-52</v>
          </cell>
          <cell r="C4930" t="str">
            <v>火灾事故广播安装 录音机</v>
          </cell>
          <cell r="D4930" t="str">
            <v>台</v>
          </cell>
          <cell r="E4930">
            <v>81.150000000000006</v>
          </cell>
          <cell r="F4930">
            <v>29.88</v>
          </cell>
          <cell r="G4930">
            <v>9.17</v>
          </cell>
          <cell r="H4930">
            <v>0.59</v>
          </cell>
          <cell r="I4930">
            <v>39.64</v>
          </cell>
          <cell r="J4930">
            <v>0.35</v>
          </cell>
          <cell r="K4930">
            <v>39.99</v>
          </cell>
          <cell r="L4930">
            <v>1.2</v>
          </cell>
          <cell r="M4930">
            <v>41.19</v>
          </cell>
          <cell r="N4930">
            <v>32.159999999999997</v>
          </cell>
          <cell r="O4930">
            <v>5.13</v>
          </cell>
          <cell r="P4930">
            <v>2.67</v>
          </cell>
          <cell r="Q4930">
            <v>0.6</v>
          </cell>
        </row>
        <row r="4931">
          <cell r="B4931" t="str">
            <v>电11-53</v>
          </cell>
          <cell r="C4931" t="str">
            <v>火灾事故广播安装 消防广播控制柜</v>
          </cell>
          <cell r="D4931" t="str">
            <v>台</v>
          </cell>
          <cell r="E4931">
            <v>2896.71</v>
          </cell>
          <cell r="F4931">
            <v>1087.42</v>
          </cell>
          <cell r="G4931">
            <v>78.84</v>
          </cell>
          <cell r="H4931">
            <v>202.97</v>
          </cell>
          <cell r="I4931">
            <v>1369.23</v>
          </cell>
          <cell r="J4931">
            <v>36.450000000000003</v>
          </cell>
          <cell r="K4931">
            <v>1405.68</v>
          </cell>
          <cell r="L4931">
            <v>42.17</v>
          </cell>
          <cell r="M4931">
            <v>1447.85</v>
          </cell>
          <cell r="N4931">
            <v>1170.3399999999999</v>
          </cell>
          <cell r="O4931">
            <v>183.27</v>
          </cell>
          <cell r="P4931">
            <v>95.25</v>
          </cell>
          <cell r="Q4931">
            <v>21.8</v>
          </cell>
        </row>
        <row r="4932">
          <cell r="B4932" t="str">
            <v>电11-54</v>
          </cell>
          <cell r="C4932" t="str">
            <v>火灾事故广播安装 广播分配器</v>
          </cell>
          <cell r="D4932" t="str">
            <v>台</v>
          </cell>
          <cell r="E4932">
            <v>552.33000000000004</v>
          </cell>
          <cell r="F4932">
            <v>219.48</v>
          </cell>
          <cell r="G4932">
            <v>27.19</v>
          </cell>
          <cell r="H4932">
            <v>5.21</v>
          </cell>
          <cell r="I4932">
            <v>251.88</v>
          </cell>
          <cell r="J4932">
            <v>3.46</v>
          </cell>
          <cell r="K4932">
            <v>255.34</v>
          </cell>
          <cell r="L4932">
            <v>7.66</v>
          </cell>
          <cell r="M4932">
            <v>263</v>
          </cell>
          <cell r="N4932">
            <v>236.22</v>
          </cell>
          <cell r="O4932">
            <v>34.950000000000003</v>
          </cell>
          <cell r="P4932">
            <v>18.16</v>
          </cell>
          <cell r="Q4932">
            <v>4.4000000000000004</v>
          </cell>
        </row>
        <row r="4933">
          <cell r="B4933" t="str">
            <v>电11-55</v>
          </cell>
          <cell r="C4933" t="str">
            <v>火灾事故广播安装 吸顶式扬声器</v>
          </cell>
          <cell r="D4933" t="str">
            <v>只</v>
          </cell>
          <cell r="E4933">
            <v>86.44</v>
          </cell>
          <cell r="F4933">
            <v>29.44</v>
          </cell>
          <cell r="G4933">
            <v>4.92</v>
          </cell>
          <cell r="H4933">
            <v>9.32</v>
          </cell>
          <cell r="I4933">
            <v>43.68</v>
          </cell>
          <cell r="J4933">
            <v>1.42</v>
          </cell>
          <cell r="K4933">
            <v>45.1</v>
          </cell>
          <cell r="L4933">
            <v>1.35</v>
          </cell>
          <cell r="M4933">
            <v>46.45</v>
          </cell>
          <cell r="N4933">
            <v>31.68</v>
          </cell>
          <cell r="O4933">
            <v>5.47</v>
          </cell>
          <cell r="P4933">
            <v>2.84</v>
          </cell>
          <cell r="Q4933">
            <v>0.59</v>
          </cell>
        </row>
        <row r="4934">
          <cell r="B4934" t="str">
            <v>电11-56</v>
          </cell>
          <cell r="C4934" t="str">
            <v>火灾事故广播安装 壁挂式音箱</v>
          </cell>
          <cell r="D4934" t="str">
            <v>只</v>
          </cell>
          <cell r="E4934">
            <v>76.47</v>
          </cell>
          <cell r="F4934">
            <v>25.15</v>
          </cell>
          <cell r="G4934">
            <v>5.0199999999999996</v>
          </cell>
          <cell r="H4934">
            <v>9.24</v>
          </cell>
          <cell r="I4934">
            <v>39.409999999999997</v>
          </cell>
          <cell r="J4934">
            <v>1.42</v>
          </cell>
          <cell r="K4934">
            <v>40.83</v>
          </cell>
          <cell r="L4934">
            <v>1.22</v>
          </cell>
          <cell r="M4934">
            <v>42.05</v>
          </cell>
          <cell r="N4934">
            <v>27.07</v>
          </cell>
          <cell r="O4934">
            <v>4.84</v>
          </cell>
          <cell r="P4934">
            <v>2.5099999999999998</v>
          </cell>
          <cell r="Q4934">
            <v>0.5</v>
          </cell>
        </row>
        <row r="4935">
          <cell r="B4935" t="str">
            <v>电11-57</v>
          </cell>
          <cell r="C4935" t="str">
            <v>扬声器支路管线敷设 暗敷设 焊接钢管 学校</v>
          </cell>
          <cell r="D4935" t="str">
            <v>个</v>
          </cell>
          <cell r="E4935">
            <v>292.26</v>
          </cell>
          <cell r="F4935">
            <v>68.75</v>
          </cell>
          <cell r="G4935">
            <v>100.26</v>
          </cell>
          <cell r="H4935">
            <v>12.43</v>
          </cell>
          <cell r="I4935">
            <v>181.44</v>
          </cell>
          <cell r="J4935">
            <v>3.19</v>
          </cell>
          <cell r="K4935">
            <v>184.63</v>
          </cell>
          <cell r="L4935">
            <v>5.54</v>
          </cell>
          <cell r="M4935">
            <v>190.17</v>
          </cell>
          <cell r="N4935">
            <v>73.989999999999995</v>
          </cell>
          <cell r="O4935">
            <v>18.489999999999998</v>
          </cell>
          <cell r="P4935">
            <v>9.61</v>
          </cell>
          <cell r="Q4935">
            <v>1.38</v>
          </cell>
        </row>
        <row r="4936">
          <cell r="B4936" t="str">
            <v>电11-58</v>
          </cell>
          <cell r="C4936" t="str">
            <v>扬声器支路管线敷设 暗敷设 焊接钢管 其他</v>
          </cell>
          <cell r="D4936" t="str">
            <v>个</v>
          </cell>
          <cell r="E4936">
            <v>404.19</v>
          </cell>
          <cell r="F4936">
            <v>93.35</v>
          </cell>
          <cell r="G4936">
            <v>145.96</v>
          </cell>
          <cell r="H4936">
            <v>13.9</v>
          </cell>
          <cell r="I4936">
            <v>253.21</v>
          </cell>
          <cell r="J4936">
            <v>3.94</v>
          </cell>
          <cell r="K4936">
            <v>257.14999999999998</v>
          </cell>
          <cell r="L4936">
            <v>7.71</v>
          </cell>
          <cell r="M4936">
            <v>264.86</v>
          </cell>
          <cell r="N4936">
            <v>100.47</v>
          </cell>
          <cell r="O4936">
            <v>25.57</v>
          </cell>
          <cell r="P4936">
            <v>13.29</v>
          </cell>
          <cell r="Q4936">
            <v>1.87</v>
          </cell>
        </row>
        <row r="4937">
          <cell r="B4937" t="str">
            <v>电11-59</v>
          </cell>
          <cell r="C4937" t="str">
            <v>扬声器支路管线敷设 暗敷设 镀锌钢管 学校</v>
          </cell>
          <cell r="D4937" t="str">
            <v>个</v>
          </cell>
          <cell r="E4937">
            <v>325.2</v>
          </cell>
          <cell r="F4937">
            <v>68.75</v>
          </cell>
          <cell r="G4937">
            <v>131.12</v>
          </cell>
          <cell r="H4937">
            <v>10.44</v>
          </cell>
          <cell r="I4937">
            <v>210.31</v>
          </cell>
          <cell r="J4937">
            <v>3.22</v>
          </cell>
          <cell r="K4937">
            <v>213.53</v>
          </cell>
          <cell r="L4937">
            <v>6.41</v>
          </cell>
          <cell r="M4937">
            <v>219.94</v>
          </cell>
          <cell r="N4937">
            <v>73.989999999999995</v>
          </cell>
          <cell r="O4937">
            <v>20.58</v>
          </cell>
          <cell r="P4937">
            <v>10.69</v>
          </cell>
          <cell r="Q4937">
            <v>1.38</v>
          </cell>
        </row>
        <row r="4938">
          <cell r="B4938" t="str">
            <v>电11-60</v>
          </cell>
          <cell r="C4938" t="str">
            <v>扬声器支路管线敷设 暗敷设 镀锌钢管 其他</v>
          </cell>
          <cell r="D4938" t="str">
            <v>个</v>
          </cell>
          <cell r="E4938">
            <v>453.43</v>
          </cell>
          <cell r="F4938">
            <v>93.35</v>
          </cell>
          <cell r="G4938">
            <v>192.09</v>
          </cell>
          <cell r="H4938">
            <v>10.93</v>
          </cell>
          <cell r="I4938">
            <v>296.37</v>
          </cell>
          <cell r="J4938">
            <v>3.98</v>
          </cell>
          <cell r="K4938">
            <v>300.35000000000002</v>
          </cell>
          <cell r="L4938">
            <v>9.01</v>
          </cell>
          <cell r="M4938">
            <v>309.36</v>
          </cell>
          <cell r="N4938">
            <v>100.47</v>
          </cell>
          <cell r="O4938">
            <v>28.69</v>
          </cell>
          <cell r="P4938">
            <v>14.91</v>
          </cell>
          <cell r="Q4938">
            <v>1.87</v>
          </cell>
        </row>
        <row r="4939">
          <cell r="B4939" t="str">
            <v>电11-61</v>
          </cell>
          <cell r="C4939" t="str">
            <v>扬声器支路管线敷设 暗敷设 PVC阻燃塑料管 学校</v>
          </cell>
          <cell r="D4939" t="str">
            <v>个</v>
          </cell>
          <cell r="E4939">
            <v>222.87</v>
          </cell>
          <cell r="F4939">
            <v>60.87</v>
          </cell>
          <cell r="G4939">
            <v>58.62</v>
          </cell>
          <cell r="H4939">
            <v>9.24</v>
          </cell>
          <cell r="I4939">
            <v>128.72999999999999</v>
          </cell>
          <cell r="J4939">
            <v>3.24</v>
          </cell>
          <cell r="K4939">
            <v>131.97</v>
          </cell>
          <cell r="L4939">
            <v>3.96</v>
          </cell>
          <cell r="M4939">
            <v>135.93</v>
          </cell>
          <cell r="N4939">
            <v>65.510000000000005</v>
          </cell>
          <cell r="O4939">
            <v>14.1</v>
          </cell>
          <cell r="P4939">
            <v>7.33</v>
          </cell>
          <cell r="Q4939">
            <v>1.22</v>
          </cell>
        </row>
        <row r="4940">
          <cell r="B4940" t="str">
            <v>电11-62</v>
          </cell>
          <cell r="C4940" t="str">
            <v>扬声器支路管线敷设 暗敷设 PVC阻燃塑料管 其他</v>
          </cell>
          <cell r="D4940" t="str">
            <v>个</v>
          </cell>
          <cell r="E4940">
            <v>306.92</v>
          </cell>
          <cell r="F4940">
            <v>83.37</v>
          </cell>
          <cell r="G4940">
            <v>85</v>
          </cell>
          <cell r="H4940">
            <v>9.68</v>
          </cell>
          <cell r="I4940">
            <v>178.05</v>
          </cell>
          <cell r="J4940">
            <v>4.16</v>
          </cell>
          <cell r="K4940">
            <v>182.21</v>
          </cell>
          <cell r="L4940">
            <v>5.47</v>
          </cell>
          <cell r="M4940">
            <v>187.68</v>
          </cell>
          <cell r="N4940">
            <v>89.73</v>
          </cell>
          <cell r="O4940">
            <v>19.420000000000002</v>
          </cell>
          <cell r="P4940">
            <v>10.09</v>
          </cell>
          <cell r="Q4940">
            <v>1.67</v>
          </cell>
        </row>
        <row r="4941">
          <cell r="B4941" t="str">
            <v>电11-63</v>
          </cell>
          <cell r="C4941" t="str">
            <v>扬声器支路管线敷设 吊顶内敷设 焊接钢管 学校</v>
          </cell>
          <cell r="D4941" t="str">
            <v>个</v>
          </cell>
          <cell r="E4941">
            <v>493.79</v>
          </cell>
          <cell r="F4941">
            <v>128.78</v>
          </cell>
          <cell r="G4941">
            <v>151.07</v>
          </cell>
          <cell r="H4941">
            <v>14.07</v>
          </cell>
          <cell r="I4941">
            <v>293.92</v>
          </cell>
          <cell r="J4941">
            <v>4.83</v>
          </cell>
          <cell r="K4941">
            <v>298.75</v>
          </cell>
          <cell r="L4941">
            <v>8.9600000000000009</v>
          </cell>
          <cell r="M4941">
            <v>307.70999999999998</v>
          </cell>
          <cell r="N4941">
            <v>138.6</v>
          </cell>
          <cell r="O4941">
            <v>31.24</v>
          </cell>
          <cell r="P4941">
            <v>16.239999999999998</v>
          </cell>
          <cell r="Q4941">
            <v>2.58</v>
          </cell>
        </row>
        <row r="4942">
          <cell r="B4942" t="str">
            <v>电11-64</v>
          </cell>
          <cell r="C4942" t="str">
            <v>扬声器支路管线敷设 吊顶内敷设 焊接钢管 其他</v>
          </cell>
          <cell r="D4942" t="str">
            <v>个</v>
          </cell>
          <cell r="E4942">
            <v>688.23</v>
          </cell>
          <cell r="F4942">
            <v>177.53</v>
          </cell>
          <cell r="G4942">
            <v>218.03</v>
          </cell>
          <cell r="H4942">
            <v>16.73</v>
          </cell>
          <cell r="I4942">
            <v>412.29</v>
          </cell>
          <cell r="J4942">
            <v>6.15</v>
          </cell>
          <cell r="K4942">
            <v>418.44</v>
          </cell>
          <cell r="L4942">
            <v>12.55</v>
          </cell>
          <cell r="M4942">
            <v>430.99</v>
          </cell>
          <cell r="N4942">
            <v>191.07</v>
          </cell>
          <cell r="O4942">
            <v>43.54</v>
          </cell>
          <cell r="P4942">
            <v>22.63</v>
          </cell>
          <cell r="Q4942">
            <v>3.56</v>
          </cell>
        </row>
        <row r="4943">
          <cell r="B4943" t="str">
            <v>电11-65</v>
          </cell>
          <cell r="C4943" t="str">
            <v>扬声器支路管线敷设 吊顶内敷设 镀锌钢管 学校</v>
          </cell>
          <cell r="D4943" t="str">
            <v>个</v>
          </cell>
          <cell r="E4943">
            <v>525.1</v>
          </cell>
          <cell r="F4943">
            <v>128.78</v>
          </cell>
          <cell r="G4943">
            <v>180.43</v>
          </cell>
          <cell r="H4943">
            <v>12.08</v>
          </cell>
          <cell r="I4943">
            <v>321.29000000000002</v>
          </cell>
          <cell r="J4943">
            <v>4.93</v>
          </cell>
          <cell r="K4943">
            <v>326.22000000000003</v>
          </cell>
          <cell r="L4943">
            <v>9.7899999999999991</v>
          </cell>
          <cell r="M4943">
            <v>336.01</v>
          </cell>
          <cell r="N4943">
            <v>138.6</v>
          </cell>
          <cell r="O4943">
            <v>33.22</v>
          </cell>
          <cell r="P4943">
            <v>17.27</v>
          </cell>
          <cell r="Q4943">
            <v>2.58</v>
          </cell>
        </row>
        <row r="4944">
          <cell r="B4944" t="str">
            <v>电11-66</v>
          </cell>
          <cell r="C4944" t="str">
            <v>扬声器支路管线敷设 吊顶内敷设 镀锌钢管 其他</v>
          </cell>
          <cell r="D4944" t="str">
            <v>个</v>
          </cell>
          <cell r="E4944">
            <v>735.08</v>
          </cell>
          <cell r="F4944">
            <v>177.53</v>
          </cell>
          <cell r="G4944">
            <v>261.94</v>
          </cell>
          <cell r="H4944">
            <v>13.76</v>
          </cell>
          <cell r="I4944">
            <v>453.23</v>
          </cell>
          <cell r="J4944">
            <v>6.31</v>
          </cell>
          <cell r="K4944">
            <v>459.54</v>
          </cell>
          <cell r="L4944">
            <v>13.79</v>
          </cell>
          <cell r="M4944">
            <v>473.33</v>
          </cell>
          <cell r="N4944">
            <v>191.07</v>
          </cell>
          <cell r="O4944">
            <v>46.51</v>
          </cell>
          <cell r="P4944">
            <v>24.17</v>
          </cell>
          <cell r="Q4944">
            <v>3.56</v>
          </cell>
        </row>
        <row r="4945">
          <cell r="B4945" t="str">
            <v>电11-67</v>
          </cell>
          <cell r="C4945" t="str">
            <v>扬声器支路管线敷设 吊顶内敷设 PVC阻燃塑料管 学校</v>
          </cell>
          <cell r="D4945" t="str">
            <v>个</v>
          </cell>
          <cell r="E4945">
            <v>384.96</v>
          </cell>
          <cell r="F4945">
            <v>112.76</v>
          </cell>
          <cell r="G4945">
            <v>90.41</v>
          </cell>
          <cell r="H4945">
            <v>11.77</v>
          </cell>
          <cell r="I4945">
            <v>214.94</v>
          </cell>
          <cell r="J4945">
            <v>5.04</v>
          </cell>
          <cell r="K4945">
            <v>219.98</v>
          </cell>
          <cell r="L4945">
            <v>6.6</v>
          </cell>
          <cell r="M4945">
            <v>226.58</v>
          </cell>
          <cell r="N4945">
            <v>121.36</v>
          </cell>
          <cell r="O4945">
            <v>24.36</v>
          </cell>
          <cell r="P4945">
            <v>12.66</v>
          </cell>
          <cell r="Q4945">
            <v>2.2599999999999998</v>
          </cell>
        </row>
        <row r="4946">
          <cell r="B4946" t="str">
            <v>电11-68</v>
          </cell>
          <cell r="C4946" t="str">
            <v>扬声器支路管线敷设 吊顶内敷设 PVC阻燃塑料管 其他</v>
          </cell>
          <cell r="D4946" t="str">
            <v>个</v>
          </cell>
          <cell r="E4946">
            <v>521.76</v>
          </cell>
          <cell r="F4946">
            <v>152.22</v>
          </cell>
          <cell r="G4946">
            <v>126.91</v>
          </cell>
          <cell r="H4946">
            <v>13.21</v>
          </cell>
          <cell r="I4946">
            <v>292.33999999999997</v>
          </cell>
          <cell r="J4946">
            <v>6.46</v>
          </cell>
          <cell r="K4946">
            <v>298.8</v>
          </cell>
          <cell r="L4946">
            <v>8.9600000000000009</v>
          </cell>
          <cell r="M4946">
            <v>307.76</v>
          </cell>
          <cell r="N4946">
            <v>163.83000000000001</v>
          </cell>
          <cell r="O4946">
            <v>33.01</v>
          </cell>
          <cell r="P4946">
            <v>17.16</v>
          </cell>
          <cell r="Q4946">
            <v>3.05</v>
          </cell>
        </row>
        <row r="4947">
          <cell r="B4947" t="str">
            <v>电11-69</v>
          </cell>
          <cell r="C4947" t="str">
            <v>电话交换机 20门</v>
          </cell>
          <cell r="D4947" t="str">
            <v>只</v>
          </cell>
          <cell r="E4947">
            <v>1782.12</v>
          </cell>
          <cell r="F4947">
            <v>719.52</v>
          </cell>
          <cell r="G4947">
            <v>71.290000000000006</v>
          </cell>
          <cell r="H4947">
            <v>14.08</v>
          </cell>
          <cell r="I4947">
            <v>804.89</v>
          </cell>
          <cell r="J4947">
            <v>7.14</v>
          </cell>
          <cell r="K4947">
            <v>812.03</v>
          </cell>
          <cell r="L4947">
            <v>24.36</v>
          </cell>
          <cell r="M4947">
            <v>836.39</v>
          </cell>
          <cell r="N4947">
            <v>774.38</v>
          </cell>
          <cell r="O4947">
            <v>112.75</v>
          </cell>
          <cell r="P4947">
            <v>58.6</v>
          </cell>
          <cell r="Q4947">
            <v>14.42</v>
          </cell>
        </row>
        <row r="4948">
          <cell r="B4948" t="str">
            <v>电11-70</v>
          </cell>
          <cell r="C4948" t="str">
            <v>电话交换机 40门</v>
          </cell>
          <cell r="D4948" t="str">
            <v>只</v>
          </cell>
          <cell r="E4948">
            <v>2648.04</v>
          </cell>
          <cell r="F4948">
            <v>1074.56</v>
          </cell>
          <cell r="G4948">
            <v>94.07</v>
          </cell>
          <cell r="H4948">
            <v>21.03</v>
          </cell>
          <cell r="I4948">
            <v>1189.6600000000001</v>
          </cell>
          <cell r="J4948">
            <v>11.24</v>
          </cell>
          <cell r="K4948">
            <v>1200.9000000000001</v>
          </cell>
          <cell r="L4948">
            <v>36.03</v>
          </cell>
          <cell r="M4948">
            <v>1236.93</v>
          </cell>
          <cell r="N4948">
            <v>1156.5</v>
          </cell>
          <cell r="O4948">
            <v>167.54</v>
          </cell>
          <cell r="P4948">
            <v>87.07</v>
          </cell>
          <cell r="Q4948">
            <v>21.54</v>
          </cell>
        </row>
        <row r="4949">
          <cell r="B4949" t="str">
            <v>电11-71</v>
          </cell>
          <cell r="C4949" t="str">
            <v>电话交换机 60门</v>
          </cell>
          <cell r="D4949" t="str">
            <v>只</v>
          </cell>
          <cell r="E4949">
            <v>3182.05</v>
          </cell>
          <cell r="F4949">
            <v>1289.76</v>
          </cell>
          <cell r="G4949">
            <v>115.03</v>
          </cell>
          <cell r="H4949">
            <v>25.24</v>
          </cell>
          <cell r="I4949">
            <v>1430.03</v>
          </cell>
          <cell r="J4949">
            <v>14.62</v>
          </cell>
          <cell r="K4949">
            <v>1444.65</v>
          </cell>
          <cell r="L4949">
            <v>43.34</v>
          </cell>
          <cell r="M4949">
            <v>1487.99</v>
          </cell>
          <cell r="N4949">
            <v>1388.1</v>
          </cell>
          <cell r="O4949">
            <v>201.33</v>
          </cell>
          <cell r="P4949">
            <v>104.63</v>
          </cell>
          <cell r="Q4949">
            <v>25.85</v>
          </cell>
        </row>
        <row r="4950">
          <cell r="B4950" t="str">
            <v>电11-72</v>
          </cell>
          <cell r="C4950" t="str">
            <v>通讯 分机</v>
          </cell>
          <cell r="D4950" t="str">
            <v>部</v>
          </cell>
          <cell r="E4950">
            <v>31.35</v>
          </cell>
          <cell r="F4950">
            <v>10.43</v>
          </cell>
          <cell r="G4950">
            <v>5.27</v>
          </cell>
          <cell r="H4950">
            <v>0.21</v>
          </cell>
          <cell r="I4950">
            <v>15.91</v>
          </cell>
          <cell r="J4950">
            <v>0.7</v>
          </cell>
          <cell r="K4950">
            <v>16.61</v>
          </cell>
          <cell r="L4950">
            <v>0.5</v>
          </cell>
          <cell r="M4950">
            <v>17.11</v>
          </cell>
          <cell r="N4950">
            <v>11.23</v>
          </cell>
          <cell r="O4950">
            <v>1.98</v>
          </cell>
          <cell r="P4950">
            <v>1.03</v>
          </cell>
          <cell r="Q4950">
            <v>0.21</v>
          </cell>
        </row>
        <row r="4951">
          <cell r="B4951" t="str">
            <v>电11-73</v>
          </cell>
          <cell r="C4951" t="str">
            <v>通讯 插孔</v>
          </cell>
          <cell r="D4951" t="str">
            <v>个</v>
          </cell>
          <cell r="E4951">
            <v>16.23</v>
          </cell>
          <cell r="F4951">
            <v>5.68</v>
          </cell>
          <cell r="G4951">
            <v>2.2999999999999998</v>
          </cell>
          <cell r="H4951">
            <v>0.11</v>
          </cell>
          <cell r="I4951">
            <v>8.09</v>
          </cell>
          <cell r="J4951">
            <v>0.22</v>
          </cell>
          <cell r="K4951">
            <v>8.31</v>
          </cell>
          <cell r="L4951">
            <v>0.25</v>
          </cell>
          <cell r="M4951">
            <v>8.56</v>
          </cell>
          <cell r="N4951">
            <v>6.11</v>
          </cell>
          <cell r="O4951">
            <v>1.03</v>
          </cell>
          <cell r="P4951">
            <v>0.53</v>
          </cell>
          <cell r="Q4951">
            <v>0.11</v>
          </cell>
        </row>
        <row r="4952">
          <cell r="B4952" t="str">
            <v>电11-74</v>
          </cell>
          <cell r="C4952" t="str">
            <v>消防报警备用电源</v>
          </cell>
          <cell r="D4952" t="str">
            <v>只</v>
          </cell>
          <cell r="E4952">
            <v>116.34</v>
          </cell>
          <cell r="F4952">
            <v>47.4</v>
          </cell>
          <cell r="G4952">
            <v>3.07</v>
          </cell>
          <cell r="H4952">
            <v>1.66</v>
          </cell>
          <cell r="I4952">
            <v>52.13</v>
          </cell>
          <cell r="J4952">
            <v>0.43</v>
          </cell>
          <cell r="K4952">
            <v>52.56</v>
          </cell>
          <cell r="L4952">
            <v>1.58</v>
          </cell>
          <cell r="M4952">
            <v>54.14</v>
          </cell>
          <cell r="N4952">
            <v>51.01</v>
          </cell>
          <cell r="O4952">
            <v>7.36</v>
          </cell>
          <cell r="P4952">
            <v>3.83</v>
          </cell>
          <cell r="Q4952">
            <v>0.95</v>
          </cell>
        </row>
        <row r="4953">
          <cell r="B4953" t="str">
            <v>E.13</v>
          </cell>
          <cell r="C4953" t="str">
            <v>电话及综合布线</v>
          </cell>
          <cell r="D4953">
            <v>0</v>
          </cell>
          <cell r="E4953">
            <v>0</v>
          </cell>
          <cell r="F4953">
            <v>0</v>
          </cell>
          <cell r="G4953">
            <v>0</v>
          </cell>
          <cell r="H4953">
            <v>0</v>
          </cell>
          <cell r="I4953">
            <v>0</v>
          </cell>
          <cell r="J4953">
            <v>0</v>
          </cell>
          <cell r="K4953">
            <v>0</v>
          </cell>
          <cell r="L4953">
            <v>0</v>
          </cell>
          <cell r="M4953">
            <v>0</v>
          </cell>
          <cell r="N4953">
            <v>0</v>
          </cell>
          <cell r="O4953">
            <v>0</v>
          </cell>
          <cell r="P4953">
            <v>0</v>
          </cell>
          <cell r="Q4953">
            <v>0</v>
          </cell>
        </row>
        <row r="4954">
          <cell r="B4954" t="str">
            <v>电13-1</v>
          </cell>
          <cell r="C4954" t="str">
            <v>成套电话组线箱(对以内) 明装 50</v>
          </cell>
          <cell r="D4954" t="str">
            <v>台</v>
          </cell>
          <cell r="E4954">
            <v>131.04</v>
          </cell>
          <cell r="F4954">
            <v>45.55</v>
          </cell>
          <cell r="G4954">
            <v>17.71</v>
          </cell>
          <cell r="H4954">
            <v>1.94</v>
          </cell>
          <cell r="I4954">
            <v>65.2</v>
          </cell>
          <cell r="J4954">
            <v>2.2000000000000002</v>
          </cell>
          <cell r="K4954">
            <v>67.400000000000006</v>
          </cell>
          <cell r="L4954">
            <v>2.02</v>
          </cell>
          <cell r="M4954">
            <v>69.42</v>
          </cell>
          <cell r="N4954">
            <v>49.02</v>
          </cell>
          <cell r="O4954">
            <v>8.2899999999999991</v>
          </cell>
          <cell r="P4954">
            <v>4.3099999999999996</v>
          </cell>
          <cell r="Q4954">
            <v>0.91</v>
          </cell>
        </row>
        <row r="4955">
          <cell r="B4955" t="str">
            <v>电13-2</v>
          </cell>
          <cell r="C4955" t="str">
            <v>成套电话组线箱(对以内) 明装 100</v>
          </cell>
          <cell r="D4955" t="str">
            <v>台</v>
          </cell>
          <cell r="E4955">
            <v>232.97</v>
          </cell>
          <cell r="F4955">
            <v>80.180000000000007</v>
          </cell>
          <cell r="G4955">
            <v>33.520000000000003</v>
          </cell>
          <cell r="H4955">
            <v>2.6</v>
          </cell>
          <cell r="I4955">
            <v>116.3</v>
          </cell>
          <cell r="J4955">
            <v>4.3600000000000003</v>
          </cell>
          <cell r="K4955">
            <v>120.66</v>
          </cell>
          <cell r="L4955">
            <v>3.62</v>
          </cell>
          <cell r="M4955">
            <v>124.28</v>
          </cell>
          <cell r="N4955">
            <v>86.29</v>
          </cell>
          <cell r="O4955">
            <v>14.74</v>
          </cell>
          <cell r="P4955">
            <v>7.66</v>
          </cell>
          <cell r="Q4955">
            <v>1.61</v>
          </cell>
        </row>
        <row r="4956">
          <cell r="B4956" t="str">
            <v>电13-3</v>
          </cell>
          <cell r="C4956" t="str">
            <v>成套电话组线箱(对以内) 明装 200</v>
          </cell>
          <cell r="D4956" t="str">
            <v>台</v>
          </cell>
          <cell r="E4956">
            <v>244.46</v>
          </cell>
          <cell r="F4956">
            <v>84.92</v>
          </cell>
          <cell r="G4956">
            <v>33.78</v>
          </cell>
          <cell r="H4956">
            <v>2.69</v>
          </cell>
          <cell r="I4956">
            <v>121.39</v>
          </cell>
          <cell r="J4956">
            <v>4.3899999999999997</v>
          </cell>
          <cell r="K4956">
            <v>125.78</v>
          </cell>
          <cell r="L4956">
            <v>3.77</v>
          </cell>
          <cell r="M4956">
            <v>129.55000000000001</v>
          </cell>
          <cell r="N4956">
            <v>91.4</v>
          </cell>
          <cell r="O4956">
            <v>15.47</v>
          </cell>
          <cell r="P4956">
            <v>8.0399999999999991</v>
          </cell>
          <cell r="Q4956">
            <v>1.7</v>
          </cell>
        </row>
        <row r="4957">
          <cell r="B4957" t="str">
            <v>电13-4</v>
          </cell>
          <cell r="C4957" t="str">
            <v>成套电话组线箱(对以内) 暗装 50</v>
          </cell>
          <cell r="D4957" t="str">
            <v>台</v>
          </cell>
          <cell r="E4957">
            <v>211.05</v>
          </cell>
          <cell r="F4957">
            <v>74.3</v>
          </cell>
          <cell r="G4957">
            <v>29.62</v>
          </cell>
          <cell r="H4957">
            <v>2.15</v>
          </cell>
          <cell r="I4957">
            <v>106.07</v>
          </cell>
          <cell r="J4957">
            <v>1.49</v>
          </cell>
          <cell r="K4957">
            <v>107.56</v>
          </cell>
          <cell r="L4957">
            <v>3.23</v>
          </cell>
          <cell r="M4957">
            <v>110.79</v>
          </cell>
          <cell r="N4957">
            <v>79.97</v>
          </cell>
          <cell r="O4957">
            <v>13.35</v>
          </cell>
          <cell r="P4957">
            <v>6.94</v>
          </cell>
          <cell r="Q4957">
            <v>1.49</v>
          </cell>
        </row>
        <row r="4958">
          <cell r="B4958" t="str">
            <v>电13-5</v>
          </cell>
          <cell r="C4958" t="str">
            <v>成套电话组线箱(对以内) 暗装 100</v>
          </cell>
          <cell r="D4958" t="str">
            <v>台</v>
          </cell>
          <cell r="E4958">
            <v>233.76</v>
          </cell>
          <cell r="F4958">
            <v>83.77</v>
          </cell>
          <cell r="G4958">
            <v>29.83</v>
          </cell>
          <cell r="H4958">
            <v>2.4</v>
          </cell>
          <cell r="I4958">
            <v>116</v>
          </cell>
          <cell r="J4958">
            <v>1.59</v>
          </cell>
          <cell r="K4958">
            <v>117.59</v>
          </cell>
          <cell r="L4958">
            <v>3.53</v>
          </cell>
          <cell r="M4958">
            <v>121.12</v>
          </cell>
          <cell r="N4958">
            <v>90.16</v>
          </cell>
          <cell r="O4958">
            <v>14.79</v>
          </cell>
          <cell r="P4958">
            <v>7.69</v>
          </cell>
          <cell r="Q4958">
            <v>1.68</v>
          </cell>
        </row>
        <row r="4959">
          <cell r="B4959" t="str">
            <v>电13-6</v>
          </cell>
          <cell r="C4959" t="str">
            <v>成套电话组线箱(对以内) 暗装 200</v>
          </cell>
          <cell r="D4959" t="str">
            <v>台</v>
          </cell>
          <cell r="E4959">
            <v>257.56</v>
          </cell>
          <cell r="F4959">
            <v>93.26</v>
          </cell>
          <cell r="G4959">
            <v>30.95</v>
          </cell>
          <cell r="H4959">
            <v>2.65</v>
          </cell>
          <cell r="I4959">
            <v>126.86</v>
          </cell>
          <cell r="J4959">
            <v>1.7</v>
          </cell>
          <cell r="K4959">
            <v>128.56</v>
          </cell>
          <cell r="L4959">
            <v>3.86</v>
          </cell>
          <cell r="M4959">
            <v>132.41999999999999</v>
          </cell>
          <cell r="N4959">
            <v>100.37</v>
          </cell>
          <cell r="O4959">
            <v>16.3</v>
          </cell>
          <cell r="P4959">
            <v>8.4700000000000006</v>
          </cell>
          <cell r="Q4959">
            <v>1.87</v>
          </cell>
        </row>
        <row r="4960">
          <cell r="B4960" t="str">
            <v>电13-7</v>
          </cell>
          <cell r="C4960" t="str">
            <v>中途箱</v>
          </cell>
          <cell r="D4960" t="str">
            <v>台</v>
          </cell>
          <cell r="E4960">
            <v>190.64</v>
          </cell>
          <cell r="F4960">
            <v>60.07</v>
          </cell>
          <cell r="G4960">
            <v>41.14</v>
          </cell>
          <cell r="H4960">
            <v>1.82</v>
          </cell>
          <cell r="I4960">
            <v>103.03</v>
          </cell>
          <cell r="J4960">
            <v>1.49</v>
          </cell>
          <cell r="K4960">
            <v>104.52</v>
          </cell>
          <cell r="L4960">
            <v>3.14</v>
          </cell>
          <cell r="M4960">
            <v>107.66</v>
          </cell>
          <cell r="N4960">
            <v>64.650000000000006</v>
          </cell>
          <cell r="O4960">
            <v>12.06</v>
          </cell>
          <cell r="P4960">
            <v>6.27</v>
          </cell>
          <cell r="Q4960">
            <v>1.2</v>
          </cell>
        </row>
        <row r="4961">
          <cell r="B4961" t="str">
            <v>电13-8</v>
          </cell>
          <cell r="C4961" t="str">
            <v>电话出线口 插座型 单联</v>
          </cell>
          <cell r="D4961" t="str">
            <v>个(套)</v>
          </cell>
          <cell r="E4961">
            <v>4.74</v>
          </cell>
          <cell r="F4961">
            <v>1.89</v>
          </cell>
          <cell r="G4961">
            <v>0.22</v>
          </cell>
          <cell r="H4961">
            <v>0.04</v>
          </cell>
          <cell r="I4961">
            <v>2.15</v>
          </cell>
          <cell r="J4961">
            <v>0.03</v>
          </cell>
          <cell r="K4961">
            <v>2.1800000000000002</v>
          </cell>
          <cell r="L4961">
            <v>7.0000000000000007E-2</v>
          </cell>
          <cell r="M4961">
            <v>2.25</v>
          </cell>
          <cell r="N4961">
            <v>2.0299999999999998</v>
          </cell>
          <cell r="O4961">
            <v>0.3</v>
          </cell>
          <cell r="P4961">
            <v>0.16</v>
          </cell>
          <cell r="Q4961">
            <v>0.04</v>
          </cell>
        </row>
        <row r="4962">
          <cell r="B4962" t="str">
            <v>电13-9</v>
          </cell>
          <cell r="C4962" t="str">
            <v>电话出线口 插座型 双联</v>
          </cell>
          <cell r="D4962" t="str">
            <v>个(套)</v>
          </cell>
          <cell r="E4962">
            <v>4.74</v>
          </cell>
          <cell r="F4962">
            <v>1.89</v>
          </cell>
          <cell r="G4962">
            <v>0.22</v>
          </cell>
          <cell r="H4962">
            <v>0.04</v>
          </cell>
          <cell r="I4962">
            <v>2.15</v>
          </cell>
          <cell r="J4962">
            <v>0.03</v>
          </cell>
          <cell r="K4962">
            <v>2.1800000000000002</v>
          </cell>
          <cell r="L4962">
            <v>7.0000000000000007E-2</v>
          </cell>
          <cell r="M4962">
            <v>2.25</v>
          </cell>
          <cell r="N4962">
            <v>2.0299999999999998</v>
          </cell>
          <cell r="O4962">
            <v>0.3</v>
          </cell>
          <cell r="P4962">
            <v>0.16</v>
          </cell>
          <cell r="Q4962">
            <v>0.04</v>
          </cell>
        </row>
        <row r="4963">
          <cell r="B4963" t="str">
            <v>电13-10</v>
          </cell>
          <cell r="C4963" t="str">
            <v>电话电缆架空引入装置</v>
          </cell>
          <cell r="D4963" t="str">
            <v>个(套)</v>
          </cell>
          <cell r="E4963">
            <v>38.58</v>
          </cell>
          <cell r="F4963">
            <v>9.58</v>
          </cell>
          <cell r="G4963">
            <v>13.72</v>
          </cell>
          <cell r="H4963">
            <v>0.19</v>
          </cell>
          <cell r="I4963">
            <v>23.49</v>
          </cell>
          <cell r="J4963">
            <v>0.35</v>
          </cell>
          <cell r="K4963">
            <v>23.84</v>
          </cell>
          <cell r="L4963">
            <v>0.72</v>
          </cell>
          <cell r="M4963">
            <v>24.56</v>
          </cell>
          <cell r="N4963">
            <v>10.31</v>
          </cell>
          <cell r="O4963">
            <v>2.44</v>
          </cell>
          <cell r="P4963">
            <v>1.27</v>
          </cell>
          <cell r="Q4963">
            <v>0.19</v>
          </cell>
        </row>
        <row r="4964">
          <cell r="B4964" t="str">
            <v>电13-11</v>
          </cell>
          <cell r="C4964" t="str">
            <v>电话支路管线敷设 串联配管 焊接钢管</v>
          </cell>
          <cell r="D4964" t="str">
            <v>个</v>
          </cell>
          <cell r="E4964">
            <v>126.54</v>
          </cell>
          <cell r="F4964">
            <v>30.14</v>
          </cell>
          <cell r="G4964">
            <v>45.73</v>
          </cell>
          <cell r="H4964">
            <v>2.4300000000000002</v>
          </cell>
          <cell r="I4964">
            <v>78.3</v>
          </cell>
          <cell r="J4964">
            <v>1.24</v>
          </cell>
          <cell r="K4964">
            <v>79.540000000000006</v>
          </cell>
          <cell r="L4964">
            <v>2.39</v>
          </cell>
          <cell r="M4964">
            <v>81.93</v>
          </cell>
          <cell r="N4964">
            <v>32.44</v>
          </cell>
          <cell r="O4964">
            <v>8.01</v>
          </cell>
          <cell r="P4964">
            <v>4.16</v>
          </cell>
          <cell r="Q4964">
            <v>0.6</v>
          </cell>
        </row>
        <row r="4965">
          <cell r="B4965" t="str">
            <v>电13-12</v>
          </cell>
          <cell r="C4965" t="str">
            <v>电话支路管线敷设 串联配管 镀锌钢管</v>
          </cell>
          <cell r="D4965" t="str">
            <v>个</v>
          </cell>
          <cell r="E4965">
            <v>136.35</v>
          </cell>
          <cell r="F4965">
            <v>30.14</v>
          </cell>
          <cell r="G4965">
            <v>55.14</v>
          </cell>
          <cell r="H4965">
            <v>1.64</v>
          </cell>
          <cell r="I4965">
            <v>86.92</v>
          </cell>
          <cell r="J4965">
            <v>1.24</v>
          </cell>
          <cell r="K4965">
            <v>88.16</v>
          </cell>
          <cell r="L4965">
            <v>2.64</v>
          </cell>
          <cell r="M4965">
            <v>90.8</v>
          </cell>
          <cell r="N4965">
            <v>32.44</v>
          </cell>
          <cell r="O4965">
            <v>8.6300000000000008</v>
          </cell>
          <cell r="P4965">
            <v>4.4800000000000004</v>
          </cell>
          <cell r="Q4965">
            <v>0.6</v>
          </cell>
        </row>
        <row r="4966">
          <cell r="B4966" t="str">
            <v>电13-13</v>
          </cell>
          <cell r="C4966" t="str">
            <v>电话支路管线敷设 串联配管 阻燃PVC塑料管</v>
          </cell>
          <cell r="D4966" t="str">
            <v>个</v>
          </cell>
          <cell r="E4966">
            <v>99.22</v>
          </cell>
          <cell r="F4966">
            <v>25.05</v>
          </cell>
          <cell r="G4966">
            <v>34.25</v>
          </cell>
          <cell r="H4966">
            <v>0.49</v>
          </cell>
          <cell r="I4966">
            <v>59.79</v>
          </cell>
          <cell r="J4966">
            <v>1.1000000000000001</v>
          </cell>
          <cell r="K4966">
            <v>60.89</v>
          </cell>
          <cell r="L4966">
            <v>1.83</v>
          </cell>
          <cell r="M4966">
            <v>62.72</v>
          </cell>
          <cell r="N4966">
            <v>26.96</v>
          </cell>
          <cell r="O4966">
            <v>6.28</v>
          </cell>
          <cell r="P4966">
            <v>3.26</v>
          </cell>
          <cell r="Q4966">
            <v>0.5</v>
          </cell>
        </row>
        <row r="4967">
          <cell r="B4967" t="str">
            <v>电13-14</v>
          </cell>
          <cell r="C4967" t="str">
            <v>电话支路管线敷设 放射型配管 焊接钢管 每个支路</v>
          </cell>
          <cell r="D4967" t="str">
            <v>个</v>
          </cell>
          <cell r="E4967">
            <v>112.22</v>
          </cell>
          <cell r="F4967">
            <v>28.84</v>
          </cell>
          <cell r="G4967">
            <v>35.880000000000003</v>
          </cell>
          <cell r="H4967">
            <v>2.4500000000000002</v>
          </cell>
          <cell r="I4967">
            <v>67.17</v>
          </cell>
          <cell r="J4967">
            <v>1.17</v>
          </cell>
          <cell r="K4967">
            <v>68.34</v>
          </cell>
          <cell r="L4967">
            <v>2.0499999999999998</v>
          </cell>
          <cell r="M4967">
            <v>70.39</v>
          </cell>
          <cell r="N4967">
            <v>31.04</v>
          </cell>
          <cell r="O4967">
            <v>7.1</v>
          </cell>
          <cell r="P4967">
            <v>3.69</v>
          </cell>
          <cell r="Q4967">
            <v>0.57999999999999996</v>
          </cell>
        </row>
        <row r="4968">
          <cell r="B4968" t="str">
            <v>电13-15</v>
          </cell>
          <cell r="C4968" t="str">
            <v>电话支路管线敷设 放射型配管 焊接钢管 跨5m以下轴距</v>
          </cell>
          <cell r="D4968" t="str">
            <v>个</v>
          </cell>
          <cell r="E4968">
            <v>85.21</v>
          </cell>
          <cell r="F4968">
            <v>20.9</v>
          </cell>
          <cell r="G4968">
            <v>30.21</v>
          </cell>
          <cell r="H4968">
            <v>1.24</v>
          </cell>
          <cell r="I4968">
            <v>52.35</v>
          </cell>
          <cell r="J4968">
            <v>0.59</v>
          </cell>
          <cell r="K4968">
            <v>52.94</v>
          </cell>
          <cell r="L4968">
            <v>1.59</v>
          </cell>
          <cell r="M4968">
            <v>54.53</v>
          </cell>
          <cell r="N4968">
            <v>22.49</v>
          </cell>
          <cell r="O4968">
            <v>5.39</v>
          </cell>
          <cell r="P4968">
            <v>2.8</v>
          </cell>
          <cell r="Q4968">
            <v>0.42</v>
          </cell>
        </row>
        <row r="4969">
          <cell r="B4969" t="str">
            <v>电13-16</v>
          </cell>
          <cell r="C4969" t="str">
            <v>电话支路管线敷设 放射型配管 焊接钢管 跨5m以上轴距</v>
          </cell>
          <cell r="D4969" t="str">
            <v>个</v>
          </cell>
          <cell r="E4969">
            <v>128.13999999999999</v>
          </cell>
          <cell r="F4969">
            <v>31.44</v>
          </cell>
          <cell r="G4969">
            <v>45.4</v>
          </cell>
          <cell r="H4969">
            <v>1.88</v>
          </cell>
          <cell r="I4969">
            <v>78.72</v>
          </cell>
          <cell r="J4969">
            <v>0.87</v>
          </cell>
          <cell r="K4969">
            <v>79.59</v>
          </cell>
          <cell r="L4969">
            <v>2.39</v>
          </cell>
          <cell r="M4969">
            <v>81.98</v>
          </cell>
          <cell r="N4969">
            <v>33.840000000000003</v>
          </cell>
          <cell r="O4969">
            <v>8.11</v>
          </cell>
          <cell r="P4969">
            <v>4.21</v>
          </cell>
          <cell r="Q4969">
            <v>0.63</v>
          </cell>
        </row>
        <row r="4970">
          <cell r="B4970" t="str">
            <v>电13-17</v>
          </cell>
          <cell r="C4970" t="str">
            <v>电话支路管线敷设 放射型配管 镀锌钢管 每个支路</v>
          </cell>
          <cell r="D4970" t="str">
            <v>个</v>
          </cell>
          <cell r="E4970">
            <v>122.56</v>
          </cell>
          <cell r="F4970">
            <v>28.84</v>
          </cell>
          <cell r="G4970">
            <v>45.81</v>
          </cell>
          <cell r="H4970">
            <v>1.61</v>
          </cell>
          <cell r="I4970">
            <v>76.260000000000005</v>
          </cell>
          <cell r="J4970">
            <v>1.1599999999999999</v>
          </cell>
          <cell r="K4970">
            <v>77.42</v>
          </cell>
          <cell r="L4970">
            <v>2.3199999999999998</v>
          </cell>
          <cell r="M4970">
            <v>79.739999999999995</v>
          </cell>
          <cell r="N4970">
            <v>31.04</v>
          </cell>
          <cell r="O4970">
            <v>7.75</v>
          </cell>
          <cell r="P4970">
            <v>4.03</v>
          </cell>
          <cell r="Q4970">
            <v>0.57999999999999996</v>
          </cell>
        </row>
        <row r="4971">
          <cell r="B4971" t="str">
            <v>电13-18</v>
          </cell>
          <cell r="C4971" t="str">
            <v>电话支路管线敷设 放射型配管 镀锌钢管 跨5m以下轴距</v>
          </cell>
          <cell r="D4971" t="str">
            <v>个</v>
          </cell>
          <cell r="E4971">
            <v>95.56</v>
          </cell>
          <cell r="F4971">
            <v>20.9</v>
          </cell>
          <cell r="G4971">
            <v>40.130000000000003</v>
          </cell>
          <cell r="H4971">
            <v>0.41</v>
          </cell>
          <cell r="I4971">
            <v>61.44</v>
          </cell>
          <cell r="J4971">
            <v>0.57999999999999996</v>
          </cell>
          <cell r="K4971">
            <v>62.02</v>
          </cell>
          <cell r="L4971">
            <v>1.86</v>
          </cell>
          <cell r="M4971">
            <v>63.88</v>
          </cell>
          <cell r="N4971">
            <v>22.49</v>
          </cell>
          <cell r="O4971">
            <v>6.05</v>
          </cell>
          <cell r="P4971">
            <v>3.14</v>
          </cell>
          <cell r="Q4971">
            <v>0.42</v>
          </cell>
        </row>
        <row r="4972">
          <cell r="B4972" t="str">
            <v>电13-19</v>
          </cell>
          <cell r="C4972" t="str">
            <v>电话支路管线敷设 放射型配管 镀锌钢管 跨5m以上轴距</v>
          </cell>
          <cell r="D4972" t="str">
            <v>个</v>
          </cell>
          <cell r="E4972">
            <v>143.77000000000001</v>
          </cell>
          <cell r="F4972">
            <v>31.44</v>
          </cell>
          <cell r="G4972">
            <v>60.4</v>
          </cell>
          <cell r="H4972">
            <v>0.61</v>
          </cell>
          <cell r="I4972">
            <v>92.45</v>
          </cell>
          <cell r="J4972">
            <v>0.85</v>
          </cell>
          <cell r="K4972">
            <v>93.3</v>
          </cell>
          <cell r="L4972">
            <v>2.8</v>
          </cell>
          <cell r="M4972">
            <v>96.1</v>
          </cell>
          <cell r="N4972">
            <v>33.840000000000003</v>
          </cell>
          <cell r="O4972">
            <v>9.1</v>
          </cell>
          <cell r="P4972">
            <v>4.7300000000000004</v>
          </cell>
          <cell r="Q4972">
            <v>0.63</v>
          </cell>
        </row>
        <row r="4973">
          <cell r="B4973" t="str">
            <v>电13-20</v>
          </cell>
          <cell r="C4973" t="str">
            <v>电话支路管线敷设 放射型配管 阻燃PVC塑料管 每个支路</v>
          </cell>
          <cell r="D4973" t="str">
            <v>个</v>
          </cell>
          <cell r="E4973">
            <v>84.6</v>
          </cell>
          <cell r="F4973">
            <v>23.8</v>
          </cell>
          <cell r="G4973">
            <v>24.06</v>
          </cell>
          <cell r="H4973">
            <v>0.47</v>
          </cell>
          <cell r="I4973">
            <v>48.33</v>
          </cell>
          <cell r="J4973">
            <v>1.05</v>
          </cell>
          <cell r="K4973">
            <v>49.38</v>
          </cell>
          <cell r="L4973">
            <v>1.48</v>
          </cell>
          <cell r="M4973">
            <v>50.86</v>
          </cell>
          <cell r="N4973">
            <v>25.61</v>
          </cell>
          <cell r="O4973">
            <v>5.35</v>
          </cell>
          <cell r="P4973">
            <v>2.78</v>
          </cell>
          <cell r="Q4973">
            <v>0.48</v>
          </cell>
        </row>
        <row r="4974">
          <cell r="B4974" t="str">
            <v>电13-21</v>
          </cell>
          <cell r="C4974" t="str">
            <v>电话支路管线敷设 放射型配管 阻燃PVC塑料管 跨5m以下轴距</v>
          </cell>
          <cell r="D4974" t="str">
            <v>个</v>
          </cell>
          <cell r="E4974">
            <v>70.72</v>
          </cell>
          <cell r="F4974">
            <v>19.55</v>
          </cell>
          <cell r="G4974">
            <v>20.91</v>
          </cell>
          <cell r="H4974">
            <v>0.38</v>
          </cell>
          <cell r="I4974">
            <v>40.840000000000003</v>
          </cell>
          <cell r="J4974">
            <v>0.79</v>
          </cell>
          <cell r="K4974">
            <v>41.63</v>
          </cell>
          <cell r="L4974">
            <v>1.25</v>
          </cell>
          <cell r="M4974">
            <v>42.88</v>
          </cell>
          <cell r="N4974">
            <v>21.04</v>
          </cell>
          <cell r="O4974">
            <v>4.47</v>
          </cell>
          <cell r="P4974">
            <v>2.33</v>
          </cell>
          <cell r="Q4974">
            <v>0.39</v>
          </cell>
        </row>
        <row r="4975">
          <cell r="B4975" t="str">
            <v>电13-22</v>
          </cell>
          <cell r="C4975" t="str">
            <v>电话支路管线敷设 放射型配管 阻燃PVC塑料管 跨5m以上轴距</v>
          </cell>
          <cell r="D4975" t="str">
            <v>个</v>
          </cell>
          <cell r="E4975">
            <v>106.71</v>
          </cell>
          <cell r="F4975">
            <v>29.53</v>
          </cell>
          <cell r="G4975">
            <v>31.5</v>
          </cell>
          <cell r="H4975">
            <v>0.57999999999999996</v>
          </cell>
          <cell r="I4975">
            <v>61.61</v>
          </cell>
          <cell r="J4975">
            <v>1.18</v>
          </cell>
          <cell r="K4975">
            <v>62.79</v>
          </cell>
          <cell r="L4975">
            <v>1.88</v>
          </cell>
          <cell r="M4975">
            <v>64.67</v>
          </cell>
          <cell r="N4975">
            <v>31.78</v>
          </cell>
          <cell r="O4975">
            <v>6.75</v>
          </cell>
          <cell r="P4975">
            <v>3.51</v>
          </cell>
          <cell r="Q4975">
            <v>0.59</v>
          </cell>
        </row>
        <row r="4976">
          <cell r="B4976" t="str">
            <v>电13-23</v>
          </cell>
          <cell r="C4976" t="str">
            <v>管内穿电话电缆 电话电缆(对以内) 10</v>
          </cell>
          <cell r="D4976" t="str">
            <v>m</v>
          </cell>
          <cell r="E4976">
            <v>2.95</v>
          </cell>
          <cell r="F4976">
            <v>1.2</v>
          </cell>
          <cell r="G4976">
            <v>0.09</v>
          </cell>
          <cell r="H4976">
            <v>0.02</v>
          </cell>
          <cell r="I4976">
            <v>1.31</v>
          </cell>
          <cell r="J4976">
            <v>0.02</v>
          </cell>
          <cell r="K4976">
            <v>1.33</v>
          </cell>
          <cell r="L4976">
            <v>0.04</v>
          </cell>
          <cell r="M4976">
            <v>1.37</v>
          </cell>
          <cell r="N4976">
            <v>1.29</v>
          </cell>
          <cell r="O4976">
            <v>0.19</v>
          </cell>
          <cell r="P4976">
            <v>0.1</v>
          </cell>
          <cell r="Q4976">
            <v>0.02</v>
          </cell>
        </row>
        <row r="4977">
          <cell r="B4977" t="str">
            <v>电13-24</v>
          </cell>
          <cell r="C4977" t="str">
            <v>管内穿电话电缆 电话电缆(对以内) 20</v>
          </cell>
          <cell r="D4977" t="str">
            <v>m</v>
          </cell>
          <cell r="E4977">
            <v>3.39</v>
          </cell>
          <cell r="F4977">
            <v>1.35</v>
          </cell>
          <cell r="G4977">
            <v>0.16</v>
          </cell>
          <cell r="H4977">
            <v>0.03</v>
          </cell>
          <cell r="I4977">
            <v>1.54</v>
          </cell>
          <cell r="J4977">
            <v>0.03</v>
          </cell>
          <cell r="K4977">
            <v>1.57</v>
          </cell>
          <cell r="L4977">
            <v>0.05</v>
          </cell>
          <cell r="M4977">
            <v>1.62</v>
          </cell>
          <cell r="N4977">
            <v>1.45</v>
          </cell>
          <cell r="O4977">
            <v>0.21</v>
          </cell>
          <cell r="P4977">
            <v>0.11</v>
          </cell>
          <cell r="Q4977">
            <v>0.03</v>
          </cell>
        </row>
        <row r="4978">
          <cell r="B4978" t="str">
            <v>电13-25</v>
          </cell>
          <cell r="C4978" t="str">
            <v>管内穿电话电缆 电话电缆(对以内) 30</v>
          </cell>
          <cell r="D4978" t="str">
            <v>m</v>
          </cell>
          <cell r="E4978">
            <v>3.64</v>
          </cell>
          <cell r="F4978">
            <v>1.45</v>
          </cell>
          <cell r="G4978">
            <v>0.17</v>
          </cell>
          <cell r="H4978">
            <v>0.03</v>
          </cell>
          <cell r="I4978">
            <v>1.65</v>
          </cell>
          <cell r="J4978">
            <v>0.03</v>
          </cell>
          <cell r="K4978">
            <v>1.68</v>
          </cell>
          <cell r="L4978">
            <v>0.05</v>
          </cell>
          <cell r="M4978">
            <v>1.73</v>
          </cell>
          <cell r="N4978">
            <v>1.56</v>
          </cell>
          <cell r="O4978">
            <v>0.23</v>
          </cell>
          <cell r="P4978">
            <v>0.12</v>
          </cell>
          <cell r="Q4978">
            <v>0.03</v>
          </cell>
        </row>
        <row r="4979">
          <cell r="B4979" t="str">
            <v>电13-26</v>
          </cell>
          <cell r="C4979" t="str">
            <v>管内穿电话电缆 电话电缆(对以内) 50</v>
          </cell>
          <cell r="D4979" t="str">
            <v>m</v>
          </cell>
          <cell r="E4979">
            <v>3.85</v>
          </cell>
          <cell r="F4979">
            <v>1.54</v>
          </cell>
          <cell r="G4979">
            <v>0.17</v>
          </cell>
          <cell r="H4979">
            <v>0.03</v>
          </cell>
          <cell r="I4979">
            <v>1.74</v>
          </cell>
          <cell r="J4979">
            <v>0.03</v>
          </cell>
          <cell r="K4979">
            <v>1.77</v>
          </cell>
          <cell r="L4979">
            <v>0.05</v>
          </cell>
          <cell r="M4979">
            <v>1.82</v>
          </cell>
          <cell r="N4979">
            <v>1.66</v>
          </cell>
          <cell r="O4979">
            <v>0.24</v>
          </cell>
          <cell r="P4979">
            <v>0.13</v>
          </cell>
          <cell r="Q4979">
            <v>0.03</v>
          </cell>
        </row>
        <row r="4980">
          <cell r="B4980" t="str">
            <v>电13-27</v>
          </cell>
          <cell r="C4980" t="str">
            <v>管内穿电话电缆 电话电缆(对以内) 100</v>
          </cell>
          <cell r="D4980" t="str">
            <v>m</v>
          </cell>
          <cell r="E4980">
            <v>6.15</v>
          </cell>
          <cell r="F4980">
            <v>2.4</v>
          </cell>
          <cell r="G4980">
            <v>0.38</v>
          </cell>
          <cell r="H4980">
            <v>0.05</v>
          </cell>
          <cell r="I4980">
            <v>2.83</v>
          </cell>
          <cell r="J4980">
            <v>0.06</v>
          </cell>
          <cell r="K4980">
            <v>2.89</v>
          </cell>
          <cell r="L4980">
            <v>0.09</v>
          </cell>
          <cell r="M4980">
            <v>2.98</v>
          </cell>
          <cell r="N4980">
            <v>2.58</v>
          </cell>
          <cell r="O4980">
            <v>0.39</v>
          </cell>
          <cell r="P4980">
            <v>0.2</v>
          </cell>
          <cell r="Q4980">
            <v>0.05</v>
          </cell>
        </row>
        <row r="4981">
          <cell r="B4981" t="str">
            <v>电13-28</v>
          </cell>
          <cell r="C4981" t="str">
            <v>管内穿电话电缆 电话电缆(对以内) 200</v>
          </cell>
          <cell r="D4981" t="str">
            <v>m</v>
          </cell>
          <cell r="E4981">
            <v>10.77</v>
          </cell>
          <cell r="F4981">
            <v>4.29</v>
          </cell>
          <cell r="G4981">
            <v>0.52</v>
          </cell>
          <cell r="H4981">
            <v>0.08</v>
          </cell>
          <cell r="I4981">
            <v>4.8899999999999997</v>
          </cell>
          <cell r="J4981">
            <v>0.08</v>
          </cell>
          <cell r="K4981">
            <v>4.97</v>
          </cell>
          <cell r="L4981">
            <v>0.15</v>
          </cell>
          <cell r="M4981">
            <v>5.12</v>
          </cell>
          <cell r="N4981">
            <v>4.62</v>
          </cell>
          <cell r="O4981">
            <v>0.68</v>
          </cell>
          <cell r="P4981">
            <v>0.35</v>
          </cell>
          <cell r="Q4981">
            <v>0.09</v>
          </cell>
        </row>
        <row r="4982">
          <cell r="B4982" t="str">
            <v>电13-29</v>
          </cell>
          <cell r="C4982" t="str">
            <v>综合布线系统 机柜、机架 落地</v>
          </cell>
          <cell r="D4982" t="str">
            <v>台</v>
          </cell>
          <cell r="E4982">
            <v>318.33</v>
          </cell>
          <cell r="F4982">
            <v>123.24</v>
          </cell>
          <cell r="G4982">
            <v>16.91</v>
          </cell>
          <cell r="H4982">
            <v>8.23</v>
          </cell>
          <cell r="I4982">
            <v>148.38</v>
          </cell>
          <cell r="J4982">
            <v>2.1800000000000002</v>
          </cell>
          <cell r="K4982">
            <v>150.56</v>
          </cell>
          <cell r="L4982">
            <v>4.5199999999999996</v>
          </cell>
          <cell r="M4982">
            <v>155.08000000000001</v>
          </cell>
          <cell r="N4982">
            <v>132.63999999999999</v>
          </cell>
          <cell r="O4982">
            <v>20.14</v>
          </cell>
          <cell r="P4982">
            <v>10.47</v>
          </cell>
          <cell r="Q4982">
            <v>2.4700000000000002</v>
          </cell>
        </row>
        <row r="4983">
          <cell r="B4983" t="str">
            <v>电13-30</v>
          </cell>
          <cell r="C4983" t="str">
            <v>综合布线系统 机柜、机架 墙挂</v>
          </cell>
          <cell r="D4983" t="str">
            <v>台</v>
          </cell>
          <cell r="E4983">
            <v>583.48</v>
          </cell>
          <cell r="F4983">
            <v>227.11</v>
          </cell>
          <cell r="G4983">
            <v>36.75</v>
          </cell>
          <cell r="H4983">
            <v>5.46</v>
          </cell>
          <cell r="I4983">
            <v>269.32</v>
          </cell>
          <cell r="J4983">
            <v>5.38</v>
          </cell>
          <cell r="K4983">
            <v>274.7</v>
          </cell>
          <cell r="L4983">
            <v>8.24</v>
          </cell>
          <cell r="M4983">
            <v>282.94</v>
          </cell>
          <cell r="N4983">
            <v>244.43</v>
          </cell>
          <cell r="O4983">
            <v>36.92</v>
          </cell>
          <cell r="P4983">
            <v>19.190000000000001</v>
          </cell>
          <cell r="Q4983">
            <v>4.55</v>
          </cell>
        </row>
        <row r="4984">
          <cell r="B4984" t="str">
            <v>电13-31</v>
          </cell>
          <cell r="C4984" t="str">
            <v>综合布线系统 接线箱安装</v>
          </cell>
          <cell r="D4984" t="str">
            <v>台</v>
          </cell>
          <cell r="E4984">
            <v>445.98</v>
          </cell>
          <cell r="F4984">
            <v>178.26</v>
          </cell>
          <cell r="G4984">
            <v>19.32</v>
          </cell>
          <cell r="H4984">
            <v>4.54</v>
          </cell>
          <cell r="I4984">
            <v>202.12</v>
          </cell>
          <cell r="J4984">
            <v>2.98</v>
          </cell>
          <cell r="K4984">
            <v>205.1</v>
          </cell>
          <cell r="L4984">
            <v>6.15</v>
          </cell>
          <cell r="M4984">
            <v>211.25</v>
          </cell>
          <cell r="N4984">
            <v>191.85</v>
          </cell>
          <cell r="O4984">
            <v>28.22</v>
          </cell>
          <cell r="P4984">
            <v>14.66</v>
          </cell>
          <cell r="Q4984">
            <v>3.57</v>
          </cell>
        </row>
        <row r="4985">
          <cell r="B4985" t="str">
            <v>电13-32</v>
          </cell>
          <cell r="C4985" t="str">
            <v>综合布线系统 安装8位模块式信息插座 单口</v>
          </cell>
          <cell r="D4985" t="str">
            <v>个</v>
          </cell>
          <cell r="E4985">
            <v>7.14</v>
          </cell>
          <cell r="F4985">
            <v>2.94</v>
          </cell>
          <cell r="G4985">
            <v>0.17</v>
          </cell>
          <cell r="H4985">
            <v>0.06</v>
          </cell>
          <cell r="I4985">
            <v>3.17</v>
          </cell>
          <cell r="J4985">
            <v>0.03</v>
          </cell>
          <cell r="K4985">
            <v>3.2</v>
          </cell>
          <cell r="L4985">
            <v>0.1</v>
          </cell>
          <cell r="M4985">
            <v>3.3</v>
          </cell>
          <cell r="N4985">
            <v>3.16</v>
          </cell>
          <cell r="O4985">
            <v>0.45</v>
          </cell>
          <cell r="P4985">
            <v>0.23</v>
          </cell>
          <cell r="Q4985">
            <v>0.06</v>
          </cell>
        </row>
        <row r="4986">
          <cell r="B4986" t="str">
            <v>电13-33</v>
          </cell>
          <cell r="C4986" t="str">
            <v>综合布线系统 安装8位模块式信息插座 双口</v>
          </cell>
          <cell r="D4986" t="str">
            <v>个</v>
          </cell>
          <cell r="E4986">
            <v>10.81</v>
          </cell>
          <cell r="F4986">
            <v>4.49</v>
          </cell>
          <cell r="G4986">
            <v>0.19</v>
          </cell>
          <cell r="H4986">
            <v>0.08</v>
          </cell>
          <cell r="I4986">
            <v>4.76</v>
          </cell>
          <cell r="J4986">
            <v>0.04</v>
          </cell>
          <cell r="K4986">
            <v>4.8</v>
          </cell>
          <cell r="L4986">
            <v>0.14000000000000001</v>
          </cell>
          <cell r="M4986">
            <v>4.9400000000000004</v>
          </cell>
          <cell r="N4986">
            <v>4.83</v>
          </cell>
          <cell r="O4986">
            <v>0.68</v>
          </cell>
          <cell r="P4986">
            <v>0.36</v>
          </cell>
          <cell r="Q4986">
            <v>0.09</v>
          </cell>
        </row>
        <row r="4987">
          <cell r="B4987" t="str">
            <v>电13-34</v>
          </cell>
          <cell r="C4987" t="str">
            <v>综合布线系统 安装光纤信息插座 单口</v>
          </cell>
          <cell r="D4987" t="str">
            <v>个</v>
          </cell>
          <cell r="E4987">
            <v>3.61</v>
          </cell>
          <cell r="F4987">
            <v>1.45</v>
          </cell>
          <cell r="G4987">
            <v>0.15</v>
          </cell>
          <cell r="H4987">
            <v>0.03</v>
          </cell>
          <cell r="I4987">
            <v>1.63</v>
          </cell>
          <cell r="J4987">
            <v>0.02</v>
          </cell>
          <cell r="K4987">
            <v>1.65</v>
          </cell>
          <cell r="L4987">
            <v>0.05</v>
          </cell>
          <cell r="M4987">
            <v>1.7</v>
          </cell>
          <cell r="N4987">
            <v>1.56</v>
          </cell>
          <cell r="O4987">
            <v>0.23</v>
          </cell>
          <cell r="P4987">
            <v>0.12</v>
          </cell>
          <cell r="Q4987">
            <v>0.03</v>
          </cell>
        </row>
        <row r="4988">
          <cell r="B4988" t="str">
            <v>电13-35</v>
          </cell>
          <cell r="C4988" t="str">
            <v>综合布线系统 安装光纤信息插座 双口</v>
          </cell>
          <cell r="D4988" t="str">
            <v>个</v>
          </cell>
          <cell r="E4988">
            <v>4.6399999999999997</v>
          </cell>
          <cell r="F4988">
            <v>1.89</v>
          </cell>
          <cell r="G4988">
            <v>0.15</v>
          </cell>
          <cell r="H4988">
            <v>0.04</v>
          </cell>
          <cell r="I4988">
            <v>2.08</v>
          </cell>
          <cell r="J4988">
            <v>0.03</v>
          </cell>
          <cell r="K4988">
            <v>2.11</v>
          </cell>
          <cell r="L4988">
            <v>0.06</v>
          </cell>
          <cell r="M4988">
            <v>2.17</v>
          </cell>
          <cell r="N4988">
            <v>2.0299999999999998</v>
          </cell>
          <cell r="O4988">
            <v>0.28999999999999998</v>
          </cell>
          <cell r="P4988">
            <v>0.15</v>
          </cell>
          <cell r="Q4988">
            <v>0.04</v>
          </cell>
        </row>
        <row r="4989">
          <cell r="B4989" t="str">
            <v>电13-36</v>
          </cell>
          <cell r="C4989" t="str">
            <v>综合布线系统 安装光纤连接盘 块</v>
          </cell>
          <cell r="D4989" t="str">
            <v>个</v>
          </cell>
          <cell r="E4989">
            <v>73.819999999999993</v>
          </cell>
          <cell r="F4989">
            <v>30.83</v>
          </cell>
          <cell r="G4989">
            <v>0.91</v>
          </cell>
          <cell r="H4989">
            <v>0.6</v>
          </cell>
          <cell r="I4989">
            <v>32.340000000000003</v>
          </cell>
          <cell r="J4989">
            <v>0.22</v>
          </cell>
          <cell r="K4989">
            <v>32.56</v>
          </cell>
          <cell r="L4989">
            <v>0.98</v>
          </cell>
          <cell r="M4989">
            <v>33.54</v>
          </cell>
          <cell r="N4989">
            <v>33.18</v>
          </cell>
          <cell r="O4989">
            <v>4.67</v>
          </cell>
          <cell r="P4989">
            <v>2.4300000000000002</v>
          </cell>
          <cell r="Q4989">
            <v>0.62</v>
          </cell>
        </row>
        <row r="4990">
          <cell r="B4990" t="str">
            <v>电13-37</v>
          </cell>
          <cell r="C4990" t="str">
            <v>综合布线系统 信息点支路管线(线缆)敷设 住宅 焊接钢管</v>
          </cell>
          <cell r="D4990" t="str">
            <v>个</v>
          </cell>
          <cell r="E4990">
            <v>254.66</v>
          </cell>
          <cell r="F4990">
            <v>62.22</v>
          </cell>
          <cell r="G4990">
            <v>76.150000000000006</v>
          </cell>
          <cell r="H4990">
            <v>17.149999999999999</v>
          </cell>
          <cell r="I4990">
            <v>155.52000000000001</v>
          </cell>
          <cell r="J4990">
            <v>2.95</v>
          </cell>
          <cell r="K4990">
            <v>158.47</v>
          </cell>
          <cell r="L4990">
            <v>4.75</v>
          </cell>
          <cell r="M4990">
            <v>163.22</v>
          </cell>
          <cell r="N4990">
            <v>66.959999999999994</v>
          </cell>
          <cell r="O4990">
            <v>16.11</v>
          </cell>
          <cell r="P4990">
            <v>8.3699999999999992</v>
          </cell>
          <cell r="Q4990">
            <v>1.25</v>
          </cell>
        </row>
        <row r="4991">
          <cell r="B4991" t="str">
            <v>电13-38</v>
          </cell>
          <cell r="C4991" t="str">
            <v>综合布线系统 信息点支路管线(线缆)敷设 住宅 镀锌钢管</v>
          </cell>
          <cell r="D4991" t="str">
            <v>个</v>
          </cell>
          <cell r="E4991">
            <v>274.64</v>
          </cell>
          <cell r="F4991">
            <v>62.22</v>
          </cell>
          <cell r="G4991">
            <v>95.05</v>
          </cell>
          <cell r="H4991">
            <v>15.77</v>
          </cell>
          <cell r="I4991">
            <v>173.04</v>
          </cell>
          <cell r="J4991">
            <v>2.95</v>
          </cell>
          <cell r="K4991">
            <v>175.99</v>
          </cell>
          <cell r="L4991">
            <v>5.28</v>
          </cell>
          <cell r="M4991">
            <v>181.27</v>
          </cell>
          <cell r="N4991">
            <v>66.959999999999994</v>
          </cell>
          <cell r="O4991">
            <v>17.38</v>
          </cell>
          <cell r="P4991">
            <v>9.0299999999999994</v>
          </cell>
          <cell r="Q4991">
            <v>1.25</v>
          </cell>
        </row>
        <row r="4992">
          <cell r="B4992" t="str">
            <v>电13-39</v>
          </cell>
          <cell r="C4992" t="str">
            <v>综合布线系统 信息点支路管线(线缆)敷设 公共建筑(其他) 线缆</v>
          </cell>
          <cell r="D4992" t="str">
            <v>个</v>
          </cell>
          <cell r="E4992">
            <v>213.38</v>
          </cell>
          <cell r="F4992">
            <v>46.9</v>
          </cell>
          <cell r="G4992">
            <v>72.25</v>
          </cell>
          <cell r="H4992">
            <v>16.420000000000002</v>
          </cell>
          <cell r="I4992">
            <v>135.57</v>
          </cell>
          <cell r="J4992">
            <v>2.66</v>
          </cell>
          <cell r="K4992">
            <v>138.22999999999999</v>
          </cell>
          <cell r="L4992">
            <v>4.1500000000000004</v>
          </cell>
          <cell r="M4992">
            <v>142.38</v>
          </cell>
          <cell r="N4992">
            <v>50.48</v>
          </cell>
          <cell r="O4992">
            <v>13.5</v>
          </cell>
          <cell r="P4992">
            <v>7.02</v>
          </cell>
          <cell r="Q4992">
            <v>0.94</v>
          </cell>
        </row>
        <row r="4993">
          <cell r="B4993" t="str">
            <v>电13-40</v>
          </cell>
          <cell r="C4993" t="str">
            <v>综合布线系统 双绞线敷设 沿桥架、支架敷设(对以内) 4</v>
          </cell>
          <cell r="D4993" t="str">
            <v>m</v>
          </cell>
          <cell r="E4993">
            <v>1.8</v>
          </cell>
          <cell r="F4993">
            <v>0.7</v>
          </cell>
          <cell r="G4993">
            <v>0.08</v>
          </cell>
          <cell r="H4993">
            <v>0.05</v>
          </cell>
          <cell r="I4993">
            <v>0.83</v>
          </cell>
          <cell r="J4993">
            <v>0.02</v>
          </cell>
          <cell r="K4993">
            <v>0.85</v>
          </cell>
          <cell r="L4993">
            <v>0.03</v>
          </cell>
          <cell r="M4993">
            <v>0.88</v>
          </cell>
          <cell r="N4993">
            <v>0.75</v>
          </cell>
          <cell r="O4993">
            <v>0.11</v>
          </cell>
          <cell r="P4993">
            <v>0.06</v>
          </cell>
          <cell r="Q4993">
            <v>0.01</v>
          </cell>
        </row>
        <row r="4994">
          <cell r="B4994" t="str">
            <v>电13-41</v>
          </cell>
          <cell r="C4994" t="str">
            <v>综合布线系统 双绞线敷设 沿桥架、支架敷设(对以内) 25</v>
          </cell>
          <cell r="D4994" t="str">
            <v>m</v>
          </cell>
          <cell r="E4994">
            <v>2.31</v>
          </cell>
          <cell r="F4994">
            <v>0.9</v>
          </cell>
          <cell r="G4994">
            <v>0.09</v>
          </cell>
          <cell r="H4994">
            <v>7.0000000000000007E-2</v>
          </cell>
          <cell r="I4994">
            <v>1.06</v>
          </cell>
          <cell r="J4994">
            <v>0.02</v>
          </cell>
          <cell r="K4994">
            <v>1.08</v>
          </cell>
          <cell r="L4994">
            <v>0.03</v>
          </cell>
          <cell r="M4994">
            <v>1.1100000000000001</v>
          </cell>
          <cell r="N4994">
            <v>0.97</v>
          </cell>
          <cell r="O4994">
            <v>0.15</v>
          </cell>
          <cell r="P4994">
            <v>0.08</v>
          </cell>
          <cell r="Q4994">
            <v>0.02</v>
          </cell>
        </row>
        <row r="4995">
          <cell r="B4995" t="str">
            <v>电13-42</v>
          </cell>
          <cell r="C4995" t="str">
            <v>综合布线系统 双绞线敷设 沿桥架、支架敷设(对以内) 50</v>
          </cell>
          <cell r="D4995" t="str">
            <v>m</v>
          </cell>
          <cell r="E4995">
            <v>3.04</v>
          </cell>
          <cell r="F4995">
            <v>1.2</v>
          </cell>
          <cell r="G4995">
            <v>0.09</v>
          </cell>
          <cell r="H4995">
            <v>0.1</v>
          </cell>
          <cell r="I4995">
            <v>1.39</v>
          </cell>
          <cell r="J4995">
            <v>0.03</v>
          </cell>
          <cell r="K4995">
            <v>1.42</v>
          </cell>
          <cell r="L4995">
            <v>0.04</v>
          </cell>
          <cell r="M4995">
            <v>1.46</v>
          </cell>
          <cell r="N4995">
            <v>1.29</v>
          </cell>
          <cell r="O4995">
            <v>0.19</v>
          </cell>
          <cell r="P4995">
            <v>0.1</v>
          </cell>
          <cell r="Q4995">
            <v>0.02</v>
          </cell>
        </row>
        <row r="4996">
          <cell r="B4996" t="str">
            <v>电13-43</v>
          </cell>
          <cell r="C4996" t="str">
            <v>综合布线系统 双绞线敷设 沿桥架、支架敷设(对以内) 100</v>
          </cell>
          <cell r="D4996" t="str">
            <v>m</v>
          </cell>
          <cell r="E4996">
            <v>4.1500000000000004</v>
          </cell>
          <cell r="F4996">
            <v>1.64</v>
          </cell>
          <cell r="G4996">
            <v>0.1</v>
          </cell>
          <cell r="H4996">
            <v>0.15</v>
          </cell>
          <cell r="I4996">
            <v>1.89</v>
          </cell>
          <cell r="J4996">
            <v>0.03</v>
          </cell>
          <cell r="K4996">
            <v>1.92</v>
          </cell>
          <cell r="L4996">
            <v>0.06</v>
          </cell>
          <cell r="M4996">
            <v>1.98</v>
          </cell>
          <cell r="N4996">
            <v>1.77</v>
          </cell>
          <cell r="O4996">
            <v>0.26</v>
          </cell>
          <cell r="P4996">
            <v>0.14000000000000001</v>
          </cell>
          <cell r="Q4996">
            <v>0.03</v>
          </cell>
        </row>
        <row r="4997">
          <cell r="B4997" t="str">
            <v>电13-44</v>
          </cell>
          <cell r="C4997" t="str">
            <v>综合布线系统 双绞线敷设 沿桥架、支架敷设(对以内) 200</v>
          </cell>
          <cell r="D4997" t="str">
            <v>m</v>
          </cell>
          <cell r="E4997">
            <v>5.99</v>
          </cell>
          <cell r="F4997">
            <v>2.4</v>
          </cell>
          <cell r="G4997">
            <v>0.1</v>
          </cell>
          <cell r="H4997">
            <v>0.21</v>
          </cell>
          <cell r="I4997">
            <v>2.71</v>
          </cell>
          <cell r="J4997">
            <v>0.04</v>
          </cell>
          <cell r="K4997">
            <v>2.75</v>
          </cell>
          <cell r="L4997">
            <v>0.08</v>
          </cell>
          <cell r="M4997">
            <v>2.83</v>
          </cell>
          <cell r="N4997">
            <v>2.58</v>
          </cell>
          <cell r="O4997">
            <v>0.38</v>
          </cell>
          <cell r="P4997">
            <v>0.2</v>
          </cell>
          <cell r="Q4997">
            <v>0.05</v>
          </cell>
        </row>
        <row r="4998">
          <cell r="B4998" t="str">
            <v>电13-45</v>
          </cell>
          <cell r="C4998" t="str">
            <v>综合布线系统 双绞线敷设 管道中敷设(对以内) 4</v>
          </cell>
          <cell r="D4998" t="str">
            <v>m</v>
          </cell>
          <cell r="E4998">
            <v>1.46</v>
          </cell>
          <cell r="F4998">
            <v>0.59</v>
          </cell>
          <cell r="G4998">
            <v>0.02</v>
          </cell>
          <cell r="H4998">
            <v>0.05</v>
          </cell>
          <cell r="I4998">
            <v>0.66</v>
          </cell>
          <cell r="J4998">
            <v>0.01</v>
          </cell>
          <cell r="K4998">
            <v>0.67</v>
          </cell>
          <cell r="L4998">
            <v>0.02</v>
          </cell>
          <cell r="M4998">
            <v>0.69</v>
          </cell>
          <cell r="N4998">
            <v>0.63</v>
          </cell>
          <cell r="O4998">
            <v>0.09</v>
          </cell>
          <cell r="P4998">
            <v>0.05</v>
          </cell>
          <cell r="Q4998">
            <v>0.01</v>
          </cell>
        </row>
        <row r="4999">
          <cell r="B4999" t="str">
            <v>电13-46</v>
          </cell>
          <cell r="C4999" t="str">
            <v>综合布线系统 双绞线敷设 管道中敷设(对以内) 25</v>
          </cell>
          <cell r="D4999" t="str">
            <v>m</v>
          </cell>
          <cell r="E4999">
            <v>1.87</v>
          </cell>
          <cell r="F4999">
            <v>0.75</v>
          </cell>
          <cell r="G4999">
            <v>0.03</v>
          </cell>
          <cell r="H4999">
            <v>0.06</v>
          </cell>
          <cell r="I4999">
            <v>0.84</v>
          </cell>
          <cell r="J4999">
            <v>0.01</v>
          </cell>
          <cell r="K4999">
            <v>0.85</v>
          </cell>
          <cell r="L4999">
            <v>0.03</v>
          </cell>
          <cell r="M4999">
            <v>0.88</v>
          </cell>
          <cell r="N4999">
            <v>0.81</v>
          </cell>
          <cell r="O4999">
            <v>0.12</v>
          </cell>
          <cell r="P4999">
            <v>0.06</v>
          </cell>
          <cell r="Q4999">
            <v>0.02</v>
          </cell>
        </row>
        <row r="5000">
          <cell r="B5000" t="str">
            <v>电13-47</v>
          </cell>
          <cell r="C5000" t="str">
            <v>综合布线系统 双绞线敷设 管道中敷设(对以内) 50</v>
          </cell>
          <cell r="D5000" t="str">
            <v>m</v>
          </cell>
          <cell r="E5000">
            <v>2.74</v>
          </cell>
          <cell r="F5000">
            <v>1.1000000000000001</v>
          </cell>
          <cell r="G5000">
            <v>0.05</v>
          </cell>
          <cell r="H5000">
            <v>0.09</v>
          </cell>
          <cell r="I5000">
            <v>1.24</v>
          </cell>
          <cell r="J5000">
            <v>0.02</v>
          </cell>
          <cell r="K5000">
            <v>1.26</v>
          </cell>
          <cell r="L5000">
            <v>0.04</v>
          </cell>
          <cell r="M5000">
            <v>1.3</v>
          </cell>
          <cell r="N5000">
            <v>1.18</v>
          </cell>
          <cell r="O5000">
            <v>0.17</v>
          </cell>
          <cell r="P5000">
            <v>0.09</v>
          </cell>
          <cell r="Q5000">
            <v>0.02</v>
          </cell>
        </row>
        <row r="5001">
          <cell r="B5001" t="str">
            <v>电13-48</v>
          </cell>
          <cell r="C5001" t="str">
            <v>综合布线系统 双绞线敷设 管道中敷设(对以内) 100</v>
          </cell>
          <cell r="D5001" t="str">
            <v>m</v>
          </cell>
          <cell r="E5001">
            <v>3.84</v>
          </cell>
          <cell r="F5001">
            <v>1.54</v>
          </cell>
          <cell r="G5001">
            <v>0.05</v>
          </cell>
          <cell r="H5001">
            <v>0.14000000000000001</v>
          </cell>
          <cell r="I5001">
            <v>1.73</v>
          </cell>
          <cell r="J5001">
            <v>0.03</v>
          </cell>
          <cell r="K5001">
            <v>1.76</v>
          </cell>
          <cell r="L5001">
            <v>0.05</v>
          </cell>
          <cell r="M5001">
            <v>1.81</v>
          </cell>
          <cell r="N5001">
            <v>1.66</v>
          </cell>
          <cell r="O5001">
            <v>0.24</v>
          </cell>
          <cell r="P5001">
            <v>0.13</v>
          </cell>
          <cell r="Q5001">
            <v>0.03</v>
          </cell>
        </row>
        <row r="5002">
          <cell r="B5002" t="str">
            <v>电13-49</v>
          </cell>
          <cell r="C5002" t="str">
            <v>综合布线系统 双绞线敷设 管道中敷设(对以内) 200</v>
          </cell>
          <cell r="D5002" t="str">
            <v>m</v>
          </cell>
          <cell r="E5002">
            <v>5.59</v>
          </cell>
          <cell r="F5002">
            <v>2.25</v>
          </cell>
          <cell r="G5002">
            <v>7.0000000000000007E-2</v>
          </cell>
          <cell r="H5002">
            <v>0.2</v>
          </cell>
          <cell r="I5002">
            <v>2.52</v>
          </cell>
          <cell r="J5002">
            <v>0.04</v>
          </cell>
          <cell r="K5002">
            <v>2.56</v>
          </cell>
          <cell r="L5002">
            <v>0.08</v>
          </cell>
          <cell r="M5002">
            <v>2.64</v>
          </cell>
          <cell r="N5002">
            <v>2.42</v>
          </cell>
          <cell r="O5002">
            <v>0.35</v>
          </cell>
          <cell r="P5002">
            <v>0.18</v>
          </cell>
          <cell r="Q5002">
            <v>0.05</v>
          </cell>
        </row>
        <row r="5003">
          <cell r="B5003" t="str">
            <v>电13-50</v>
          </cell>
          <cell r="C5003" t="str">
            <v>综合布线系统 光缆敷设 沿桥架、支架敷设(对以内) 4</v>
          </cell>
          <cell r="D5003" t="str">
            <v>m</v>
          </cell>
          <cell r="E5003">
            <v>2.33</v>
          </cell>
          <cell r="F5003">
            <v>0.7</v>
          </cell>
          <cell r="G5003">
            <v>0.08</v>
          </cell>
          <cell r="H5003">
            <v>0.46</v>
          </cell>
          <cell r="I5003">
            <v>1.24</v>
          </cell>
          <cell r="J5003">
            <v>7.0000000000000007E-2</v>
          </cell>
          <cell r="K5003">
            <v>1.31</v>
          </cell>
          <cell r="L5003">
            <v>0.04</v>
          </cell>
          <cell r="M5003">
            <v>1.35</v>
          </cell>
          <cell r="N5003">
            <v>0.75</v>
          </cell>
          <cell r="O5003">
            <v>0.15</v>
          </cell>
          <cell r="P5003">
            <v>0.08</v>
          </cell>
          <cell r="Q5003">
            <v>0.01</v>
          </cell>
        </row>
        <row r="5004">
          <cell r="B5004" t="str">
            <v>电13-51</v>
          </cell>
          <cell r="C5004" t="str">
            <v>综合布线系统 光缆敷设 沿桥架、支架敷设(对以内) 6</v>
          </cell>
          <cell r="D5004" t="str">
            <v>m</v>
          </cell>
          <cell r="E5004">
            <v>2.44</v>
          </cell>
          <cell r="F5004">
            <v>0.75</v>
          </cell>
          <cell r="G5004">
            <v>0.08</v>
          </cell>
          <cell r="H5004">
            <v>0.46</v>
          </cell>
          <cell r="I5004">
            <v>1.29</v>
          </cell>
          <cell r="J5004">
            <v>7.0000000000000007E-2</v>
          </cell>
          <cell r="K5004">
            <v>1.36</v>
          </cell>
          <cell r="L5004">
            <v>0.04</v>
          </cell>
          <cell r="M5004">
            <v>1.4</v>
          </cell>
          <cell r="N5004">
            <v>0.81</v>
          </cell>
          <cell r="O5004">
            <v>0.15</v>
          </cell>
          <cell r="P5004">
            <v>0.08</v>
          </cell>
          <cell r="Q5004">
            <v>0.02</v>
          </cell>
        </row>
        <row r="5005">
          <cell r="B5005" t="str">
            <v>电13-52</v>
          </cell>
          <cell r="C5005" t="str">
            <v>综合布线系统 光缆敷设 沿桥架、支架敷设(对以内) 12</v>
          </cell>
          <cell r="D5005" t="str">
            <v>m</v>
          </cell>
          <cell r="E5005">
            <v>2.68</v>
          </cell>
          <cell r="F5005">
            <v>0.85</v>
          </cell>
          <cell r="G5005">
            <v>0.08</v>
          </cell>
          <cell r="H5005">
            <v>0.47</v>
          </cell>
          <cell r="I5005">
            <v>1.4</v>
          </cell>
          <cell r="J5005">
            <v>7.0000000000000007E-2</v>
          </cell>
          <cell r="K5005">
            <v>1.47</v>
          </cell>
          <cell r="L5005">
            <v>0.04</v>
          </cell>
          <cell r="M5005">
            <v>1.51</v>
          </cell>
          <cell r="N5005">
            <v>0.91</v>
          </cell>
          <cell r="O5005">
            <v>0.17</v>
          </cell>
          <cell r="P5005">
            <v>0.09</v>
          </cell>
          <cell r="Q5005">
            <v>0.02</v>
          </cell>
        </row>
        <row r="5006">
          <cell r="B5006" t="str">
            <v>电13-53</v>
          </cell>
          <cell r="C5006" t="str">
            <v>综合布线系统 光缆敷设 管道中敷设(对以内) 4</v>
          </cell>
          <cell r="D5006" t="str">
            <v>m</v>
          </cell>
          <cell r="E5006">
            <v>1.96</v>
          </cell>
          <cell r="F5006">
            <v>0.59</v>
          </cell>
          <cell r="G5006">
            <v>0.02</v>
          </cell>
          <cell r="H5006">
            <v>0.45</v>
          </cell>
          <cell r="I5006">
            <v>1.06</v>
          </cell>
          <cell r="J5006">
            <v>0.06</v>
          </cell>
          <cell r="K5006">
            <v>1.1200000000000001</v>
          </cell>
          <cell r="L5006">
            <v>0.03</v>
          </cell>
          <cell r="M5006">
            <v>1.1499999999999999</v>
          </cell>
          <cell r="N5006">
            <v>0.63</v>
          </cell>
          <cell r="O5006">
            <v>0.12</v>
          </cell>
          <cell r="P5006">
            <v>0.06</v>
          </cell>
          <cell r="Q5006">
            <v>0.01</v>
          </cell>
        </row>
        <row r="5007">
          <cell r="B5007" t="str">
            <v>电13-54</v>
          </cell>
          <cell r="C5007" t="str">
            <v>综合布线系统 光缆敷设 管道中敷设(对以内) 6</v>
          </cell>
          <cell r="D5007" t="str">
            <v>m</v>
          </cell>
          <cell r="E5007">
            <v>2.2400000000000002</v>
          </cell>
          <cell r="F5007">
            <v>0.7</v>
          </cell>
          <cell r="G5007">
            <v>0.02</v>
          </cell>
          <cell r="H5007">
            <v>0.46</v>
          </cell>
          <cell r="I5007">
            <v>1.18</v>
          </cell>
          <cell r="J5007">
            <v>0.06</v>
          </cell>
          <cell r="K5007">
            <v>1.24</v>
          </cell>
          <cell r="L5007">
            <v>0.04</v>
          </cell>
          <cell r="M5007">
            <v>1.28</v>
          </cell>
          <cell r="N5007">
            <v>0.75</v>
          </cell>
          <cell r="O5007">
            <v>0.14000000000000001</v>
          </cell>
          <cell r="P5007">
            <v>7.0000000000000007E-2</v>
          </cell>
          <cell r="Q5007">
            <v>0.01</v>
          </cell>
        </row>
        <row r="5008">
          <cell r="B5008" t="str">
            <v>电13-55</v>
          </cell>
          <cell r="C5008" t="str">
            <v>综合布线系统 光缆敷设 管道中敷设(对以内) 12</v>
          </cell>
          <cell r="D5008" t="str">
            <v>m</v>
          </cell>
          <cell r="E5008">
            <v>2.6</v>
          </cell>
          <cell r="F5008">
            <v>0.85</v>
          </cell>
          <cell r="G5008">
            <v>0.02</v>
          </cell>
          <cell r="H5008">
            <v>0.47</v>
          </cell>
          <cell r="I5008">
            <v>1.34</v>
          </cell>
          <cell r="J5008">
            <v>0.06</v>
          </cell>
          <cell r="K5008">
            <v>1.4</v>
          </cell>
          <cell r="L5008">
            <v>0.04</v>
          </cell>
          <cell r="M5008">
            <v>1.44</v>
          </cell>
          <cell r="N5008">
            <v>0.91</v>
          </cell>
          <cell r="O5008">
            <v>0.16</v>
          </cell>
          <cell r="P5008">
            <v>0.09</v>
          </cell>
          <cell r="Q5008">
            <v>0.02</v>
          </cell>
        </row>
        <row r="5009">
          <cell r="B5009" t="str">
            <v>电13-56</v>
          </cell>
          <cell r="C5009" t="str">
            <v>综合布线系统 电缆跳线(4对双绞线)</v>
          </cell>
          <cell r="D5009" t="str">
            <v>条</v>
          </cell>
          <cell r="E5009">
            <v>16.32</v>
          </cell>
          <cell r="F5009">
            <v>3.79</v>
          </cell>
          <cell r="G5009">
            <v>0.05</v>
          </cell>
          <cell r="H5009">
            <v>5.78</v>
          </cell>
          <cell r="I5009">
            <v>9.6199999999999992</v>
          </cell>
          <cell r="J5009">
            <v>0.74</v>
          </cell>
          <cell r="K5009">
            <v>10.36</v>
          </cell>
          <cell r="L5009">
            <v>0.31</v>
          </cell>
          <cell r="M5009">
            <v>10.67</v>
          </cell>
          <cell r="N5009">
            <v>4.08</v>
          </cell>
          <cell r="O5009">
            <v>1.03</v>
          </cell>
          <cell r="P5009">
            <v>0.54</v>
          </cell>
          <cell r="Q5009">
            <v>0.08</v>
          </cell>
        </row>
        <row r="5010">
          <cell r="B5010" t="str">
            <v>电13-57</v>
          </cell>
          <cell r="C5010" t="str">
            <v>综合布线系统 光纤跳线 单模</v>
          </cell>
          <cell r="D5010" t="str">
            <v>条</v>
          </cell>
          <cell r="E5010">
            <v>116.1</v>
          </cell>
          <cell r="F5010">
            <v>45.05</v>
          </cell>
          <cell r="G5010">
            <v>0.61</v>
          </cell>
          <cell r="H5010">
            <v>8.01</v>
          </cell>
          <cell r="I5010">
            <v>53.67</v>
          </cell>
          <cell r="J5010">
            <v>1.1299999999999999</v>
          </cell>
          <cell r="K5010">
            <v>54.8</v>
          </cell>
          <cell r="L5010">
            <v>1.64</v>
          </cell>
          <cell r="M5010">
            <v>56.44</v>
          </cell>
          <cell r="N5010">
            <v>48.49</v>
          </cell>
          <cell r="O5010">
            <v>7.35</v>
          </cell>
          <cell r="P5010">
            <v>3.82</v>
          </cell>
          <cell r="Q5010">
            <v>0.9</v>
          </cell>
        </row>
        <row r="5011">
          <cell r="B5011" t="str">
            <v>电13-58</v>
          </cell>
          <cell r="C5011" t="str">
            <v>综合布线系统 光纤跳线 多模</v>
          </cell>
          <cell r="D5011" t="str">
            <v>条</v>
          </cell>
          <cell r="E5011">
            <v>166.26</v>
          </cell>
          <cell r="F5011">
            <v>38.43</v>
          </cell>
          <cell r="G5011">
            <v>0.52</v>
          </cell>
          <cell r="H5011">
            <v>59.23</v>
          </cell>
          <cell r="I5011">
            <v>98.18</v>
          </cell>
          <cell r="J5011">
            <v>7.56</v>
          </cell>
          <cell r="K5011">
            <v>105.74</v>
          </cell>
          <cell r="L5011">
            <v>3.17</v>
          </cell>
          <cell r="M5011">
            <v>108.91</v>
          </cell>
          <cell r="N5011">
            <v>41.36</v>
          </cell>
          <cell r="O5011">
            <v>10.52</v>
          </cell>
          <cell r="P5011">
            <v>5.47</v>
          </cell>
          <cell r="Q5011">
            <v>0.77</v>
          </cell>
        </row>
        <row r="5012">
          <cell r="B5012" t="str">
            <v>电13-59</v>
          </cell>
          <cell r="C5012" t="str">
            <v>综合布线系统 卡接4对数双绞电缆(配线架侧)</v>
          </cell>
          <cell r="D5012" t="str">
            <v>条</v>
          </cell>
          <cell r="E5012">
            <v>9</v>
          </cell>
          <cell r="F5012">
            <v>3.79</v>
          </cell>
          <cell r="G5012">
            <v>0.05</v>
          </cell>
          <cell r="H5012">
            <v>7.0000000000000007E-2</v>
          </cell>
          <cell r="I5012">
            <v>3.91</v>
          </cell>
          <cell r="J5012">
            <v>0.02</v>
          </cell>
          <cell r="K5012">
            <v>3.93</v>
          </cell>
          <cell r="L5012">
            <v>0.12</v>
          </cell>
          <cell r="M5012">
            <v>4.05</v>
          </cell>
          <cell r="N5012">
            <v>4.08</v>
          </cell>
          <cell r="O5012">
            <v>0.56999999999999995</v>
          </cell>
          <cell r="P5012">
            <v>0.3</v>
          </cell>
          <cell r="Q5012">
            <v>0.08</v>
          </cell>
        </row>
        <row r="5013">
          <cell r="B5013" t="str">
            <v>电13-60</v>
          </cell>
          <cell r="C5013" t="str">
            <v>综合布线系统 卡接大对数双绞电缆(配线架侧)</v>
          </cell>
          <cell r="D5013" t="str">
            <v>条</v>
          </cell>
          <cell r="E5013">
            <v>1.64</v>
          </cell>
          <cell r="F5013">
            <v>0.7</v>
          </cell>
          <cell r="G5013">
            <v>0.01</v>
          </cell>
          <cell r="H5013">
            <v>0.01</v>
          </cell>
          <cell r="I5013">
            <v>0.72</v>
          </cell>
          <cell r="J5013">
            <v>0</v>
          </cell>
          <cell r="K5013">
            <v>0.72</v>
          </cell>
          <cell r="L5013">
            <v>0.02</v>
          </cell>
          <cell r="M5013">
            <v>0.74</v>
          </cell>
          <cell r="N5013">
            <v>0.75</v>
          </cell>
          <cell r="O5013">
            <v>0.1</v>
          </cell>
          <cell r="P5013">
            <v>0.05</v>
          </cell>
          <cell r="Q5013">
            <v>0.01</v>
          </cell>
        </row>
        <row r="5014">
          <cell r="B5014" t="str">
            <v>电13-61</v>
          </cell>
          <cell r="C5014" t="str">
            <v>综合布线系统 光纤跳线 单模</v>
          </cell>
          <cell r="D5014" t="str">
            <v>芯(点)</v>
          </cell>
          <cell r="E5014">
            <v>85.37</v>
          </cell>
          <cell r="F5014">
            <v>20.420000000000002</v>
          </cell>
          <cell r="G5014">
            <v>32.450000000000003</v>
          </cell>
          <cell r="H5014">
            <v>0.4</v>
          </cell>
          <cell r="I5014">
            <v>53.27</v>
          </cell>
          <cell r="J5014">
            <v>0.3</v>
          </cell>
          <cell r="K5014">
            <v>53.57</v>
          </cell>
          <cell r="L5014">
            <v>1.61</v>
          </cell>
          <cell r="M5014">
            <v>55.18</v>
          </cell>
          <cell r="N5014">
            <v>21.98</v>
          </cell>
          <cell r="O5014">
            <v>5.4</v>
          </cell>
          <cell r="P5014">
            <v>2.81</v>
          </cell>
          <cell r="Q5014">
            <v>0.41</v>
          </cell>
        </row>
        <row r="5015">
          <cell r="B5015" t="str">
            <v>电13-62</v>
          </cell>
          <cell r="C5015" t="str">
            <v>综合布线系统 光纤跳线 多模</v>
          </cell>
          <cell r="D5015" t="str">
            <v>芯(点)</v>
          </cell>
          <cell r="E5015">
            <v>75.14</v>
          </cell>
          <cell r="F5015">
            <v>16.12</v>
          </cell>
          <cell r="G5015">
            <v>32.39</v>
          </cell>
          <cell r="H5015">
            <v>0.31</v>
          </cell>
          <cell r="I5015">
            <v>48.82</v>
          </cell>
          <cell r="J5015">
            <v>0.28000000000000003</v>
          </cell>
          <cell r="K5015">
            <v>49.1</v>
          </cell>
          <cell r="L5015">
            <v>1.47</v>
          </cell>
          <cell r="M5015">
            <v>50.57</v>
          </cell>
          <cell r="N5015">
            <v>17.350000000000001</v>
          </cell>
          <cell r="O5015">
            <v>4.75</v>
          </cell>
          <cell r="P5015">
            <v>2.4700000000000002</v>
          </cell>
          <cell r="Q5015">
            <v>0.32</v>
          </cell>
        </row>
        <row r="5016">
          <cell r="B5016" t="str">
            <v>电13-63</v>
          </cell>
          <cell r="C5016" t="str">
            <v>综合布线系统 线缆测试 5类双绞线缆 (点)</v>
          </cell>
          <cell r="D5016" t="str">
            <v>芯(点)</v>
          </cell>
          <cell r="E5016">
            <v>27.18</v>
          </cell>
          <cell r="F5016">
            <v>7.58</v>
          </cell>
          <cell r="G5016">
            <v>0.1</v>
          </cell>
          <cell r="H5016">
            <v>7.31</v>
          </cell>
          <cell r="I5016">
            <v>14.99</v>
          </cell>
          <cell r="J5016">
            <v>0.94</v>
          </cell>
          <cell r="K5016">
            <v>15.93</v>
          </cell>
          <cell r="L5016">
            <v>0.48</v>
          </cell>
          <cell r="M5016">
            <v>16.41</v>
          </cell>
          <cell r="N5016">
            <v>8.16</v>
          </cell>
          <cell r="O5016">
            <v>1.72</v>
          </cell>
          <cell r="P5016">
            <v>0.89</v>
          </cell>
          <cell r="Q5016">
            <v>0.15</v>
          </cell>
        </row>
        <row r="5017">
          <cell r="B5017" t="str">
            <v>电13-64</v>
          </cell>
          <cell r="C5017" t="str">
            <v>综合布线系统 线缆测试 超5类双绞线缆 (点)</v>
          </cell>
          <cell r="D5017" t="str">
            <v>芯(点)</v>
          </cell>
          <cell r="E5017">
            <v>41.16</v>
          </cell>
          <cell r="F5017">
            <v>8.09</v>
          </cell>
          <cell r="G5017">
            <v>0.11</v>
          </cell>
          <cell r="H5017">
            <v>17.27</v>
          </cell>
          <cell r="I5017">
            <v>25.47</v>
          </cell>
          <cell r="J5017">
            <v>2.2000000000000002</v>
          </cell>
          <cell r="K5017">
            <v>27.67</v>
          </cell>
          <cell r="L5017">
            <v>0.83</v>
          </cell>
          <cell r="M5017">
            <v>28.5</v>
          </cell>
          <cell r="N5017">
            <v>8.7100000000000009</v>
          </cell>
          <cell r="O5017">
            <v>2.6</v>
          </cell>
          <cell r="P5017">
            <v>1.35</v>
          </cell>
          <cell r="Q5017">
            <v>0.16</v>
          </cell>
        </row>
        <row r="5018">
          <cell r="B5018" t="str">
            <v>电13-65</v>
          </cell>
          <cell r="C5018" t="str">
            <v>综合布线系统 线缆测试 6类双绞线缆 (点)</v>
          </cell>
          <cell r="D5018" t="str">
            <v>芯(点)</v>
          </cell>
          <cell r="E5018">
            <v>56.75</v>
          </cell>
          <cell r="F5018">
            <v>8.5299999999999994</v>
          </cell>
          <cell r="G5018">
            <v>0.11</v>
          </cell>
          <cell r="H5018">
            <v>28.62</v>
          </cell>
          <cell r="I5018">
            <v>37.26</v>
          </cell>
          <cell r="J5018">
            <v>3.62</v>
          </cell>
          <cell r="K5018">
            <v>40.880000000000003</v>
          </cell>
          <cell r="L5018">
            <v>1.23</v>
          </cell>
          <cell r="M5018">
            <v>42.11</v>
          </cell>
          <cell r="N5018">
            <v>9.18</v>
          </cell>
          <cell r="O5018">
            <v>3.59</v>
          </cell>
          <cell r="P5018">
            <v>1.87</v>
          </cell>
          <cell r="Q5018">
            <v>0.17</v>
          </cell>
        </row>
        <row r="5019">
          <cell r="B5019" t="str">
            <v>电13-66</v>
          </cell>
          <cell r="C5019" t="str">
            <v>综合布线系统 光缆</v>
          </cell>
          <cell r="D5019" t="str">
            <v>芯(点)</v>
          </cell>
          <cell r="E5019">
            <v>88.67</v>
          </cell>
          <cell r="F5019">
            <v>14.22</v>
          </cell>
          <cell r="G5019">
            <v>0.2</v>
          </cell>
          <cell r="H5019">
            <v>43.07</v>
          </cell>
          <cell r="I5019">
            <v>57.49</v>
          </cell>
          <cell r="J5019">
            <v>5.46</v>
          </cell>
          <cell r="K5019">
            <v>62.95</v>
          </cell>
          <cell r="L5019">
            <v>1.89</v>
          </cell>
          <cell r="M5019">
            <v>64.84</v>
          </cell>
          <cell r="N5019">
            <v>15.3</v>
          </cell>
          <cell r="O5019">
            <v>5.61</v>
          </cell>
          <cell r="P5019">
            <v>2.92</v>
          </cell>
          <cell r="Q5019">
            <v>0.28999999999999998</v>
          </cell>
        </row>
        <row r="5020">
          <cell r="B5020" t="str">
            <v>F</v>
          </cell>
          <cell r="C5020" t="str">
            <v>给排水、采暖、燃气工程</v>
          </cell>
          <cell r="D5020">
            <v>0</v>
          </cell>
          <cell r="E5020">
            <v>227194.87</v>
          </cell>
          <cell r="F5020">
            <v>0</v>
          </cell>
          <cell r="G5020">
            <v>0</v>
          </cell>
          <cell r="H5020">
            <v>0</v>
          </cell>
          <cell r="I5020">
            <v>158641.56</v>
          </cell>
          <cell r="J5020">
            <v>3001.03</v>
          </cell>
          <cell r="K5020">
            <v>161642.59</v>
          </cell>
          <cell r="L5020">
            <v>4849.2599999999948</v>
          </cell>
          <cell r="M5020">
            <v>166491.85</v>
          </cell>
          <cell r="N5020">
            <v>0</v>
          </cell>
          <cell r="O5020">
            <v>0</v>
          </cell>
          <cell r="P5020">
            <v>0</v>
          </cell>
          <cell r="Q5020">
            <v>0</v>
          </cell>
        </row>
        <row r="5021">
          <cell r="B5021" t="str">
            <v>F.2</v>
          </cell>
          <cell r="C5021" t="str">
            <v>采暖器具</v>
          </cell>
          <cell r="D5021">
            <v>0</v>
          </cell>
          <cell r="E5021">
            <v>0</v>
          </cell>
          <cell r="F5021">
            <v>0</v>
          </cell>
          <cell r="G5021">
            <v>0</v>
          </cell>
          <cell r="H5021">
            <v>0</v>
          </cell>
          <cell r="I5021">
            <v>0</v>
          </cell>
          <cell r="J5021">
            <v>0</v>
          </cell>
          <cell r="K5021">
            <v>0</v>
          </cell>
          <cell r="L5021">
            <v>0</v>
          </cell>
          <cell r="M5021">
            <v>0</v>
          </cell>
          <cell r="N5021">
            <v>0</v>
          </cell>
          <cell r="O5021">
            <v>0</v>
          </cell>
          <cell r="P5021">
            <v>0</v>
          </cell>
          <cell r="Q5021">
            <v>0</v>
          </cell>
        </row>
        <row r="5022">
          <cell r="B5022" t="str">
            <v>暖2-1</v>
          </cell>
          <cell r="C5022" t="str">
            <v>铸铁散热器 柱型</v>
          </cell>
          <cell r="D5022" t="str">
            <v>片</v>
          </cell>
          <cell r="E5022">
            <v>18.87</v>
          </cell>
          <cell r="F5022">
            <v>4.7</v>
          </cell>
          <cell r="G5022">
            <v>6.45</v>
          </cell>
          <cell r="H5022">
            <v>0.27</v>
          </cell>
          <cell r="I5022">
            <v>11.42</v>
          </cell>
          <cell r="J5022">
            <v>0.23</v>
          </cell>
          <cell r="K5022">
            <v>11.65</v>
          </cell>
          <cell r="L5022">
            <v>0.35</v>
          </cell>
          <cell r="M5022">
            <v>12</v>
          </cell>
          <cell r="N5022">
            <v>5.0599999999999996</v>
          </cell>
          <cell r="O5022">
            <v>1.19</v>
          </cell>
          <cell r="P5022">
            <v>0.62</v>
          </cell>
          <cell r="Q5022">
            <v>0.09</v>
          </cell>
        </row>
        <row r="5023">
          <cell r="B5023" t="str">
            <v>暖2-2</v>
          </cell>
          <cell r="C5023" t="str">
            <v>铸铁散热器 辐射对流型</v>
          </cell>
          <cell r="D5023" t="str">
            <v>片</v>
          </cell>
          <cell r="E5023">
            <v>17.239999999999998</v>
          </cell>
          <cell r="F5023">
            <v>5.15</v>
          </cell>
          <cell r="G5023">
            <v>4.21</v>
          </cell>
          <cell r="H5023">
            <v>0.14000000000000001</v>
          </cell>
          <cell r="I5023">
            <v>9.5</v>
          </cell>
          <cell r="J5023">
            <v>0.25</v>
          </cell>
          <cell r="K5023">
            <v>9.75</v>
          </cell>
          <cell r="L5023">
            <v>0.28999999999999998</v>
          </cell>
          <cell r="M5023">
            <v>10.039999999999999</v>
          </cell>
          <cell r="N5023">
            <v>5.54</v>
          </cell>
          <cell r="O5023">
            <v>1.0900000000000001</v>
          </cell>
          <cell r="P5023">
            <v>0.56999999999999995</v>
          </cell>
          <cell r="Q5023">
            <v>0.1</v>
          </cell>
        </row>
        <row r="5024">
          <cell r="B5024" t="str">
            <v>暖2-3</v>
          </cell>
          <cell r="C5024" t="str">
            <v>多柱式钢管散热器 高度1000(mm以内)长度(mm以内)1000</v>
          </cell>
          <cell r="D5024" t="str">
            <v>组</v>
          </cell>
          <cell r="E5024">
            <v>65.489999999999995</v>
          </cell>
          <cell r="F5024">
            <v>21.86</v>
          </cell>
          <cell r="G5024">
            <v>11.97</v>
          </cell>
          <cell r="H5024">
            <v>0.59</v>
          </cell>
          <cell r="I5024">
            <v>34.42</v>
          </cell>
          <cell r="J5024">
            <v>0.21</v>
          </cell>
          <cell r="K5024">
            <v>34.630000000000003</v>
          </cell>
          <cell r="L5024">
            <v>1.04</v>
          </cell>
          <cell r="M5024">
            <v>35.67</v>
          </cell>
          <cell r="N5024">
            <v>23.53</v>
          </cell>
          <cell r="O5024">
            <v>4.1399999999999997</v>
          </cell>
          <cell r="P5024">
            <v>2.15</v>
          </cell>
          <cell r="Q5024">
            <v>0.44</v>
          </cell>
        </row>
        <row r="5025">
          <cell r="B5025" t="str">
            <v>暖2-4</v>
          </cell>
          <cell r="C5025" t="str">
            <v>多柱式钢管散热器 高度1000(mm以内)长度(mm以内)2000</v>
          </cell>
          <cell r="D5025" t="str">
            <v>组</v>
          </cell>
          <cell r="E5025">
            <v>115.74</v>
          </cell>
          <cell r="F5025">
            <v>40.93</v>
          </cell>
          <cell r="G5025">
            <v>16.420000000000002</v>
          </cell>
          <cell r="H5025">
            <v>1.1000000000000001</v>
          </cell>
          <cell r="I5025">
            <v>58.45</v>
          </cell>
          <cell r="J5025">
            <v>0.35</v>
          </cell>
          <cell r="K5025">
            <v>58.8</v>
          </cell>
          <cell r="L5025">
            <v>1.76</v>
          </cell>
          <cell r="M5025">
            <v>60.56</v>
          </cell>
          <cell r="N5025">
            <v>44.05</v>
          </cell>
          <cell r="O5025">
            <v>7.32</v>
          </cell>
          <cell r="P5025">
            <v>3.81</v>
          </cell>
          <cell r="Q5025">
            <v>0.82</v>
          </cell>
        </row>
        <row r="5026">
          <cell r="B5026" t="str">
            <v>暖2-5</v>
          </cell>
          <cell r="C5026" t="str">
            <v>钢制板式散热器 单板</v>
          </cell>
          <cell r="D5026" t="str">
            <v>组</v>
          </cell>
          <cell r="E5026">
            <v>50.11</v>
          </cell>
          <cell r="F5026">
            <v>16.66</v>
          </cell>
          <cell r="G5026">
            <v>8.5</v>
          </cell>
          <cell r="H5026">
            <v>0.45</v>
          </cell>
          <cell r="I5026">
            <v>25.61</v>
          </cell>
          <cell r="J5026">
            <v>0.95</v>
          </cell>
          <cell r="K5026">
            <v>26.56</v>
          </cell>
          <cell r="L5026">
            <v>0.8</v>
          </cell>
          <cell r="M5026">
            <v>27.36</v>
          </cell>
          <cell r="N5026">
            <v>17.93</v>
          </cell>
          <cell r="O5026">
            <v>3.17</v>
          </cell>
          <cell r="P5026">
            <v>1.65</v>
          </cell>
          <cell r="Q5026">
            <v>0.33</v>
          </cell>
        </row>
        <row r="5027">
          <cell r="B5027" t="str">
            <v>暖2-6</v>
          </cell>
          <cell r="C5027" t="str">
            <v>钢制板式散热器 双板</v>
          </cell>
          <cell r="D5027" t="str">
            <v>组</v>
          </cell>
          <cell r="E5027">
            <v>67.2</v>
          </cell>
          <cell r="F5027">
            <v>23.27</v>
          </cell>
          <cell r="G5027">
            <v>9.64</v>
          </cell>
          <cell r="H5027">
            <v>0.63</v>
          </cell>
          <cell r="I5027">
            <v>33.54</v>
          </cell>
          <cell r="J5027">
            <v>1.1200000000000001</v>
          </cell>
          <cell r="K5027">
            <v>34.659999999999997</v>
          </cell>
          <cell r="L5027">
            <v>1.04</v>
          </cell>
          <cell r="M5027">
            <v>35.700000000000003</v>
          </cell>
          <cell r="N5027">
            <v>25.04</v>
          </cell>
          <cell r="O5027">
            <v>4.25</v>
          </cell>
          <cell r="P5027">
            <v>2.21</v>
          </cell>
          <cell r="Q5027">
            <v>0.47</v>
          </cell>
        </row>
        <row r="5028">
          <cell r="B5028" t="str">
            <v>暖2-7</v>
          </cell>
          <cell r="C5028" t="str">
            <v>钢制扁管式散热器 单板</v>
          </cell>
          <cell r="D5028" t="str">
            <v>组</v>
          </cell>
          <cell r="E5028">
            <v>59.74</v>
          </cell>
          <cell r="F5028">
            <v>20.71</v>
          </cell>
          <cell r="G5028">
            <v>8.5500000000000007</v>
          </cell>
          <cell r="H5028">
            <v>0.56000000000000005</v>
          </cell>
          <cell r="I5028">
            <v>29.82</v>
          </cell>
          <cell r="J5028">
            <v>0.97</v>
          </cell>
          <cell r="K5028">
            <v>30.79</v>
          </cell>
          <cell r="L5028">
            <v>0.92</v>
          </cell>
          <cell r="M5028">
            <v>31.71</v>
          </cell>
          <cell r="N5028">
            <v>22.29</v>
          </cell>
          <cell r="O5028">
            <v>3.78</v>
          </cell>
          <cell r="P5028">
            <v>1.96</v>
          </cell>
          <cell r="Q5028">
            <v>0.41</v>
          </cell>
        </row>
        <row r="5029">
          <cell r="B5029" t="str">
            <v>暖2-8</v>
          </cell>
          <cell r="C5029" t="str">
            <v>钢制扁管式散热器 双板</v>
          </cell>
          <cell r="D5029" t="str">
            <v>组</v>
          </cell>
          <cell r="E5029">
            <v>77.040000000000006</v>
          </cell>
          <cell r="F5029">
            <v>27.97</v>
          </cell>
          <cell r="G5029">
            <v>8.64</v>
          </cell>
          <cell r="H5029">
            <v>0.76</v>
          </cell>
          <cell r="I5029">
            <v>37.369999999999997</v>
          </cell>
          <cell r="J5029">
            <v>1.02</v>
          </cell>
          <cell r="K5029">
            <v>38.39</v>
          </cell>
          <cell r="L5029">
            <v>1.1499999999999999</v>
          </cell>
          <cell r="M5029">
            <v>39.54</v>
          </cell>
          <cell r="N5029">
            <v>30.1</v>
          </cell>
          <cell r="O5029">
            <v>4.87</v>
          </cell>
          <cell r="P5029">
            <v>2.5299999999999998</v>
          </cell>
          <cell r="Q5029">
            <v>0.56000000000000005</v>
          </cell>
        </row>
        <row r="5030">
          <cell r="B5030" t="str">
            <v>暖2-9</v>
          </cell>
          <cell r="C5030" t="str">
            <v>钢制闭式散热器长度(mm以内) 1000</v>
          </cell>
          <cell r="D5030" t="str">
            <v>组</v>
          </cell>
          <cell r="E5030">
            <v>40.520000000000003</v>
          </cell>
          <cell r="F5030">
            <v>13.6</v>
          </cell>
          <cell r="G5030">
            <v>6.6</v>
          </cell>
          <cell r="H5030">
            <v>0.36</v>
          </cell>
          <cell r="I5030">
            <v>20.56</v>
          </cell>
          <cell r="J5030">
            <v>0.79</v>
          </cell>
          <cell r="K5030">
            <v>21.35</v>
          </cell>
          <cell r="L5030">
            <v>0.64</v>
          </cell>
          <cell r="M5030">
            <v>21.99</v>
          </cell>
          <cell r="N5030">
            <v>14.64</v>
          </cell>
          <cell r="O5030">
            <v>2.56</v>
          </cell>
          <cell r="P5030">
            <v>1.33</v>
          </cell>
          <cell r="Q5030">
            <v>0.27</v>
          </cell>
        </row>
        <row r="5031">
          <cell r="B5031" t="str">
            <v>暖2-10</v>
          </cell>
          <cell r="C5031" t="str">
            <v>钢制闭式散热器长度(mm以内) 2000</v>
          </cell>
          <cell r="D5031" t="str">
            <v>组</v>
          </cell>
          <cell r="E5031">
            <v>46.28</v>
          </cell>
          <cell r="F5031">
            <v>15.47</v>
          </cell>
          <cell r="G5031">
            <v>7.67</v>
          </cell>
          <cell r="H5031">
            <v>0.41</v>
          </cell>
          <cell r="I5031">
            <v>23.55</v>
          </cell>
          <cell r="J5031">
            <v>0.9</v>
          </cell>
          <cell r="K5031">
            <v>24.45</v>
          </cell>
          <cell r="L5031">
            <v>0.73</v>
          </cell>
          <cell r="M5031">
            <v>25.18</v>
          </cell>
          <cell r="N5031">
            <v>16.649999999999999</v>
          </cell>
          <cell r="O5031">
            <v>2.93</v>
          </cell>
          <cell r="P5031">
            <v>1.52</v>
          </cell>
          <cell r="Q5031">
            <v>0.31</v>
          </cell>
        </row>
        <row r="5032">
          <cell r="B5032" t="str">
            <v>暖2-11</v>
          </cell>
          <cell r="C5032" t="str">
            <v>高频焊翅片管散热器 L≤1000mm</v>
          </cell>
          <cell r="D5032" t="str">
            <v>组</v>
          </cell>
          <cell r="E5032">
            <v>56.8</v>
          </cell>
          <cell r="F5032">
            <v>19.47</v>
          </cell>
          <cell r="G5032">
            <v>8.5299999999999994</v>
          </cell>
          <cell r="H5032">
            <v>0.53</v>
          </cell>
          <cell r="I5032">
            <v>28.53</v>
          </cell>
          <cell r="J5032">
            <v>0.97</v>
          </cell>
          <cell r="K5032">
            <v>29.5</v>
          </cell>
          <cell r="L5032">
            <v>0.89</v>
          </cell>
          <cell r="M5032">
            <v>30.39</v>
          </cell>
          <cell r="N5032">
            <v>20.95</v>
          </cell>
          <cell r="O5032">
            <v>3.59</v>
          </cell>
          <cell r="P5032">
            <v>1.87</v>
          </cell>
          <cell r="Q5032">
            <v>0.39</v>
          </cell>
        </row>
        <row r="5033">
          <cell r="B5033" t="str">
            <v>暖2-12</v>
          </cell>
          <cell r="C5033" t="str">
            <v>高频焊翅片管散热器 L≤2000mm</v>
          </cell>
          <cell r="D5033" t="str">
            <v>组</v>
          </cell>
          <cell r="E5033">
            <v>64.5</v>
          </cell>
          <cell r="F5033">
            <v>21.61</v>
          </cell>
          <cell r="G5033">
            <v>10.67</v>
          </cell>
          <cell r="H5033">
            <v>0.57999999999999996</v>
          </cell>
          <cell r="I5033">
            <v>32.86</v>
          </cell>
          <cell r="J5033">
            <v>1.1599999999999999</v>
          </cell>
          <cell r="K5033">
            <v>34.020000000000003</v>
          </cell>
          <cell r="L5033">
            <v>1.02</v>
          </cell>
          <cell r="M5033">
            <v>35.04</v>
          </cell>
          <cell r="N5033">
            <v>23.26</v>
          </cell>
          <cell r="O5033">
            <v>4.08</v>
          </cell>
          <cell r="P5033">
            <v>2.12</v>
          </cell>
          <cell r="Q5033">
            <v>0.43</v>
          </cell>
        </row>
        <row r="5034">
          <cell r="B5034" t="str">
            <v>暖2-13</v>
          </cell>
          <cell r="C5034" t="str">
            <v>A型光排管散热器 管外径(mm以内)89</v>
          </cell>
          <cell r="D5034" t="str">
            <v>m</v>
          </cell>
          <cell r="E5034">
            <v>115.29</v>
          </cell>
          <cell r="F5034">
            <v>17.22</v>
          </cell>
          <cell r="G5034">
            <v>58.66</v>
          </cell>
          <cell r="H5034">
            <v>5.99</v>
          </cell>
          <cell r="I5034">
            <v>81.87</v>
          </cell>
          <cell r="J5034">
            <v>1.31</v>
          </cell>
          <cell r="K5034">
            <v>83.18</v>
          </cell>
          <cell r="L5034">
            <v>2.5</v>
          </cell>
          <cell r="M5034">
            <v>85.68</v>
          </cell>
          <cell r="N5034">
            <v>18.53</v>
          </cell>
          <cell r="O5034">
            <v>7.29</v>
          </cell>
          <cell r="P5034">
            <v>3.79</v>
          </cell>
          <cell r="Q5034">
            <v>0.34</v>
          </cell>
        </row>
        <row r="5035">
          <cell r="B5035" t="str">
            <v>暖2-14</v>
          </cell>
          <cell r="C5035" t="str">
            <v>A型光排管散热器 管外径(mm以内)108</v>
          </cell>
          <cell r="D5035" t="str">
            <v>m</v>
          </cell>
          <cell r="E5035">
            <v>136.86000000000001</v>
          </cell>
          <cell r="F5035">
            <v>21.81</v>
          </cell>
          <cell r="G5035">
            <v>66.489999999999995</v>
          </cell>
          <cell r="H5035">
            <v>7.38</v>
          </cell>
          <cell r="I5035">
            <v>95.68</v>
          </cell>
          <cell r="J5035">
            <v>1.63</v>
          </cell>
          <cell r="K5035">
            <v>97.31</v>
          </cell>
          <cell r="L5035">
            <v>2.92</v>
          </cell>
          <cell r="M5035">
            <v>100.23</v>
          </cell>
          <cell r="N5035">
            <v>23.47</v>
          </cell>
          <cell r="O5035">
            <v>8.66</v>
          </cell>
          <cell r="P5035">
            <v>4.5</v>
          </cell>
          <cell r="Q5035">
            <v>0.44</v>
          </cell>
        </row>
        <row r="5036">
          <cell r="B5036" t="str">
            <v>暖2-15</v>
          </cell>
          <cell r="C5036" t="str">
            <v>A型光排管散热器 管外径(mm以内)133</v>
          </cell>
          <cell r="D5036" t="str">
            <v>m</v>
          </cell>
          <cell r="E5036">
            <v>202.5</v>
          </cell>
          <cell r="F5036">
            <v>27.82</v>
          </cell>
          <cell r="G5036">
            <v>110.63</v>
          </cell>
          <cell r="H5036">
            <v>8.2100000000000009</v>
          </cell>
          <cell r="I5036">
            <v>146.66</v>
          </cell>
          <cell r="J5036">
            <v>1.97</v>
          </cell>
          <cell r="K5036">
            <v>148.63</v>
          </cell>
          <cell r="L5036">
            <v>4.46</v>
          </cell>
          <cell r="M5036">
            <v>153.09</v>
          </cell>
          <cell r="N5036">
            <v>29.94</v>
          </cell>
          <cell r="O5036">
            <v>12.81</v>
          </cell>
          <cell r="P5036">
            <v>6.66</v>
          </cell>
          <cell r="Q5036">
            <v>0.56000000000000005</v>
          </cell>
        </row>
        <row r="5037">
          <cell r="B5037" t="str">
            <v>暖2-16</v>
          </cell>
          <cell r="C5037" t="str">
            <v>B型光排管散热器 管外径(mm以内)89</v>
          </cell>
          <cell r="D5037" t="str">
            <v>m</v>
          </cell>
          <cell r="E5037">
            <v>104.19</v>
          </cell>
          <cell r="F5037">
            <v>16.11</v>
          </cell>
          <cell r="G5037">
            <v>51.13</v>
          </cell>
          <cell r="H5037">
            <v>6.03</v>
          </cell>
          <cell r="I5037">
            <v>73.27</v>
          </cell>
          <cell r="J5037">
            <v>1.32</v>
          </cell>
          <cell r="K5037">
            <v>74.59</v>
          </cell>
          <cell r="L5037">
            <v>2.2400000000000002</v>
          </cell>
          <cell r="M5037">
            <v>76.83</v>
          </cell>
          <cell r="N5037">
            <v>17.34</v>
          </cell>
          <cell r="O5037">
            <v>6.59</v>
          </cell>
          <cell r="P5037">
            <v>3.43</v>
          </cell>
          <cell r="Q5037">
            <v>0.32</v>
          </cell>
        </row>
        <row r="5038">
          <cell r="B5038" t="str">
            <v>暖2-17</v>
          </cell>
          <cell r="C5038" t="str">
            <v>B型光排管散热器 管外径(mm以内)108</v>
          </cell>
          <cell r="D5038" t="str">
            <v>m</v>
          </cell>
          <cell r="E5038">
            <v>107.31</v>
          </cell>
          <cell r="F5038">
            <v>17.97</v>
          </cell>
          <cell r="G5038">
            <v>49.13</v>
          </cell>
          <cell r="H5038">
            <v>6.81</v>
          </cell>
          <cell r="I5038">
            <v>73.91</v>
          </cell>
          <cell r="J5038">
            <v>1.48</v>
          </cell>
          <cell r="K5038">
            <v>75.39</v>
          </cell>
          <cell r="L5038">
            <v>2.2599999999999998</v>
          </cell>
          <cell r="M5038">
            <v>77.650000000000006</v>
          </cell>
          <cell r="N5038">
            <v>19.34</v>
          </cell>
          <cell r="O5038">
            <v>6.79</v>
          </cell>
          <cell r="P5038">
            <v>3.53</v>
          </cell>
          <cell r="Q5038">
            <v>0.36</v>
          </cell>
        </row>
        <row r="5039">
          <cell r="B5039" t="str">
            <v>暖2-18</v>
          </cell>
          <cell r="C5039" t="str">
            <v>B型光排管散热器 管外径(mm以内)133</v>
          </cell>
          <cell r="D5039" t="str">
            <v>m</v>
          </cell>
          <cell r="E5039">
            <v>157.93</v>
          </cell>
          <cell r="F5039">
            <v>22.32</v>
          </cell>
          <cell r="G5039">
            <v>83.58</v>
          </cell>
          <cell r="H5039">
            <v>7.66</v>
          </cell>
          <cell r="I5039">
            <v>113.56</v>
          </cell>
          <cell r="J5039">
            <v>1.71</v>
          </cell>
          <cell r="K5039">
            <v>115.27</v>
          </cell>
          <cell r="L5039">
            <v>3.46</v>
          </cell>
          <cell r="M5039">
            <v>118.73</v>
          </cell>
          <cell r="N5039">
            <v>24.02</v>
          </cell>
          <cell r="O5039">
            <v>9.99</v>
          </cell>
          <cell r="P5039">
            <v>5.19</v>
          </cell>
          <cell r="Q5039">
            <v>0.45</v>
          </cell>
        </row>
        <row r="5040">
          <cell r="B5040" t="str">
            <v>暖2-19</v>
          </cell>
          <cell r="C5040" t="str">
            <v>低温地板辐射采暖 管外径25(mm以内)</v>
          </cell>
          <cell r="D5040" t="str">
            <v>m2</v>
          </cell>
          <cell r="E5040">
            <v>17.45</v>
          </cell>
          <cell r="F5040">
            <v>2.62</v>
          </cell>
          <cell r="G5040">
            <v>9.89</v>
          </cell>
          <cell r="H5040">
            <v>0.05</v>
          </cell>
          <cell r="I5040">
            <v>12.56</v>
          </cell>
          <cell r="J5040">
            <v>0.02</v>
          </cell>
          <cell r="K5040">
            <v>12.58</v>
          </cell>
          <cell r="L5040">
            <v>0.38</v>
          </cell>
          <cell r="M5040">
            <v>12.96</v>
          </cell>
          <cell r="N5040">
            <v>2.82</v>
          </cell>
          <cell r="O5040">
            <v>1.1000000000000001</v>
          </cell>
          <cell r="P5040">
            <v>0.56999999999999995</v>
          </cell>
          <cell r="Q5040">
            <v>0.05</v>
          </cell>
        </row>
        <row r="5041">
          <cell r="B5041" t="str">
            <v>暖2-20</v>
          </cell>
          <cell r="C5041" t="str">
            <v>暖风机安装 重量(kg以内)50</v>
          </cell>
          <cell r="D5041" t="str">
            <v>台</v>
          </cell>
          <cell r="E5041">
            <v>525.02</v>
          </cell>
          <cell r="F5041">
            <v>157.71</v>
          </cell>
          <cell r="G5041">
            <v>114.43</v>
          </cell>
          <cell r="H5041">
            <v>19.27</v>
          </cell>
          <cell r="I5041">
            <v>291.41000000000003</v>
          </cell>
          <cell r="J5041">
            <v>4.51</v>
          </cell>
          <cell r="K5041">
            <v>295.92</v>
          </cell>
          <cell r="L5041">
            <v>8.8800000000000008</v>
          </cell>
          <cell r="M5041">
            <v>304.8</v>
          </cell>
          <cell r="N5041">
            <v>169.74</v>
          </cell>
          <cell r="O5041">
            <v>33.22</v>
          </cell>
          <cell r="P5041">
            <v>17.260000000000002</v>
          </cell>
          <cell r="Q5041">
            <v>3.15</v>
          </cell>
        </row>
        <row r="5042">
          <cell r="B5042" t="str">
            <v>暖2-21</v>
          </cell>
          <cell r="C5042" t="str">
            <v>暖风机安装 重量(kg以内)100</v>
          </cell>
          <cell r="D5042" t="str">
            <v>台</v>
          </cell>
          <cell r="E5042">
            <v>604.44000000000005</v>
          </cell>
          <cell r="F5042">
            <v>176.58</v>
          </cell>
          <cell r="G5042">
            <v>140.56</v>
          </cell>
          <cell r="H5042">
            <v>23.47</v>
          </cell>
          <cell r="I5042">
            <v>340.61</v>
          </cell>
          <cell r="J5042">
            <v>5.29</v>
          </cell>
          <cell r="K5042">
            <v>345.9</v>
          </cell>
          <cell r="L5042">
            <v>10.38</v>
          </cell>
          <cell r="M5042">
            <v>356.28</v>
          </cell>
          <cell r="N5042">
            <v>190.04</v>
          </cell>
          <cell r="O5042">
            <v>38.24</v>
          </cell>
          <cell r="P5042">
            <v>19.88</v>
          </cell>
          <cell r="Q5042">
            <v>3.53</v>
          </cell>
        </row>
        <row r="5043">
          <cell r="B5043" t="str">
            <v>暖2-22</v>
          </cell>
          <cell r="C5043" t="str">
            <v>暖风机安装 重量(kg以内)150</v>
          </cell>
          <cell r="D5043" t="str">
            <v>台</v>
          </cell>
          <cell r="E5043">
            <v>719.53</v>
          </cell>
          <cell r="F5043">
            <v>215.06</v>
          </cell>
          <cell r="G5043">
            <v>158.63999999999999</v>
          </cell>
          <cell r="H5043">
            <v>27.01</v>
          </cell>
          <cell r="I5043">
            <v>400.71</v>
          </cell>
          <cell r="J5043">
            <v>5.98</v>
          </cell>
          <cell r="K5043">
            <v>406.69</v>
          </cell>
          <cell r="L5043">
            <v>12.2</v>
          </cell>
          <cell r="M5043">
            <v>418.89</v>
          </cell>
          <cell r="N5043">
            <v>231.46</v>
          </cell>
          <cell r="O5043">
            <v>45.52</v>
          </cell>
          <cell r="P5043">
            <v>23.66</v>
          </cell>
          <cell r="Q5043">
            <v>4.3</v>
          </cell>
        </row>
        <row r="5044">
          <cell r="B5044" t="str">
            <v>暖2-23</v>
          </cell>
          <cell r="C5044" t="str">
            <v>暖风机安装 重量(kg以内)200</v>
          </cell>
          <cell r="D5044" t="str">
            <v>台</v>
          </cell>
          <cell r="E5044">
            <v>917.5</v>
          </cell>
          <cell r="F5044">
            <v>280.70999999999998</v>
          </cell>
          <cell r="G5044">
            <v>176.62</v>
          </cell>
          <cell r="H5044">
            <v>45.82</v>
          </cell>
          <cell r="I5044">
            <v>503.15</v>
          </cell>
          <cell r="J5044">
            <v>8.67</v>
          </cell>
          <cell r="K5044">
            <v>511.82</v>
          </cell>
          <cell r="L5044">
            <v>15.35</v>
          </cell>
          <cell r="M5044">
            <v>527.16999999999996</v>
          </cell>
          <cell r="N5044">
            <v>302.11</v>
          </cell>
          <cell r="O5044">
            <v>58.05</v>
          </cell>
          <cell r="P5044">
            <v>30.17</v>
          </cell>
          <cell r="Q5044">
            <v>5.61</v>
          </cell>
        </row>
        <row r="5045">
          <cell r="B5045" t="str">
            <v>暖2-24</v>
          </cell>
          <cell r="C5045" t="str">
            <v>暖风机安装 重量(kg以内)500</v>
          </cell>
          <cell r="D5045" t="str">
            <v>台</v>
          </cell>
          <cell r="E5045">
            <v>1255.27</v>
          </cell>
          <cell r="F5045">
            <v>377.33</v>
          </cell>
          <cell r="G5045">
            <v>249.85</v>
          </cell>
          <cell r="H5045">
            <v>67.819999999999993</v>
          </cell>
          <cell r="I5045">
            <v>695</v>
          </cell>
          <cell r="J5045">
            <v>12.25</v>
          </cell>
          <cell r="K5045">
            <v>707.25</v>
          </cell>
          <cell r="L5045">
            <v>21.22</v>
          </cell>
          <cell r="M5045">
            <v>728.47</v>
          </cell>
          <cell r="N5045">
            <v>406.1</v>
          </cell>
          <cell r="O5045">
            <v>79.42</v>
          </cell>
          <cell r="P5045">
            <v>41.28</v>
          </cell>
          <cell r="Q5045">
            <v>7.54</v>
          </cell>
        </row>
        <row r="5046">
          <cell r="B5046" t="str">
            <v>暖2-25</v>
          </cell>
          <cell r="C5046" t="str">
            <v>集气罐制安 罐体公称直径(mm以内) 100</v>
          </cell>
          <cell r="D5046" t="str">
            <v>个</v>
          </cell>
          <cell r="E5046">
            <v>320.51</v>
          </cell>
          <cell r="F5046">
            <v>88.6</v>
          </cell>
          <cell r="G5046">
            <v>92.58</v>
          </cell>
          <cell r="H5046">
            <v>4.59</v>
          </cell>
          <cell r="I5046">
            <v>185.77</v>
          </cell>
          <cell r="J5046">
            <v>2.9</v>
          </cell>
          <cell r="K5046">
            <v>188.67</v>
          </cell>
          <cell r="L5046">
            <v>5.66</v>
          </cell>
          <cell r="M5046">
            <v>194.33</v>
          </cell>
          <cell r="N5046">
            <v>95.36</v>
          </cell>
          <cell r="O5046">
            <v>20.28</v>
          </cell>
          <cell r="P5046">
            <v>10.54</v>
          </cell>
          <cell r="Q5046">
            <v>1.77</v>
          </cell>
        </row>
        <row r="5047">
          <cell r="B5047" t="str">
            <v>暖2-26</v>
          </cell>
          <cell r="C5047" t="str">
            <v>集气罐制安 罐体公称直径(mm以内)150</v>
          </cell>
          <cell r="D5047" t="str">
            <v>个</v>
          </cell>
          <cell r="E5047">
            <v>378.58</v>
          </cell>
          <cell r="F5047">
            <v>105.17</v>
          </cell>
          <cell r="G5047">
            <v>108.8</v>
          </cell>
          <cell r="H5047">
            <v>5.0999999999999996</v>
          </cell>
          <cell r="I5047">
            <v>219.07</v>
          </cell>
          <cell r="J5047">
            <v>3.25</v>
          </cell>
          <cell r="K5047">
            <v>222.32</v>
          </cell>
          <cell r="L5047">
            <v>6.67</v>
          </cell>
          <cell r="M5047">
            <v>228.99</v>
          </cell>
          <cell r="N5047">
            <v>113.19</v>
          </cell>
          <cell r="O5047">
            <v>23.95</v>
          </cell>
          <cell r="P5047">
            <v>12.45</v>
          </cell>
          <cell r="Q5047">
            <v>2.1</v>
          </cell>
        </row>
        <row r="5048">
          <cell r="B5048" t="str">
            <v>暖2-27</v>
          </cell>
          <cell r="C5048" t="str">
            <v>集气罐制安 罐体公称直径(mm以内)200</v>
          </cell>
          <cell r="D5048" t="str">
            <v>个</v>
          </cell>
          <cell r="E5048">
            <v>490.86</v>
          </cell>
          <cell r="F5048">
            <v>129.93</v>
          </cell>
          <cell r="G5048">
            <v>153.65</v>
          </cell>
          <cell r="H5048">
            <v>7.1</v>
          </cell>
          <cell r="I5048">
            <v>290.68</v>
          </cell>
          <cell r="J5048">
            <v>4.29</v>
          </cell>
          <cell r="K5048">
            <v>294.97000000000003</v>
          </cell>
          <cell r="L5048">
            <v>8.85</v>
          </cell>
          <cell r="M5048">
            <v>303.82</v>
          </cell>
          <cell r="N5048">
            <v>139.84</v>
          </cell>
          <cell r="O5048">
            <v>31.06</v>
          </cell>
          <cell r="P5048">
            <v>16.14</v>
          </cell>
          <cell r="Q5048">
            <v>2.6</v>
          </cell>
        </row>
        <row r="5049">
          <cell r="B5049" t="str">
            <v>暖2-28</v>
          </cell>
          <cell r="C5049" t="str">
            <v>集气罐制安 罐体公称直径(mm以内)250</v>
          </cell>
          <cell r="D5049" t="str">
            <v>个</v>
          </cell>
          <cell r="E5049">
            <v>733.75</v>
          </cell>
          <cell r="F5049">
            <v>174.95</v>
          </cell>
          <cell r="G5049">
            <v>266.87</v>
          </cell>
          <cell r="H5049">
            <v>12.73</v>
          </cell>
          <cell r="I5049">
            <v>454.55</v>
          </cell>
          <cell r="J5049">
            <v>6.53</v>
          </cell>
          <cell r="K5049">
            <v>461.08</v>
          </cell>
          <cell r="L5049">
            <v>13.83</v>
          </cell>
          <cell r="M5049">
            <v>474.91</v>
          </cell>
          <cell r="N5049">
            <v>188.29</v>
          </cell>
          <cell r="O5049">
            <v>46.42</v>
          </cell>
          <cell r="P5049">
            <v>24.13</v>
          </cell>
          <cell r="Q5049">
            <v>3.5</v>
          </cell>
        </row>
        <row r="5050">
          <cell r="B5050" t="str">
            <v>暖2-29</v>
          </cell>
          <cell r="C5050" t="str">
            <v>集气罐、自动排气阀安装</v>
          </cell>
          <cell r="D5050" t="str">
            <v>个</v>
          </cell>
          <cell r="E5050">
            <v>1331.34</v>
          </cell>
          <cell r="F5050">
            <v>298.56</v>
          </cell>
          <cell r="G5050">
            <v>520.08000000000004</v>
          </cell>
          <cell r="H5050">
            <v>26.7</v>
          </cell>
          <cell r="I5050">
            <v>845.34</v>
          </cell>
          <cell r="J5050">
            <v>10.97</v>
          </cell>
          <cell r="K5050">
            <v>856.31</v>
          </cell>
          <cell r="L5050">
            <v>25.69</v>
          </cell>
          <cell r="M5050">
            <v>882</v>
          </cell>
          <cell r="N5050">
            <v>321.33</v>
          </cell>
          <cell r="O5050">
            <v>84.23</v>
          </cell>
          <cell r="P5050">
            <v>43.78</v>
          </cell>
          <cell r="Q5050">
            <v>5.97</v>
          </cell>
        </row>
        <row r="5051">
          <cell r="B5051" t="str">
            <v>暖2-30</v>
          </cell>
          <cell r="C5051" t="str">
            <v>自动排气阀</v>
          </cell>
          <cell r="D5051" t="str">
            <v>个</v>
          </cell>
          <cell r="E5051">
            <v>106.75</v>
          </cell>
          <cell r="F5051">
            <v>7.16</v>
          </cell>
          <cell r="G5051">
            <v>78.47</v>
          </cell>
          <cell r="H5051">
            <v>0.23</v>
          </cell>
          <cell r="I5051">
            <v>85.86</v>
          </cell>
          <cell r="J5051">
            <v>0.33</v>
          </cell>
          <cell r="K5051">
            <v>86.19</v>
          </cell>
          <cell r="L5051">
            <v>2.59</v>
          </cell>
          <cell r="M5051">
            <v>88.78</v>
          </cell>
          <cell r="N5051">
            <v>7.71</v>
          </cell>
          <cell r="O5051">
            <v>6.75</v>
          </cell>
          <cell r="P5051">
            <v>3.51</v>
          </cell>
          <cell r="Q5051">
            <v>0.14000000000000001</v>
          </cell>
        </row>
        <row r="5052">
          <cell r="B5052" t="str">
            <v>暖2-31</v>
          </cell>
          <cell r="C5052" t="str">
            <v>减压器组成与安装 螺纹连接 公称直径(mm以内)20</v>
          </cell>
          <cell r="D5052" t="str">
            <v>组</v>
          </cell>
          <cell r="E5052">
            <v>646.32000000000005</v>
          </cell>
          <cell r="F5052">
            <v>106.53</v>
          </cell>
          <cell r="G5052">
            <v>337.8</v>
          </cell>
          <cell r="H5052">
            <v>2.87</v>
          </cell>
          <cell r="I5052">
            <v>447.2</v>
          </cell>
          <cell r="J5052">
            <v>8.65</v>
          </cell>
          <cell r="K5052">
            <v>455.85</v>
          </cell>
          <cell r="L5052">
            <v>13.68</v>
          </cell>
          <cell r="M5052">
            <v>469.53</v>
          </cell>
          <cell r="N5052">
            <v>114.65</v>
          </cell>
          <cell r="O5052">
            <v>40.89</v>
          </cell>
          <cell r="P5052">
            <v>21.25</v>
          </cell>
          <cell r="Q5052">
            <v>2.13</v>
          </cell>
        </row>
        <row r="5053">
          <cell r="B5053" t="str">
            <v>暖2-32</v>
          </cell>
          <cell r="C5053" t="str">
            <v>减压器组成与安装 螺纹连接 公称直径(mm以内)25</v>
          </cell>
          <cell r="D5053" t="str">
            <v>组</v>
          </cell>
          <cell r="E5053">
            <v>817.08</v>
          </cell>
          <cell r="F5053">
            <v>136</v>
          </cell>
          <cell r="G5053">
            <v>425.13</v>
          </cell>
          <cell r="H5053">
            <v>3.66</v>
          </cell>
          <cell r="I5053">
            <v>564.79</v>
          </cell>
          <cell r="J5053">
            <v>10.1</v>
          </cell>
          <cell r="K5053">
            <v>574.89</v>
          </cell>
          <cell r="L5053">
            <v>17.25</v>
          </cell>
          <cell r="M5053">
            <v>592.14</v>
          </cell>
          <cell r="N5053">
            <v>146.37</v>
          </cell>
          <cell r="O5053">
            <v>51.7</v>
          </cell>
          <cell r="P5053">
            <v>26.87</v>
          </cell>
          <cell r="Q5053">
            <v>2.72</v>
          </cell>
        </row>
        <row r="5054">
          <cell r="B5054" t="str">
            <v>暖2-33</v>
          </cell>
          <cell r="C5054" t="str">
            <v>减压器组成与安装 螺纹连接 公称直径(mm以内)32</v>
          </cell>
          <cell r="D5054" t="str">
            <v>组</v>
          </cell>
          <cell r="E5054">
            <v>1050.31</v>
          </cell>
          <cell r="F5054">
            <v>188.29</v>
          </cell>
          <cell r="G5054">
            <v>519.54</v>
          </cell>
          <cell r="H5054">
            <v>5.07</v>
          </cell>
          <cell r="I5054">
            <v>712.9</v>
          </cell>
          <cell r="J5054">
            <v>12.02</v>
          </cell>
          <cell r="K5054">
            <v>724.92</v>
          </cell>
          <cell r="L5054">
            <v>21.75</v>
          </cell>
          <cell r="M5054">
            <v>746.67</v>
          </cell>
          <cell r="N5054">
            <v>202.65</v>
          </cell>
          <cell r="O5054">
            <v>66.45</v>
          </cell>
          <cell r="P5054">
            <v>34.54</v>
          </cell>
          <cell r="Q5054">
            <v>3.76</v>
          </cell>
        </row>
        <row r="5055">
          <cell r="B5055" t="str">
            <v>暖2-34</v>
          </cell>
          <cell r="C5055" t="str">
            <v>减压器组成与安装 螺纹连接 公称直径(mm以内)40</v>
          </cell>
          <cell r="D5055" t="str">
            <v>组</v>
          </cell>
          <cell r="E5055">
            <v>1466.68</v>
          </cell>
          <cell r="F5055">
            <v>213.01</v>
          </cell>
          <cell r="G5055">
            <v>830.52</v>
          </cell>
          <cell r="H5055">
            <v>5.74</v>
          </cell>
          <cell r="I5055">
            <v>1049.27</v>
          </cell>
          <cell r="J5055">
            <v>15.2</v>
          </cell>
          <cell r="K5055">
            <v>1064.47</v>
          </cell>
          <cell r="L5055">
            <v>31.93</v>
          </cell>
          <cell r="M5055">
            <v>1096.4000000000001</v>
          </cell>
          <cell r="N5055">
            <v>229.25</v>
          </cell>
          <cell r="O5055">
            <v>92.8</v>
          </cell>
          <cell r="P5055">
            <v>48.23</v>
          </cell>
          <cell r="Q5055">
            <v>4.26</v>
          </cell>
        </row>
        <row r="5056">
          <cell r="B5056" t="str">
            <v>暖2-35</v>
          </cell>
          <cell r="C5056" t="str">
            <v>减压器组成与安装 螺纹连接 公称直径(mm以内)50</v>
          </cell>
          <cell r="D5056" t="str">
            <v>组</v>
          </cell>
          <cell r="E5056">
            <v>1876.02</v>
          </cell>
          <cell r="F5056">
            <v>266.25</v>
          </cell>
          <cell r="G5056">
            <v>1074.8800000000001</v>
          </cell>
          <cell r="H5056">
            <v>7.16</v>
          </cell>
          <cell r="I5056">
            <v>1348.29</v>
          </cell>
          <cell r="J5056">
            <v>19.760000000000002</v>
          </cell>
          <cell r="K5056">
            <v>1368.05</v>
          </cell>
          <cell r="L5056">
            <v>41.04</v>
          </cell>
          <cell r="M5056">
            <v>1409.09</v>
          </cell>
          <cell r="N5056">
            <v>286.55</v>
          </cell>
          <cell r="O5056">
            <v>118.69</v>
          </cell>
          <cell r="P5056">
            <v>61.69</v>
          </cell>
          <cell r="Q5056">
            <v>5.32</v>
          </cell>
        </row>
        <row r="5057">
          <cell r="B5057" t="str">
            <v>暖2-36</v>
          </cell>
          <cell r="C5057" t="str">
            <v>减压器组成与安装 法兰连接 公称直径(mm以内)25</v>
          </cell>
          <cell r="D5057" t="str">
            <v>组</v>
          </cell>
          <cell r="E5057">
            <v>1278.99</v>
          </cell>
          <cell r="F5057">
            <v>104.62</v>
          </cell>
          <cell r="G5057">
            <v>857.76</v>
          </cell>
          <cell r="H5057">
            <v>34.950000000000003</v>
          </cell>
          <cell r="I5057">
            <v>997.33</v>
          </cell>
          <cell r="J5057">
            <v>15.69</v>
          </cell>
          <cell r="K5057">
            <v>1013.02</v>
          </cell>
          <cell r="L5057">
            <v>30.39</v>
          </cell>
          <cell r="M5057">
            <v>1043.4100000000001</v>
          </cell>
          <cell r="N5057">
            <v>112.6</v>
          </cell>
          <cell r="O5057">
            <v>80.92</v>
          </cell>
          <cell r="P5057">
            <v>42.06</v>
          </cell>
          <cell r="Q5057">
            <v>2.09</v>
          </cell>
        </row>
        <row r="5058">
          <cell r="B5058" t="str">
            <v>暖2-37</v>
          </cell>
          <cell r="C5058" t="str">
            <v>减压器组成与安装 法兰连接 公称直径(mm以内)32</v>
          </cell>
          <cell r="D5058" t="str">
            <v>组</v>
          </cell>
          <cell r="E5058">
            <v>1606.85</v>
          </cell>
          <cell r="F5058">
            <v>164.02</v>
          </cell>
          <cell r="G5058">
            <v>997.34</v>
          </cell>
          <cell r="H5058">
            <v>57.19</v>
          </cell>
          <cell r="I5058">
            <v>1218.55</v>
          </cell>
          <cell r="J5058">
            <v>20.11</v>
          </cell>
          <cell r="K5058">
            <v>1238.6600000000001</v>
          </cell>
          <cell r="L5058">
            <v>37.159999999999997</v>
          </cell>
          <cell r="M5058">
            <v>1275.82</v>
          </cell>
          <cell r="N5058">
            <v>176.53</v>
          </cell>
          <cell r="O5058">
            <v>101.66</v>
          </cell>
          <cell r="P5058">
            <v>52.84</v>
          </cell>
          <cell r="Q5058">
            <v>3.28</v>
          </cell>
        </row>
        <row r="5059">
          <cell r="B5059" t="str">
            <v>暖2-38</v>
          </cell>
          <cell r="C5059" t="str">
            <v>减压器组成与安装 法兰连接 公称直径(mm以内)40</v>
          </cell>
          <cell r="D5059" t="str">
            <v>组</v>
          </cell>
          <cell r="E5059">
            <v>1916.35</v>
          </cell>
          <cell r="F5059">
            <v>164.07</v>
          </cell>
          <cell r="G5059">
            <v>1265.8599999999999</v>
          </cell>
          <cell r="H5059">
            <v>58.15</v>
          </cell>
          <cell r="I5059">
            <v>1488.08</v>
          </cell>
          <cell r="J5059">
            <v>22.12</v>
          </cell>
          <cell r="K5059">
            <v>1510.2</v>
          </cell>
          <cell r="L5059">
            <v>45.31</v>
          </cell>
          <cell r="M5059">
            <v>1555.51</v>
          </cell>
          <cell r="N5059">
            <v>176.58</v>
          </cell>
          <cell r="O5059">
            <v>121.25</v>
          </cell>
          <cell r="P5059">
            <v>63.01</v>
          </cell>
          <cell r="Q5059">
            <v>3.28</v>
          </cell>
        </row>
        <row r="5060">
          <cell r="B5060" t="str">
            <v>暖2-39</v>
          </cell>
          <cell r="C5060" t="str">
            <v>减压器组成与安装 法兰连接 公称直径(mm以内)50</v>
          </cell>
          <cell r="D5060" t="str">
            <v>组</v>
          </cell>
          <cell r="E5060">
            <v>2535.42</v>
          </cell>
          <cell r="F5060">
            <v>280</v>
          </cell>
          <cell r="G5060">
            <v>1526.1</v>
          </cell>
          <cell r="H5060">
            <v>96.74</v>
          </cell>
          <cell r="I5060">
            <v>1902.84</v>
          </cell>
          <cell r="J5060">
            <v>29.48</v>
          </cell>
          <cell r="K5060">
            <v>1932.32</v>
          </cell>
          <cell r="L5060">
            <v>57.97</v>
          </cell>
          <cell r="M5060">
            <v>1990.29</v>
          </cell>
          <cell r="N5060">
            <v>301.35000000000002</v>
          </cell>
          <cell r="O5060">
            <v>160.41</v>
          </cell>
          <cell r="P5060">
            <v>83.37</v>
          </cell>
          <cell r="Q5060">
            <v>5.6</v>
          </cell>
        </row>
        <row r="5061">
          <cell r="B5061" t="str">
            <v>暖2-40</v>
          </cell>
          <cell r="C5061" t="str">
            <v>减压器组成与安装 法兰连接 公称直径(mm以内)65</v>
          </cell>
          <cell r="D5061" t="str">
            <v>组</v>
          </cell>
          <cell r="E5061">
            <v>3276.33</v>
          </cell>
          <cell r="F5061">
            <v>368.92</v>
          </cell>
          <cell r="G5061">
            <v>1958.69</v>
          </cell>
          <cell r="H5061">
            <v>126.58</v>
          </cell>
          <cell r="I5061">
            <v>2454.19</v>
          </cell>
          <cell r="J5061">
            <v>35.380000000000003</v>
          </cell>
          <cell r="K5061">
            <v>2489.5700000000002</v>
          </cell>
          <cell r="L5061">
            <v>74.69</v>
          </cell>
          <cell r="M5061">
            <v>2564.2600000000002</v>
          </cell>
          <cell r="N5061">
            <v>397.05</v>
          </cell>
          <cell r="O5061">
            <v>207.29</v>
          </cell>
          <cell r="P5061">
            <v>107.73</v>
          </cell>
          <cell r="Q5061">
            <v>7.37</v>
          </cell>
        </row>
        <row r="5062">
          <cell r="B5062" t="str">
            <v>暖2-41</v>
          </cell>
          <cell r="C5062" t="str">
            <v>减压器组成与安装 法兰连接 公称直径(mm以内)80</v>
          </cell>
          <cell r="D5062" t="str">
            <v>组</v>
          </cell>
          <cell r="E5062">
            <v>4539.8500000000004</v>
          </cell>
          <cell r="F5062">
            <v>527.75</v>
          </cell>
          <cell r="G5062">
            <v>2679.82</v>
          </cell>
          <cell r="H5062">
            <v>179.05</v>
          </cell>
          <cell r="I5062">
            <v>3386.62</v>
          </cell>
          <cell r="J5062">
            <v>45.76</v>
          </cell>
          <cell r="K5062">
            <v>3432.38</v>
          </cell>
          <cell r="L5062">
            <v>102.97</v>
          </cell>
          <cell r="M5062">
            <v>3535.35</v>
          </cell>
          <cell r="N5062">
            <v>567.99</v>
          </cell>
          <cell r="O5062">
            <v>287.23</v>
          </cell>
          <cell r="P5062">
            <v>149.28</v>
          </cell>
          <cell r="Q5062">
            <v>10.55</v>
          </cell>
        </row>
        <row r="5063">
          <cell r="B5063" t="str">
            <v>暖2-42</v>
          </cell>
          <cell r="C5063" t="str">
            <v>减压器组成与安装 法兰连接 公称直径(mm以内)100</v>
          </cell>
          <cell r="D5063" t="str">
            <v>组</v>
          </cell>
          <cell r="E5063">
            <v>5680.13</v>
          </cell>
          <cell r="F5063">
            <v>638.97</v>
          </cell>
          <cell r="G5063">
            <v>3398.85</v>
          </cell>
          <cell r="H5063">
            <v>220.92</v>
          </cell>
          <cell r="I5063">
            <v>4258.74</v>
          </cell>
          <cell r="J5063">
            <v>58.05</v>
          </cell>
          <cell r="K5063">
            <v>4316.79</v>
          </cell>
          <cell r="L5063">
            <v>129.5</v>
          </cell>
          <cell r="M5063">
            <v>4446.29</v>
          </cell>
          <cell r="N5063">
            <v>687.69</v>
          </cell>
          <cell r="O5063">
            <v>359.38</v>
          </cell>
          <cell r="P5063">
            <v>186.77</v>
          </cell>
          <cell r="Q5063">
            <v>12.77</v>
          </cell>
        </row>
        <row r="5064">
          <cell r="B5064" t="str">
            <v>暖2-43</v>
          </cell>
          <cell r="C5064" t="str">
            <v>减压器组成与安装 法兰连接 公称直径(mm以内)125</v>
          </cell>
          <cell r="D5064" t="str">
            <v>组</v>
          </cell>
          <cell r="E5064">
            <v>8629.82</v>
          </cell>
          <cell r="F5064">
            <v>830.56</v>
          </cell>
          <cell r="G5064">
            <v>5495.97</v>
          </cell>
          <cell r="H5064">
            <v>301.79000000000002</v>
          </cell>
          <cell r="I5064">
            <v>6628.32</v>
          </cell>
          <cell r="J5064">
            <v>76.69</v>
          </cell>
          <cell r="K5064">
            <v>6705.01</v>
          </cell>
          <cell r="L5064">
            <v>201.15</v>
          </cell>
          <cell r="M5064">
            <v>6906.16</v>
          </cell>
          <cell r="N5064">
            <v>893.89</v>
          </cell>
          <cell r="O5064">
            <v>546</v>
          </cell>
          <cell r="P5064">
            <v>283.77</v>
          </cell>
          <cell r="Q5064">
            <v>16.600000000000001</v>
          </cell>
        </row>
        <row r="5065">
          <cell r="B5065" t="str">
            <v>暖2-44</v>
          </cell>
          <cell r="C5065" t="str">
            <v>减压器组成与安装 法兰连接 公称直径(mm以内)150</v>
          </cell>
          <cell r="D5065" t="str">
            <v>组</v>
          </cell>
          <cell r="E5065">
            <v>12037.19</v>
          </cell>
          <cell r="F5065">
            <v>1079.69</v>
          </cell>
          <cell r="G5065">
            <v>7883.24</v>
          </cell>
          <cell r="H5065">
            <v>376.8</v>
          </cell>
          <cell r="I5065">
            <v>9339.73</v>
          </cell>
          <cell r="J5065">
            <v>95</v>
          </cell>
          <cell r="K5065">
            <v>9434.73</v>
          </cell>
          <cell r="L5065">
            <v>283.04000000000002</v>
          </cell>
          <cell r="M5065">
            <v>9717.77</v>
          </cell>
          <cell r="N5065">
            <v>1162.02</v>
          </cell>
          <cell r="O5065">
            <v>761.59</v>
          </cell>
          <cell r="P5065">
            <v>395.81</v>
          </cell>
          <cell r="Q5065">
            <v>21.58</v>
          </cell>
        </row>
        <row r="5066">
          <cell r="B5066" t="str">
            <v>暖2-45</v>
          </cell>
          <cell r="C5066" t="str">
            <v>疏水器组成与安装 螺纹连接 公称直径(mm以内)15</v>
          </cell>
          <cell r="D5066" t="str">
            <v>组</v>
          </cell>
          <cell r="E5066">
            <v>350.6</v>
          </cell>
          <cell r="F5066">
            <v>35.68</v>
          </cell>
          <cell r="G5066">
            <v>232.46</v>
          </cell>
          <cell r="H5066">
            <v>0.96</v>
          </cell>
          <cell r="I5066">
            <v>269.10000000000002</v>
          </cell>
          <cell r="J5066">
            <v>1.28</v>
          </cell>
          <cell r="K5066">
            <v>270.38</v>
          </cell>
          <cell r="L5066">
            <v>8.11</v>
          </cell>
          <cell r="M5066">
            <v>278.49</v>
          </cell>
          <cell r="N5066">
            <v>38.4</v>
          </cell>
          <cell r="O5066">
            <v>22.18</v>
          </cell>
          <cell r="P5066">
            <v>11.53</v>
          </cell>
          <cell r="Q5066">
            <v>0.71</v>
          </cell>
        </row>
        <row r="5067">
          <cell r="B5067" t="str">
            <v>暖2-46</v>
          </cell>
          <cell r="C5067" t="str">
            <v>疏水器组成与安装 螺纹连接 公称直径(mm以内)20</v>
          </cell>
          <cell r="D5067" t="str">
            <v>组</v>
          </cell>
          <cell r="E5067">
            <v>379.01</v>
          </cell>
          <cell r="F5067">
            <v>35.68</v>
          </cell>
          <cell r="G5067">
            <v>257.10000000000002</v>
          </cell>
          <cell r="H5067">
            <v>0.96</v>
          </cell>
          <cell r="I5067">
            <v>293.74</v>
          </cell>
          <cell r="J5067">
            <v>1.57</v>
          </cell>
          <cell r="K5067">
            <v>295.31</v>
          </cell>
          <cell r="L5067">
            <v>8.86</v>
          </cell>
          <cell r="M5067">
            <v>304.17</v>
          </cell>
          <cell r="N5067">
            <v>38.4</v>
          </cell>
          <cell r="O5067">
            <v>23.98</v>
          </cell>
          <cell r="P5067">
            <v>12.46</v>
          </cell>
          <cell r="Q5067">
            <v>0.71</v>
          </cell>
        </row>
        <row r="5068">
          <cell r="B5068" t="str">
            <v>暖2-47</v>
          </cell>
          <cell r="C5068" t="str">
            <v>疏水器组成与安装 螺纹连接 公称直径(mm以内)25</v>
          </cell>
          <cell r="D5068" t="str">
            <v>组</v>
          </cell>
          <cell r="E5068">
            <v>471.49</v>
          </cell>
          <cell r="F5068">
            <v>48.99</v>
          </cell>
          <cell r="G5068">
            <v>310.02</v>
          </cell>
          <cell r="H5068">
            <v>1.32</v>
          </cell>
          <cell r="I5068">
            <v>360.33</v>
          </cell>
          <cell r="J5068">
            <v>2.2200000000000002</v>
          </cell>
          <cell r="K5068">
            <v>362.55</v>
          </cell>
          <cell r="L5068">
            <v>10.88</v>
          </cell>
          <cell r="M5068">
            <v>373.43</v>
          </cell>
          <cell r="N5068">
            <v>52.73</v>
          </cell>
          <cell r="O5068">
            <v>29.83</v>
          </cell>
          <cell r="P5068">
            <v>15.5</v>
          </cell>
          <cell r="Q5068">
            <v>0.98</v>
          </cell>
        </row>
        <row r="5069">
          <cell r="B5069" t="str">
            <v>暖2-48</v>
          </cell>
          <cell r="C5069" t="str">
            <v>疏水器组成与安装 螺纹连接 公称直径(mm以内)32</v>
          </cell>
          <cell r="D5069" t="str">
            <v>组</v>
          </cell>
          <cell r="E5069">
            <v>586.80999999999995</v>
          </cell>
          <cell r="F5069">
            <v>48.99</v>
          </cell>
          <cell r="G5069">
            <v>410.45</v>
          </cell>
          <cell r="H5069">
            <v>1.32</v>
          </cell>
          <cell r="I5069">
            <v>460.76</v>
          </cell>
          <cell r="J5069">
            <v>2.98</v>
          </cell>
          <cell r="K5069">
            <v>463.74</v>
          </cell>
          <cell r="L5069">
            <v>13.91</v>
          </cell>
          <cell r="M5069">
            <v>477.65</v>
          </cell>
          <cell r="N5069">
            <v>52.73</v>
          </cell>
          <cell r="O5069">
            <v>37.130000000000003</v>
          </cell>
          <cell r="P5069">
            <v>19.3</v>
          </cell>
          <cell r="Q5069">
            <v>0.98</v>
          </cell>
        </row>
        <row r="5070">
          <cell r="B5070" t="str">
            <v>暖2-49</v>
          </cell>
          <cell r="C5070" t="str">
            <v>疏水器组成与安装 螺纹连接 公称直径(mm以内)40</v>
          </cell>
          <cell r="D5070" t="str">
            <v>组</v>
          </cell>
          <cell r="E5070">
            <v>818.94</v>
          </cell>
          <cell r="F5070">
            <v>71.8</v>
          </cell>
          <cell r="G5070">
            <v>565.91999999999996</v>
          </cell>
          <cell r="H5070">
            <v>1.94</v>
          </cell>
          <cell r="I5070">
            <v>639.66</v>
          </cell>
          <cell r="J5070">
            <v>3.96</v>
          </cell>
          <cell r="K5070">
            <v>643.62</v>
          </cell>
          <cell r="L5070">
            <v>19.309999999999999</v>
          </cell>
          <cell r="M5070">
            <v>662.93</v>
          </cell>
          <cell r="N5070">
            <v>77.27</v>
          </cell>
          <cell r="O5070">
            <v>51.81</v>
          </cell>
          <cell r="P5070">
            <v>26.93</v>
          </cell>
          <cell r="Q5070">
            <v>1.44</v>
          </cell>
        </row>
        <row r="5071">
          <cell r="B5071" t="str">
            <v>暖2-50</v>
          </cell>
          <cell r="C5071" t="str">
            <v>疏水器组成与安装 螺纹连接 公称直径(mm以内)50</v>
          </cell>
          <cell r="D5071" t="str">
            <v>组</v>
          </cell>
          <cell r="E5071">
            <v>1178.81</v>
          </cell>
          <cell r="F5071">
            <v>114.13</v>
          </cell>
          <cell r="G5071">
            <v>792.21</v>
          </cell>
          <cell r="H5071">
            <v>3.08</v>
          </cell>
          <cell r="I5071">
            <v>909.42</v>
          </cell>
          <cell r="J5071">
            <v>5.76</v>
          </cell>
          <cell r="K5071">
            <v>915.18</v>
          </cell>
          <cell r="L5071">
            <v>27.46</v>
          </cell>
          <cell r="M5071">
            <v>942.64</v>
          </cell>
          <cell r="N5071">
            <v>122.83</v>
          </cell>
          <cell r="O5071">
            <v>74.58</v>
          </cell>
          <cell r="P5071">
            <v>38.76</v>
          </cell>
          <cell r="Q5071">
            <v>2.2799999999999998</v>
          </cell>
        </row>
        <row r="5072">
          <cell r="B5072" t="str">
            <v>暖2-51</v>
          </cell>
          <cell r="C5072" t="str">
            <v>疏水器组成与安装 法兰连接 公称直径(mm以内)15</v>
          </cell>
          <cell r="D5072" t="str">
            <v>组</v>
          </cell>
          <cell r="E5072">
            <v>349.73</v>
          </cell>
          <cell r="F5072">
            <v>27.12</v>
          </cell>
          <cell r="G5072">
            <v>247.74</v>
          </cell>
          <cell r="H5072">
            <v>1.69</v>
          </cell>
          <cell r="I5072">
            <v>276.55</v>
          </cell>
          <cell r="J5072">
            <v>2</v>
          </cell>
          <cell r="K5072">
            <v>278.55</v>
          </cell>
          <cell r="L5072">
            <v>8.36</v>
          </cell>
          <cell r="M5072">
            <v>286.91000000000003</v>
          </cell>
          <cell r="N5072">
            <v>29.19</v>
          </cell>
          <cell r="O5072">
            <v>22.13</v>
          </cell>
          <cell r="P5072">
            <v>11.5</v>
          </cell>
          <cell r="Q5072">
            <v>0.54</v>
          </cell>
        </row>
        <row r="5073">
          <cell r="B5073" t="str">
            <v>暖2-52</v>
          </cell>
          <cell r="C5073" t="str">
            <v>疏水器组成与安装 法兰连接 公称直径(mm以内)20</v>
          </cell>
          <cell r="D5073" t="str">
            <v>组</v>
          </cell>
          <cell r="E5073">
            <v>381.49</v>
          </cell>
          <cell r="F5073">
            <v>28.07</v>
          </cell>
          <cell r="G5073">
            <v>273.54000000000002</v>
          </cell>
          <cell r="H5073">
            <v>1.71</v>
          </cell>
          <cell r="I5073">
            <v>303.32</v>
          </cell>
          <cell r="J5073">
            <v>2.12</v>
          </cell>
          <cell r="K5073">
            <v>305.44</v>
          </cell>
          <cell r="L5073">
            <v>9.16</v>
          </cell>
          <cell r="M5073">
            <v>314.60000000000002</v>
          </cell>
          <cell r="N5073">
            <v>30.21</v>
          </cell>
          <cell r="O5073">
            <v>24.14</v>
          </cell>
          <cell r="P5073">
            <v>12.54</v>
          </cell>
          <cell r="Q5073">
            <v>0.56000000000000005</v>
          </cell>
        </row>
        <row r="5074">
          <cell r="B5074" t="str">
            <v>暖2-53</v>
          </cell>
          <cell r="C5074" t="str">
            <v>疏水器组成与安装 法兰连接 公称直径(mm以内)25</v>
          </cell>
          <cell r="D5074" t="str">
            <v>组</v>
          </cell>
          <cell r="E5074">
            <v>465.9</v>
          </cell>
          <cell r="F5074">
            <v>35.22</v>
          </cell>
          <cell r="G5074">
            <v>331.28</v>
          </cell>
          <cell r="H5074">
            <v>2.84</v>
          </cell>
          <cell r="I5074">
            <v>369.34</v>
          </cell>
          <cell r="J5074">
            <v>2.69</v>
          </cell>
          <cell r="K5074">
            <v>372.03</v>
          </cell>
          <cell r="L5074">
            <v>11.16</v>
          </cell>
          <cell r="M5074">
            <v>383.19</v>
          </cell>
          <cell r="N5074">
            <v>37.909999999999997</v>
          </cell>
          <cell r="O5074">
            <v>29.48</v>
          </cell>
          <cell r="P5074">
            <v>15.32</v>
          </cell>
          <cell r="Q5074">
            <v>0.7</v>
          </cell>
        </row>
        <row r="5075">
          <cell r="B5075" t="str">
            <v>暖2-54</v>
          </cell>
          <cell r="C5075" t="str">
            <v>疏水器组成与安装 法兰连接 公称直径(mm以内)32</v>
          </cell>
          <cell r="D5075" t="str">
            <v>组</v>
          </cell>
          <cell r="E5075">
            <v>588.55999999999995</v>
          </cell>
          <cell r="F5075">
            <v>37.58</v>
          </cell>
          <cell r="G5075">
            <v>433.51</v>
          </cell>
          <cell r="H5075">
            <v>2.91</v>
          </cell>
          <cell r="I5075">
            <v>474</v>
          </cell>
          <cell r="J5075">
            <v>3.2</v>
          </cell>
          <cell r="K5075">
            <v>477.2</v>
          </cell>
          <cell r="L5075">
            <v>14.32</v>
          </cell>
          <cell r="M5075">
            <v>491.52</v>
          </cell>
          <cell r="N5075">
            <v>40.450000000000003</v>
          </cell>
          <cell r="O5075">
            <v>37.24</v>
          </cell>
          <cell r="P5075">
            <v>19.350000000000001</v>
          </cell>
          <cell r="Q5075">
            <v>0.75</v>
          </cell>
        </row>
        <row r="5076">
          <cell r="B5076" t="str">
            <v>暖2-55</v>
          </cell>
          <cell r="C5076" t="str">
            <v>疏水器组成与安装 法兰连接 公称直径(mm以内)40</v>
          </cell>
          <cell r="D5076" t="str">
            <v>组</v>
          </cell>
          <cell r="E5076">
            <v>829.04</v>
          </cell>
          <cell r="F5076">
            <v>51.39</v>
          </cell>
          <cell r="G5076">
            <v>615.17999999999995</v>
          </cell>
          <cell r="H5076">
            <v>3.28</v>
          </cell>
          <cell r="I5076">
            <v>669.85</v>
          </cell>
          <cell r="J5076">
            <v>3.96</v>
          </cell>
          <cell r="K5076">
            <v>673.81</v>
          </cell>
          <cell r="L5076">
            <v>20.21</v>
          </cell>
          <cell r="M5076">
            <v>694.02</v>
          </cell>
          <cell r="N5076">
            <v>55.31</v>
          </cell>
          <cell r="O5076">
            <v>52.45</v>
          </cell>
          <cell r="P5076">
            <v>27.26</v>
          </cell>
          <cell r="Q5076">
            <v>1.03</v>
          </cell>
        </row>
        <row r="5077">
          <cell r="B5077" t="str">
            <v>暖2-56</v>
          </cell>
          <cell r="C5077" t="str">
            <v>疏水器组成与安装 法兰连接 公称直径(mm以内)50</v>
          </cell>
          <cell r="D5077" t="str">
            <v>组</v>
          </cell>
          <cell r="E5077">
            <v>1538.43</v>
          </cell>
          <cell r="F5077">
            <v>70.900000000000006</v>
          </cell>
          <cell r="G5077">
            <v>1186.7</v>
          </cell>
          <cell r="H5077">
            <v>11.45</v>
          </cell>
          <cell r="I5077">
            <v>1269.05</v>
          </cell>
          <cell r="J5077">
            <v>6.86</v>
          </cell>
          <cell r="K5077">
            <v>1275.9100000000001</v>
          </cell>
          <cell r="L5077">
            <v>38.28</v>
          </cell>
          <cell r="M5077">
            <v>1314.19</v>
          </cell>
          <cell r="N5077">
            <v>76.31</v>
          </cell>
          <cell r="O5077">
            <v>97.34</v>
          </cell>
          <cell r="P5077">
            <v>50.59</v>
          </cell>
          <cell r="Q5077">
            <v>1.42</v>
          </cell>
        </row>
        <row r="5078">
          <cell r="B5078" t="str">
            <v>暖2-57</v>
          </cell>
          <cell r="C5078" t="str">
            <v>波纹(套筒)伸缩器安装 公称直径(mm以内)32</v>
          </cell>
          <cell r="D5078" t="str">
            <v>个</v>
          </cell>
          <cell r="E5078">
            <v>84.46</v>
          </cell>
          <cell r="F5078">
            <v>14.26</v>
          </cell>
          <cell r="G5078">
            <v>33.369999999999997</v>
          </cell>
          <cell r="H5078">
            <v>9.09</v>
          </cell>
          <cell r="I5078">
            <v>56.72</v>
          </cell>
          <cell r="J5078">
            <v>2.4900000000000002</v>
          </cell>
          <cell r="K5078">
            <v>59.21</v>
          </cell>
          <cell r="L5078">
            <v>1.78</v>
          </cell>
          <cell r="M5078">
            <v>60.99</v>
          </cell>
          <cell r="N5078">
            <v>15.35</v>
          </cell>
          <cell r="O5078">
            <v>5.34</v>
          </cell>
          <cell r="P5078">
            <v>2.78</v>
          </cell>
          <cell r="Q5078">
            <v>0.28999999999999998</v>
          </cell>
        </row>
        <row r="5079">
          <cell r="B5079" t="str">
            <v>暖2-58</v>
          </cell>
          <cell r="C5079" t="str">
            <v>波纹(套筒)伸缩器安装 公称直径(mm以内)40</v>
          </cell>
          <cell r="D5079" t="str">
            <v>个</v>
          </cell>
          <cell r="E5079">
            <v>129.01</v>
          </cell>
          <cell r="F5079">
            <v>19.52</v>
          </cell>
          <cell r="G5079">
            <v>61.49</v>
          </cell>
          <cell r="H5079">
            <v>9.23</v>
          </cell>
          <cell r="I5079">
            <v>90.24</v>
          </cell>
          <cell r="J5079">
            <v>2.58</v>
          </cell>
          <cell r="K5079">
            <v>92.82</v>
          </cell>
          <cell r="L5079">
            <v>2.78</v>
          </cell>
          <cell r="M5079">
            <v>95.6</v>
          </cell>
          <cell r="N5079">
            <v>21.01</v>
          </cell>
          <cell r="O5079">
            <v>8.16</v>
          </cell>
          <cell r="P5079">
            <v>4.24</v>
          </cell>
          <cell r="Q5079">
            <v>0.39</v>
          </cell>
        </row>
        <row r="5080">
          <cell r="B5080" t="str">
            <v>暖2-59</v>
          </cell>
          <cell r="C5080" t="str">
            <v>波纹(套筒)伸缩器安装 公称直径(mm以内)50</v>
          </cell>
          <cell r="D5080" t="str">
            <v>个</v>
          </cell>
          <cell r="E5080">
            <v>156.4</v>
          </cell>
          <cell r="F5080">
            <v>22.81</v>
          </cell>
          <cell r="G5080">
            <v>77.81</v>
          </cell>
          <cell r="H5080">
            <v>9.99</v>
          </cell>
          <cell r="I5080">
            <v>110.61</v>
          </cell>
          <cell r="J5080">
            <v>2.8</v>
          </cell>
          <cell r="K5080">
            <v>113.41</v>
          </cell>
          <cell r="L5080">
            <v>3.4</v>
          </cell>
          <cell r="M5080">
            <v>116.81</v>
          </cell>
          <cell r="N5080">
            <v>24.55</v>
          </cell>
          <cell r="O5080">
            <v>9.9</v>
          </cell>
          <cell r="P5080">
            <v>5.14</v>
          </cell>
          <cell r="Q5080">
            <v>0.46</v>
          </cell>
        </row>
        <row r="5081">
          <cell r="B5081" t="str">
            <v>暖2-60</v>
          </cell>
          <cell r="C5081" t="str">
            <v>波纹(套筒)伸缩器安装 公称直径(mm以内)70</v>
          </cell>
          <cell r="D5081" t="str">
            <v>个</v>
          </cell>
          <cell r="E5081">
            <v>200.77</v>
          </cell>
          <cell r="F5081">
            <v>28.53</v>
          </cell>
          <cell r="G5081">
            <v>97.85</v>
          </cell>
          <cell r="H5081">
            <v>16.170000000000002</v>
          </cell>
          <cell r="I5081">
            <v>142.55000000000001</v>
          </cell>
          <cell r="J5081">
            <v>3.82</v>
          </cell>
          <cell r="K5081">
            <v>146.37</v>
          </cell>
          <cell r="L5081">
            <v>4.3899999999999997</v>
          </cell>
          <cell r="M5081">
            <v>150.76</v>
          </cell>
          <cell r="N5081">
            <v>30.71</v>
          </cell>
          <cell r="O5081">
            <v>12.7</v>
          </cell>
          <cell r="P5081">
            <v>6.6</v>
          </cell>
          <cell r="Q5081">
            <v>0.56999999999999995</v>
          </cell>
        </row>
        <row r="5082">
          <cell r="B5082" t="str">
            <v>暖2-61</v>
          </cell>
          <cell r="C5082" t="str">
            <v>波纹(套筒)伸缩器安装 公称直径(mm以内)80</v>
          </cell>
          <cell r="D5082" t="str">
            <v>个</v>
          </cell>
          <cell r="E5082">
            <v>173.91</v>
          </cell>
          <cell r="F5082">
            <v>32.33</v>
          </cell>
          <cell r="G5082">
            <v>65.22</v>
          </cell>
          <cell r="H5082">
            <v>16.27</v>
          </cell>
          <cell r="I5082">
            <v>113.82</v>
          </cell>
          <cell r="J5082">
            <v>5.01</v>
          </cell>
          <cell r="K5082">
            <v>118.83</v>
          </cell>
          <cell r="L5082">
            <v>3.56</v>
          </cell>
          <cell r="M5082">
            <v>122.39</v>
          </cell>
          <cell r="N5082">
            <v>34.799999999999997</v>
          </cell>
          <cell r="O5082">
            <v>11</v>
          </cell>
          <cell r="P5082">
            <v>5.72</v>
          </cell>
          <cell r="Q5082">
            <v>0.65</v>
          </cell>
        </row>
        <row r="5083">
          <cell r="B5083" t="str">
            <v>暖2-62</v>
          </cell>
          <cell r="C5083" t="str">
            <v>波纹(套筒)伸缩器安装 公称直径(mm以内)100</v>
          </cell>
          <cell r="D5083" t="str">
            <v>个</v>
          </cell>
          <cell r="E5083">
            <v>238.91</v>
          </cell>
          <cell r="F5083">
            <v>45.64</v>
          </cell>
          <cell r="G5083">
            <v>89.99</v>
          </cell>
          <cell r="H5083">
            <v>19.3</v>
          </cell>
          <cell r="I5083">
            <v>154.93</v>
          </cell>
          <cell r="J5083">
            <v>7.02</v>
          </cell>
          <cell r="K5083">
            <v>161.94999999999999</v>
          </cell>
          <cell r="L5083">
            <v>4.8600000000000003</v>
          </cell>
          <cell r="M5083">
            <v>166.81</v>
          </cell>
          <cell r="N5083">
            <v>49.12</v>
          </cell>
          <cell r="O5083">
            <v>15.12</v>
          </cell>
          <cell r="P5083">
            <v>7.86</v>
          </cell>
          <cell r="Q5083">
            <v>0.91</v>
          </cell>
        </row>
        <row r="5084">
          <cell r="B5084" t="str">
            <v>暖2-63</v>
          </cell>
          <cell r="C5084" t="str">
            <v>波纹(套筒)伸缩器安装 公称直径(mm以内)125</v>
          </cell>
          <cell r="D5084" t="str">
            <v>个</v>
          </cell>
          <cell r="E5084">
            <v>392.82</v>
          </cell>
          <cell r="F5084">
            <v>59.45</v>
          </cell>
          <cell r="G5084">
            <v>195.26</v>
          </cell>
          <cell r="H5084">
            <v>20.350000000000001</v>
          </cell>
          <cell r="I5084">
            <v>275.06</v>
          </cell>
          <cell r="J5084">
            <v>7.53</v>
          </cell>
          <cell r="K5084">
            <v>282.58999999999997</v>
          </cell>
          <cell r="L5084">
            <v>8.48</v>
          </cell>
          <cell r="M5084">
            <v>291.07</v>
          </cell>
          <cell r="N5084">
            <v>63.98</v>
          </cell>
          <cell r="O5084">
            <v>24.85</v>
          </cell>
          <cell r="P5084">
            <v>12.92</v>
          </cell>
          <cell r="Q5084">
            <v>1.19</v>
          </cell>
        </row>
        <row r="5085">
          <cell r="B5085" t="str">
            <v>暖2-64</v>
          </cell>
          <cell r="C5085" t="str">
            <v>波纹(套筒)伸缩器安装 公称直径(mm以内)150</v>
          </cell>
          <cell r="D5085" t="str">
            <v>个</v>
          </cell>
          <cell r="E5085">
            <v>477.51</v>
          </cell>
          <cell r="F5085">
            <v>67.510000000000005</v>
          </cell>
          <cell r="G5085">
            <v>250.4</v>
          </cell>
          <cell r="H5085">
            <v>21.9</v>
          </cell>
          <cell r="I5085">
            <v>339.81</v>
          </cell>
          <cell r="J5085">
            <v>8.68</v>
          </cell>
          <cell r="K5085">
            <v>348.49</v>
          </cell>
          <cell r="L5085">
            <v>10.45</v>
          </cell>
          <cell r="M5085">
            <v>358.94</v>
          </cell>
          <cell r="N5085">
            <v>72.66</v>
          </cell>
          <cell r="O5085">
            <v>30.21</v>
          </cell>
          <cell r="P5085">
            <v>15.7</v>
          </cell>
          <cell r="Q5085">
            <v>1.35</v>
          </cell>
        </row>
        <row r="5086">
          <cell r="B5086" t="str">
            <v>暖2-65</v>
          </cell>
          <cell r="C5086" t="str">
            <v>波纹(套筒)伸缩器安装 公称直径(mm以内) 200</v>
          </cell>
          <cell r="D5086" t="str">
            <v>个</v>
          </cell>
          <cell r="E5086">
            <v>499.14</v>
          </cell>
          <cell r="F5086">
            <v>92.22</v>
          </cell>
          <cell r="G5086">
            <v>187.56</v>
          </cell>
          <cell r="H5086">
            <v>46.67</v>
          </cell>
          <cell r="I5086">
            <v>326.45</v>
          </cell>
          <cell r="J5086">
            <v>15.2</v>
          </cell>
          <cell r="K5086">
            <v>341.65</v>
          </cell>
          <cell r="L5086">
            <v>10.25</v>
          </cell>
          <cell r="M5086">
            <v>351.9</v>
          </cell>
          <cell r="N5086">
            <v>99.25</v>
          </cell>
          <cell r="O5086">
            <v>31.58</v>
          </cell>
          <cell r="P5086">
            <v>16.41</v>
          </cell>
          <cell r="Q5086">
            <v>1.84</v>
          </cell>
        </row>
        <row r="5087">
          <cell r="B5087" t="str">
            <v>暖2-66</v>
          </cell>
          <cell r="C5087" t="str">
            <v>波纹(套筒)伸缩器安装 公称直径(mm以内)250</v>
          </cell>
          <cell r="D5087" t="str">
            <v>个</v>
          </cell>
          <cell r="E5087">
            <v>943.1</v>
          </cell>
          <cell r="F5087">
            <v>115.98</v>
          </cell>
          <cell r="G5087">
            <v>505.91</v>
          </cell>
          <cell r="H5087">
            <v>65.38</v>
          </cell>
          <cell r="I5087">
            <v>687.27</v>
          </cell>
          <cell r="J5087">
            <v>19.14</v>
          </cell>
          <cell r="K5087">
            <v>706.41</v>
          </cell>
          <cell r="L5087">
            <v>21.19</v>
          </cell>
          <cell r="M5087">
            <v>727.6</v>
          </cell>
          <cell r="N5087">
            <v>124.82</v>
          </cell>
          <cell r="O5087">
            <v>59.67</v>
          </cell>
          <cell r="P5087">
            <v>31.01</v>
          </cell>
          <cell r="Q5087">
            <v>2.3199999999999998</v>
          </cell>
        </row>
        <row r="5088">
          <cell r="B5088" t="str">
            <v>暖2-67</v>
          </cell>
          <cell r="C5088" t="str">
            <v>波纹(套筒)伸缩器安装 公称直径(mm以内)300</v>
          </cell>
          <cell r="D5088" t="str">
            <v>个</v>
          </cell>
          <cell r="E5088">
            <v>1115.6400000000001</v>
          </cell>
          <cell r="F5088">
            <v>139.31</v>
          </cell>
          <cell r="G5088">
            <v>587.16</v>
          </cell>
          <cell r="H5088">
            <v>83.41</v>
          </cell>
          <cell r="I5088">
            <v>809.88</v>
          </cell>
          <cell r="J5088">
            <v>23.56</v>
          </cell>
          <cell r="K5088">
            <v>833.44</v>
          </cell>
          <cell r="L5088">
            <v>25</v>
          </cell>
          <cell r="M5088">
            <v>858.44</v>
          </cell>
          <cell r="N5088">
            <v>149.93</v>
          </cell>
          <cell r="O5088">
            <v>70.59</v>
          </cell>
          <cell r="P5088">
            <v>36.68</v>
          </cell>
          <cell r="Q5088">
            <v>2.78</v>
          </cell>
        </row>
        <row r="5089">
          <cell r="B5089" t="str">
            <v>暖2-68</v>
          </cell>
          <cell r="C5089" t="str">
            <v>波纹(套筒)伸缩器安装 公称直径(mm以内)350</v>
          </cell>
          <cell r="D5089" t="str">
            <v>个</v>
          </cell>
          <cell r="E5089">
            <v>1421.2</v>
          </cell>
          <cell r="F5089">
            <v>173.28</v>
          </cell>
          <cell r="G5089">
            <v>769.48</v>
          </cell>
          <cell r="H5089">
            <v>94.37</v>
          </cell>
          <cell r="I5089">
            <v>1037.1300000000001</v>
          </cell>
          <cell r="J5089">
            <v>28.95</v>
          </cell>
          <cell r="K5089">
            <v>1066.08</v>
          </cell>
          <cell r="L5089">
            <v>31.98</v>
          </cell>
          <cell r="M5089">
            <v>1098.06</v>
          </cell>
          <cell r="N5089">
            <v>186.49</v>
          </cell>
          <cell r="O5089">
            <v>89.92</v>
          </cell>
          <cell r="P5089">
            <v>46.73</v>
          </cell>
          <cell r="Q5089">
            <v>3.46</v>
          </cell>
        </row>
        <row r="5090">
          <cell r="B5090" t="str">
            <v>暖2-69</v>
          </cell>
          <cell r="C5090" t="str">
            <v>波纹(套筒)伸缩器安装 公称直径(mm以内)400</v>
          </cell>
          <cell r="D5090" t="str">
            <v>个</v>
          </cell>
          <cell r="E5090">
            <v>1944.95</v>
          </cell>
          <cell r="F5090">
            <v>207.25</v>
          </cell>
          <cell r="G5090">
            <v>1128.52</v>
          </cell>
          <cell r="H5090">
            <v>105.32</v>
          </cell>
          <cell r="I5090">
            <v>1441.09</v>
          </cell>
          <cell r="J5090">
            <v>49.09</v>
          </cell>
          <cell r="K5090">
            <v>1490.18</v>
          </cell>
          <cell r="L5090">
            <v>44.71</v>
          </cell>
          <cell r="M5090">
            <v>1534.89</v>
          </cell>
          <cell r="N5090">
            <v>223.05</v>
          </cell>
          <cell r="O5090">
            <v>123.06</v>
          </cell>
          <cell r="P5090">
            <v>63.95</v>
          </cell>
          <cell r="Q5090">
            <v>4.1399999999999997</v>
          </cell>
        </row>
        <row r="5091">
          <cell r="B5091" t="str">
            <v>暖2-70</v>
          </cell>
          <cell r="C5091" t="str">
            <v>波纹(套筒)伸缩器安装 公称直径(mm以内)450</v>
          </cell>
          <cell r="D5091" t="str">
            <v>个</v>
          </cell>
          <cell r="E5091">
            <v>2379.63</v>
          </cell>
          <cell r="F5091">
            <v>219.61</v>
          </cell>
          <cell r="G5091">
            <v>1466.21</v>
          </cell>
          <cell r="H5091">
            <v>115.03</v>
          </cell>
          <cell r="I5091">
            <v>1800.85</v>
          </cell>
          <cell r="J5091">
            <v>57.85</v>
          </cell>
          <cell r="K5091">
            <v>1858.7</v>
          </cell>
          <cell r="L5091">
            <v>55.76</v>
          </cell>
          <cell r="M5091">
            <v>1914.46</v>
          </cell>
          <cell r="N5091">
            <v>236.36</v>
          </cell>
          <cell r="O5091">
            <v>150.56</v>
          </cell>
          <cell r="P5091">
            <v>78.25</v>
          </cell>
          <cell r="Q5091">
            <v>4.3899999999999997</v>
          </cell>
        </row>
        <row r="5092">
          <cell r="B5092" t="str">
            <v>暖2-71</v>
          </cell>
          <cell r="C5092" t="str">
            <v>波纹(套筒)伸缩器安装 公称直径(mm以内)500</v>
          </cell>
          <cell r="D5092" t="str">
            <v>个</v>
          </cell>
          <cell r="E5092">
            <v>2926.56</v>
          </cell>
          <cell r="F5092">
            <v>231.97</v>
          </cell>
          <cell r="G5092">
            <v>1907.57</v>
          </cell>
          <cell r="H5092">
            <v>124.07</v>
          </cell>
          <cell r="I5092">
            <v>2263.61</v>
          </cell>
          <cell r="J5092">
            <v>62.13</v>
          </cell>
          <cell r="K5092">
            <v>2325.7399999999998</v>
          </cell>
          <cell r="L5092">
            <v>69.77</v>
          </cell>
          <cell r="M5092">
            <v>2395.5100000000002</v>
          </cell>
          <cell r="N5092">
            <v>249.66</v>
          </cell>
          <cell r="O5092">
            <v>185.16</v>
          </cell>
          <cell r="P5092">
            <v>96.23</v>
          </cell>
          <cell r="Q5092">
            <v>4.6399999999999997</v>
          </cell>
        </row>
        <row r="5093">
          <cell r="B5093" t="str">
            <v>暖2-72</v>
          </cell>
          <cell r="C5093" t="str">
            <v>波纹(套筒)伸缩器安装 公称直径(mm以内)600</v>
          </cell>
          <cell r="D5093" t="str">
            <v>个</v>
          </cell>
          <cell r="E5093">
            <v>5223.1499999999996</v>
          </cell>
          <cell r="F5093">
            <v>303.87</v>
          </cell>
          <cell r="G5093">
            <v>3728.24</v>
          </cell>
          <cell r="H5093">
            <v>162.82</v>
          </cell>
          <cell r="I5093">
            <v>4194.93</v>
          </cell>
          <cell r="J5093">
            <v>70.98</v>
          </cell>
          <cell r="K5093">
            <v>4265.91</v>
          </cell>
          <cell r="L5093">
            <v>127.98</v>
          </cell>
          <cell r="M5093">
            <v>4393.8900000000003</v>
          </cell>
          <cell r="N5093">
            <v>327.04000000000002</v>
          </cell>
          <cell r="O5093">
            <v>330.47</v>
          </cell>
          <cell r="P5093">
            <v>171.75</v>
          </cell>
          <cell r="Q5093">
            <v>6.07</v>
          </cell>
        </row>
        <row r="5094">
          <cell r="B5094" t="str">
            <v>暖2-73</v>
          </cell>
          <cell r="C5094" t="str">
            <v>波纹(套筒)伸缩器安装 公称直径(mm以内)700</v>
          </cell>
          <cell r="D5094" t="str">
            <v>个</v>
          </cell>
          <cell r="E5094">
            <v>6113.85</v>
          </cell>
          <cell r="F5094">
            <v>367.47</v>
          </cell>
          <cell r="G5094">
            <v>4324.68</v>
          </cell>
          <cell r="H5094">
            <v>196.67</v>
          </cell>
          <cell r="I5094">
            <v>4888.82</v>
          </cell>
          <cell r="J5094">
            <v>92.25</v>
          </cell>
          <cell r="K5094">
            <v>4981.07</v>
          </cell>
          <cell r="L5094">
            <v>149.43</v>
          </cell>
          <cell r="M5094">
            <v>5130.5</v>
          </cell>
          <cell r="N5094">
            <v>395.49</v>
          </cell>
          <cell r="O5094">
            <v>386.82</v>
          </cell>
          <cell r="P5094">
            <v>201.04</v>
          </cell>
          <cell r="Q5094">
            <v>7.34</v>
          </cell>
        </row>
        <row r="5095">
          <cell r="B5095" t="str">
            <v>暖2-74</v>
          </cell>
          <cell r="C5095" t="str">
            <v>分(集)水器安装 公称直径(mm以内)32</v>
          </cell>
          <cell r="D5095" t="str">
            <v>个</v>
          </cell>
          <cell r="E5095">
            <v>41.28</v>
          </cell>
          <cell r="F5095">
            <v>17.02</v>
          </cell>
          <cell r="G5095">
            <v>0.78</v>
          </cell>
          <cell r="H5095">
            <v>0.46</v>
          </cell>
          <cell r="I5095">
            <v>18.260000000000002</v>
          </cell>
          <cell r="J5095">
            <v>0.18</v>
          </cell>
          <cell r="K5095">
            <v>18.440000000000001</v>
          </cell>
          <cell r="L5095">
            <v>0.55000000000000004</v>
          </cell>
          <cell r="M5095">
            <v>18.989999999999998</v>
          </cell>
          <cell r="N5095">
            <v>18.32</v>
          </cell>
          <cell r="O5095">
            <v>2.61</v>
          </cell>
          <cell r="P5095">
            <v>1.36</v>
          </cell>
          <cell r="Q5095">
            <v>0.34</v>
          </cell>
        </row>
        <row r="5096">
          <cell r="B5096" t="str">
            <v>暖2-75</v>
          </cell>
          <cell r="C5096" t="str">
            <v>分(集)水器安装 公称直径(mm以内)40</v>
          </cell>
          <cell r="D5096" t="str">
            <v>个</v>
          </cell>
          <cell r="E5096">
            <v>50.83</v>
          </cell>
          <cell r="F5096">
            <v>20.96</v>
          </cell>
          <cell r="G5096">
            <v>0.95</v>
          </cell>
          <cell r="H5096">
            <v>0.56999999999999995</v>
          </cell>
          <cell r="I5096">
            <v>22.48</v>
          </cell>
          <cell r="J5096">
            <v>0.22</v>
          </cell>
          <cell r="K5096">
            <v>22.7</v>
          </cell>
          <cell r="L5096">
            <v>0.68</v>
          </cell>
          <cell r="M5096">
            <v>23.38</v>
          </cell>
          <cell r="N5096">
            <v>22.56</v>
          </cell>
          <cell r="O5096">
            <v>3.22</v>
          </cell>
          <cell r="P5096">
            <v>1.67</v>
          </cell>
          <cell r="Q5096">
            <v>0.42</v>
          </cell>
        </row>
        <row r="5097">
          <cell r="B5097" t="str">
            <v>暖2-76</v>
          </cell>
          <cell r="C5097" t="str">
            <v>分(集)水器安装 公称直径(mm以内)50</v>
          </cell>
          <cell r="D5097" t="str">
            <v>个</v>
          </cell>
          <cell r="E5097">
            <v>66.510000000000005</v>
          </cell>
          <cell r="F5097">
            <v>27.43</v>
          </cell>
          <cell r="G5097">
            <v>1.25</v>
          </cell>
          <cell r="H5097">
            <v>0.73</v>
          </cell>
          <cell r="I5097">
            <v>29.41</v>
          </cell>
          <cell r="J5097">
            <v>0.28999999999999998</v>
          </cell>
          <cell r="K5097">
            <v>29.7</v>
          </cell>
          <cell r="L5097">
            <v>0.89</v>
          </cell>
          <cell r="M5097">
            <v>30.59</v>
          </cell>
          <cell r="N5097">
            <v>29.52</v>
          </cell>
          <cell r="O5097">
            <v>4.21</v>
          </cell>
          <cell r="P5097">
            <v>2.19</v>
          </cell>
          <cell r="Q5097">
            <v>0.55000000000000004</v>
          </cell>
        </row>
        <row r="5098">
          <cell r="B5098" t="str">
            <v>暖2-77</v>
          </cell>
          <cell r="C5098" t="str">
            <v>分(集)水器安装 公称直径(mm以内)80</v>
          </cell>
          <cell r="D5098" t="str">
            <v>个</v>
          </cell>
          <cell r="E5098">
            <v>96.23</v>
          </cell>
          <cell r="F5098">
            <v>39.68</v>
          </cell>
          <cell r="G5098">
            <v>1.81</v>
          </cell>
          <cell r="H5098">
            <v>1.07</v>
          </cell>
          <cell r="I5098">
            <v>42.56</v>
          </cell>
          <cell r="J5098">
            <v>0.42</v>
          </cell>
          <cell r="K5098">
            <v>42.98</v>
          </cell>
          <cell r="L5098">
            <v>1.29</v>
          </cell>
          <cell r="M5098">
            <v>44.27</v>
          </cell>
          <cell r="N5098">
            <v>42.71</v>
          </cell>
          <cell r="O5098">
            <v>6.09</v>
          </cell>
          <cell r="P5098">
            <v>3.16</v>
          </cell>
          <cell r="Q5098">
            <v>0.79</v>
          </cell>
        </row>
        <row r="5099">
          <cell r="B5099" t="str">
            <v>暖2-78</v>
          </cell>
          <cell r="C5099" t="str">
            <v>分(集)水器安装 公称直径(mm以内)100</v>
          </cell>
          <cell r="D5099" t="str">
            <v>个</v>
          </cell>
          <cell r="E5099">
            <v>136.99</v>
          </cell>
          <cell r="F5099">
            <v>56.5</v>
          </cell>
          <cell r="G5099">
            <v>2.56</v>
          </cell>
          <cell r="H5099">
            <v>1.52</v>
          </cell>
          <cell r="I5099">
            <v>60.58</v>
          </cell>
          <cell r="J5099">
            <v>0.59</v>
          </cell>
          <cell r="K5099">
            <v>61.17</v>
          </cell>
          <cell r="L5099">
            <v>1.84</v>
          </cell>
          <cell r="M5099">
            <v>63.01</v>
          </cell>
          <cell r="N5099">
            <v>60.81</v>
          </cell>
          <cell r="O5099">
            <v>8.67</v>
          </cell>
          <cell r="P5099">
            <v>4.5</v>
          </cell>
          <cell r="Q5099">
            <v>1.1299999999999999</v>
          </cell>
        </row>
        <row r="5100">
          <cell r="B5100" t="str">
            <v>暖2-79</v>
          </cell>
          <cell r="C5100" t="str">
            <v>户用 一体化热量表 ф15</v>
          </cell>
          <cell r="D5100" t="str">
            <v>组</v>
          </cell>
          <cell r="E5100">
            <v>375.2</v>
          </cell>
          <cell r="F5100">
            <v>127.9</v>
          </cell>
          <cell r="G5100">
            <v>63.05</v>
          </cell>
          <cell r="H5100">
            <v>3.45</v>
          </cell>
          <cell r="I5100">
            <v>194.4</v>
          </cell>
          <cell r="J5100">
            <v>1.2</v>
          </cell>
          <cell r="K5100">
            <v>195.6</v>
          </cell>
          <cell r="L5100">
            <v>5.87</v>
          </cell>
          <cell r="M5100">
            <v>201.47</v>
          </cell>
          <cell r="N5100">
            <v>137.65</v>
          </cell>
          <cell r="O5100">
            <v>23.74</v>
          </cell>
          <cell r="P5100">
            <v>12.34</v>
          </cell>
          <cell r="Q5100">
            <v>2.56</v>
          </cell>
        </row>
        <row r="5101">
          <cell r="B5101" t="str">
            <v>暖2-80</v>
          </cell>
          <cell r="C5101" t="str">
            <v>户用 一体化热量表 ф20</v>
          </cell>
          <cell r="D5101" t="str">
            <v>组</v>
          </cell>
          <cell r="E5101">
            <v>386.48</v>
          </cell>
          <cell r="F5101">
            <v>127.9</v>
          </cell>
          <cell r="G5101">
            <v>72.91</v>
          </cell>
          <cell r="H5101">
            <v>3.45</v>
          </cell>
          <cell r="I5101">
            <v>204.26</v>
          </cell>
          <cell r="J5101">
            <v>1.24</v>
          </cell>
          <cell r="K5101">
            <v>205.5</v>
          </cell>
          <cell r="L5101">
            <v>6.17</v>
          </cell>
          <cell r="M5101">
            <v>211.67</v>
          </cell>
          <cell r="N5101">
            <v>137.65</v>
          </cell>
          <cell r="O5101">
            <v>24.45</v>
          </cell>
          <cell r="P5101">
            <v>12.71</v>
          </cell>
          <cell r="Q5101">
            <v>2.56</v>
          </cell>
        </row>
        <row r="5102">
          <cell r="B5102" t="str">
            <v>暖2-81</v>
          </cell>
          <cell r="C5102" t="str">
            <v>户用 一体化热量表 ф25</v>
          </cell>
          <cell r="D5102" t="str">
            <v>组</v>
          </cell>
          <cell r="E5102">
            <v>425.12</v>
          </cell>
          <cell r="F5102">
            <v>131.69</v>
          </cell>
          <cell r="G5102">
            <v>98.9</v>
          </cell>
          <cell r="H5102">
            <v>3.54</v>
          </cell>
          <cell r="I5102">
            <v>234.13</v>
          </cell>
          <cell r="J5102">
            <v>1.32</v>
          </cell>
          <cell r="K5102">
            <v>235.45</v>
          </cell>
          <cell r="L5102">
            <v>7.06</v>
          </cell>
          <cell r="M5102">
            <v>242.51</v>
          </cell>
          <cell r="N5102">
            <v>141.72999999999999</v>
          </cell>
          <cell r="O5102">
            <v>26.9</v>
          </cell>
          <cell r="P5102">
            <v>13.98</v>
          </cell>
          <cell r="Q5102">
            <v>2.63</v>
          </cell>
        </row>
        <row r="5103">
          <cell r="B5103" t="str">
            <v>F.4</v>
          </cell>
          <cell r="C5103" t="str">
            <v>卫生器具及附件</v>
          </cell>
          <cell r="D5103">
            <v>0</v>
          </cell>
          <cell r="E5103">
            <v>0</v>
          </cell>
          <cell r="F5103">
            <v>0</v>
          </cell>
          <cell r="G5103">
            <v>0</v>
          </cell>
          <cell r="H5103">
            <v>0</v>
          </cell>
          <cell r="I5103">
            <v>0</v>
          </cell>
          <cell r="J5103">
            <v>0</v>
          </cell>
          <cell r="K5103">
            <v>0</v>
          </cell>
          <cell r="L5103">
            <v>0</v>
          </cell>
          <cell r="M5103">
            <v>0</v>
          </cell>
          <cell r="N5103">
            <v>0</v>
          </cell>
          <cell r="O5103">
            <v>0</v>
          </cell>
          <cell r="P5103">
            <v>0</v>
          </cell>
          <cell r="Q5103">
            <v>0</v>
          </cell>
        </row>
        <row r="5104">
          <cell r="B5104" t="str">
            <v>暖4-1</v>
          </cell>
          <cell r="C5104" t="str">
            <v>浴盆安装 冷水龙头</v>
          </cell>
          <cell r="D5104" t="str">
            <v>组</v>
          </cell>
          <cell r="E5104">
            <v>182.58</v>
          </cell>
          <cell r="F5104">
            <v>34.22</v>
          </cell>
          <cell r="G5104">
            <v>88.91</v>
          </cell>
          <cell r="H5104">
            <v>0.92</v>
          </cell>
          <cell r="I5104">
            <v>124.05</v>
          </cell>
          <cell r="J5104">
            <v>0.42</v>
          </cell>
          <cell r="K5104">
            <v>124.47</v>
          </cell>
          <cell r="L5104">
            <v>3.73</v>
          </cell>
          <cell r="M5104">
            <v>128.19999999999999</v>
          </cell>
          <cell r="N5104">
            <v>36.83</v>
          </cell>
          <cell r="O5104">
            <v>11.55</v>
          </cell>
          <cell r="P5104">
            <v>6</v>
          </cell>
          <cell r="Q5104">
            <v>0.68</v>
          </cell>
        </row>
        <row r="5105">
          <cell r="B5105" t="str">
            <v>暖4-2</v>
          </cell>
          <cell r="C5105" t="str">
            <v>浴盆安装 冷热水龙头</v>
          </cell>
          <cell r="D5105" t="str">
            <v>组</v>
          </cell>
          <cell r="E5105">
            <v>217.14</v>
          </cell>
          <cell r="F5105">
            <v>39.54</v>
          </cell>
          <cell r="G5105">
            <v>108.06</v>
          </cell>
          <cell r="H5105">
            <v>1.07</v>
          </cell>
          <cell r="I5105">
            <v>148.66999999999999</v>
          </cell>
          <cell r="J5105">
            <v>0.56000000000000005</v>
          </cell>
          <cell r="K5105">
            <v>149.22999999999999</v>
          </cell>
          <cell r="L5105">
            <v>4.4800000000000004</v>
          </cell>
          <cell r="M5105">
            <v>153.71</v>
          </cell>
          <cell r="N5105">
            <v>42.55</v>
          </cell>
          <cell r="O5105">
            <v>13.74</v>
          </cell>
          <cell r="P5105">
            <v>7.14</v>
          </cell>
          <cell r="Q5105">
            <v>0.79</v>
          </cell>
        </row>
        <row r="5106">
          <cell r="B5106" t="str">
            <v>暖4-3</v>
          </cell>
          <cell r="C5106" t="str">
            <v>浴盆安装 冷热水带喷头</v>
          </cell>
          <cell r="D5106" t="str">
            <v>组</v>
          </cell>
          <cell r="E5106">
            <v>768.79</v>
          </cell>
          <cell r="F5106">
            <v>52.99</v>
          </cell>
          <cell r="G5106">
            <v>563.99</v>
          </cell>
          <cell r="H5106">
            <v>1.43</v>
          </cell>
          <cell r="I5106">
            <v>618.41</v>
          </cell>
          <cell r="J5106">
            <v>0.85</v>
          </cell>
          <cell r="K5106">
            <v>619.26</v>
          </cell>
          <cell r="L5106">
            <v>18.579999999999998</v>
          </cell>
          <cell r="M5106">
            <v>637.84</v>
          </cell>
          <cell r="N5106">
            <v>57.03</v>
          </cell>
          <cell r="O5106">
            <v>48.64</v>
          </cell>
          <cell r="P5106">
            <v>25.28</v>
          </cell>
          <cell r="Q5106">
            <v>1.06</v>
          </cell>
        </row>
        <row r="5107">
          <cell r="B5107" t="str">
            <v>暖4-4</v>
          </cell>
          <cell r="C5107" t="str">
            <v>按摩浴盆 冷热水带喷头</v>
          </cell>
          <cell r="D5107" t="str">
            <v>组</v>
          </cell>
          <cell r="E5107">
            <v>895.23</v>
          </cell>
          <cell r="F5107">
            <v>106.02</v>
          </cell>
          <cell r="G5107">
            <v>564.74</v>
          </cell>
          <cell r="H5107">
            <v>2.86</v>
          </cell>
          <cell r="I5107">
            <v>673.62</v>
          </cell>
          <cell r="J5107">
            <v>1.19</v>
          </cell>
          <cell r="K5107">
            <v>674.81</v>
          </cell>
          <cell r="L5107">
            <v>20.239999999999998</v>
          </cell>
          <cell r="M5107">
            <v>695.05</v>
          </cell>
          <cell r="N5107">
            <v>114.1</v>
          </cell>
          <cell r="O5107">
            <v>56.64</v>
          </cell>
          <cell r="P5107">
            <v>29.44</v>
          </cell>
          <cell r="Q5107">
            <v>2.12</v>
          </cell>
        </row>
        <row r="5108">
          <cell r="B5108" t="str">
            <v>暖4-5</v>
          </cell>
          <cell r="C5108" t="str">
            <v>净身盆安装</v>
          </cell>
          <cell r="D5108" t="str">
            <v>组</v>
          </cell>
          <cell r="E5108">
            <v>479.1</v>
          </cell>
          <cell r="F5108">
            <v>28.48</v>
          </cell>
          <cell r="G5108">
            <v>360.68</v>
          </cell>
          <cell r="H5108">
            <v>0.77</v>
          </cell>
          <cell r="I5108">
            <v>389.93</v>
          </cell>
          <cell r="J5108">
            <v>0.74</v>
          </cell>
          <cell r="K5108">
            <v>390.67</v>
          </cell>
          <cell r="L5108">
            <v>11.72</v>
          </cell>
          <cell r="M5108">
            <v>402.39</v>
          </cell>
          <cell r="N5108">
            <v>30.65</v>
          </cell>
          <cell r="O5108">
            <v>30.31</v>
          </cell>
          <cell r="P5108">
            <v>15.75</v>
          </cell>
          <cell r="Q5108">
            <v>0.56999999999999995</v>
          </cell>
        </row>
        <row r="5109">
          <cell r="B5109" t="str">
            <v>暖4-6</v>
          </cell>
          <cell r="C5109" t="str">
            <v>洗脸盆安装 冷水龙头</v>
          </cell>
          <cell r="D5109" t="str">
            <v>组</v>
          </cell>
          <cell r="E5109">
            <v>91.33</v>
          </cell>
          <cell r="F5109">
            <v>16.12</v>
          </cell>
          <cell r="G5109">
            <v>46.41</v>
          </cell>
          <cell r="H5109">
            <v>0.43</v>
          </cell>
          <cell r="I5109">
            <v>62.96</v>
          </cell>
          <cell r="J5109">
            <v>0.34</v>
          </cell>
          <cell r="K5109">
            <v>63.3</v>
          </cell>
          <cell r="L5109">
            <v>1.9</v>
          </cell>
          <cell r="M5109">
            <v>65.2</v>
          </cell>
          <cell r="N5109">
            <v>17.350000000000001</v>
          </cell>
          <cell r="O5109">
            <v>5.78</v>
          </cell>
          <cell r="P5109">
            <v>3</v>
          </cell>
          <cell r="Q5109">
            <v>0.32</v>
          </cell>
        </row>
        <row r="5110">
          <cell r="B5110" t="str">
            <v>暖4-7</v>
          </cell>
          <cell r="C5110" t="str">
            <v>洗脸盆安装 钢管连接 冷</v>
          </cell>
          <cell r="D5110" t="str">
            <v>组</v>
          </cell>
          <cell r="E5110">
            <v>138.5</v>
          </cell>
          <cell r="F5110">
            <v>18.12</v>
          </cell>
          <cell r="G5110">
            <v>83.33</v>
          </cell>
          <cell r="H5110">
            <v>0.49</v>
          </cell>
          <cell r="I5110">
            <v>101.94</v>
          </cell>
          <cell r="J5110">
            <v>0.67</v>
          </cell>
          <cell r="K5110">
            <v>102.61</v>
          </cell>
          <cell r="L5110">
            <v>3.08</v>
          </cell>
          <cell r="M5110">
            <v>105.69</v>
          </cell>
          <cell r="N5110">
            <v>19.5</v>
          </cell>
          <cell r="O5110">
            <v>8.76</v>
          </cell>
          <cell r="P5110">
            <v>4.55</v>
          </cell>
          <cell r="Q5110">
            <v>0.36</v>
          </cell>
        </row>
        <row r="5111">
          <cell r="B5111" t="str">
            <v>暖4-8</v>
          </cell>
          <cell r="C5111" t="str">
            <v>洗脸盆安装 钢管连接 冷热</v>
          </cell>
          <cell r="D5111" t="str">
            <v>组</v>
          </cell>
          <cell r="E5111">
            <v>204.99</v>
          </cell>
          <cell r="F5111">
            <v>22.91</v>
          </cell>
          <cell r="G5111">
            <v>131.28</v>
          </cell>
          <cell r="H5111">
            <v>0.62</v>
          </cell>
          <cell r="I5111">
            <v>154.81</v>
          </cell>
          <cell r="J5111">
            <v>1.1299999999999999</v>
          </cell>
          <cell r="K5111">
            <v>155.94</v>
          </cell>
          <cell r="L5111">
            <v>4.68</v>
          </cell>
          <cell r="M5111">
            <v>160.62</v>
          </cell>
          <cell r="N5111">
            <v>24.66</v>
          </cell>
          <cell r="O5111">
            <v>12.97</v>
          </cell>
          <cell r="P5111">
            <v>6.74</v>
          </cell>
          <cell r="Q5111">
            <v>0.46</v>
          </cell>
        </row>
        <row r="5112">
          <cell r="B5112" t="str">
            <v>暖4-9</v>
          </cell>
          <cell r="C5112" t="str">
            <v>洗脸盆安装 钢管连接 冷</v>
          </cell>
          <cell r="D5112" t="str">
            <v>组</v>
          </cell>
          <cell r="E5112">
            <v>137.26</v>
          </cell>
          <cell r="F5112">
            <v>16.12</v>
          </cell>
          <cell r="G5112">
            <v>86.06</v>
          </cell>
          <cell r="H5112">
            <v>0.43</v>
          </cell>
          <cell r="I5112">
            <v>102.61</v>
          </cell>
          <cell r="J5112">
            <v>1</v>
          </cell>
          <cell r="K5112">
            <v>103.61</v>
          </cell>
          <cell r="L5112">
            <v>3.11</v>
          </cell>
          <cell r="M5112">
            <v>106.72</v>
          </cell>
          <cell r="N5112">
            <v>17.350000000000001</v>
          </cell>
          <cell r="O5112">
            <v>8.68</v>
          </cell>
          <cell r="P5112">
            <v>4.51</v>
          </cell>
          <cell r="Q5112">
            <v>0.32</v>
          </cell>
        </row>
        <row r="5113">
          <cell r="B5113" t="str">
            <v>暖4-10</v>
          </cell>
          <cell r="C5113" t="str">
            <v>洗脸盆安装 钢管连接 冷热</v>
          </cell>
          <cell r="D5113" t="str">
            <v>组</v>
          </cell>
          <cell r="E5113">
            <v>196.77</v>
          </cell>
          <cell r="F5113">
            <v>18.12</v>
          </cell>
          <cell r="G5113">
            <v>133.72</v>
          </cell>
          <cell r="H5113">
            <v>0.49</v>
          </cell>
          <cell r="I5113">
            <v>152.33000000000001</v>
          </cell>
          <cell r="J5113">
            <v>1.41</v>
          </cell>
          <cell r="K5113">
            <v>153.74</v>
          </cell>
          <cell r="L5113">
            <v>4.6100000000000003</v>
          </cell>
          <cell r="M5113">
            <v>158.35</v>
          </cell>
          <cell r="N5113">
            <v>19.5</v>
          </cell>
          <cell r="O5113">
            <v>12.45</v>
          </cell>
          <cell r="P5113">
            <v>6.47</v>
          </cell>
          <cell r="Q5113">
            <v>0.36</v>
          </cell>
        </row>
        <row r="5114">
          <cell r="B5114" t="str">
            <v>暖4-11</v>
          </cell>
          <cell r="C5114" t="str">
            <v>洗脸盆安装 混合龙头</v>
          </cell>
          <cell r="D5114" t="str">
            <v>组</v>
          </cell>
          <cell r="E5114">
            <v>669.47</v>
          </cell>
          <cell r="F5114">
            <v>53.24</v>
          </cell>
          <cell r="G5114">
            <v>475.16</v>
          </cell>
          <cell r="H5114">
            <v>1.43</v>
          </cell>
          <cell r="I5114">
            <v>529.83000000000004</v>
          </cell>
          <cell r="J5114">
            <v>2.0099999999999998</v>
          </cell>
          <cell r="K5114">
            <v>531.84</v>
          </cell>
          <cell r="L5114">
            <v>15.96</v>
          </cell>
          <cell r="M5114">
            <v>547.79999999999995</v>
          </cell>
          <cell r="N5114">
            <v>57.3</v>
          </cell>
          <cell r="O5114">
            <v>42.36</v>
          </cell>
          <cell r="P5114">
            <v>22.01</v>
          </cell>
          <cell r="Q5114">
            <v>1.06</v>
          </cell>
        </row>
        <row r="5115">
          <cell r="B5115" t="str">
            <v>暖4-12</v>
          </cell>
          <cell r="C5115" t="str">
            <v>洗脸盆安装 肘式开关</v>
          </cell>
          <cell r="D5115" t="str">
            <v>组</v>
          </cell>
          <cell r="E5115">
            <v>245.73</v>
          </cell>
          <cell r="F5115">
            <v>21.81</v>
          </cell>
          <cell r="G5115">
            <v>168.65</v>
          </cell>
          <cell r="H5115">
            <v>0.59</v>
          </cell>
          <cell r="I5115">
            <v>191.05</v>
          </cell>
          <cell r="J5115">
            <v>1.79</v>
          </cell>
          <cell r="K5115">
            <v>192.84</v>
          </cell>
          <cell r="L5115">
            <v>5.79</v>
          </cell>
          <cell r="M5115">
            <v>198.63</v>
          </cell>
          <cell r="N5115">
            <v>23.47</v>
          </cell>
          <cell r="O5115">
            <v>15.55</v>
          </cell>
          <cell r="P5115">
            <v>8.08</v>
          </cell>
          <cell r="Q5115">
            <v>0.44</v>
          </cell>
        </row>
        <row r="5116">
          <cell r="B5116" t="str">
            <v>暖4-13</v>
          </cell>
          <cell r="C5116" t="str">
            <v>洗脸盆安装 脚踏开关</v>
          </cell>
          <cell r="D5116" t="str">
            <v>组</v>
          </cell>
          <cell r="E5116">
            <v>159.6</v>
          </cell>
          <cell r="F5116">
            <v>21.81</v>
          </cell>
          <cell r="G5116">
            <v>93.2</v>
          </cell>
          <cell r="H5116">
            <v>0.59</v>
          </cell>
          <cell r="I5116">
            <v>115.6</v>
          </cell>
          <cell r="J5116">
            <v>1.66</v>
          </cell>
          <cell r="K5116">
            <v>117.26</v>
          </cell>
          <cell r="L5116">
            <v>3.52</v>
          </cell>
          <cell r="M5116">
            <v>120.78</v>
          </cell>
          <cell r="N5116">
            <v>23.47</v>
          </cell>
          <cell r="O5116">
            <v>10.1</v>
          </cell>
          <cell r="P5116">
            <v>5.25</v>
          </cell>
          <cell r="Q5116">
            <v>0.44</v>
          </cell>
        </row>
        <row r="5117">
          <cell r="B5117" t="str">
            <v>暖4-14</v>
          </cell>
          <cell r="C5117" t="str">
            <v>洗脸盆安装 延时自闭水嘴</v>
          </cell>
          <cell r="D5117" t="str">
            <v>组</v>
          </cell>
          <cell r="E5117">
            <v>385.86</v>
          </cell>
          <cell r="F5117">
            <v>18.12</v>
          </cell>
          <cell r="G5117">
            <v>299.44</v>
          </cell>
          <cell r="H5117">
            <v>0.49</v>
          </cell>
          <cell r="I5117">
            <v>318.05</v>
          </cell>
          <cell r="J5117">
            <v>1.62</v>
          </cell>
          <cell r="K5117">
            <v>319.67</v>
          </cell>
          <cell r="L5117">
            <v>9.59</v>
          </cell>
          <cell r="M5117">
            <v>329.26</v>
          </cell>
          <cell r="N5117">
            <v>19.5</v>
          </cell>
          <cell r="O5117">
            <v>24.41</v>
          </cell>
          <cell r="P5117">
            <v>12.69</v>
          </cell>
          <cell r="Q5117">
            <v>0.36</v>
          </cell>
        </row>
        <row r="5118">
          <cell r="B5118" t="str">
            <v>暖4-15</v>
          </cell>
          <cell r="C5118" t="str">
            <v>洗脸盆安装 光电控水嘴</v>
          </cell>
          <cell r="D5118" t="str">
            <v>组</v>
          </cell>
          <cell r="E5118">
            <v>550.91999999999996</v>
          </cell>
          <cell r="F5118">
            <v>21.71</v>
          </cell>
          <cell r="G5118">
            <v>436.79</v>
          </cell>
          <cell r="H5118">
            <v>0.57999999999999996</v>
          </cell>
          <cell r="I5118">
            <v>459.08</v>
          </cell>
          <cell r="J5118">
            <v>1.67</v>
          </cell>
          <cell r="K5118">
            <v>460.75</v>
          </cell>
          <cell r="L5118">
            <v>13.82</v>
          </cell>
          <cell r="M5118">
            <v>474.57</v>
          </cell>
          <cell r="N5118">
            <v>23.37</v>
          </cell>
          <cell r="O5118">
            <v>34.86</v>
          </cell>
          <cell r="P5118">
            <v>18.12</v>
          </cell>
          <cell r="Q5118">
            <v>0.43</v>
          </cell>
        </row>
        <row r="5119">
          <cell r="B5119" t="str">
            <v>暖4-16</v>
          </cell>
          <cell r="C5119" t="str">
            <v>洗脸盆安装 红外感应水嘴</v>
          </cell>
          <cell r="D5119" t="str">
            <v>组</v>
          </cell>
          <cell r="E5119">
            <v>609.11</v>
          </cell>
          <cell r="F5119">
            <v>21.71</v>
          </cell>
          <cell r="G5119">
            <v>487.8</v>
          </cell>
          <cell r="H5119">
            <v>0.57999999999999996</v>
          </cell>
          <cell r="I5119">
            <v>510.09</v>
          </cell>
          <cell r="J5119">
            <v>1.73</v>
          </cell>
          <cell r="K5119">
            <v>511.82</v>
          </cell>
          <cell r="L5119">
            <v>15.35</v>
          </cell>
          <cell r="M5119">
            <v>527.16999999999996</v>
          </cell>
          <cell r="N5119">
            <v>23.37</v>
          </cell>
          <cell r="O5119">
            <v>38.54</v>
          </cell>
          <cell r="P5119">
            <v>20.03</v>
          </cell>
          <cell r="Q5119">
            <v>0.43</v>
          </cell>
        </row>
        <row r="5120">
          <cell r="B5120" t="str">
            <v>暖4-17</v>
          </cell>
          <cell r="C5120" t="str">
            <v>洗发盆安装</v>
          </cell>
          <cell r="D5120" t="str">
            <v>组</v>
          </cell>
          <cell r="E5120">
            <v>534.91</v>
          </cell>
          <cell r="F5120">
            <v>79.86</v>
          </cell>
          <cell r="G5120">
            <v>302.27</v>
          </cell>
          <cell r="H5120">
            <v>2.15</v>
          </cell>
          <cell r="I5120">
            <v>384.28</v>
          </cell>
          <cell r="J5120">
            <v>1.67</v>
          </cell>
          <cell r="K5120">
            <v>385.95</v>
          </cell>
          <cell r="L5120">
            <v>11.58</v>
          </cell>
          <cell r="M5120">
            <v>397.53</v>
          </cell>
          <cell r="N5120">
            <v>85.95</v>
          </cell>
          <cell r="O5120">
            <v>33.840000000000003</v>
          </cell>
          <cell r="P5120">
            <v>17.59</v>
          </cell>
          <cell r="Q5120">
            <v>1.6</v>
          </cell>
        </row>
        <row r="5121">
          <cell r="B5121" t="str">
            <v>暖4-18</v>
          </cell>
          <cell r="C5121" t="str">
            <v>洗涤盆安装 单嘴</v>
          </cell>
          <cell r="D5121" t="str">
            <v>组</v>
          </cell>
          <cell r="E5121">
            <v>109.49</v>
          </cell>
          <cell r="F5121">
            <v>15.97</v>
          </cell>
          <cell r="G5121">
            <v>62.05</v>
          </cell>
          <cell r="H5121">
            <v>0.43</v>
          </cell>
          <cell r="I5121">
            <v>78.45</v>
          </cell>
          <cell r="J5121">
            <v>0.94</v>
          </cell>
          <cell r="K5121">
            <v>79.39</v>
          </cell>
          <cell r="L5121">
            <v>2.38</v>
          </cell>
          <cell r="M5121">
            <v>81.77</v>
          </cell>
          <cell r="N5121">
            <v>17.190000000000001</v>
          </cell>
          <cell r="O5121">
            <v>6.93</v>
          </cell>
          <cell r="P5121">
            <v>3.6</v>
          </cell>
          <cell r="Q5121">
            <v>0.32</v>
          </cell>
        </row>
        <row r="5122">
          <cell r="B5122" t="str">
            <v>暖4-19</v>
          </cell>
          <cell r="C5122" t="str">
            <v>洗涤盆安装 双嘴</v>
          </cell>
          <cell r="D5122" t="str">
            <v>组</v>
          </cell>
          <cell r="E5122">
            <v>125.81</v>
          </cell>
          <cell r="F5122">
            <v>17.61</v>
          </cell>
          <cell r="G5122">
            <v>72.83</v>
          </cell>
          <cell r="H5122">
            <v>0.48</v>
          </cell>
          <cell r="I5122">
            <v>90.92</v>
          </cell>
          <cell r="J5122">
            <v>1.08</v>
          </cell>
          <cell r="K5122">
            <v>92</v>
          </cell>
          <cell r="L5122">
            <v>2.76</v>
          </cell>
          <cell r="M5122">
            <v>94.76</v>
          </cell>
          <cell r="N5122">
            <v>18.95</v>
          </cell>
          <cell r="O5122">
            <v>7.96</v>
          </cell>
          <cell r="P5122">
            <v>4.1399999999999997</v>
          </cell>
          <cell r="Q5122">
            <v>0.35</v>
          </cell>
        </row>
        <row r="5123">
          <cell r="B5123" t="str">
            <v>暖4-20</v>
          </cell>
          <cell r="C5123" t="str">
            <v>洗涤盆安装 肘式单把</v>
          </cell>
          <cell r="D5123" t="str">
            <v>组</v>
          </cell>
          <cell r="E5123">
            <v>222.27</v>
          </cell>
          <cell r="F5123">
            <v>19.02</v>
          </cell>
          <cell r="G5123">
            <v>154</v>
          </cell>
          <cell r="H5123">
            <v>0.51</v>
          </cell>
          <cell r="I5123">
            <v>173.53</v>
          </cell>
          <cell r="J5123">
            <v>1.64</v>
          </cell>
          <cell r="K5123">
            <v>175.17</v>
          </cell>
          <cell r="L5123">
            <v>5.26</v>
          </cell>
          <cell r="M5123">
            <v>180.43</v>
          </cell>
          <cell r="N5123">
            <v>20.47</v>
          </cell>
          <cell r="O5123">
            <v>14.06</v>
          </cell>
          <cell r="P5123">
            <v>7.31</v>
          </cell>
          <cell r="Q5123">
            <v>0.38</v>
          </cell>
        </row>
        <row r="5124">
          <cell r="B5124" t="str">
            <v>暖4-21</v>
          </cell>
          <cell r="C5124" t="str">
            <v>洗涤盆安装 肘式双把</v>
          </cell>
          <cell r="D5124" t="str">
            <v>组</v>
          </cell>
          <cell r="E5124">
            <v>265.89</v>
          </cell>
          <cell r="F5124">
            <v>20.91</v>
          </cell>
          <cell r="G5124">
            <v>188.21</v>
          </cell>
          <cell r="H5124">
            <v>0.56000000000000005</v>
          </cell>
          <cell r="I5124">
            <v>209.68</v>
          </cell>
          <cell r="J5124">
            <v>1.81</v>
          </cell>
          <cell r="K5124">
            <v>211.49</v>
          </cell>
          <cell r="L5124">
            <v>6.34</v>
          </cell>
          <cell r="M5124">
            <v>217.83</v>
          </cell>
          <cell r="N5124">
            <v>22.5</v>
          </cell>
          <cell r="O5124">
            <v>16.82</v>
          </cell>
          <cell r="P5124">
            <v>8.74</v>
          </cell>
          <cell r="Q5124">
            <v>0.42</v>
          </cell>
        </row>
        <row r="5125">
          <cell r="B5125" t="str">
            <v>暖4-22</v>
          </cell>
          <cell r="C5125" t="str">
            <v>洗涤盆安装 脚踏开关</v>
          </cell>
          <cell r="D5125" t="str">
            <v>组</v>
          </cell>
          <cell r="E5125">
            <v>191.99</v>
          </cell>
          <cell r="F5125">
            <v>20.91</v>
          </cell>
          <cell r="G5125">
            <v>122.43</v>
          </cell>
          <cell r="H5125">
            <v>0.56000000000000005</v>
          </cell>
          <cell r="I5125">
            <v>143.9</v>
          </cell>
          <cell r="J5125">
            <v>2.73</v>
          </cell>
          <cell r="K5125">
            <v>146.63</v>
          </cell>
          <cell r="L5125">
            <v>4.4000000000000004</v>
          </cell>
          <cell r="M5125">
            <v>151.03</v>
          </cell>
          <cell r="N5125">
            <v>22.5</v>
          </cell>
          <cell r="O5125">
            <v>12.15</v>
          </cell>
          <cell r="P5125">
            <v>6.31</v>
          </cell>
          <cell r="Q5125">
            <v>0.42</v>
          </cell>
        </row>
        <row r="5126">
          <cell r="B5126" t="str">
            <v>暖4-23</v>
          </cell>
          <cell r="C5126" t="str">
            <v>洗涤盆安装 回转龙头(冷)</v>
          </cell>
          <cell r="D5126" t="str">
            <v>组</v>
          </cell>
          <cell r="E5126">
            <v>200.25</v>
          </cell>
          <cell r="F5126">
            <v>19.02</v>
          </cell>
          <cell r="G5126">
            <v>134.59</v>
          </cell>
          <cell r="H5126">
            <v>0.51</v>
          </cell>
          <cell r="I5126">
            <v>154.12</v>
          </cell>
          <cell r="J5126">
            <v>1.73</v>
          </cell>
          <cell r="K5126">
            <v>155.85</v>
          </cell>
          <cell r="L5126">
            <v>4.68</v>
          </cell>
          <cell r="M5126">
            <v>160.53</v>
          </cell>
          <cell r="N5126">
            <v>20.47</v>
          </cell>
          <cell r="O5126">
            <v>12.67</v>
          </cell>
          <cell r="P5126">
            <v>6.58</v>
          </cell>
          <cell r="Q5126">
            <v>0.38</v>
          </cell>
        </row>
        <row r="5127">
          <cell r="B5127" t="str">
            <v>暖4-24</v>
          </cell>
          <cell r="C5127" t="str">
            <v>洗涤盆安装 回转混合龙头</v>
          </cell>
          <cell r="D5127" t="str">
            <v>组</v>
          </cell>
          <cell r="E5127">
            <v>247.16</v>
          </cell>
          <cell r="F5127">
            <v>20.91</v>
          </cell>
          <cell r="G5127">
            <v>171.68</v>
          </cell>
          <cell r="H5127">
            <v>0.56000000000000005</v>
          </cell>
          <cell r="I5127">
            <v>193.15</v>
          </cell>
          <cell r="J5127">
            <v>1.89</v>
          </cell>
          <cell r="K5127">
            <v>195.04</v>
          </cell>
          <cell r="L5127">
            <v>5.85</v>
          </cell>
          <cell r="M5127">
            <v>200.89</v>
          </cell>
          <cell r="N5127">
            <v>22.5</v>
          </cell>
          <cell r="O5127">
            <v>15.64</v>
          </cell>
          <cell r="P5127">
            <v>8.1300000000000008</v>
          </cell>
          <cell r="Q5127">
            <v>0.42</v>
          </cell>
        </row>
        <row r="5128">
          <cell r="B5128" t="str">
            <v>暖4-25</v>
          </cell>
          <cell r="C5128" t="str">
            <v>化验盆安装 单联</v>
          </cell>
          <cell r="D5128" t="str">
            <v>组</v>
          </cell>
          <cell r="E5128">
            <v>140.62</v>
          </cell>
          <cell r="F5128">
            <v>15.97</v>
          </cell>
          <cell r="G5128">
            <v>89.79</v>
          </cell>
          <cell r="H5128">
            <v>0.43</v>
          </cell>
          <cell r="I5128">
            <v>106.19</v>
          </cell>
          <cell r="J5128">
            <v>0.52</v>
          </cell>
          <cell r="K5128">
            <v>106.71</v>
          </cell>
          <cell r="L5128">
            <v>3.2</v>
          </cell>
          <cell r="M5128">
            <v>109.91</v>
          </cell>
          <cell r="N5128">
            <v>17.190000000000001</v>
          </cell>
          <cell r="O5128">
            <v>8.9</v>
          </cell>
          <cell r="P5128">
            <v>4.62</v>
          </cell>
          <cell r="Q5128">
            <v>0.32</v>
          </cell>
        </row>
        <row r="5129">
          <cell r="B5129" t="str">
            <v>暖4-26</v>
          </cell>
          <cell r="C5129" t="str">
            <v>化验盆安装 双联</v>
          </cell>
          <cell r="D5129" t="str">
            <v>组</v>
          </cell>
          <cell r="E5129">
            <v>180.63</v>
          </cell>
          <cell r="F5129">
            <v>17.61</v>
          </cell>
          <cell r="G5129">
            <v>121.45</v>
          </cell>
          <cell r="H5129">
            <v>0.48</v>
          </cell>
          <cell r="I5129">
            <v>139.54</v>
          </cell>
          <cell r="J5129">
            <v>0.56999999999999995</v>
          </cell>
          <cell r="K5129">
            <v>140.11000000000001</v>
          </cell>
          <cell r="L5129">
            <v>4.2</v>
          </cell>
          <cell r="M5129">
            <v>144.31</v>
          </cell>
          <cell r="N5129">
            <v>18.95</v>
          </cell>
          <cell r="O5129">
            <v>11.43</v>
          </cell>
          <cell r="P5129">
            <v>5.94</v>
          </cell>
          <cell r="Q5129">
            <v>0.35</v>
          </cell>
        </row>
        <row r="5130">
          <cell r="B5130" t="str">
            <v>暖4-27</v>
          </cell>
          <cell r="C5130" t="str">
            <v>化验盆安装 三联</v>
          </cell>
          <cell r="D5130" t="str">
            <v>组</v>
          </cell>
          <cell r="E5130">
            <v>199.03</v>
          </cell>
          <cell r="F5130">
            <v>19.96</v>
          </cell>
          <cell r="G5130">
            <v>132.71</v>
          </cell>
          <cell r="H5130">
            <v>0.54</v>
          </cell>
          <cell r="I5130">
            <v>153.21</v>
          </cell>
          <cell r="J5130">
            <v>0.6</v>
          </cell>
          <cell r="K5130">
            <v>153.81</v>
          </cell>
          <cell r="L5130">
            <v>4.6100000000000003</v>
          </cell>
          <cell r="M5130">
            <v>158.41999999999999</v>
          </cell>
          <cell r="N5130">
            <v>21.48</v>
          </cell>
          <cell r="O5130">
            <v>12.59</v>
          </cell>
          <cell r="P5130">
            <v>6.54</v>
          </cell>
          <cell r="Q5130">
            <v>0.4</v>
          </cell>
        </row>
        <row r="5131">
          <cell r="B5131" t="str">
            <v>暖4-28</v>
          </cell>
          <cell r="C5131" t="str">
            <v>化验盆安装 脚踏开关</v>
          </cell>
          <cell r="D5131" t="str">
            <v>组</v>
          </cell>
          <cell r="E5131">
            <v>150.51</v>
          </cell>
          <cell r="F5131">
            <v>20.91</v>
          </cell>
          <cell r="G5131">
            <v>87.61</v>
          </cell>
          <cell r="H5131">
            <v>0.56000000000000005</v>
          </cell>
          <cell r="I5131">
            <v>109.08</v>
          </cell>
          <cell r="J5131">
            <v>1.1499999999999999</v>
          </cell>
          <cell r="K5131">
            <v>110.23</v>
          </cell>
          <cell r="L5131">
            <v>3.31</v>
          </cell>
          <cell r="M5131">
            <v>113.54</v>
          </cell>
          <cell r="N5131">
            <v>22.5</v>
          </cell>
          <cell r="O5131">
            <v>9.52</v>
          </cell>
          <cell r="P5131">
            <v>4.95</v>
          </cell>
          <cell r="Q5131">
            <v>0.42</v>
          </cell>
        </row>
        <row r="5132">
          <cell r="B5132" t="str">
            <v>暖4-29</v>
          </cell>
          <cell r="C5132" t="str">
            <v>淋浴器安装 钢管组成 冷</v>
          </cell>
          <cell r="D5132" t="str">
            <v>组</v>
          </cell>
          <cell r="E5132">
            <v>95.09</v>
          </cell>
          <cell r="F5132">
            <v>10.65</v>
          </cell>
          <cell r="G5132">
            <v>60.72</v>
          </cell>
          <cell r="H5132">
            <v>0.28999999999999998</v>
          </cell>
          <cell r="I5132">
            <v>71.66</v>
          </cell>
          <cell r="J5132">
            <v>0.65</v>
          </cell>
          <cell r="K5132">
            <v>72.31</v>
          </cell>
          <cell r="L5132">
            <v>2.17</v>
          </cell>
          <cell r="M5132">
            <v>74.48</v>
          </cell>
          <cell r="N5132">
            <v>11.46</v>
          </cell>
          <cell r="O5132">
            <v>6.02</v>
          </cell>
          <cell r="P5132">
            <v>3.13</v>
          </cell>
          <cell r="Q5132">
            <v>0.21</v>
          </cell>
        </row>
        <row r="5133">
          <cell r="B5133" t="str">
            <v>暖4-30</v>
          </cell>
          <cell r="C5133" t="str">
            <v>淋浴器安装 钢管组成 冷热</v>
          </cell>
          <cell r="D5133" t="str">
            <v>组</v>
          </cell>
          <cell r="E5133">
            <v>169.83</v>
          </cell>
          <cell r="F5133">
            <v>26.62</v>
          </cell>
          <cell r="G5133">
            <v>92.48</v>
          </cell>
          <cell r="H5133">
            <v>0.71</v>
          </cell>
          <cell r="I5133">
            <v>119.81</v>
          </cell>
          <cell r="J5133">
            <v>1.4</v>
          </cell>
          <cell r="K5133">
            <v>121.21</v>
          </cell>
          <cell r="L5133">
            <v>3.64</v>
          </cell>
          <cell r="M5133">
            <v>124.85</v>
          </cell>
          <cell r="N5133">
            <v>28.65</v>
          </cell>
          <cell r="O5133">
            <v>10.75</v>
          </cell>
          <cell r="P5133">
            <v>5.58</v>
          </cell>
          <cell r="Q5133">
            <v>0.53</v>
          </cell>
        </row>
        <row r="5134">
          <cell r="B5134" t="str">
            <v>暖4-31</v>
          </cell>
          <cell r="C5134" t="str">
            <v>淋浴器安装 铜管制品 冷</v>
          </cell>
          <cell r="D5134" t="str">
            <v>组</v>
          </cell>
          <cell r="E5134">
            <v>20.52</v>
          </cell>
          <cell r="F5134">
            <v>5.31</v>
          </cell>
          <cell r="G5134">
            <v>6.8</v>
          </cell>
          <cell r="H5134">
            <v>0.14000000000000001</v>
          </cell>
          <cell r="I5134">
            <v>12.25</v>
          </cell>
          <cell r="J5134">
            <v>0.22</v>
          </cell>
          <cell r="K5134">
            <v>12.47</v>
          </cell>
          <cell r="L5134">
            <v>0.37</v>
          </cell>
          <cell r="M5134">
            <v>12.84</v>
          </cell>
          <cell r="N5134">
            <v>5.71</v>
          </cell>
          <cell r="O5134">
            <v>1.3</v>
          </cell>
          <cell r="P5134">
            <v>0.67</v>
          </cell>
          <cell r="Q5134">
            <v>0.11</v>
          </cell>
        </row>
        <row r="5135">
          <cell r="B5135" t="str">
            <v>暖4-32</v>
          </cell>
          <cell r="C5135" t="str">
            <v>淋浴器安装 铜管制品 冷热</v>
          </cell>
          <cell r="D5135" t="str">
            <v>组</v>
          </cell>
          <cell r="E5135">
            <v>33.69</v>
          </cell>
          <cell r="F5135">
            <v>9.06</v>
          </cell>
          <cell r="G5135">
            <v>10.46</v>
          </cell>
          <cell r="H5135">
            <v>0.25</v>
          </cell>
          <cell r="I5135">
            <v>19.77</v>
          </cell>
          <cell r="J5135">
            <v>0.33</v>
          </cell>
          <cell r="K5135">
            <v>20.100000000000001</v>
          </cell>
          <cell r="L5135">
            <v>0.6</v>
          </cell>
          <cell r="M5135">
            <v>20.7</v>
          </cell>
          <cell r="N5135">
            <v>9.75</v>
          </cell>
          <cell r="O5135">
            <v>2.13</v>
          </cell>
          <cell r="P5135">
            <v>1.1100000000000001</v>
          </cell>
          <cell r="Q5135">
            <v>0.18</v>
          </cell>
        </row>
        <row r="5136">
          <cell r="B5136" t="str">
            <v>暖4-33</v>
          </cell>
          <cell r="C5136" t="str">
            <v>淋浴器安装 脚踏式 单门</v>
          </cell>
          <cell r="D5136" t="str">
            <v>组</v>
          </cell>
          <cell r="E5136">
            <v>70.05</v>
          </cell>
          <cell r="F5136">
            <v>26.62</v>
          </cell>
          <cell r="G5136">
            <v>5.94</v>
          </cell>
          <cell r="H5136">
            <v>0.71</v>
          </cell>
          <cell r="I5136">
            <v>33.270000000000003</v>
          </cell>
          <cell r="J5136">
            <v>0.39</v>
          </cell>
          <cell r="K5136">
            <v>33.659999999999997</v>
          </cell>
          <cell r="L5136">
            <v>1.01</v>
          </cell>
          <cell r="M5136">
            <v>34.67</v>
          </cell>
          <cell r="N5136">
            <v>28.65</v>
          </cell>
          <cell r="O5136">
            <v>4.43</v>
          </cell>
          <cell r="P5136">
            <v>2.2999999999999998</v>
          </cell>
          <cell r="Q5136">
            <v>0.53</v>
          </cell>
        </row>
        <row r="5137">
          <cell r="B5137" t="str">
            <v>暖4-34</v>
          </cell>
          <cell r="C5137" t="str">
            <v>淋浴器安装 脚踏式 双门</v>
          </cell>
          <cell r="D5137" t="str">
            <v>组</v>
          </cell>
          <cell r="E5137">
            <v>96.35</v>
          </cell>
          <cell r="F5137">
            <v>36.130000000000003</v>
          </cell>
          <cell r="G5137">
            <v>9.14</v>
          </cell>
          <cell r="H5137">
            <v>0.97</v>
          </cell>
          <cell r="I5137">
            <v>46.24</v>
          </cell>
          <cell r="J5137">
            <v>0.56000000000000005</v>
          </cell>
          <cell r="K5137">
            <v>46.8</v>
          </cell>
          <cell r="L5137">
            <v>1.4</v>
          </cell>
          <cell r="M5137">
            <v>48.2</v>
          </cell>
          <cell r="N5137">
            <v>38.880000000000003</v>
          </cell>
          <cell r="O5137">
            <v>6.1</v>
          </cell>
          <cell r="P5137">
            <v>3.17</v>
          </cell>
          <cell r="Q5137">
            <v>0.72</v>
          </cell>
        </row>
        <row r="5138">
          <cell r="B5138" t="str">
            <v>暖4-35</v>
          </cell>
          <cell r="C5138" t="str">
            <v>淋浴房组成安装</v>
          </cell>
          <cell r="D5138" t="str">
            <v>间</v>
          </cell>
          <cell r="E5138">
            <v>166.7</v>
          </cell>
          <cell r="F5138">
            <v>65.59</v>
          </cell>
          <cell r="G5138">
            <v>9.7899999999999991</v>
          </cell>
          <cell r="H5138">
            <v>1.77</v>
          </cell>
          <cell r="I5138">
            <v>77.150000000000006</v>
          </cell>
          <cell r="J5138">
            <v>0.6</v>
          </cell>
          <cell r="K5138">
            <v>77.75</v>
          </cell>
          <cell r="L5138">
            <v>2.33</v>
          </cell>
          <cell r="M5138">
            <v>80.08</v>
          </cell>
          <cell r="N5138">
            <v>70.59</v>
          </cell>
          <cell r="O5138">
            <v>10.55</v>
          </cell>
          <cell r="P5138">
            <v>5.48</v>
          </cell>
          <cell r="Q5138">
            <v>1.31</v>
          </cell>
        </row>
        <row r="5139">
          <cell r="B5139" t="str">
            <v>暖4-36</v>
          </cell>
          <cell r="C5139" t="str">
            <v>大便器安装 蹲便器 瓷高水箱</v>
          </cell>
          <cell r="D5139" t="str">
            <v>组</v>
          </cell>
          <cell r="E5139">
            <v>250.27</v>
          </cell>
          <cell r="F5139">
            <v>36.28</v>
          </cell>
          <cell r="G5139">
            <v>142.22</v>
          </cell>
          <cell r="H5139">
            <v>0.97</v>
          </cell>
          <cell r="I5139">
            <v>179.47</v>
          </cell>
          <cell r="J5139">
            <v>2.2400000000000002</v>
          </cell>
          <cell r="K5139">
            <v>181.71</v>
          </cell>
          <cell r="L5139">
            <v>5.45</v>
          </cell>
          <cell r="M5139">
            <v>187.16</v>
          </cell>
          <cell r="N5139">
            <v>39.049999999999997</v>
          </cell>
          <cell r="O5139">
            <v>15.83</v>
          </cell>
          <cell r="P5139">
            <v>8.23</v>
          </cell>
          <cell r="Q5139">
            <v>0.73</v>
          </cell>
        </row>
        <row r="5140">
          <cell r="B5140" t="str">
            <v>暖4-37</v>
          </cell>
          <cell r="C5140" t="str">
            <v>大便器安装 蹲便器 瓷低水箱</v>
          </cell>
          <cell r="D5140" t="str">
            <v>组</v>
          </cell>
          <cell r="E5140">
            <v>320.17</v>
          </cell>
          <cell r="F5140">
            <v>30.12</v>
          </cell>
          <cell r="G5140">
            <v>216.45</v>
          </cell>
          <cell r="H5140">
            <v>0.81</v>
          </cell>
          <cell r="I5140">
            <v>247.38</v>
          </cell>
          <cell r="J5140">
            <v>2.1</v>
          </cell>
          <cell r="K5140">
            <v>249.48</v>
          </cell>
          <cell r="L5140">
            <v>7.48</v>
          </cell>
          <cell r="M5140">
            <v>256.95999999999998</v>
          </cell>
          <cell r="N5140">
            <v>32.42</v>
          </cell>
          <cell r="O5140">
            <v>20.260000000000002</v>
          </cell>
          <cell r="P5140">
            <v>10.53</v>
          </cell>
          <cell r="Q5140">
            <v>0.6</v>
          </cell>
        </row>
        <row r="5141">
          <cell r="B5141" t="str">
            <v>暖4-38</v>
          </cell>
          <cell r="C5141" t="str">
            <v>大便器安装 蹲便器 普通阀</v>
          </cell>
          <cell r="D5141" t="str">
            <v>组</v>
          </cell>
          <cell r="E5141">
            <v>159.49</v>
          </cell>
          <cell r="F5141">
            <v>24.27</v>
          </cell>
          <cell r="G5141">
            <v>88.02</v>
          </cell>
          <cell r="H5141">
            <v>0.65</v>
          </cell>
          <cell r="I5141">
            <v>112.94</v>
          </cell>
          <cell r="J5141">
            <v>1.66</v>
          </cell>
          <cell r="K5141">
            <v>114.6</v>
          </cell>
          <cell r="L5141">
            <v>3.44</v>
          </cell>
          <cell r="M5141">
            <v>118.04</v>
          </cell>
          <cell r="N5141">
            <v>26.12</v>
          </cell>
          <cell r="O5141">
            <v>10.09</v>
          </cell>
          <cell r="P5141">
            <v>5.24</v>
          </cell>
          <cell r="Q5141">
            <v>0.49</v>
          </cell>
        </row>
        <row r="5142">
          <cell r="B5142" t="str">
            <v>暖4-39</v>
          </cell>
          <cell r="C5142" t="str">
            <v>大便器安装 蹲便器 手压阀</v>
          </cell>
          <cell r="D5142" t="str">
            <v>组</v>
          </cell>
          <cell r="E5142">
            <v>236.8</v>
          </cell>
          <cell r="F5142">
            <v>24.27</v>
          </cell>
          <cell r="G5142">
            <v>155.83000000000001</v>
          </cell>
          <cell r="H5142">
            <v>0.65</v>
          </cell>
          <cell r="I5142">
            <v>180.75</v>
          </cell>
          <cell r="J5142">
            <v>1.69</v>
          </cell>
          <cell r="K5142">
            <v>182.44</v>
          </cell>
          <cell r="L5142">
            <v>5.47</v>
          </cell>
          <cell r="M5142">
            <v>187.91</v>
          </cell>
          <cell r="N5142">
            <v>26.12</v>
          </cell>
          <cell r="O5142">
            <v>14.98</v>
          </cell>
          <cell r="P5142">
            <v>7.79</v>
          </cell>
          <cell r="Q5142">
            <v>0.49</v>
          </cell>
        </row>
        <row r="5143">
          <cell r="B5143" t="str">
            <v>暖4-40</v>
          </cell>
          <cell r="C5143" t="str">
            <v>大便器安装 脚踏阀</v>
          </cell>
          <cell r="D5143" t="str">
            <v>组</v>
          </cell>
          <cell r="E5143">
            <v>268.97000000000003</v>
          </cell>
          <cell r="F5143">
            <v>27.38</v>
          </cell>
          <cell r="G5143">
            <v>177.49</v>
          </cell>
          <cell r="H5143">
            <v>0.73</v>
          </cell>
          <cell r="I5143">
            <v>205.6</v>
          </cell>
          <cell r="J5143">
            <v>1.82</v>
          </cell>
          <cell r="K5143">
            <v>207.42</v>
          </cell>
          <cell r="L5143">
            <v>6.22</v>
          </cell>
          <cell r="M5143">
            <v>213.64</v>
          </cell>
          <cell r="N5143">
            <v>29.47</v>
          </cell>
          <cell r="O5143">
            <v>17.02</v>
          </cell>
          <cell r="P5143">
            <v>8.84</v>
          </cell>
          <cell r="Q5143">
            <v>0.55000000000000004</v>
          </cell>
        </row>
        <row r="5144">
          <cell r="B5144" t="str">
            <v>暖4-41</v>
          </cell>
          <cell r="C5144" t="str">
            <v>大便器安装 自闭阀</v>
          </cell>
          <cell r="D5144" t="str">
            <v>组</v>
          </cell>
          <cell r="E5144">
            <v>288.04000000000002</v>
          </cell>
          <cell r="F5144">
            <v>24.27</v>
          </cell>
          <cell r="G5144">
            <v>201.2</v>
          </cell>
          <cell r="H5144">
            <v>0.65</v>
          </cell>
          <cell r="I5144">
            <v>226.12</v>
          </cell>
          <cell r="J5144">
            <v>1.29</v>
          </cell>
          <cell r="K5144">
            <v>227.41</v>
          </cell>
          <cell r="L5144">
            <v>6.82</v>
          </cell>
          <cell r="M5144">
            <v>234.23</v>
          </cell>
          <cell r="N5144">
            <v>26.12</v>
          </cell>
          <cell r="O5144">
            <v>18.22</v>
          </cell>
          <cell r="P5144">
            <v>9.4700000000000006</v>
          </cell>
          <cell r="Q5144">
            <v>0.49</v>
          </cell>
        </row>
        <row r="5145">
          <cell r="B5145" t="str">
            <v>暖4-42</v>
          </cell>
          <cell r="C5145" t="str">
            <v>坐便器 直排挂箱式</v>
          </cell>
          <cell r="D5145" t="str">
            <v>组</v>
          </cell>
          <cell r="E5145">
            <v>132.87</v>
          </cell>
          <cell r="F5145">
            <v>38.18</v>
          </cell>
          <cell r="G5145">
            <v>36.21</v>
          </cell>
          <cell r="H5145">
            <v>1.02</v>
          </cell>
          <cell r="I5145">
            <v>75.41</v>
          </cell>
          <cell r="J5145">
            <v>1.29</v>
          </cell>
          <cell r="K5145">
            <v>76.7</v>
          </cell>
          <cell r="L5145">
            <v>2.2999999999999998</v>
          </cell>
          <cell r="M5145">
            <v>79</v>
          </cell>
          <cell r="N5145">
            <v>41.09</v>
          </cell>
          <cell r="O5145">
            <v>8.41</v>
          </cell>
          <cell r="P5145">
            <v>4.37</v>
          </cell>
          <cell r="Q5145">
            <v>0.76</v>
          </cell>
        </row>
        <row r="5146">
          <cell r="B5146" t="str">
            <v>暖4-43</v>
          </cell>
          <cell r="C5146" t="str">
            <v>坐便器 直排分体式</v>
          </cell>
          <cell r="D5146" t="str">
            <v>组</v>
          </cell>
          <cell r="E5146">
            <v>86.14</v>
          </cell>
          <cell r="F5146">
            <v>32.270000000000003</v>
          </cell>
          <cell r="G5146">
            <v>8.0299999999999994</v>
          </cell>
          <cell r="H5146">
            <v>0.87</v>
          </cell>
          <cell r="I5146">
            <v>41.17</v>
          </cell>
          <cell r="J5146">
            <v>0.7</v>
          </cell>
          <cell r="K5146">
            <v>41.87</v>
          </cell>
          <cell r="L5146">
            <v>1.26</v>
          </cell>
          <cell r="M5146">
            <v>43.13</v>
          </cell>
          <cell r="N5146">
            <v>34.729999999999997</v>
          </cell>
          <cell r="O5146">
            <v>5.45</v>
          </cell>
          <cell r="P5146">
            <v>2.83</v>
          </cell>
          <cell r="Q5146">
            <v>0.65</v>
          </cell>
        </row>
        <row r="5147">
          <cell r="B5147" t="str">
            <v>暖4-44</v>
          </cell>
          <cell r="C5147" t="str">
            <v>坐便器 直排连体式</v>
          </cell>
          <cell r="D5147" t="str">
            <v>组</v>
          </cell>
          <cell r="E5147">
            <v>86.14</v>
          </cell>
          <cell r="F5147">
            <v>32.270000000000003</v>
          </cell>
          <cell r="G5147">
            <v>8.0299999999999994</v>
          </cell>
          <cell r="H5147">
            <v>0.87</v>
          </cell>
          <cell r="I5147">
            <v>41.17</v>
          </cell>
          <cell r="J5147">
            <v>0.7</v>
          </cell>
          <cell r="K5147">
            <v>41.87</v>
          </cell>
          <cell r="L5147">
            <v>1.26</v>
          </cell>
          <cell r="M5147">
            <v>43.13</v>
          </cell>
          <cell r="N5147">
            <v>34.729999999999997</v>
          </cell>
          <cell r="O5147">
            <v>5.45</v>
          </cell>
          <cell r="P5147">
            <v>2.83</v>
          </cell>
          <cell r="Q5147">
            <v>0.65</v>
          </cell>
        </row>
        <row r="5148">
          <cell r="B5148" t="str">
            <v>暖4-45</v>
          </cell>
          <cell r="C5148" t="str">
            <v>坐便器 直排自闭式</v>
          </cell>
          <cell r="D5148" t="str">
            <v>组</v>
          </cell>
          <cell r="E5148">
            <v>260.13</v>
          </cell>
          <cell r="F5148">
            <v>34.270000000000003</v>
          </cell>
          <cell r="G5148">
            <v>156.79</v>
          </cell>
          <cell r="H5148">
            <v>0.92</v>
          </cell>
          <cell r="I5148">
            <v>191.98</v>
          </cell>
          <cell r="J5148">
            <v>0.49</v>
          </cell>
          <cell r="K5148">
            <v>192.47</v>
          </cell>
          <cell r="L5148">
            <v>5.77</v>
          </cell>
          <cell r="M5148">
            <v>198.24</v>
          </cell>
          <cell r="N5148">
            <v>36.880000000000003</v>
          </cell>
          <cell r="O5148">
            <v>16.46</v>
          </cell>
          <cell r="P5148">
            <v>8.5500000000000007</v>
          </cell>
          <cell r="Q5148">
            <v>0.69</v>
          </cell>
        </row>
        <row r="5149">
          <cell r="B5149" t="str">
            <v>暖4-46</v>
          </cell>
          <cell r="C5149" t="str">
            <v>坐便器 后排挂箱式</v>
          </cell>
          <cell r="D5149" t="str">
            <v>组</v>
          </cell>
          <cell r="E5149">
            <v>176.04</v>
          </cell>
          <cell r="F5149">
            <v>47.68</v>
          </cell>
          <cell r="G5149">
            <v>54.14</v>
          </cell>
          <cell r="H5149">
            <v>1.28</v>
          </cell>
          <cell r="I5149">
            <v>103.1</v>
          </cell>
          <cell r="J5149">
            <v>1.55</v>
          </cell>
          <cell r="K5149">
            <v>104.65</v>
          </cell>
          <cell r="L5149">
            <v>3.14</v>
          </cell>
          <cell r="M5149">
            <v>107.79</v>
          </cell>
          <cell r="N5149">
            <v>51.32</v>
          </cell>
          <cell r="O5149">
            <v>11.14</v>
          </cell>
          <cell r="P5149">
            <v>5.79</v>
          </cell>
          <cell r="Q5149">
            <v>0.95</v>
          </cell>
        </row>
        <row r="5150">
          <cell r="B5150" t="str">
            <v>暖4-47</v>
          </cell>
          <cell r="C5150" t="str">
            <v>坐便器 后排分体式</v>
          </cell>
          <cell r="D5150" t="str">
            <v>组</v>
          </cell>
          <cell r="E5150">
            <v>129.29</v>
          </cell>
          <cell r="F5150">
            <v>41.77</v>
          </cell>
          <cell r="G5150">
            <v>25.96</v>
          </cell>
          <cell r="H5150">
            <v>1.1299999999999999</v>
          </cell>
          <cell r="I5150">
            <v>68.86</v>
          </cell>
          <cell r="J5150">
            <v>0.96</v>
          </cell>
          <cell r="K5150">
            <v>69.819999999999993</v>
          </cell>
          <cell r="L5150">
            <v>2.09</v>
          </cell>
          <cell r="M5150">
            <v>71.91</v>
          </cell>
          <cell r="N5150">
            <v>44.95</v>
          </cell>
          <cell r="O5150">
            <v>8.18</v>
          </cell>
          <cell r="P5150">
            <v>4.25</v>
          </cell>
          <cell r="Q5150">
            <v>0.84</v>
          </cell>
        </row>
        <row r="5151">
          <cell r="B5151" t="str">
            <v>暖4-48</v>
          </cell>
          <cell r="C5151" t="str">
            <v>坐便器 后排连体式</v>
          </cell>
          <cell r="D5151" t="str">
            <v>组</v>
          </cell>
          <cell r="E5151">
            <v>129.29</v>
          </cell>
          <cell r="F5151">
            <v>41.77</v>
          </cell>
          <cell r="G5151">
            <v>25.96</v>
          </cell>
          <cell r="H5151">
            <v>1.1299999999999999</v>
          </cell>
          <cell r="I5151">
            <v>68.86</v>
          </cell>
          <cell r="J5151">
            <v>0.96</v>
          </cell>
          <cell r="K5151">
            <v>69.819999999999993</v>
          </cell>
          <cell r="L5151">
            <v>2.09</v>
          </cell>
          <cell r="M5151">
            <v>71.91</v>
          </cell>
          <cell r="N5151">
            <v>44.95</v>
          </cell>
          <cell r="O5151">
            <v>8.18</v>
          </cell>
          <cell r="P5151">
            <v>4.25</v>
          </cell>
          <cell r="Q5151">
            <v>0.84</v>
          </cell>
        </row>
        <row r="5152">
          <cell r="B5152" t="str">
            <v>暖4-49</v>
          </cell>
          <cell r="C5152" t="str">
            <v>坐便器 后排自闭式</v>
          </cell>
          <cell r="D5152" t="str">
            <v>组</v>
          </cell>
          <cell r="E5152">
            <v>303.3</v>
          </cell>
          <cell r="F5152">
            <v>43.77</v>
          </cell>
          <cell r="G5152">
            <v>174.72</v>
          </cell>
          <cell r="H5152">
            <v>1.18</v>
          </cell>
          <cell r="I5152">
            <v>219.67</v>
          </cell>
          <cell r="J5152">
            <v>0.75</v>
          </cell>
          <cell r="K5152">
            <v>220.42</v>
          </cell>
          <cell r="L5152">
            <v>6.61</v>
          </cell>
          <cell r="M5152">
            <v>227.03</v>
          </cell>
          <cell r="N5152">
            <v>47.11</v>
          </cell>
          <cell r="O5152">
            <v>19.190000000000001</v>
          </cell>
          <cell r="P5152">
            <v>9.9700000000000006</v>
          </cell>
          <cell r="Q5152">
            <v>0.88</v>
          </cell>
        </row>
        <row r="5153">
          <cell r="B5153" t="str">
            <v>暖4-50</v>
          </cell>
          <cell r="C5153" t="str">
            <v>小便器安装 挂斗式 手动手</v>
          </cell>
          <cell r="D5153" t="str">
            <v>组</v>
          </cell>
          <cell r="E5153">
            <v>142.37</v>
          </cell>
          <cell r="F5153">
            <v>11.55</v>
          </cell>
          <cell r="G5153">
            <v>100.29</v>
          </cell>
          <cell r="H5153">
            <v>0.31</v>
          </cell>
          <cell r="I5153">
            <v>112.15</v>
          </cell>
          <cell r="J5153">
            <v>0.71</v>
          </cell>
          <cell r="K5153">
            <v>112.86</v>
          </cell>
          <cell r="L5153">
            <v>3.39</v>
          </cell>
          <cell r="M5153">
            <v>116.25</v>
          </cell>
          <cell r="N5153">
            <v>12.43</v>
          </cell>
          <cell r="O5153">
            <v>9.01</v>
          </cell>
          <cell r="P5153">
            <v>4.68</v>
          </cell>
          <cell r="Q5153">
            <v>0.23</v>
          </cell>
        </row>
        <row r="5154">
          <cell r="B5154" t="str">
            <v>暖4-51</v>
          </cell>
          <cell r="C5154" t="str">
            <v>小便器安装 挂斗式 自闭式</v>
          </cell>
          <cell r="D5154" t="str">
            <v>组</v>
          </cell>
          <cell r="E5154">
            <v>152.9</v>
          </cell>
          <cell r="F5154">
            <v>11.55</v>
          </cell>
          <cell r="G5154">
            <v>109.52</v>
          </cell>
          <cell r="H5154">
            <v>0.31</v>
          </cell>
          <cell r="I5154">
            <v>121.38</v>
          </cell>
          <cell r="J5154">
            <v>0.73</v>
          </cell>
          <cell r="K5154">
            <v>122.11</v>
          </cell>
          <cell r="L5154">
            <v>3.66</v>
          </cell>
          <cell r="M5154">
            <v>125.77</v>
          </cell>
          <cell r="N5154">
            <v>12.43</v>
          </cell>
          <cell r="O5154">
            <v>9.67</v>
          </cell>
          <cell r="P5154">
            <v>5.03</v>
          </cell>
          <cell r="Q5154">
            <v>0.23</v>
          </cell>
        </row>
        <row r="5155">
          <cell r="B5155" t="str">
            <v>暖4-52</v>
          </cell>
          <cell r="C5155" t="str">
            <v>小便器安装 挂斗式 红外感应式</v>
          </cell>
          <cell r="D5155" t="str">
            <v>组</v>
          </cell>
          <cell r="E5155">
            <v>676.6</v>
          </cell>
          <cell r="F5155">
            <v>12.7</v>
          </cell>
          <cell r="G5155">
            <v>566.39</v>
          </cell>
          <cell r="H5155">
            <v>0.34</v>
          </cell>
          <cell r="I5155">
            <v>579.42999999999995</v>
          </cell>
          <cell r="J5155">
            <v>1.03</v>
          </cell>
          <cell r="K5155">
            <v>580.46</v>
          </cell>
          <cell r="L5155">
            <v>17.41</v>
          </cell>
          <cell r="M5155">
            <v>597.87</v>
          </cell>
          <cell r="N5155">
            <v>13.67</v>
          </cell>
          <cell r="O5155">
            <v>42.81</v>
          </cell>
          <cell r="P5155">
            <v>22.25</v>
          </cell>
          <cell r="Q5155">
            <v>0.25</v>
          </cell>
        </row>
        <row r="5156">
          <cell r="B5156" t="str">
            <v>暖4-53</v>
          </cell>
          <cell r="C5156" t="str">
            <v>小便器安装 立式 手动式</v>
          </cell>
          <cell r="D5156" t="str">
            <v>组</v>
          </cell>
          <cell r="E5156">
            <v>172.63</v>
          </cell>
          <cell r="F5156">
            <v>14.31</v>
          </cell>
          <cell r="G5156">
            <v>121.52</v>
          </cell>
          <cell r="H5156">
            <v>0.38</v>
          </cell>
          <cell r="I5156">
            <v>136.21</v>
          </cell>
          <cell r="J5156">
            <v>0.32</v>
          </cell>
          <cell r="K5156">
            <v>136.53</v>
          </cell>
          <cell r="L5156">
            <v>4.0999999999999996</v>
          </cell>
          <cell r="M5156">
            <v>140.63</v>
          </cell>
          <cell r="N5156">
            <v>15.4</v>
          </cell>
          <cell r="O5156">
            <v>10.92</v>
          </cell>
          <cell r="P5156">
            <v>5.68</v>
          </cell>
          <cell r="Q5156">
            <v>0.28999999999999998</v>
          </cell>
        </row>
        <row r="5157">
          <cell r="B5157" t="str">
            <v>暖4-54</v>
          </cell>
          <cell r="C5157" t="str">
            <v>小便器安装 立式 自闭式</v>
          </cell>
          <cell r="D5157" t="str">
            <v>组</v>
          </cell>
          <cell r="E5157">
            <v>170.44</v>
          </cell>
          <cell r="F5157">
            <v>14.31</v>
          </cell>
          <cell r="G5157">
            <v>119.59</v>
          </cell>
          <cell r="H5157">
            <v>0.38</v>
          </cell>
          <cell r="I5157">
            <v>134.28</v>
          </cell>
          <cell r="J5157">
            <v>0.34</v>
          </cell>
          <cell r="K5157">
            <v>134.62</v>
          </cell>
          <cell r="L5157">
            <v>4.04</v>
          </cell>
          <cell r="M5157">
            <v>138.66</v>
          </cell>
          <cell r="N5157">
            <v>15.4</v>
          </cell>
          <cell r="O5157">
            <v>10.78</v>
          </cell>
          <cell r="P5157">
            <v>5.6</v>
          </cell>
          <cell r="Q5157">
            <v>0.28999999999999998</v>
          </cell>
        </row>
        <row r="5158">
          <cell r="B5158" t="str">
            <v>暖4-55</v>
          </cell>
          <cell r="C5158" t="str">
            <v>小便器安装 立式 红外感应式</v>
          </cell>
          <cell r="D5158" t="str">
            <v>组</v>
          </cell>
          <cell r="E5158">
            <v>695.05</v>
          </cell>
          <cell r="F5158">
            <v>15.71</v>
          </cell>
          <cell r="G5158">
            <v>576.70000000000005</v>
          </cell>
          <cell r="H5158">
            <v>0.42</v>
          </cell>
          <cell r="I5158">
            <v>592.83000000000004</v>
          </cell>
          <cell r="J5158">
            <v>0.67</v>
          </cell>
          <cell r="K5158">
            <v>593.5</v>
          </cell>
          <cell r="L5158">
            <v>17.809999999999999</v>
          </cell>
          <cell r="M5158">
            <v>611.30999999999995</v>
          </cell>
          <cell r="N5158">
            <v>16.91</v>
          </cell>
          <cell r="O5158">
            <v>43.98</v>
          </cell>
          <cell r="P5158">
            <v>22.85</v>
          </cell>
          <cell r="Q5158">
            <v>0.31</v>
          </cell>
        </row>
        <row r="5159">
          <cell r="B5159" t="str">
            <v>暖4-56</v>
          </cell>
          <cell r="C5159" t="str">
            <v>水嘴安装 公称直径(mm以内)15</v>
          </cell>
          <cell r="D5159" t="str">
            <v>个</v>
          </cell>
          <cell r="E5159">
            <v>26.57</v>
          </cell>
          <cell r="F5159">
            <v>1.35</v>
          </cell>
          <cell r="G5159">
            <v>20.48</v>
          </cell>
          <cell r="H5159">
            <v>0.04</v>
          </cell>
          <cell r="I5159">
            <v>21.87</v>
          </cell>
          <cell r="J5159">
            <v>0.04</v>
          </cell>
          <cell r="K5159">
            <v>21.91</v>
          </cell>
          <cell r="L5159">
            <v>0.66</v>
          </cell>
          <cell r="M5159">
            <v>22.57</v>
          </cell>
          <cell r="N5159">
            <v>1.45</v>
          </cell>
          <cell r="O5159">
            <v>1.68</v>
          </cell>
          <cell r="P5159">
            <v>0.87</v>
          </cell>
          <cell r="Q5159">
            <v>0.03</v>
          </cell>
        </row>
        <row r="5160">
          <cell r="B5160" t="str">
            <v>暖4-57</v>
          </cell>
          <cell r="C5160" t="str">
            <v>水嘴安装 公称直径(mm以内)20</v>
          </cell>
          <cell r="D5160" t="str">
            <v>个</v>
          </cell>
          <cell r="E5160">
            <v>30.1</v>
          </cell>
          <cell r="F5160">
            <v>1.35</v>
          </cell>
          <cell r="G5160">
            <v>23.57</v>
          </cell>
          <cell r="H5160">
            <v>0.04</v>
          </cell>
          <cell r="I5160">
            <v>24.96</v>
          </cell>
          <cell r="J5160">
            <v>0.05</v>
          </cell>
          <cell r="K5160">
            <v>25.01</v>
          </cell>
          <cell r="L5160">
            <v>0.75</v>
          </cell>
          <cell r="M5160">
            <v>25.76</v>
          </cell>
          <cell r="N5160">
            <v>1.45</v>
          </cell>
          <cell r="O5160">
            <v>1.9</v>
          </cell>
          <cell r="P5160">
            <v>0.99</v>
          </cell>
          <cell r="Q5160">
            <v>0.03</v>
          </cell>
        </row>
        <row r="5161">
          <cell r="B5161" t="str">
            <v>暖4-58</v>
          </cell>
          <cell r="C5161" t="str">
            <v>水嘴安装 公称直径(mm以内)25</v>
          </cell>
          <cell r="D5161" t="str">
            <v>个</v>
          </cell>
          <cell r="E5161">
            <v>33.770000000000003</v>
          </cell>
          <cell r="F5161">
            <v>1.75</v>
          </cell>
          <cell r="G5161">
            <v>25.95</v>
          </cell>
          <cell r="H5161">
            <v>0.05</v>
          </cell>
          <cell r="I5161">
            <v>27.75</v>
          </cell>
          <cell r="J5161">
            <v>0.06</v>
          </cell>
          <cell r="K5161">
            <v>27.81</v>
          </cell>
          <cell r="L5161">
            <v>0.83</v>
          </cell>
          <cell r="M5161">
            <v>28.64</v>
          </cell>
          <cell r="N5161">
            <v>1.88</v>
          </cell>
          <cell r="O5161">
            <v>2.14</v>
          </cell>
          <cell r="P5161">
            <v>1.1100000000000001</v>
          </cell>
          <cell r="Q5161">
            <v>0.04</v>
          </cell>
        </row>
        <row r="5162">
          <cell r="B5162" t="str">
            <v>暖4-59</v>
          </cell>
          <cell r="C5162" t="str">
            <v>排水栓安装 带存水弯 公称直径(mm以内)50</v>
          </cell>
          <cell r="D5162" t="str">
            <v>组</v>
          </cell>
          <cell r="E5162">
            <v>43.47</v>
          </cell>
          <cell r="F5162">
            <v>9.06</v>
          </cell>
          <cell r="G5162">
            <v>19.239999999999998</v>
          </cell>
          <cell r="H5162">
            <v>0.25</v>
          </cell>
          <cell r="I5162">
            <v>28.55</v>
          </cell>
          <cell r="J5162">
            <v>0.13</v>
          </cell>
          <cell r="K5162">
            <v>28.68</v>
          </cell>
          <cell r="L5162">
            <v>0.86</v>
          </cell>
          <cell r="M5162">
            <v>29.54</v>
          </cell>
          <cell r="N5162">
            <v>9.75</v>
          </cell>
          <cell r="O5162">
            <v>2.75</v>
          </cell>
          <cell r="P5162">
            <v>1.43</v>
          </cell>
          <cell r="Q5162">
            <v>0.18</v>
          </cell>
        </row>
        <row r="5163">
          <cell r="B5163" t="str">
            <v>暖4-60</v>
          </cell>
          <cell r="C5163" t="str">
            <v>排水栓安装 带存水弯 公称直径(mm以内)80</v>
          </cell>
          <cell r="D5163" t="str">
            <v>组</v>
          </cell>
          <cell r="E5163">
            <v>64.53</v>
          </cell>
          <cell r="F5163">
            <v>13.31</v>
          </cell>
          <cell r="G5163">
            <v>28.88</v>
          </cell>
          <cell r="H5163">
            <v>0.36</v>
          </cell>
          <cell r="I5163">
            <v>42.55</v>
          </cell>
          <cell r="J5163">
            <v>0.18</v>
          </cell>
          <cell r="K5163">
            <v>42.73</v>
          </cell>
          <cell r="L5163">
            <v>1.28</v>
          </cell>
          <cell r="M5163">
            <v>44.01</v>
          </cell>
          <cell r="N5163">
            <v>14.32</v>
          </cell>
          <cell r="O5163">
            <v>4.08</v>
          </cell>
          <cell r="P5163">
            <v>2.12</v>
          </cell>
          <cell r="Q5163">
            <v>0.27</v>
          </cell>
        </row>
        <row r="5164">
          <cell r="B5164" t="str">
            <v>暖4-61</v>
          </cell>
          <cell r="C5164" t="str">
            <v>排水栓安装 带存水弯 公称直径(mm以内)100</v>
          </cell>
          <cell r="D5164" t="str">
            <v>组</v>
          </cell>
          <cell r="E5164">
            <v>77.48</v>
          </cell>
          <cell r="F5164">
            <v>13.31</v>
          </cell>
          <cell r="G5164">
            <v>40.24</v>
          </cell>
          <cell r="H5164">
            <v>0.36</v>
          </cell>
          <cell r="I5164">
            <v>53.91</v>
          </cell>
          <cell r="J5164">
            <v>0.18</v>
          </cell>
          <cell r="K5164">
            <v>54.09</v>
          </cell>
          <cell r="L5164">
            <v>1.62</v>
          </cell>
          <cell r="M5164">
            <v>55.71</v>
          </cell>
          <cell r="N5164">
            <v>14.32</v>
          </cell>
          <cell r="O5164">
            <v>4.9000000000000004</v>
          </cell>
          <cell r="P5164">
            <v>2.5499999999999998</v>
          </cell>
          <cell r="Q5164">
            <v>0.27</v>
          </cell>
        </row>
        <row r="5165">
          <cell r="B5165" t="str">
            <v>暖4-62</v>
          </cell>
          <cell r="C5165" t="str">
            <v>地漏安装 公称直径(mm以内)50</v>
          </cell>
          <cell r="D5165" t="str">
            <v>组</v>
          </cell>
          <cell r="E5165">
            <v>54.75</v>
          </cell>
          <cell r="F5165">
            <v>7.6</v>
          </cell>
          <cell r="G5165">
            <v>32.24</v>
          </cell>
          <cell r="H5165">
            <v>0.21</v>
          </cell>
          <cell r="I5165">
            <v>40.049999999999997</v>
          </cell>
          <cell r="J5165">
            <v>0.06</v>
          </cell>
          <cell r="K5165">
            <v>40.11</v>
          </cell>
          <cell r="L5165">
            <v>1.2</v>
          </cell>
          <cell r="M5165">
            <v>41.31</v>
          </cell>
          <cell r="N5165">
            <v>8.18</v>
          </cell>
          <cell r="O5165">
            <v>3.46</v>
          </cell>
          <cell r="P5165">
            <v>1.8</v>
          </cell>
          <cell r="Q5165">
            <v>0.15</v>
          </cell>
        </row>
        <row r="5166">
          <cell r="B5166" t="str">
            <v>暖4-63</v>
          </cell>
          <cell r="C5166" t="str">
            <v>地漏安装 公称直径(mm以内)80</v>
          </cell>
          <cell r="D5166" t="str">
            <v>组</v>
          </cell>
          <cell r="E5166">
            <v>91.77</v>
          </cell>
          <cell r="F5166">
            <v>14.85</v>
          </cell>
          <cell r="G5166">
            <v>49.66</v>
          </cell>
          <cell r="H5166">
            <v>0.4</v>
          </cell>
          <cell r="I5166">
            <v>64.91</v>
          </cell>
          <cell r="J5166">
            <v>0.1</v>
          </cell>
          <cell r="K5166">
            <v>65.010000000000005</v>
          </cell>
          <cell r="L5166">
            <v>1.95</v>
          </cell>
          <cell r="M5166">
            <v>66.959999999999994</v>
          </cell>
          <cell r="N5166">
            <v>15.98</v>
          </cell>
          <cell r="O5166">
            <v>5.81</v>
          </cell>
          <cell r="P5166">
            <v>3.02</v>
          </cell>
          <cell r="Q5166">
            <v>0.3</v>
          </cell>
        </row>
        <row r="5167">
          <cell r="B5167" t="str">
            <v>暖4-64</v>
          </cell>
          <cell r="C5167" t="str">
            <v>地漏安装 公称直径(mm以内)100</v>
          </cell>
          <cell r="D5167" t="str">
            <v>组</v>
          </cell>
          <cell r="E5167">
            <v>127.9</v>
          </cell>
          <cell r="F5167">
            <v>17.71</v>
          </cell>
          <cell r="G5167">
            <v>75.41</v>
          </cell>
          <cell r="H5167">
            <v>0.48</v>
          </cell>
          <cell r="I5167">
            <v>93.6</v>
          </cell>
          <cell r="J5167">
            <v>0.13</v>
          </cell>
          <cell r="K5167">
            <v>93.73</v>
          </cell>
          <cell r="L5167">
            <v>2.81</v>
          </cell>
          <cell r="M5167">
            <v>96.54</v>
          </cell>
          <cell r="N5167">
            <v>19.059999999999999</v>
          </cell>
          <cell r="O5167">
            <v>8.09</v>
          </cell>
          <cell r="P5167">
            <v>4.21</v>
          </cell>
          <cell r="Q5167">
            <v>0.35</v>
          </cell>
        </row>
        <row r="5168">
          <cell r="B5168" t="str">
            <v>暖4-65</v>
          </cell>
          <cell r="C5168" t="str">
            <v>地漏安装 公称直径(mm以内)150</v>
          </cell>
          <cell r="D5168" t="str">
            <v>组</v>
          </cell>
          <cell r="E5168">
            <v>193.71</v>
          </cell>
          <cell r="F5168">
            <v>23.06</v>
          </cell>
          <cell r="G5168">
            <v>122.03</v>
          </cell>
          <cell r="H5168">
            <v>0.62</v>
          </cell>
          <cell r="I5168">
            <v>145.71</v>
          </cell>
          <cell r="J5168">
            <v>0.17</v>
          </cell>
          <cell r="K5168">
            <v>145.88</v>
          </cell>
          <cell r="L5168">
            <v>4.38</v>
          </cell>
          <cell r="M5168">
            <v>150.26</v>
          </cell>
          <cell r="N5168">
            <v>24.82</v>
          </cell>
          <cell r="O5168">
            <v>12.26</v>
          </cell>
          <cell r="P5168">
            <v>6.37</v>
          </cell>
          <cell r="Q5168">
            <v>0.46</v>
          </cell>
        </row>
        <row r="5169">
          <cell r="B5169" t="str">
            <v>暖4-66</v>
          </cell>
          <cell r="C5169" t="str">
            <v>毛发聚集器安装 公称直径(mm以内)50</v>
          </cell>
          <cell r="D5169" t="str">
            <v>组</v>
          </cell>
          <cell r="E5169">
            <v>24.04</v>
          </cell>
          <cell r="F5169">
            <v>9.91</v>
          </cell>
          <cell r="G5169">
            <v>0.49</v>
          </cell>
          <cell r="H5169">
            <v>0.27</v>
          </cell>
          <cell r="I5169">
            <v>10.67</v>
          </cell>
          <cell r="J5169">
            <v>7.0000000000000007E-2</v>
          </cell>
          <cell r="K5169">
            <v>10.74</v>
          </cell>
          <cell r="L5169">
            <v>0.32</v>
          </cell>
          <cell r="M5169">
            <v>11.06</v>
          </cell>
          <cell r="N5169">
            <v>10.67</v>
          </cell>
          <cell r="O5169">
            <v>1.52</v>
          </cell>
          <cell r="P5169">
            <v>0.79</v>
          </cell>
          <cell r="Q5169">
            <v>0.2</v>
          </cell>
        </row>
        <row r="5170">
          <cell r="B5170" t="str">
            <v>暖4-67</v>
          </cell>
          <cell r="C5170" t="str">
            <v>毛发聚集器安装 公称直径(mm以内)75</v>
          </cell>
          <cell r="D5170" t="str">
            <v>组</v>
          </cell>
          <cell r="E5170">
            <v>46.67</v>
          </cell>
          <cell r="F5170">
            <v>19.37</v>
          </cell>
          <cell r="G5170">
            <v>0.69</v>
          </cell>
          <cell r="H5170">
            <v>0.52</v>
          </cell>
          <cell r="I5170">
            <v>20.58</v>
          </cell>
          <cell r="J5170">
            <v>0.14000000000000001</v>
          </cell>
          <cell r="K5170">
            <v>20.72</v>
          </cell>
          <cell r="L5170">
            <v>0.62</v>
          </cell>
          <cell r="M5170">
            <v>21.34</v>
          </cell>
          <cell r="N5170">
            <v>20.85</v>
          </cell>
          <cell r="O5170">
            <v>2.95</v>
          </cell>
          <cell r="P5170">
            <v>1.53</v>
          </cell>
          <cell r="Q5170">
            <v>0.39</v>
          </cell>
        </row>
        <row r="5171">
          <cell r="B5171" t="str">
            <v>暖4-68</v>
          </cell>
          <cell r="C5171" t="str">
            <v>塑料隔油器 地上式(进口管径mm以内)50</v>
          </cell>
          <cell r="D5171" t="str">
            <v>个</v>
          </cell>
          <cell r="E5171">
            <v>64.260000000000005</v>
          </cell>
          <cell r="F5171">
            <v>14.7</v>
          </cell>
          <cell r="G5171">
            <v>25.73</v>
          </cell>
          <cell r="H5171">
            <v>0.39</v>
          </cell>
          <cell r="I5171">
            <v>40.82</v>
          </cell>
          <cell r="J5171">
            <v>0.21</v>
          </cell>
          <cell r="K5171">
            <v>41.03</v>
          </cell>
          <cell r="L5171">
            <v>1.23</v>
          </cell>
          <cell r="M5171">
            <v>42.26</v>
          </cell>
          <cell r="N5171">
            <v>15.82</v>
          </cell>
          <cell r="O5171">
            <v>4.07</v>
          </cell>
          <cell r="P5171">
            <v>2.11</v>
          </cell>
          <cell r="Q5171">
            <v>0.28999999999999998</v>
          </cell>
        </row>
        <row r="5172">
          <cell r="B5172" t="str">
            <v>暖4-69</v>
          </cell>
          <cell r="C5172" t="str">
            <v>塑料隔油器 地上式(进口管径mm以内)75</v>
          </cell>
          <cell r="D5172" t="str">
            <v>个</v>
          </cell>
          <cell r="E5172">
            <v>114.11</v>
          </cell>
          <cell r="F5172">
            <v>18.27</v>
          </cell>
          <cell r="G5172">
            <v>61.97</v>
          </cell>
          <cell r="H5172">
            <v>0.49</v>
          </cell>
          <cell r="I5172">
            <v>80.73</v>
          </cell>
          <cell r="J5172">
            <v>0.32</v>
          </cell>
          <cell r="K5172">
            <v>81.05</v>
          </cell>
          <cell r="L5172">
            <v>2.4300000000000002</v>
          </cell>
          <cell r="M5172">
            <v>83.48</v>
          </cell>
          <cell r="N5172">
            <v>19.66</v>
          </cell>
          <cell r="O5172">
            <v>7.22</v>
          </cell>
          <cell r="P5172">
            <v>3.75</v>
          </cell>
          <cell r="Q5172">
            <v>0.37</v>
          </cell>
        </row>
        <row r="5173">
          <cell r="B5173" t="str">
            <v>暖4-70</v>
          </cell>
          <cell r="C5173" t="str">
            <v>塑料隔油器 地上式(进口管径mm以内)100</v>
          </cell>
          <cell r="D5173" t="str">
            <v>个</v>
          </cell>
          <cell r="E5173">
            <v>153.04</v>
          </cell>
          <cell r="F5173">
            <v>21.22</v>
          </cell>
          <cell r="G5173">
            <v>89.91</v>
          </cell>
          <cell r="H5173">
            <v>0.56999999999999995</v>
          </cell>
          <cell r="I5173">
            <v>111.7</v>
          </cell>
          <cell r="J5173">
            <v>0.43</v>
          </cell>
          <cell r="K5173">
            <v>112.13</v>
          </cell>
          <cell r="L5173">
            <v>3.36</v>
          </cell>
          <cell r="M5173">
            <v>115.49</v>
          </cell>
          <cell r="N5173">
            <v>22.84</v>
          </cell>
          <cell r="O5173">
            <v>9.68</v>
          </cell>
          <cell r="P5173">
            <v>5.03</v>
          </cell>
          <cell r="Q5173">
            <v>0.42</v>
          </cell>
        </row>
        <row r="5174">
          <cell r="B5174" t="str">
            <v>暖4-71</v>
          </cell>
          <cell r="C5174" t="str">
            <v>雨水斗安装 公称直径(mm以内)100</v>
          </cell>
          <cell r="D5174" t="str">
            <v>个</v>
          </cell>
          <cell r="E5174">
            <v>36.1</v>
          </cell>
          <cell r="F5174">
            <v>14.26</v>
          </cell>
          <cell r="G5174">
            <v>1.87</v>
          </cell>
          <cell r="H5174">
            <v>0.38</v>
          </cell>
          <cell r="I5174">
            <v>16.510000000000002</v>
          </cell>
          <cell r="J5174">
            <v>0.27</v>
          </cell>
          <cell r="K5174">
            <v>16.78</v>
          </cell>
          <cell r="L5174">
            <v>0.5</v>
          </cell>
          <cell r="M5174">
            <v>17.28</v>
          </cell>
          <cell r="N5174">
            <v>15.35</v>
          </cell>
          <cell r="O5174">
            <v>2.2799999999999998</v>
          </cell>
          <cell r="P5174">
            <v>1.19</v>
          </cell>
          <cell r="Q5174">
            <v>0.28999999999999998</v>
          </cell>
        </row>
        <row r="5175">
          <cell r="B5175" t="str">
            <v>暖4-72</v>
          </cell>
          <cell r="C5175" t="str">
            <v>雨水斗安装 公称直径(mm以内)125</v>
          </cell>
          <cell r="D5175" t="str">
            <v>个</v>
          </cell>
          <cell r="E5175">
            <v>37.67</v>
          </cell>
          <cell r="F5175">
            <v>14.92</v>
          </cell>
          <cell r="G5175">
            <v>1.87</v>
          </cell>
          <cell r="H5175">
            <v>0.4</v>
          </cell>
          <cell r="I5175">
            <v>17.190000000000001</v>
          </cell>
          <cell r="J5175">
            <v>0.28000000000000003</v>
          </cell>
          <cell r="K5175">
            <v>17.47</v>
          </cell>
          <cell r="L5175">
            <v>0.52</v>
          </cell>
          <cell r="M5175">
            <v>17.989999999999998</v>
          </cell>
          <cell r="N5175">
            <v>16.059999999999999</v>
          </cell>
          <cell r="O5175">
            <v>2.38</v>
          </cell>
          <cell r="P5175">
            <v>1.24</v>
          </cell>
          <cell r="Q5175">
            <v>0.3</v>
          </cell>
        </row>
        <row r="5176">
          <cell r="B5176" t="str">
            <v>暖4-73</v>
          </cell>
          <cell r="C5176" t="str">
            <v>雨水斗安装 公称直径(mm以内)150</v>
          </cell>
          <cell r="D5176" t="str">
            <v>个</v>
          </cell>
          <cell r="E5176">
            <v>40.46</v>
          </cell>
          <cell r="F5176">
            <v>15.71</v>
          </cell>
          <cell r="G5176">
            <v>2.6</v>
          </cell>
          <cell r="H5176">
            <v>0.42</v>
          </cell>
          <cell r="I5176">
            <v>18.73</v>
          </cell>
          <cell r="J5176">
            <v>0.36</v>
          </cell>
          <cell r="K5176">
            <v>19.09</v>
          </cell>
          <cell r="L5176">
            <v>0.56999999999999995</v>
          </cell>
          <cell r="M5176">
            <v>19.66</v>
          </cell>
          <cell r="N5176">
            <v>16.91</v>
          </cell>
          <cell r="O5176">
            <v>2.56</v>
          </cell>
          <cell r="P5176">
            <v>1.33</v>
          </cell>
          <cell r="Q5176">
            <v>0.31</v>
          </cell>
        </row>
        <row r="5177">
          <cell r="B5177" t="str">
            <v>暖4-74</v>
          </cell>
          <cell r="C5177" t="str">
            <v>水表安装 螺纹连接 公称直径(mm以内)15</v>
          </cell>
          <cell r="D5177" t="str">
            <v>组</v>
          </cell>
          <cell r="E5177">
            <v>63.69</v>
          </cell>
          <cell r="F5177">
            <v>16.170000000000002</v>
          </cell>
          <cell r="G5177">
            <v>22.21</v>
          </cell>
          <cell r="H5177">
            <v>0.43</v>
          </cell>
          <cell r="I5177">
            <v>38.81</v>
          </cell>
          <cell r="J5177">
            <v>0.19</v>
          </cell>
          <cell r="K5177">
            <v>39</v>
          </cell>
          <cell r="L5177">
            <v>1.17</v>
          </cell>
          <cell r="M5177">
            <v>40.17</v>
          </cell>
          <cell r="N5177">
            <v>17.399999999999999</v>
          </cell>
          <cell r="O5177">
            <v>4.03</v>
          </cell>
          <cell r="P5177">
            <v>2.09</v>
          </cell>
          <cell r="Q5177">
            <v>0.32</v>
          </cell>
        </row>
        <row r="5178">
          <cell r="B5178" t="str">
            <v>暖4-75</v>
          </cell>
          <cell r="C5178" t="str">
            <v>水表安装 螺纹连接 公称直径(mm以内)20</v>
          </cell>
          <cell r="D5178" t="str">
            <v>组</v>
          </cell>
          <cell r="E5178">
            <v>78.989999999999995</v>
          </cell>
          <cell r="F5178">
            <v>19.02</v>
          </cell>
          <cell r="G5178">
            <v>29.69</v>
          </cell>
          <cell r="H5178">
            <v>0.51</v>
          </cell>
          <cell r="I5178">
            <v>49.22</v>
          </cell>
          <cell r="J5178">
            <v>0.22</v>
          </cell>
          <cell r="K5178">
            <v>49.44</v>
          </cell>
          <cell r="L5178">
            <v>1.48</v>
          </cell>
          <cell r="M5178">
            <v>50.92</v>
          </cell>
          <cell r="N5178">
            <v>20.47</v>
          </cell>
          <cell r="O5178">
            <v>5</v>
          </cell>
          <cell r="P5178">
            <v>2.6</v>
          </cell>
          <cell r="Q5178">
            <v>0.38</v>
          </cell>
        </row>
        <row r="5179">
          <cell r="B5179" t="str">
            <v>暖4-76</v>
          </cell>
          <cell r="C5179" t="str">
            <v>水表安装 螺纹连接 公称直径(mm以内)25</v>
          </cell>
          <cell r="D5179" t="str">
            <v>组</v>
          </cell>
          <cell r="E5179">
            <v>102.07</v>
          </cell>
          <cell r="F5179">
            <v>22.81</v>
          </cell>
          <cell r="G5179">
            <v>42.02</v>
          </cell>
          <cell r="H5179">
            <v>0.61</v>
          </cell>
          <cell r="I5179">
            <v>65.44</v>
          </cell>
          <cell r="J5179">
            <v>0.28999999999999998</v>
          </cell>
          <cell r="K5179">
            <v>65.73</v>
          </cell>
          <cell r="L5179">
            <v>1.97</v>
          </cell>
          <cell r="M5179">
            <v>67.7</v>
          </cell>
          <cell r="N5179">
            <v>24.55</v>
          </cell>
          <cell r="O5179">
            <v>6.46</v>
          </cell>
          <cell r="P5179">
            <v>3.36</v>
          </cell>
          <cell r="Q5179">
            <v>0.46</v>
          </cell>
        </row>
        <row r="5180">
          <cell r="B5180" t="str">
            <v>暖4-77</v>
          </cell>
          <cell r="C5180" t="str">
            <v>水表安装 螺纹连接 公称直径(mm以内))32</v>
          </cell>
          <cell r="D5180" t="str">
            <v>组</v>
          </cell>
          <cell r="E5180">
            <v>140.31</v>
          </cell>
          <cell r="F5180">
            <v>26.62</v>
          </cell>
          <cell r="G5180">
            <v>67.64</v>
          </cell>
          <cell r="H5180">
            <v>0.71</v>
          </cell>
          <cell r="I5180">
            <v>94.97</v>
          </cell>
          <cell r="J5180">
            <v>0.34</v>
          </cell>
          <cell r="K5180">
            <v>95.31</v>
          </cell>
          <cell r="L5180">
            <v>2.86</v>
          </cell>
          <cell r="M5180">
            <v>98.17</v>
          </cell>
          <cell r="N5180">
            <v>28.65</v>
          </cell>
          <cell r="O5180">
            <v>8.8800000000000008</v>
          </cell>
          <cell r="P5180">
            <v>4.6100000000000003</v>
          </cell>
          <cell r="Q5180">
            <v>0.53</v>
          </cell>
        </row>
        <row r="5181">
          <cell r="B5181" t="str">
            <v>暖4-78</v>
          </cell>
          <cell r="C5181" t="str">
            <v>水表安装 螺纹连接 公称直径(mm以内))40</v>
          </cell>
          <cell r="D5181" t="str">
            <v>组</v>
          </cell>
          <cell r="E5181">
            <v>182.4</v>
          </cell>
          <cell r="F5181">
            <v>32.33</v>
          </cell>
          <cell r="G5181">
            <v>92.63</v>
          </cell>
          <cell r="H5181">
            <v>0.87</v>
          </cell>
          <cell r="I5181">
            <v>125.83</v>
          </cell>
          <cell r="J5181">
            <v>0.44</v>
          </cell>
          <cell r="K5181">
            <v>126.27</v>
          </cell>
          <cell r="L5181">
            <v>3.79</v>
          </cell>
          <cell r="M5181">
            <v>130.06</v>
          </cell>
          <cell r="N5181">
            <v>34.799999999999997</v>
          </cell>
          <cell r="O5181">
            <v>11.54</v>
          </cell>
          <cell r="P5181">
            <v>6</v>
          </cell>
          <cell r="Q5181">
            <v>0.65</v>
          </cell>
        </row>
        <row r="5182">
          <cell r="B5182" t="str">
            <v>暖4-79</v>
          </cell>
          <cell r="C5182" t="str">
            <v>水表安装 法兰连接 公称直径(mm以内)50</v>
          </cell>
          <cell r="D5182" t="str">
            <v>组</v>
          </cell>
          <cell r="E5182">
            <v>941.12</v>
          </cell>
          <cell r="F5182">
            <v>38.979999999999997</v>
          </cell>
          <cell r="G5182">
            <v>731.17</v>
          </cell>
          <cell r="H5182">
            <v>9.75</v>
          </cell>
          <cell r="I5182">
            <v>779.9</v>
          </cell>
          <cell r="J5182">
            <v>5.23</v>
          </cell>
          <cell r="K5182">
            <v>785.13</v>
          </cell>
          <cell r="L5182">
            <v>23.55</v>
          </cell>
          <cell r="M5182">
            <v>808.68</v>
          </cell>
          <cell r="N5182">
            <v>41.95</v>
          </cell>
          <cell r="O5182">
            <v>59.54</v>
          </cell>
          <cell r="P5182">
            <v>30.95</v>
          </cell>
          <cell r="Q5182">
            <v>0.78</v>
          </cell>
        </row>
        <row r="5183">
          <cell r="B5183" t="str">
            <v>暖4-80</v>
          </cell>
          <cell r="C5183" t="str">
            <v>水表安装 法兰连接 公称直径(mm以内)80</v>
          </cell>
          <cell r="D5183" t="str">
            <v>组</v>
          </cell>
          <cell r="E5183">
            <v>1541.94</v>
          </cell>
          <cell r="F5183">
            <v>81.31</v>
          </cell>
          <cell r="G5183">
            <v>1162.46</v>
          </cell>
          <cell r="H5183">
            <v>17.579999999999998</v>
          </cell>
          <cell r="I5183">
            <v>1261.3499999999999</v>
          </cell>
          <cell r="J5183">
            <v>6.78</v>
          </cell>
          <cell r="K5183">
            <v>1268.1300000000001</v>
          </cell>
          <cell r="L5183">
            <v>38.04</v>
          </cell>
          <cell r="M5183">
            <v>1306.17</v>
          </cell>
          <cell r="N5183">
            <v>87.51</v>
          </cell>
          <cell r="O5183">
            <v>97.56</v>
          </cell>
          <cell r="P5183">
            <v>50.7</v>
          </cell>
          <cell r="Q5183">
            <v>1.63</v>
          </cell>
        </row>
        <row r="5184">
          <cell r="B5184" t="str">
            <v>暖4-81</v>
          </cell>
          <cell r="C5184" t="str">
            <v>水表安装 法兰连接 公称直径(mm以内)100</v>
          </cell>
          <cell r="D5184" t="str">
            <v>组</v>
          </cell>
          <cell r="E5184">
            <v>1889.24</v>
          </cell>
          <cell r="F5184">
            <v>91.27</v>
          </cell>
          <cell r="G5184">
            <v>1440.31</v>
          </cell>
          <cell r="H5184">
            <v>20.52</v>
          </cell>
          <cell r="I5184">
            <v>1552.1</v>
          </cell>
          <cell r="J5184">
            <v>10.39</v>
          </cell>
          <cell r="K5184">
            <v>1562.49</v>
          </cell>
          <cell r="L5184">
            <v>46.87</v>
          </cell>
          <cell r="M5184">
            <v>1609.36</v>
          </cell>
          <cell r="N5184">
            <v>98.23</v>
          </cell>
          <cell r="O5184">
            <v>119.53</v>
          </cell>
          <cell r="P5184">
            <v>62.12</v>
          </cell>
          <cell r="Q5184">
            <v>1.82</v>
          </cell>
        </row>
        <row r="5185">
          <cell r="B5185" t="str">
            <v>暖4-82</v>
          </cell>
          <cell r="C5185" t="str">
            <v>水表安装 法兰连接 公称直径(mm以内)150</v>
          </cell>
          <cell r="D5185" t="str">
            <v>组</v>
          </cell>
          <cell r="E5185">
            <v>3034.1</v>
          </cell>
          <cell r="F5185">
            <v>121.69</v>
          </cell>
          <cell r="G5185">
            <v>2372.52</v>
          </cell>
          <cell r="H5185">
            <v>23.35</v>
          </cell>
          <cell r="I5185">
            <v>2517.56</v>
          </cell>
          <cell r="J5185">
            <v>17.77</v>
          </cell>
          <cell r="K5185">
            <v>2535.33</v>
          </cell>
          <cell r="L5185">
            <v>76.06</v>
          </cell>
          <cell r="M5185">
            <v>2611.39</v>
          </cell>
          <cell r="N5185">
            <v>130.97</v>
          </cell>
          <cell r="O5185">
            <v>191.97</v>
          </cell>
          <cell r="P5185">
            <v>99.77</v>
          </cell>
          <cell r="Q5185">
            <v>2.4300000000000002</v>
          </cell>
        </row>
        <row r="5186">
          <cell r="B5186" t="str">
            <v>暖4-83</v>
          </cell>
          <cell r="C5186" t="str">
            <v>水表安装 法兰连接 公称直径(mm以内)200</v>
          </cell>
          <cell r="D5186" t="str">
            <v>组</v>
          </cell>
          <cell r="E5186">
            <v>4715.41</v>
          </cell>
          <cell r="F5186">
            <v>189.18</v>
          </cell>
          <cell r="G5186">
            <v>3679.46</v>
          </cell>
          <cell r="H5186">
            <v>49.28</v>
          </cell>
          <cell r="I5186">
            <v>3917.92</v>
          </cell>
          <cell r="J5186">
            <v>22.29</v>
          </cell>
          <cell r="K5186">
            <v>3940.21</v>
          </cell>
          <cell r="L5186">
            <v>118.21</v>
          </cell>
          <cell r="M5186">
            <v>4058.42</v>
          </cell>
          <cell r="N5186">
            <v>203.6</v>
          </cell>
          <cell r="O5186">
            <v>298.33999999999997</v>
          </cell>
          <cell r="P5186">
            <v>155.05000000000001</v>
          </cell>
          <cell r="Q5186">
            <v>3.78</v>
          </cell>
        </row>
        <row r="5187">
          <cell r="B5187" t="str">
            <v>暖4-84</v>
          </cell>
          <cell r="C5187" t="str">
            <v>水表安装 法兰连接 公称直径(mm以内)250</v>
          </cell>
          <cell r="D5187" t="str">
            <v>组</v>
          </cell>
          <cell r="E5187">
            <v>7077.84</v>
          </cell>
          <cell r="F5187">
            <v>245.28</v>
          </cell>
          <cell r="G5187">
            <v>5509.04</v>
          </cell>
          <cell r="H5187">
            <v>155.12</v>
          </cell>
          <cell r="I5187">
            <v>5909.44</v>
          </cell>
          <cell r="J5187">
            <v>45.24</v>
          </cell>
          <cell r="K5187">
            <v>5954.68</v>
          </cell>
          <cell r="L5187">
            <v>178.64</v>
          </cell>
          <cell r="M5187">
            <v>6133.32</v>
          </cell>
          <cell r="N5187">
            <v>263.98</v>
          </cell>
          <cell r="O5187">
            <v>447.81</v>
          </cell>
          <cell r="P5187">
            <v>232.73</v>
          </cell>
          <cell r="Q5187">
            <v>4.9000000000000004</v>
          </cell>
        </row>
        <row r="5188">
          <cell r="B5188" t="str">
            <v>暖4-85</v>
          </cell>
          <cell r="C5188" t="str">
            <v>远传水表 公称直径(mm以内)15</v>
          </cell>
          <cell r="D5188" t="str">
            <v>组</v>
          </cell>
          <cell r="E5188">
            <v>140</v>
          </cell>
          <cell r="F5188">
            <v>23.32</v>
          </cell>
          <cell r="G5188">
            <v>68.489999999999995</v>
          </cell>
          <cell r="H5188">
            <v>0.63</v>
          </cell>
          <cell r="I5188">
            <v>92.44</v>
          </cell>
          <cell r="J5188">
            <v>6.05</v>
          </cell>
          <cell r="K5188">
            <v>98.49</v>
          </cell>
          <cell r="L5188">
            <v>2.95</v>
          </cell>
          <cell r="M5188">
            <v>101.44</v>
          </cell>
          <cell r="N5188">
            <v>25.1</v>
          </cell>
          <cell r="O5188">
            <v>8.86</v>
          </cell>
          <cell r="P5188">
            <v>4.5999999999999996</v>
          </cell>
          <cell r="Q5188">
            <v>0.47</v>
          </cell>
        </row>
        <row r="5189">
          <cell r="B5189" t="str">
            <v>暖4-86</v>
          </cell>
          <cell r="C5189" t="str">
            <v>远传水表 公称直径(mm以内)20</v>
          </cell>
          <cell r="D5189" t="str">
            <v>组</v>
          </cell>
          <cell r="E5189">
            <v>163.08000000000001</v>
          </cell>
          <cell r="F5189">
            <v>26.18</v>
          </cell>
          <cell r="G5189">
            <v>82.03</v>
          </cell>
          <cell r="H5189">
            <v>0.7</v>
          </cell>
          <cell r="I5189">
            <v>108.91</v>
          </cell>
          <cell r="J5189">
            <v>6.84</v>
          </cell>
          <cell r="K5189">
            <v>115.75</v>
          </cell>
          <cell r="L5189">
            <v>3.47</v>
          </cell>
          <cell r="M5189">
            <v>119.22</v>
          </cell>
          <cell r="N5189">
            <v>28.18</v>
          </cell>
          <cell r="O5189">
            <v>10.32</v>
          </cell>
          <cell r="P5189">
            <v>5.36</v>
          </cell>
          <cell r="Q5189">
            <v>0.52</v>
          </cell>
        </row>
        <row r="5190">
          <cell r="B5190" t="str">
            <v>暖4-87</v>
          </cell>
          <cell r="C5190" t="str">
            <v>远传水表 公称直径(mm以内)25</v>
          </cell>
          <cell r="D5190" t="str">
            <v>组</v>
          </cell>
          <cell r="E5190">
            <v>202.51</v>
          </cell>
          <cell r="F5190">
            <v>31.38</v>
          </cell>
          <cell r="G5190">
            <v>104.49</v>
          </cell>
          <cell r="H5190">
            <v>0.85</v>
          </cell>
          <cell r="I5190">
            <v>136.72</v>
          </cell>
          <cell r="J5190">
            <v>8.1999999999999993</v>
          </cell>
          <cell r="K5190">
            <v>144.91999999999999</v>
          </cell>
          <cell r="L5190">
            <v>4.3499999999999996</v>
          </cell>
          <cell r="M5190">
            <v>149.27000000000001</v>
          </cell>
          <cell r="N5190">
            <v>33.770000000000003</v>
          </cell>
          <cell r="O5190">
            <v>12.81</v>
          </cell>
          <cell r="P5190">
            <v>6.66</v>
          </cell>
          <cell r="Q5190">
            <v>0.63</v>
          </cell>
        </row>
        <row r="5191">
          <cell r="B5191" t="str">
            <v>暖4-88</v>
          </cell>
          <cell r="C5191" t="str">
            <v>IC卡水表 公称直径(mm以内)15</v>
          </cell>
          <cell r="D5191" t="str">
            <v>组</v>
          </cell>
          <cell r="E5191">
            <v>244.86</v>
          </cell>
          <cell r="F5191">
            <v>67.31</v>
          </cell>
          <cell r="G5191">
            <v>69.09</v>
          </cell>
          <cell r="H5191">
            <v>1.81</v>
          </cell>
          <cell r="I5191">
            <v>138.21</v>
          </cell>
          <cell r="J5191">
            <v>6.33</v>
          </cell>
          <cell r="K5191">
            <v>144.54</v>
          </cell>
          <cell r="L5191">
            <v>4.34</v>
          </cell>
          <cell r="M5191">
            <v>148.88</v>
          </cell>
          <cell r="N5191">
            <v>72.44</v>
          </cell>
          <cell r="O5191">
            <v>15.49</v>
          </cell>
          <cell r="P5191">
            <v>8.0500000000000007</v>
          </cell>
          <cell r="Q5191">
            <v>1.35</v>
          </cell>
        </row>
        <row r="5192">
          <cell r="B5192" t="str">
            <v>暖4-89</v>
          </cell>
          <cell r="C5192" t="str">
            <v>温度计 膨胀式</v>
          </cell>
          <cell r="D5192" t="str">
            <v>支</v>
          </cell>
          <cell r="E5192">
            <v>213.51</v>
          </cell>
          <cell r="F5192">
            <v>27.12</v>
          </cell>
          <cell r="G5192">
            <v>126.32</v>
          </cell>
          <cell r="H5192">
            <v>3.96</v>
          </cell>
          <cell r="I5192">
            <v>157.4</v>
          </cell>
          <cell r="J5192">
            <v>1.62</v>
          </cell>
          <cell r="K5192">
            <v>159.02000000000001</v>
          </cell>
          <cell r="L5192">
            <v>4.7699999999999996</v>
          </cell>
          <cell r="M5192">
            <v>163.79</v>
          </cell>
          <cell r="N5192">
            <v>29.19</v>
          </cell>
          <cell r="O5192">
            <v>13.51</v>
          </cell>
          <cell r="P5192">
            <v>7.02</v>
          </cell>
          <cell r="Q5192">
            <v>0.54</v>
          </cell>
        </row>
        <row r="5193">
          <cell r="B5193" t="str">
            <v>暖4-90</v>
          </cell>
          <cell r="C5193" t="str">
            <v>温度计 压力式尾长10m内</v>
          </cell>
          <cell r="D5193" t="str">
            <v>支</v>
          </cell>
          <cell r="E5193">
            <v>347.62</v>
          </cell>
          <cell r="F5193">
            <v>93.22</v>
          </cell>
          <cell r="G5193">
            <v>99.11</v>
          </cell>
          <cell r="H5193">
            <v>12.19</v>
          </cell>
          <cell r="I5193">
            <v>204.52</v>
          </cell>
          <cell r="J5193">
            <v>3.12</v>
          </cell>
          <cell r="K5193">
            <v>207.64</v>
          </cell>
          <cell r="L5193">
            <v>6.23</v>
          </cell>
          <cell r="M5193">
            <v>213.87</v>
          </cell>
          <cell r="N5193">
            <v>100.33</v>
          </cell>
          <cell r="O5193">
            <v>21.99</v>
          </cell>
          <cell r="P5193">
            <v>11.43</v>
          </cell>
          <cell r="Q5193">
            <v>1.86</v>
          </cell>
        </row>
        <row r="5194">
          <cell r="B5194" t="str">
            <v>暖4-91</v>
          </cell>
          <cell r="C5194" t="str">
            <v>压力表 普通</v>
          </cell>
          <cell r="D5194" t="str">
            <v>块</v>
          </cell>
          <cell r="E5194">
            <v>163.28</v>
          </cell>
          <cell r="F5194">
            <v>40.380000000000003</v>
          </cell>
          <cell r="G5194">
            <v>54.52</v>
          </cell>
          <cell r="H5194">
            <v>4.96</v>
          </cell>
          <cell r="I5194">
            <v>99.86</v>
          </cell>
          <cell r="J5194">
            <v>1.23</v>
          </cell>
          <cell r="K5194">
            <v>101.09</v>
          </cell>
          <cell r="L5194">
            <v>3.03</v>
          </cell>
          <cell r="M5194">
            <v>104.12</v>
          </cell>
          <cell r="N5194">
            <v>43.46</v>
          </cell>
          <cell r="O5194">
            <v>10.33</v>
          </cell>
          <cell r="P5194">
            <v>5.37</v>
          </cell>
          <cell r="Q5194">
            <v>0.81</v>
          </cell>
        </row>
        <row r="5195">
          <cell r="B5195" t="str">
            <v>暖4-92</v>
          </cell>
          <cell r="C5195" t="str">
            <v>压力表 电接点</v>
          </cell>
          <cell r="D5195" t="str">
            <v>块</v>
          </cell>
          <cell r="E5195">
            <v>257.05</v>
          </cell>
          <cell r="F5195">
            <v>60.35</v>
          </cell>
          <cell r="G5195">
            <v>95.13</v>
          </cell>
          <cell r="H5195">
            <v>5.64</v>
          </cell>
          <cell r="I5195">
            <v>161.12</v>
          </cell>
          <cell r="J5195">
            <v>1.39</v>
          </cell>
          <cell r="K5195">
            <v>162.51</v>
          </cell>
          <cell r="L5195">
            <v>4.88</v>
          </cell>
          <cell r="M5195">
            <v>167.39</v>
          </cell>
          <cell r="N5195">
            <v>64.95</v>
          </cell>
          <cell r="O5195">
            <v>16.260000000000002</v>
          </cell>
          <cell r="P5195">
            <v>8.4499999999999993</v>
          </cell>
          <cell r="Q5195">
            <v>1.21</v>
          </cell>
        </row>
        <row r="5196">
          <cell r="B5196" t="str">
            <v>暖4-93</v>
          </cell>
          <cell r="C5196" t="str">
            <v>流量计 公称直径(mm以内) 100</v>
          </cell>
          <cell r="D5196" t="str">
            <v>支</v>
          </cell>
          <cell r="E5196">
            <v>239.55</v>
          </cell>
          <cell r="F5196">
            <v>38.03</v>
          </cell>
          <cell r="G5196">
            <v>117.57</v>
          </cell>
          <cell r="H5196">
            <v>10.91</v>
          </cell>
          <cell r="I5196">
            <v>166.51</v>
          </cell>
          <cell r="J5196">
            <v>3.96</v>
          </cell>
          <cell r="K5196">
            <v>170.47</v>
          </cell>
          <cell r="L5196">
            <v>5.1100000000000003</v>
          </cell>
          <cell r="M5196">
            <v>175.58</v>
          </cell>
          <cell r="N5196">
            <v>40.93</v>
          </cell>
          <cell r="O5196">
            <v>15.16</v>
          </cell>
          <cell r="P5196">
            <v>7.88</v>
          </cell>
          <cell r="Q5196">
            <v>0.76</v>
          </cell>
        </row>
        <row r="5197">
          <cell r="B5197" t="str">
            <v>暖4-94</v>
          </cell>
          <cell r="C5197" t="str">
            <v>流量计 公称直径(mm以内) 200</v>
          </cell>
          <cell r="D5197" t="str">
            <v>支</v>
          </cell>
          <cell r="E5197">
            <v>528.17999999999995</v>
          </cell>
          <cell r="F5197">
            <v>79.86</v>
          </cell>
          <cell r="G5197">
            <v>261.29000000000002</v>
          </cell>
          <cell r="H5197">
            <v>29.92</v>
          </cell>
          <cell r="I5197">
            <v>371.07</v>
          </cell>
          <cell r="J5197">
            <v>8.9700000000000006</v>
          </cell>
          <cell r="K5197">
            <v>380.04</v>
          </cell>
          <cell r="L5197">
            <v>11.4</v>
          </cell>
          <cell r="M5197">
            <v>391.44</v>
          </cell>
          <cell r="N5197">
            <v>85.95</v>
          </cell>
          <cell r="O5197">
            <v>33.42</v>
          </cell>
          <cell r="P5197">
            <v>17.37</v>
          </cell>
          <cell r="Q5197">
            <v>1.6</v>
          </cell>
        </row>
        <row r="5198">
          <cell r="B5198" t="str">
            <v>暖4-95</v>
          </cell>
          <cell r="C5198" t="str">
            <v>卫生器具支管安装 镀锌钢管-铸铁排水管 冷水</v>
          </cell>
          <cell r="D5198" t="str">
            <v>组</v>
          </cell>
          <cell r="E5198">
            <v>166.85</v>
          </cell>
          <cell r="F5198">
            <v>40.909999999999997</v>
          </cell>
          <cell r="G5198">
            <v>58.48</v>
          </cell>
          <cell r="H5198">
            <v>1.87</v>
          </cell>
          <cell r="I5198">
            <v>101.26</v>
          </cell>
          <cell r="J5198">
            <v>2.4</v>
          </cell>
          <cell r="K5198">
            <v>103.66</v>
          </cell>
          <cell r="L5198">
            <v>3.11</v>
          </cell>
          <cell r="M5198">
            <v>106.77</v>
          </cell>
          <cell r="N5198">
            <v>44.03</v>
          </cell>
          <cell r="O5198">
            <v>10.56</v>
          </cell>
          <cell r="P5198">
            <v>5.49</v>
          </cell>
          <cell r="Q5198">
            <v>0.82</v>
          </cell>
        </row>
        <row r="5199">
          <cell r="B5199" t="str">
            <v>暖4-96</v>
          </cell>
          <cell r="C5199" t="str">
            <v>卫生器具支管安装 镀锌钢管-铸铁排水管 冷热水</v>
          </cell>
          <cell r="D5199" t="str">
            <v>组</v>
          </cell>
          <cell r="E5199">
            <v>255.82</v>
          </cell>
          <cell r="F5199">
            <v>65.97</v>
          </cell>
          <cell r="G5199">
            <v>83.45</v>
          </cell>
          <cell r="H5199">
            <v>3</v>
          </cell>
          <cell r="I5199">
            <v>152.41999999999999</v>
          </cell>
          <cell r="J5199">
            <v>3.13</v>
          </cell>
          <cell r="K5199">
            <v>155.55000000000001</v>
          </cell>
          <cell r="L5199">
            <v>4.67</v>
          </cell>
          <cell r="M5199">
            <v>160.22</v>
          </cell>
          <cell r="N5199">
            <v>71</v>
          </cell>
          <cell r="O5199">
            <v>16.190000000000001</v>
          </cell>
          <cell r="P5199">
            <v>8.41</v>
          </cell>
          <cell r="Q5199">
            <v>1.32</v>
          </cell>
        </row>
        <row r="5200">
          <cell r="B5200" t="str">
            <v>暖4-97</v>
          </cell>
          <cell r="C5200" t="str">
            <v>卫生器具支管安装 塑料管 冷水</v>
          </cell>
          <cell r="D5200" t="str">
            <v>组</v>
          </cell>
          <cell r="E5200">
            <v>144.66</v>
          </cell>
          <cell r="F5200">
            <v>40.89</v>
          </cell>
          <cell r="G5200">
            <v>37.299999999999997</v>
          </cell>
          <cell r="H5200">
            <v>3.91</v>
          </cell>
          <cell r="I5200">
            <v>82.1</v>
          </cell>
          <cell r="J5200">
            <v>2.11</v>
          </cell>
          <cell r="K5200">
            <v>84.21</v>
          </cell>
          <cell r="L5200">
            <v>2.5299999999999998</v>
          </cell>
          <cell r="M5200">
            <v>86.74</v>
          </cell>
          <cell r="N5200">
            <v>44.01</v>
          </cell>
          <cell r="O5200">
            <v>9.15</v>
          </cell>
          <cell r="P5200">
            <v>4.76</v>
          </cell>
          <cell r="Q5200">
            <v>0.82</v>
          </cell>
        </row>
        <row r="5201">
          <cell r="B5201" t="str">
            <v>暖4-98</v>
          </cell>
          <cell r="C5201" t="str">
            <v>卫生器具支管安装 塑料管 冷热水</v>
          </cell>
          <cell r="D5201" t="str">
            <v>组</v>
          </cell>
          <cell r="E5201">
            <v>227.96</v>
          </cell>
          <cell r="F5201">
            <v>66.22</v>
          </cell>
          <cell r="G5201">
            <v>54.98</v>
          </cell>
          <cell r="H5201">
            <v>6.44</v>
          </cell>
          <cell r="I5201">
            <v>127.64</v>
          </cell>
          <cell r="J5201">
            <v>3.2</v>
          </cell>
          <cell r="K5201">
            <v>130.84</v>
          </cell>
          <cell r="L5201">
            <v>3.93</v>
          </cell>
          <cell r="M5201">
            <v>134.77000000000001</v>
          </cell>
          <cell r="N5201">
            <v>71.27</v>
          </cell>
          <cell r="O5201">
            <v>14.42</v>
          </cell>
          <cell r="P5201">
            <v>7.5</v>
          </cell>
          <cell r="Q5201">
            <v>1.32</v>
          </cell>
        </row>
        <row r="5202">
          <cell r="B5202" t="str">
            <v>F.7</v>
          </cell>
          <cell r="C5202" t="str">
            <v>泵类及减振装置</v>
          </cell>
          <cell r="D5202">
            <v>0</v>
          </cell>
          <cell r="E5202">
            <v>0</v>
          </cell>
          <cell r="F5202">
            <v>0</v>
          </cell>
          <cell r="G5202">
            <v>0</v>
          </cell>
          <cell r="H5202">
            <v>0</v>
          </cell>
          <cell r="I5202">
            <v>0</v>
          </cell>
          <cell r="J5202">
            <v>0</v>
          </cell>
          <cell r="K5202">
            <v>0</v>
          </cell>
          <cell r="L5202">
            <v>0</v>
          </cell>
          <cell r="M5202">
            <v>0</v>
          </cell>
          <cell r="N5202">
            <v>0</v>
          </cell>
          <cell r="O5202">
            <v>0</v>
          </cell>
          <cell r="P5202">
            <v>0</v>
          </cell>
          <cell r="Q5202">
            <v>0</v>
          </cell>
        </row>
        <row r="5203">
          <cell r="B5203" t="str">
            <v>暖7-1</v>
          </cell>
          <cell r="C5203" t="str">
            <v>多级离心泵 出口口径(mm以内)40</v>
          </cell>
          <cell r="D5203" t="str">
            <v>台</v>
          </cell>
          <cell r="E5203">
            <v>649.07000000000005</v>
          </cell>
          <cell r="F5203">
            <v>193.83</v>
          </cell>
          <cell r="G5203">
            <v>136.43</v>
          </cell>
          <cell r="H5203">
            <v>25.68</v>
          </cell>
          <cell r="I5203">
            <v>355.94</v>
          </cell>
          <cell r="J5203">
            <v>11.1</v>
          </cell>
          <cell r="K5203">
            <v>367.04</v>
          </cell>
          <cell r="L5203">
            <v>11.01</v>
          </cell>
          <cell r="M5203">
            <v>378.05</v>
          </cell>
          <cell r="N5203">
            <v>208.61</v>
          </cell>
          <cell r="O5203">
            <v>41.07</v>
          </cell>
          <cell r="P5203">
            <v>21.34</v>
          </cell>
          <cell r="Q5203">
            <v>3.87</v>
          </cell>
        </row>
        <row r="5204">
          <cell r="B5204" t="str">
            <v>暖7-2</v>
          </cell>
          <cell r="C5204" t="str">
            <v>多级离心泵 出口口径(mm以内)50</v>
          </cell>
          <cell r="D5204" t="str">
            <v>台</v>
          </cell>
          <cell r="E5204">
            <v>786.13</v>
          </cell>
          <cell r="F5204">
            <v>242.37</v>
          </cell>
          <cell r="G5204">
            <v>149</v>
          </cell>
          <cell r="H5204">
            <v>32.44</v>
          </cell>
          <cell r="I5204">
            <v>423.81</v>
          </cell>
          <cell r="J5204">
            <v>12.78</v>
          </cell>
          <cell r="K5204">
            <v>436.59</v>
          </cell>
          <cell r="L5204">
            <v>13.1</v>
          </cell>
          <cell r="M5204">
            <v>449.69</v>
          </cell>
          <cell r="N5204">
            <v>260.85000000000002</v>
          </cell>
          <cell r="O5204">
            <v>49.74</v>
          </cell>
          <cell r="P5204">
            <v>25.85</v>
          </cell>
          <cell r="Q5204">
            <v>4.84</v>
          </cell>
        </row>
        <row r="5205">
          <cell r="B5205" t="str">
            <v>暖7-3</v>
          </cell>
          <cell r="C5205" t="str">
            <v>多级离心泵 出口口径(mm以内)70</v>
          </cell>
          <cell r="D5205" t="str">
            <v>台</v>
          </cell>
          <cell r="E5205">
            <v>842.8</v>
          </cell>
          <cell r="F5205">
            <v>262.69</v>
          </cell>
          <cell r="G5205">
            <v>153.65</v>
          </cell>
          <cell r="H5205">
            <v>35.28</v>
          </cell>
          <cell r="I5205">
            <v>451.62</v>
          </cell>
          <cell r="J5205">
            <v>13.48</v>
          </cell>
          <cell r="K5205">
            <v>465.1</v>
          </cell>
          <cell r="L5205">
            <v>13.95</v>
          </cell>
          <cell r="M5205">
            <v>479.05</v>
          </cell>
          <cell r="N5205">
            <v>282.72000000000003</v>
          </cell>
          <cell r="O5205">
            <v>53.32</v>
          </cell>
          <cell r="P5205">
            <v>27.71</v>
          </cell>
          <cell r="Q5205">
            <v>5.25</v>
          </cell>
        </row>
        <row r="5206">
          <cell r="B5206" t="str">
            <v>暖7-4</v>
          </cell>
          <cell r="C5206" t="str">
            <v>多级离心泵 出口口径(mm以内)80</v>
          </cell>
          <cell r="D5206" t="str">
            <v>台</v>
          </cell>
          <cell r="E5206">
            <v>999.24</v>
          </cell>
          <cell r="F5206">
            <v>318.18</v>
          </cell>
          <cell r="G5206">
            <v>167.81</v>
          </cell>
          <cell r="H5206">
            <v>43</v>
          </cell>
          <cell r="I5206">
            <v>528.99</v>
          </cell>
          <cell r="J5206">
            <v>15.4</v>
          </cell>
          <cell r="K5206">
            <v>544.39</v>
          </cell>
          <cell r="L5206">
            <v>16.329999999999998</v>
          </cell>
          <cell r="M5206">
            <v>560.72</v>
          </cell>
          <cell r="N5206">
            <v>342.44</v>
          </cell>
          <cell r="O5206">
            <v>63.22</v>
          </cell>
          <cell r="P5206">
            <v>32.86</v>
          </cell>
          <cell r="Q5206">
            <v>6.36</v>
          </cell>
        </row>
        <row r="5207">
          <cell r="B5207" t="str">
            <v>暖7-5</v>
          </cell>
          <cell r="C5207" t="str">
            <v>多级离心泵 出口口径(mm以内)100</v>
          </cell>
          <cell r="D5207" t="str">
            <v>台</v>
          </cell>
          <cell r="E5207">
            <v>1003.08</v>
          </cell>
          <cell r="F5207">
            <v>314.87</v>
          </cell>
          <cell r="G5207">
            <v>176.89</v>
          </cell>
          <cell r="H5207">
            <v>43.76</v>
          </cell>
          <cell r="I5207">
            <v>535.52</v>
          </cell>
          <cell r="J5207">
            <v>15.7</v>
          </cell>
          <cell r="K5207">
            <v>551.22</v>
          </cell>
          <cell r="L5207">
            <v>16.54</v>
          </cell>
          <cell r="M5207">
            <v>567.76</v>
          </cell>
          <cell r="N5207">
            <v>338.88</v>
          </cell>
          <cell r="O5207">
            <v>63.46</v>
          </cell>
          <cell r="P5207">
            <v>32.979999999999997</v>
          </cell>
          <cell r="Q5207">
            <v>6.29</v>
          </cell>
        </row>
        <row r="5208">
          <cell r="B5208" t="str">
            <v>暖7-6</v>
          </cell>
          <cell r="C5208" t="str">
            <v>多级离心泵 出口口径(mm以内)150</v>
          </cell>
          <cell r="D5208" t="str">
            <v>台</v>
          </cell>
          <cell r="E5208">
            <v>1285.75</v>
          </cell>
          <cell r="F5208">
            <v>413.3</v>
          </cell>
          <cell r="G5208">
            <v>205.86</v>
          </cell>
          <cell r="H5208">
            <v>57.98</v>
          </cell>
          <cell r="I5208">
            <v>677.14</v>
          </cell>
          <cell r="J5208">
            <v>19.28</v>
          </cell>
          <cell r="K5208">
            <v>696.42</v>
          </cell>
          <cell r="L5208">
            <v>20.89</v>
          </cell>
          <cell r="M5208">
            <v>717.31</v>
          </cell>
          <cell r="N5208">
            <v>444.81</v>
          </cell>
          <cell r="O5208">
            <v>81.349999999999994</v>
          </cell>
          <cell r="P5208">
            <v>42.28</v>
          </cell>
          <cell r="Q5208">
            <v>8.26</v>
          </cell>
        </row>
        <row r="5209">
          <cell r="B5209" t="str">
            <v>暖7-7</v>
          </cell>
          <cell r="C5209" t="str">
            <v>多级离心泵 出口口径(mm以内)200</v>
          </cell>
          <cell r="D5209" t="str">
            <v>台</v>
          </cell>
          <cell r="E5209">
            <v>1481.95</v>
          </cell>
          <cell r="F5209">
            <v>479.5</v>
          </cell>
          <cell r="G5209">
            <v>218.46</v>
          </cell>
          <cell r="H5209">
            <v>78.61</v>
          </cell>
          <cell r="I5209">
            <v>776.57</v>
          </cell>
          <cell r="J5209">
            <v>22.85</v>
          </cell>
          <cell r="K5209">
            <v>799.42</v>
          </cell>
          <cell r="L5209">
            <v>23.98</v>
          </cell>
          <cell r="M5209">
            <v>823.4</v>
          </cell>
          <cell r="N5209">
            <v>516.05999999999995</v>
          </cell>
          <cell r="O5209">
            <v>93.76</v>
          </cell>
          <cell r="P5209">
            <v>48.73</v>
          </cell>
          <cell r="Q5209">
            <v>9.58</v>
          </cell>
        </row>
        <row r="5210">
          <cell r="B5210" t="str">
            <v>暖7-8</v>
          </cell>
          <cell r="C5210" t="str">
            <v>多级离心泵 出口口径(mm以内)250</v>
          </cell>
          <cell r="D5210" t="str">
            <v>台</v>
          </cell>
          <cell r="E5210">
            <v>1850.45</v>
          </cell>
          <cell r="F5210">
            <v>615.59</v>
          </cell>
          <cell r="G5210">
            <v>239.46</v>
          </cell>
          <cell r="H5210">
            <v>98.47</v>
          </cell>
          <cell r="I5210">
            <v>953.52</v>
          </cell>
          <cell r="J5210">
            <v>27.05</v>
          </cell>
          <cell r="K5210">
            <v>980.57</v>
          </cell>
          <cell r="L5210">
            <v>29.42</v>
          </cell>
          <cell r="M5210">
            <v>1009.99</v>
          </cell>
          <cell r="N5210">
            <v>662.53</v>
          </cell>
          <cell r="O5210">
            <v>117.08</v>
          </cell>
          <cell r="P5210">
            <v>60.85</v>
          </cell>
          <cell r="Q5210">
            <v>12.3</v>
          </cell>
        </row>
        <row r="5211">
          <cell r="B5211" t="str">
            <v>暖7-9</v>
          </cell>
          <cell r="C5211" t="str">
            <v>多级离心泵 出口口径(mm以内)300</v>
          </cell>
          <cell r="D5211" t="str">
            <v>台</v>
          </cell>
          <cell r="E5211">
            <v>2113.0100000000002</v>
          </cell>
          <cell r="F5211">
            <v>707.81</v>
          </cell>
          <cell r="G5211">
            <v>262.60000000000002</v>
          </cell>
          <cell r="H5211">
            <v>113.73</v>
          </cell>
          <cell r="I5211">
            <v>1084.1400000000001</v>
          </cell>
          <cell r="J5211">
            <v>30.48</v>
          </cell>
          <cell r="K5211">
            <v>1114.6199999999999</v>
          </cell>
          <cell r="L5211">
            <v>33.44</v>
          </cell>
          <cell r="M5211">
            <v>1148.06</v>
          </cell>
          <cell r="N5211">
            <v>761.78</v>
          </cell>
          <cell r="O5211">
            <v>133.69</v>
          </cell>
          <cell r="P5211">
            <v>69.48</v>
          </cell>
          <cell r="Q5211">
            <v>14.15</v>
          </cell>
        </row>
        <row r="5212">
          <cell r="B5212" t="str">
            <v>暖7-10</v>
          </cell>
          <cell r="C5212" t="str">
            <v>多级离心泵 出口口径(mm以内)350</v>
          </cell>
          <cell r="D5212" t="str">
            <v>台</v>
          </cell>
          <cell r="E5212">
            <v>2322</v>
          </cell>
          <cell r="F5212">
            <v>781.56</v>
          </cell>
          <cell r="G5212">
            <v>280.23</v>
          </cell>
          <cell r="H5212">
            <v>125.95</v>
          </cell>
          <cell r="I5212">
            <v>1187.74</v>
          </cell>
          <cell r="J5212">
            <v>33.22</v>
          </cell>
          <cell r="K5212">
            <v>1220.96</v>
          </cell>
          <cell r="L5212">
            <v>36.630000000000003</v>
          </cell>
          <cell r="M5212">
            <v>1257.5899999999999</v>
          </cell>
          <cell r="N5212">
            <v>841.15</v>
          </cell>
          <cell r="O5212">
            <v>146.91</v>
          </cell>
          <cell r="P5212">
            <v>76.349999999999994</v>
          </cell>
          <cell r="Q5212">
            <v>15.62</v>
          </cell>
        </row>
        <row r="5213">
          <cell r="B5213" t="str">
            <v>暖7-11</v>
          </cell>
          <cell r="C5213" t="str">
            <v>蒸汽往复泵 吸入口径-排出口径(mm以内)32-25</v>
          </cell>
          <cell r="D5213" t="str">
            <v>台</v>
          </cell>
          <cell r="E5213">
            <v>1537.91</v>
          </cell>
          <cell r="F5213">
            <v>410.44</v>
          </cell>
          <cell r="G5213">
            <v>436.66</v>
          </cell>
          <cell r="H5213">
            <v>50.6</v>
          </cell>
          <cell r="I5213">
            <v>897.7</v>
          </cell>
          <cell r="J5213">
            <v>22.98</v>
          </cell>
          <cell r="K5213">
            <v>920.68</v>
          </cell>
          <cell r="L5213">
            <v>27.62</v>
          </cell>
          <cell r="M5213">
            <v>948.3</v>
          </cell>
          <cell r="N5213">
            <v>441.74</v>
          </cell>
          <cell r="O5213">
            <v>97.3</v>
          </cell>
          <cell r="P5213">
            <v>50.57</v>
          </cell>
          <cell r="Q5213">
            <v>8.1999999999999993</v>
          </cell>
        </row>
        <row r="5214">
          <cell r="B5214" t="str">
            <v>暖7-12</v>
          </cell>
          <cell r="C5214" t="str">
            <v>蒸汽往复泵 吸入口径-排出口径(mm以内)50-40</v>
          </cell>
          <cell r="D5214" t="str">
            <v>台</v>
          </cell>
          <cell r="E5214">
            <v>1862.09</v>
          </cell>
          <cell r="F5214">
            <v>524.27</v>
          </cell>
          <cell r="G5214">
            <v>472.46</v>
          </cell>
          <cell r="H5214">
            <v>62.22</v>
          </cell>
          <cell r="I5214">
            <v>1058.95</v>
          </cell>
          <cell r="J5214">
            <v>27.26</v>
          </cell>
          <cell r="K5214">
            <v>1086.21</v>
          </cell>
          <cell r="L5214">
            <v>32.590000000000003</v>
          </cell>
          <cell r="M5214">
            <v>1118.8</v>
          </cell>
          <cell r="N5214">
            <v>564.25</v>
          </cell>
          <cell r="O5214">
            <v>117.81</v>
          </cell>
          <cell r="P5214">
            <v>61.23</v>
          </cell>
          <cell r="Q5214">
            <v>10.48</v>
          </cell>
        </row>
        <row r="5215">
          <cell r="B5215" t="str">
            <v>暖7-13</v>
          </cell>
          <cell r="C5215" t="str">
            <v>蒸汽往复泵 吸入口径-排出口径(mm以内)75-50</v>
          </cell>
          <cell r="D5215" t="str">
            <v>台</v>
          </cell>
          <cell r="E5215">
            <v>2865.67</v>
          </cell>
          <cell r="F5215">
            <v>887.23</v>
          </cell>
          <cell r="G5215">
            <v>555.16999999999996</v>
          </cell>
          <cell r="H5215">
            <v>105.51</v>
          </cell>
          <cell r="I5215">
            <v>1547.91</v>
          </cell>
          <cell r="J5215">
            <v>39.71</v>
          </cell>
          <cell r="K5215">
            <v>1587.62</v>
          </cell>
          <cell r="L5215">
            <v>47.63</v>
          </cell>
          <cell r="M5215">
            <v>1635.25</v>
          </cell>
          <cell r="N5215">
            <v>954.88</v>
          </cell>
          <cell r="O5215">
            <v>181.31</v>
          </cell>
          <cell r="P5215">
            <v>94.23</v>
          </cell>
          <cell r="Q5215">
            <v>17.73</v>
          </cell>
        </row>
        <row r="5216">
          <cell r="B5216" t="str">
            <v>暖7-14</v>
          </cell>
          <cell r="C5216" t="str">
            <v>蒸汽往复泵 吸入口径-排出口径(mm以内)100-75</v>
          </cell>
          <cell r="D5216" t="str">
            <v>台</v>
          </cell>
          <cell r="E5216">
            <v>3555.47</v>
          </cell>
          <cell r="F5216">
            <v>1122.6600000000001</v>
          </cell>
          <cell r="G5216">
            <v>618.17999999999995</v>
          </cell>
          <cell r="H5216">
            <v>155.08000000000001</v>
          </cell>
          <cell r="I5216">
            <v>1895.92</v>
          </cell>
          <cell r="J5216">
            <v>51.02</v>
          </cell>
          <cell r="K5216">
            <v>1946.94</v>
          </cell>
          <cell r="L5216">
            <v>58.41</v>
          </cell>
          <cell r="M5216">
            <v>2005.35</v>
          </cell>
          <cell r="N5216">
            <v>1208.26</v>
          </cell>
          <cell r="O5216">
            <v>224.95</v>
          </cell>
          <cell r="P5216">
            <v>116.91</v>
          </cell>
          <cell r="Q5216">
            <v>22.44</v>
          </cell>
        </row>
        <row r="5217">
          <cell r="B5217" t="str">
            <v>暖7-15</v>
          </cell>
          <cell r="C5217" t="str">
            <v>蒸汽往复泵 吸入口径-排出口径(mm以内)125-100</v>
          </cell>
          <cell r="D5217" t="str">
            <v>台</v>
          </cell>
          <cell r="E5217">
            <v>3210.03</v>
          </cell>
          <cell r="F5217">
            <v>996.97</v>
          </cell>
          <cell r="G5217">
            <v>588.62</v>
          </cell>
          <cell r="H5217">
            <v>143.51</v>
          </cell>
          <cell r="I5217">
            <v>1729.1</v>
          </cell>
          <cell r="J5217">
            <v>46.04</v>
          </cell>
          <cell r="K5217">
            <v>1775.14</v>
          </cell>
          <cell r="L5217">
            <v>53.25</v>
          </cell>
          <cell r="M5217">
            <v>1828.39</v>
          </cell>
          <cell r="N5217">
            <v>1072.99</v>
          </cell>
          <cell r="O5217">
            <v>203.1</v>
          </cell>
          <cell r="P5217">
            <v>105.55</v>
          </cell>
          <cell r="Q5217">
            <v>19.93</v>
          </cell>
        </row>
        <row r="5218">
          <cell r="B5218" t="str">
            <v>暖7-16</v>
          </cell>
          <cell r="C5218" t="str">
            <v>蒸汽往复泵 吸入口径-排出口径(mm以内)150-125</v>
          </cell>
          <cell r="D5218" t="str">
            <v>台</v>
          </cell>
          <cell r="E5218">
            <v>4397.45</v>
          </cell>
          <cell r="F5218">
            <v>1290.58</v>
          </cell>
          <cell r="G5218">
            <v>648.86</v>
          </cell>
          <cell r="H5218">
            <v>477.84</v>
          </cell>
          <cell r="I5218">
            <v>2417.2800000000002</v>
          </cell>
          <cell r="J5218">
            <v>93.05</v>
          </cell>
          <cell r="K5218">
            <v>2510.33</v>
          </cell>
          <cell r="L5218">
            <v>75.31</v>
          </cell>
          <cell r="M5218">
            <v>2585.64</v>
          </cell>
          <cell r="N5218">
            <v>1388.99</v>
          </cell>
          <cell r="O5218">
            <v>278.22000000000003</v>
          </cell>
          <cell r="P5218">
            <v>144.6</v>
          </cell>
          <cell r="Q5218">
            <v>25.79</v>
          </cell>
        </row>
        <row r="5219">
          <cell r="B5219" t="str">
            <v>暖7-17</v>
          </cell>
          <cell r="C5219" t="str">
            <v>蒸汽往复泵 吸入口径-排出口径(mm以内)175-150</v>
          </cell>
          <cell r="D5219" t="str">
            <v>台</v>
          </cell>
          <cell r="E5219">
            <v>5053.3599999999997</v>
          </cell>
          <cell r="F5219">
            <v>1494.38</v>
          </cell>
          <cell r="G5219">
            <v>698.27</v>
          </cell>
          <cell r="H5219">
            <v>571.6</v>
          </cell>
          <cell r="I5219">
            <v>2764.25</v>
          </cell>
          <cell r="J5219">
            <v>108.71</v>
          </cell>
          <cell r="K5219">
            <v>2872.96</v>
          </cell>
          <cell r="L5219">
            <v>86.19</v>
          </cell>
          <cell r="M5219">
            <v>2959.15</v>
          </cell>
          <cell r="N5219">
            <v>1608.33</v>
          </cell>
          <cell r="O5219">
            <v>319.72000000000003</v>
          </cell>
          <cell r="P5219">
            <v>166.16</v>
          </cell>
          <cell r="Q5219">
            <v>29.87</v>
          </cell>
        </row>
        <row r="5220">
          <cell r="B5220" t="str">
            <v>暖7-18</v>
          </cell>
          <cell r="C5220" t="str">
            <v>蒸汽往复泵 吸入口径-排出口径(mm以内)200-175</v>
          </cell>
          <cell r="D5220" t="str">
            <v>台</v>
          </cell>
          <cell r="E5220">
            <v>7174.61</v>
          </cell>
          <cell r="F5220">
            <v>2299.52</v>
          </cell>
          <cell r="G5220">
            <v>809.68</v>
          </cell>
          <cell r="H5220">
            <v>656.56</v>
          </cell>
          <cell r="I5220">
            <v>3765.76</v>
          </cell>
          <cell r="J5220">
            <v>127.35</v>
          </cell>
          <cell r="K5220">
            <v>3893.11</v>
          </cell>
          <cell r="L5220">
            <v>116.79</v>
          </cell>
          <cell r="M5220">
            <v>4009.9</v>
          </cell>
          <cell r="N5220">
            <v>2474.86</v>
          </cell>
          <cell r="O5220">
            <v>453.93</v>
          </cell>
          <cell r="P5220">
            <v>235.92</v>
          </cell>
          <cell r="Q5220">
            <v>45.96</v>
          </cell>
        </row>
        <row r="5221">
          <cell r="B5221" t="str">
            <v>暖7-19</v>
          </cell>
          <cell r="C5221" t="str">
            <v>手摇泵 出口口径(mm以内)32</v>
          </cell>
          <cell r="D5221" t="str">
            <v>台</v>
          </cell>
          <cell r="E5221">
            <v>46.65</v>
          </cell>
          <cell r="F5221">
            <v>17.61</v>
          </cell>
          <cell r="G5221">
            <v>3.88</v>
          </cell>
          <cell r="H5221">
            <v>0.48</v>
          </cell>
          <cell r="I5221">
            <v>21.97</v>
          </cell>
          <cell r="J5221">
            <v>0.56999999999999995</v>
          </cell>
          <cell r="K5221">
            <v>22.54</v>
          </cell>
          <cell r="L5221">
            <v>0.68</v>
          </cell>
          <cell r="M5221">
            <v>23.22</v>
          </cell>
          <cell r="N5221">
            <v>18.95</v>
          </cell>
          <cell r="O5221">
            <v>2.95</v>
          </cell>
          <cell r="P5221">
            <v>1.53</v>
          </cell>
          <cell r="Q5221">
            <v>0.35</v>
          </cell>
        </row>
        <row r="5222">
          <cell r="B5222" t="str">
            <v>暖7-20</v>
          </cell>
          <cell r="C5222" t="str">
            <v>手摇泵 出口口径(mm以内)50</v>
          </cell>
          <cell r="D5222" t="str">
            <v>台</v>
          </cell>
          <cell r="E5222">
            <v>50.42</v>
          </cell>
          <cell r="F5222">
            <v>17.61</v>
          </cell>
          <cell r="G5222">
            <v>6.81</v>
          </cell>
          <cell r="H5222">
            <v>0.48</v>
          </cell>
          <cell r="I5222">
            <v>24.9</v>
          </cell>
          <cell r="J5222">
            <v>0.94</v>
          </cell>
          <cell r="K5222">
            <v>25.84</v>
          </cell>
          <cell r="L5222">
            <v>0.78</v>
          </cell>
          <cell r="M5222">
            <v>26.62</v>
          </cell>
          <cell r="N5222">
            <v>18.95</v>
          </cell>
          <cell r="O5222">
            <v>3.19</v>
          </cell>
          <cell r="P5222">
            <v>1.66</v>
          </cell>
          <cell r="Q5222">
            <v>0.35</v>
          </cell>
        </row>
        <row r="5223">
          <cell r="B5223" t="str">
            <v>暖7-21</v>
          </cell>
          <cell r="C5223" t="str">
            <v>真空泵 出口口径(mm以内)50</v>
          </cell>
          <cell r="D5223" t="str">
            <v>台</v>
          </cell>
          <cell r="E5223">
            <v>856.62</v>
          </cell>
          <cell r="F5223">
            <v>316.58999999999997</v>
          </cell>
          <cell r="G5223">
            <v>52.52</v>
          </cell>
          <cell r="H5223">
            <v>42.61</v>
          </cell>
          <cell r="I5223">
            <v>411.72</v>
          </cell>
          <cell r="J5223">
            <v>9.17</v>
          </cell>
          <cell r="K5223">
            <v>420.89</v>
          </cell>
          <cell r="L5223">
            <v>12.63</v>
          </cell>
          <cell r="M5223">
            <v>433.52</v>
          </cell>
          <cell r="N5223">
            <v>340.73</v>
          </cell>
          <cell r="O5223">
            <v>54.2</v>
          </cell>
          <cell r="P5223">
            <v>28.17</v>
          </cell>
          <cell r="Q5223">
            <v>6.33</v>
          </cell>
        </row>
        <row r="5224">
          <cell r="B5224" t="str">
            <v>暖7-22</v>
          </cell>
          <cell r="C5224" t="str">
            <v>真空泵 出口口径(mm以内)80</v>
          </cell>
          <cell r="D5224" t="str">
            <v>台</v>
          </cell>
          <cell r="E5224">
            <v>856.62</v>
          </cell>
          <cell r="F5224">
            <v>316.58999999999997</v>
          </cell>
          <cell r="G5224">
            <v>52.52</v>
          </cell>
          <cell r="H5224">
            <v>42.61</v>
          </cell>
          <cell r="I5224">
            <v>411.72</v>
          </cell>
          <cell r="J5224">
            <v>9.17</v>
          </cell>
          <cell r="K5224">
            <v>420.89</v>
          </cell>
          <cell r="L5224">
            <v>12.63</v>
          </cell>
          <cell r="M5224">
            <v>433.52</v>
          </cell>
          <cell r="N5224">
            <v>340.73</v>
          </cell>
          <cell r="O5224">
            <v>54.2</v>
          </cell>
          <cell r="P5224">
            <v>28.17</v>
          </cell>
          <cell r="Q5224">
            <v>6.33</v>
          </cell>
        </row>
        <row r="5225">
          <cell r="B5225" t="str">
            <v>暖7-23</v>
          </cell>
          <cell r="C5225" t="str">
            <v>真空泵 出口口径(mm以内)125</v>
          </cell>
          <cell r="D5225" t="str">
            <v>台</v>
          </cell>
          <cell r="E5225">
            <v>962.15</v>
          </cell>
          <cell r="F5225">
            <v>355.57</v>
          </cell>
          <cell r="G5225">
            <v>63.66</v>
          </cell>
          <cell r="H5225">
            <v>43.67</v>
          </cell>
          <cell r="I5225">
            <v>462.9</v>
          </cell>
          <cell r="J5225">
            <v>9.8800000000000008</v>
          </cell>
          <cell r="K5225">
            <v>472.78</v>
          </cell>
          <cell r="L5225">
            <v>14.18</v>
          </cell>
          <cell r="M5225">
            <v>486.96</v>
          </cell>
          <cell r="N5225">
            <v>382.68</v>
          </cell>
          <cell r="O5225">
            <v>60.87</v>
          </cell>
          <cell r="P5225">
            <v>31.64</v>
          </cell>
          <cell r="Q5225">
            <v>7.11</v>
          </cell>
        </row>
        <row r="5226">
          <cell r="B5226" t="str">
            <v>暖7-24</v>
          </cell>
          <cell r="C5226" t="str">
            <v>真空泵 出口口径(mm以内)150</v>
          </cell>
          <cell r="D5226" t="str">
            <v>台</v>
          </cell>
          <cell r="E5226">
            <v>962.15</v>
          </cell>
          <cell r="F5226">
            <v>355.57</v>
          </cell>
          <cell r="G5226">
            <v>63.66</v>
          </cell>
          <cell r="H5226">
            <v>43.67</v>
          </cell>
          <cell r="I5226">
            <v>462.9</v>
          </cell>
          <cell r="J5226">
            <v>9.8800000000000008</v>
          </cell>
          <cell r="K5226">
            <v>472.78</v>
          </cell>
          <cell r="L5226">
            <v>14.18</v>
          </cell>
          <cell r="M5226">
            <v>486.96</v>
          </cell>
          <cell r="N5226">
            <v>382.68</v>
          </cell>
          <cell r="O5226">
            <v>60.87</v>
          </cell>
          <cell r="P5226">
            <v>31.64</v>
          </cell>
          <cell r="Q5226">
            <v>7.11</v>
          </cell>
        </row>
        <row r="5227">
          <cell r="B5227" t="str">
            <v>暖7-25</v>
          </cell>
          <cell r="C5227" t="str">
            <v>管道泵 出口口径(mm以内)25</v>
          </cell>
          <cell r="D5227" t="str">
            <v>台</v>
          </cell>
          <cell r="E5227">
            <v>315.5</v>
          </cell>
          <cell r="F5227">
            <v>117.5</v>
          </cell>
          <cell r="G5227">
            <v>28.07</v>
          </cell>
          <cell r="H5227">
            <v>6.08</v>
          </cell>
          <cell r="I5227">
            <v>151.65</v>
          </cell>
          <cell r="J5227">
            <v>2.44</v>
          </cell>
          <cell r="K5227">
            <v>154.09</v>
          </cell>
          <cell r="L5227">
            <v>4.62</v>
          </cell>
          <cell r="M5227">
            <v>158.71</v>
          </cell>
          <cell r="N5227">
            <v>126.46</v>
          </cell>
          <cell r="O5227">
            <v>19.96</v>
          </cell>
          <cell r="P5227">
            <v>10.37</v>
          </cell>
          <cell r="Q5227">
            <v>2.35</v>
          </cell>
        </row>
        <row r="5228">
          <cell r="B5228" t="str">
            <v>暖7-26</v>
          </cell>
          <cell r="C5228" t="str">
            <v>管道泵 出口口径(mm以内)40</v>
          </cell>
          <cell r="D5228" t="str">
            <v>台</v>
          </cell>
          <cell r="E5228">
            <v>351.82</v>
          </cell>
          <cell r="F5228">
            <v>126.24</v>
          </cell>
          <cell r="G5228">
            <v>39.51</v>
          </cell>
          <cell r="H5228">
            <v>7.76</v>
          </cell>
          <cell r="I5228">
            <v>173.51</v>
          </cell>
          <cell r="J5228">
            <v>3.31</v>
          </cell>
          <cell r="K5228">
            <v>176.82</v>
          </cell>
          <cell r="L5228">
            <v>5.3</v>
          </cell>
          <cell r="M5228">
            <v>182.12</v>
          </cell>
          <cell r="N5228">
            <v>135.87</v>
          </cell>
          <cell r="O5228">
            <v>22.26</v>
          </cell>
          <cell r="P5228">
            <v>11.57</v>
          </cell>
          <cell r="Q5228">
            <v>2.52</v>
          </cell>
        </row>
        <row r="5229">
          <cell r="B5229" t="str">
            <v>暖7-27</v>
          </cell>
          <cell r="C5229" t="str">
            <v>管道泵 出口口径(mm以内)50</v>
          </cell>
          <cell r="D5229" t="str">
            <v>台</v>
          </cell>
          <cell r="E5229">
            <v>425.89</v>
          </cell>
          <cell r="F5229">
            <v>134.74</v>
          </cell>
          <cell r="G5229">
            <v>52.72</v>
          </cell>
          <cell r="H5229">
            <v>37.72</v>
          </cell>
          <cell r="I5229">
            <v>225.18</v>
          </cell>
          <cell r="J5229">
            <v>7.76</v>
          </cell>
          <cell r="K5229">
            <v>232.94</v>
          </cell>
          <cell r="L5229">
            <v>6.99</v>
          </cell>
          <cell r="M5229">
            <v>239.93</v>
          </cell>
          <cell r="N5229">
            <v>145.01</v>
          </cell>
          <cell r="O5229">
            <v>26.95</v>
          </cell>
          <cell r="P5229">
            <v>14</v>
          </cell>
          <cell r="Q5229">
            <v>2.69</v>
          </cell>
        </row>
        <row r="5230">
          <cell r="B5230" t="str">
            <v>暖7-28</v>
          </cell>
          <cell r="C5230" t="str">
            <v>管道泵 出口口径(mm以内)100</v>
          </cell>
          <cell r="D5230" t="str">
            <v>台</v>
          </cell>
          <cell r="E5230">
            <v>1155.17</v>
          </cell>
          <cell r="F5230">
            <v>396.99</v>
          </cell>
          <cell r="G5230">
            <v>112.47</v>
          </cell>
          <cell r="H5230">
            <v>73.06</v>
          </cell>
          <cell r="I5230">
            <v>582.52</v>
          </cell>
          <cell r="J5230">
            <v>16.350000000000001</v>
          </cell>
          <cell r="K5230">
            <v>598.87</v>
          </cell>
          <cell r="L5230">
            <v>17.97</v>
          </cell>
          <cell r="M5230">
            <v>616.84</v>
          </cell>
          <cell r="N5230">
            <v>427.26</v>
          </cell>
          <cell r="O5230">
            <v>73.09</v>
          </cell>
          <cell r="P5230">
            <v>37.979999999999997</v>
          </cell>
          <cell r="Q5230">
            <v>7.93</v>
          </cell>
        </row>
        <row r="5231">
          <cell r="B5231" t="str">
            <v>暖7-29</v>
          </cell>
          <cell r="C5231" t="str">
            <v>管道泵 出口口径(mm以内)125</v>
          </cell>
          <cell r="D5231" t="str">
            <v>台</v>
          </cell>
          <cell r="E5231">
            <v>1155.17</v>
          </cell>
          <cell r="F5231">
            <v>396.99</v>
          </cell>
          <cell r="G5231">
            <v>112.47</v>
          </cell>
          <cell r="H5231">
            <v>73.06</v>
          </cell>
          <cell r="I5231">
            <v>582.52</v>
          </cell>
          <cell r="J5231">
            <v>16.350000000000001</v>
          </cell>
          <cell r="K5231">
            <v>598.87</v>
          </cell>
          <cell r="L5231">
            <v>17.97</v>
          </cell>
          <cell r="M5231">
            <v>616.84</v>
          </cell>
          <cell r="N5231">
            <v>427.26</v>
          </cell>
          <cell r="O5231">
            <v>73.09</v>
          </cell>
          <cell r="P5231">
            <v>37.979999999999997</v>
          </cell>
          <cell r="Q5231">
            <v>7.93</v>
          </cell>
        </row>
        <row r="5232">
          <cell r="B5232" t="str">
            <v>暖7-30</v>
          </cell>
          <cell r="C5232" t="str">
            <v>潜污泵 出口口径(mm以内)50</v>
          </cell>
          <cell r="D5232" t="str">
            <v>台</v>
          </cell>
          <cell r="E5232">
            <v>524.13</v>
          </cell>
          <cell r="F5232">
            <v>146.44999999999999</v>
          </cell>
          <cell r="G5232">
            <v>133.53</v>
          </cell>
          <cell r="H5232">
            <v>17.059999999999999</v>
          </cell>
          <cell r="I5232">
            <v>297.04000000000002</v>
          </cell>
          <cell r="J5232">
            <v>9.8699999999999992</v>
          </cell>
          <cell r="K5232">
            <v>306.91000000000003</v>
          </cell>
          <cell r="L5232">
            <v>9.2100000000000009</v>
          </cell>
          <cell r="M5232">
            <v>316.12</v>
          </cell>
          <cell r="N5232">
            <v>157.62</v>
          </cell>
          <cell r="O5232">
            <v>33.159999999999997</v>
          </cell>
          <cell r="P5232">
            <v>17.23</v>
          </cell>
          <cell r="Q5232">
            <v>2.93</v>
          </cell>
        </row>
        <row r="5233">
          <cell r="B5233" t="str">
            <v>暖7-31</v>
          </cell>
          <cell r="C5233" t="str">
            <v>潜污泵 出口口径(mm以内)100</v>
          </cell>
          <cell r="D5233" t="str">
            <v>台</v>
          </cell>
          <cell r="E5233">
            <v>728.19</v>
          </cell>
          <cell r="F5233">
            <v>220.15</v>
          </cell>
          <cell r="G5233">
            <v>150.11000000000001</v>
          </cell>
          <cell r="H5233">
            <v>26.55</v>
          </cell>
          <cell r="I5233">
            <v>396.81</v>
          </cell>
          <cell r="J5233">
            <v>12.16</v>
          </cell>
          <cell r="K5233">
            <v>408.97</v>
          </cell>
          <cell r="L5233">
            <v>12.27</v>
          </cell>
          <cell r="M5233">
            <v>421.24</v>
          </cell>
          <cell r="N5233">
            <v>236.94</v>
          </cell>
          <cell r="O5233">
            <v>46.07</v>
          </cell>
          <cell r="P5233">
            <v>23.94</v>
          </cell>
          <cell r="Q5233">
            <v>4.4000000000000004</v>
          </cell>
        </row>
        <row r="5234">
          <cell r="B5234" t="str">
            <v>暖7-32</v>
          </cell>
          <cell r="C5234" t="str">
            <v>潜污泵 出口口径(mm以内)150</v>
          </cell>
          <cell r="D5234" t="str">
            <v>台</v>
          </cell>
          <cell r="E5234">
            <v>791.17</v>
          </cell>
          <cell r="F5234">
            <v>244.53</v>
          </cell>
          <cell r="G5234">
            <v>153.02000000000001</v>
          </cell>
          <cell r="H5234">
            <v>28.56</v>
          </cell>
          <cell r="I5234">
            <v>426.11</v>
          </cell>
          <cell r="J5234">
            <v>12.64</v>
          </cell>
          <cell r="K5234">
            <v>438.75</v>
          </cell>
          <cell r="L5234">
            <v>13.16</v>
          </cell>
          <cell r="M5234">
            <v>451.91</v>
          </cell>
          <cell r="N5234">
            <v>263.18</v>
          </cell>
          <cell r="O5234">
            <v>50.06</v>
          </cell>
          <cell r="P5234">
            <v>26.02</v>
          </cell>
          <cell r="Q5234">
            <v>4.8899999999999997</v>
          </cell>
        </row>
        <row r="5235">
          <cell r="B5235" t="str">
            <v>暖7-33</v>
          </cell>
          <cell r="C5235" t="str">
            <v>潜污泵 出口口径(mm以内)200</v>
          </cell>
          <cell r="D5235" t="str">
            <v>台</v>
          </cell>
          <cell r="E5235">
            <v>1501.67</v>
          </cell>
          <cell r="F5235">
            <v>500.41</v>
          </cell>
          <cell r="G5235">
            <v>204.32</v>
          </cell>
          <cell r="H5235">
            <v>68.599999999999994</v>
          </cell>
          <cell r="I5235">
            <v>773.33</v>
          </cell>
          <cell r="J5235">
            <v>21.53</v>
          </cell>
          <cell r="K5235">
            <v>794.86</v>
          </cell>
          <cell r="L5235">
            <v>23.85</v>
          </cell>
          <cell r="M5235">
            <v>818.71</v>
          </cell>
          <cell r="N5235">
            <v>538.57000000000005</v>
          </cell>
          <cell r="O5235">
            <v>95.01</v>
          </cell>
          <cell r="P5235">
            <v>49.38</v>
          </cell>
          <cell r="Q5235">
            <v>10</v>
          </cell>
        </row>
        <row r="5236">
          <cell r="B5236" t="str">
            <v>暖7-34</v>
          </cell>
          <cell r="C5236" t="str">
            <v>潜污泵 出口口径(mm以内)250</v>
          </cell>
          <cell r="D5236" t="str">
            <v>台</v>
          </cell>
          <cell r="E5236">
            <v>1799.3</v>
          </cell>
          <cell r="F5236">
            <v>604.03</v>
          </cell>
          <cell r="G5236">
            <v>237.83</v>
          </cell>
          <cell r="H5236">
            <v>81.03</v>
          </cell>
          <cell r="I5236">
            <v>922.89</v>
          </cell>
          <cell r="J5236">
            <v>24.89</v>
          </cell>
          <cell r="K5236">
            <v>947.78</v>
          </cell>
          <cell r="L5236">
            <v>28.43</v>
          </cell>
          <cell r="M5236">
            <v>976.21</v>
          </cell>
          <cell r="N5236">
            <v>650.09</v>
          </cell>
          <cell r="O5236">
            <v>113.84</v>
          </cell>
          <cell r="P5236">
            <v>59.16</v>
          </cell>
          <cell r="Q5236">
            <v>12.07</v>
          </cell>
        </row>
        <row r="5237">
          <cell r="B5237" t="str">
            <v>暖7-35</v>
          </cell>
          <cell r="C5237" t="str">
            <v>橡胶隔振垫安装 地面安装 水泵出口口径(mm以内)40</v>
          </cell>
          <cell r="D5237" t="str">
            <v>台</v>
          </cell>
          <cell r="E5237">
            <v>69.28</v>
          </cell>
          <cell r="F5237">
            <v>2.3199999999999998</v>
          </cell>
          <cell r="G5237">
            <v>56</v>
          </cell>
          <cell r="H5237">
            <v>0.04</v>
          </cell>
          <cell r="I5237">
            <v>58.36</v>
          </cell>
          <cell r="J5237">
            <v>0.01</v>
          </cell>
          <cell r="K5237">
            <v>58.37</v>
          </cell>
          <cell r="L5237">
            <v>1.75</v>
          </cell>
          <cell r="M5237">
            <v>60.12</v>
          </cell>
          <cell r="N5237">
            <v>2.5</v>
          </cell>
          <cell r="O5237">
            <v>4.38</v>
          </cell>
          <cell r="P5237">
            <v>2.2799999999999998</v>
          </cell>
          <cell r="Q5237">
            <v>0.05</v>
          </cell>
        </row>
        <row r="5238">
          <cell r="B5238" t="str">
            <v>暖7-36</v>
          </cell>
          <cell r="C5238" t="str">
            <v>橡胶隔振垫安装 地面安装 水泵出口口径(mm以内)50</v>
          </cell>
          <cell r="D5238" t="str">
            <v>台</v>
          </cell>
          <cell r="E5238">
            <v>69.28</v>
          </cell>
          <cell r="F5238">
            <v>2.3199999999999998</v>
          </cell>
          <cell r="G5238">
            <v>56</v>
          </cell>
          <cell r="H5238">
            <v>0.04</v>
          </cell>
          <cell r="I5238">
            <v>58.36</v>
          </cell>
          <cell r="J5238">
            <v>0.01</v>
          </cell>
          <cell r="K5238">
            <v>58.37</v>
          </cell>
          <cell r="L5238">
            <v>1.75</v>
          </cell>
          <cell r="M5238">
            <v>60.12</v>
          </cell>
          <cell r="N5238">
            <v>2.5</v>
          </cell>
          <cell r="O5238">
            <v>4.38</v>
          </cell>
          <cell r="P5238">
            <v>2.2799999999999998</v>
          </cell>
          <cell r="Q5238">
            <v>0.05</v>
          </cell>
        </row>
        <row r="5239">
          <cell r="B5239" t="str">
            <v>暖7-37</v>
          </cell>
          <cell r="C5239" t="str">
            <v>橡胶隔振垫安装 地面安装 水泵出口口径(mm以内)65</v>
          </cell>
          <cell r="D5239" t="str">
            <v>台</v>
          </cell>
          <cell r="E5239">
            <v>165.01</v>
          </cell>
          <cell r="F5239">
            <v>2.3199999999999998</v>
          </cell>
          <cell r="G5239">
            <v>140</v>
          </cell>
          <cell r="H5239">
            <v>0.04</v>
          </cell>
          <cell r="I5239">
            <v>142.36000000000001</v>
          </cell>
          <cell r="J5239">
            <v>0.01</v>
          </cell>
          <cell r="K5239">
            <v>142.37</v>
          </cell>
          <cell r="L5239">
            <v>4.2699999999999996</v>
          </cell>
          <cell r="M5239">
            <v>146.63999999999999</v>
          </cell>
          <cell r="N5239">
            <v>2.5</v>
          </cell>
          <cell r="O5239">
            <v>10.44</v>
          </cell>
          <cell r="P5239">
            <v>5.43</v>
          </cell>
          <cell r="Q5239">
            <v>0.05</v>
          </cell>
        </row>
        <row r="5240">
          <cell r="B5240" t="str">
            <v>暖7-38</v>
          </cell>
          <cell r="C5240" t="str">
            <v>橡胶隔振垫安装 地面安装 水泵出口口径(mm以内)80</v>
          </cell>
          <cell r="D5240" t="str">
            <v>台</v>
          </cell>
          <cell r="E5240">
            <v>260.73</v>
          </cell>
          <cell r="F5240">
            <v>2.3199999999999998</v>
          </cell>
          <cell r="G5240">
            <v>224</v>
          </cell>
          <cell r="H5240">
            <v>0.04</v>
          </cell>
          <cell r="I5240">
            <v>226.36</v>
          </cell>
          <cell r="J5240">
            <v>0.01</v>
          </cell>
          <cell r="K5240">
            <v>226.37</v>
          </cell>
          <cell r="L5240">
            <v>6.79</v>
          </cell>
          <cell r="M5240">
            <v>233.16</v>
          </cell>
          <cell r="N5240">
            <v>2.5</v>
          </cell>
          <cell r="O5240">
            <v>16.5</v>
          </cell>
          <cell r="P5240">
            <v>8.57</v>
          </cell>
          <cell r="Q5240">
            <v>0.05</v>
          </cell>
        </row>
        <row r="5241">
          <cell r="B5241" t="str">
            <v>暖7-39</v>
          </cell>
          <cell r="C5241" t="str">
            <v>橡胶隔振垫安装 地面安装 水泵出口口径(mm以内)100</v>
          </cell>
          <cell r="D5241" t="str">
            <v>台</v>
          </cell>
          <cell r="E5241">
            <v>388.36</v>
          </cell>
          <cell r="F5241">
            <v>2.3199999999999998</v>
          </cell>
          <cell r="G5241">
            <v>336</v>
          </cell>
          <cell r="H5241">
            <v>0.04</v>
          </cell>
          <cell r="I5241">
            <v>338.36</v>
          </cell>
          <cell r="J5241">
            <v>0.01</v>
          </cell>
          <cell r="K5241">
            <v>338.37</v>
          </cell>
          <cell r="L5241">
            <v>10.15</v>
          </cell>
          <cell r="M5241">
            <v>348.52</v>
          </cell>
          <cell r="N5241">
            <v>2.5</v>
          </cell>
          <cell r="O5241">
            <v>24.57</v>
          </cell>
          <cell r="P5241">
            <v>12.77</v>
          </cell>
          <cell r="Q5241">
            <v>0.05</v>
          </cell>
        </row>
        <row r="5242">
          <cell r="B5242" t="str">
            <v>暖7-40</v>
          </cell>
          <cell r="C5242" t="str">
            <v>橡胶隔振垫安装 地面安装 水泵出口口径(mm以内)125</v>
          </cell>
          <cell r="D5242" t="str">
            <v>台</v>
          </cell>
          <cell r="E5242">
            <v>418.36</v>
          </cell>
          <cell r="F5242">
            <v>3.44</v>
          </cell>
          <cell r="G5242">
            <v>360</v>
          </cell>
          <cell r="H5242">
            <v>0.06</v>
          </cell>
          <cell r="I5242">
            <v>363.5</v>
          </cell>
          <cell r="J5242">
            <v>0.02</v>
          </cell>
          <cell r="K5242">
            <v>363.52</v>
          </cell>
          <cell r="L5242">
            <v>10.91</v>
          </cell>
          <cell r="M5242">
            <v>374.43</v>
          </cell>
          <cell r="N5242">
            <v>3.7</v>
          </cell>
          <cell r="O5242">
            <v>26.47</v>
          </cell>
          <cell r="P5242">
            <v>13.76</v>
          </cell>
          <cell r="Q5242">
            <v>7.0000000000000007E-2</v>
          </cell>
        </row>
        <row r="5243">
          <cell r="B5243" t="str">
            <v>暖7-41</v>
          </cell>
          <cell r="C5243" t="str">
            <v>橡胶隔振垫安装 地面安装 水泵出口口径(mm以内)150</v>
          </cell>
          <cell r="D5243" t="str">
            <v>台</v>
          </cell>
          <cell r="E5243">
            <v>623.48</v>
          </cell>
          <cell r="F5243">
            <v>3.44</v>
          </cell>
          <cell r="G5243">
            <v>540</v>
          </cell>
          <cell r="H5243">
            <v>0.06</v>
          </cell>
          <cell r="I5243">
            <v>543.5</v>
          </cell>
          <cell r="J5243">
            <v>0.02</v>
          </cell>
          <cell r="K5243">
            <v>543.52</v>
          </cell>
          <cell r="L5243">
            <v>16.309999999999999</v>
          </cell>
          <cell r="M5243">
            <v>559.83000000000004</v>
          </cell>
          <cell r="N5243">
            <v>3.7</v>
          </cell>
          <cell r="O5243">
            <v>39.450000000000003</v>
          </cell>
          <cell r="P5243">
            <v>20.5</v>
          </cell>
          <cell r="Q5243">
            <v>7.0000000000000007E-2</v>
          </cell>
        </row>
        <row r="5244">
          <cell r="B5244" t="str">
            <v>暖7-42</v>
          </cell>
          <cell r="C5244" t="str">
            <v>橡胶隔振垫安装 楼面发装 水泵出口口径(mm以内)40</v>
          </cell>
          <cell r="D5244" t="str">
            <v>台</v>
          </cell>
          <cell r="E5244">
            <v>110.31</v>
          </cell>
          <cell r="F5244">
            <v>2.3199999999999998</v>
          </cell>
          <cell r="G5244">
            <v>92</v>
          </cell>
          <cell r="H5244">
            <v>0.04</v>
          </cell>
          <cell r="I5244">
            <v>94.36</v>
          </cell>
          <cell r="J5244">
            <v>0.01</v>
          </cell>
          <cell r="K5244">
            <v>94.37</v>
          </cell>
          <cell r="L5244">
            <v>2.83</v>
          </cell>
          <cell r="M5244">
            <v>97.2</v>
          </cell>
          <cell r="N5244">
            <v>2.5</v>
          </cell>
          <cell r="O5244">
            <v>6.98</v>
          </cell>
          <cell r="P5244">
            <v>3.63</v>
          </cell>
          <cell r="Q5244">
            <v>0.05</v>
          </cell>
        </row>
        <row r="5245">
          <cell r="B5245" t="str">
            <v>暖7-43</v>
          </cell>
          <cell r="C5245" t="str">
            <v>橡胶隔振垫安装 楼面发装 水泵出口口径(mm以内)50</v>
          </cell>
          <cell r="D5245" t="str">
            <v>台</v>
          </cell>
          <cell r="E5245">
            <v>110.31</v>
          </cell>
          <cell r="F5245">
            <v>2.3199999999999998</v>
          </cell>
          <cell r="G5245">
            <v>92</v>
          </cell>
          <cell r="H5245">
            <v>0.04</v>
          </cell>
          <cell r="I5245">
            <v>94.36</v>
          </cell>
          <cell r="J5245">
            <v>0.01</v>
          </cell>
          <cell r="K5245">
            <v>94.37</v>
          </cell>
          <cell r="L5245">
            <v>2.83</v>
          </cell>
          <cell r="M5245">
            <v>97.2</v>
          </cell>
          <cell r="N5245">
            <v>2.5</v>
          </cell>
          <cell r="O5245">
            <v>6.98</v>
          </cell>
          <cell r="P5245">
            <v>3.63</v>
          </cell>
          <cell r="Q5245">
            <v>0.05</v>
          </cell>
        </row>
        <row r="5246">
          <cell r="B5246" t="str">
            <v>暖7-44</v>
          </cell>
          <cell r="C5246" t="str">
            <v>橡胶隔振垫安装 楼面发装 水泵出口口径(mm以内)65</v>
          </cell>
          <cell r="D5246" t="str">
            <v>台</v>
          </cell>
          <cell r="E5246">
            <v>210.58</v>
          </cell>
          <cell r="F5246">
            <v>2.3199999999999998</v>
          </cell>
          <cell r="G5246">
            <v>180</v>
          </cell>
          <cell r="H5246">
            <v>0.04</v>
          </cell>
          <cell r="I5246">
            <v>182.36</v>
          </cell>
          <cell r="J5246">
            <v>0.01</v>
          </cell>
          <cell r="K5246">
            <v>182.37</v>
          </cell>
          <cell r="L5246">
            <v>5.47</v>
          </cell>
          <cell r="M5246">
            <v>187.84</v>
          </cell>
          <cell r="N5246">
            <v>2.5</v>
          </cell>
          <cell r="O5246">
            <v>13.32</v>
          </cell>
          <cell r="P5246">
            <v>6.92</v>
          </cell>
          <cell r="Q5246">
            <v>0.05</v>
          </cell>
        </row>
        <row r="5247">
          <cell r="B5247" t="str">
            <v>暖7-45</v>
          </cell>
          <cell r="C5247" t="str">
            <v>橡胶隔振垫安装 楼面发装 水泵出口口径(mm以内)80</v>
          </cell>
          <cell r="D5247" t="str">
            <v>台</v>
          </cell>
          <cell r="E5247">
            <v>370.13</v>
          </cell>
          <cell r="F5247">
            <v>2.3199999999999998</v>
          </cell>
          <cell r="G5247">
            <v>320</v>
          </cell>
          <cell r="H5247">
            <v>0.04</v>
          </cell>
          <cell r="I5247">
            <v>322.36</v>
          </cell>
          <cell r="J5247">
            <v>0.01</v>
          </cell>
          <cell r="K5247">
            <v>322.37</v>
          </cell>
          <cell r="L5247">
            <v>9.67</v>
          </cell>
          <cell r="M5247">
            <v>332.04</v>
          </cell>
          <cell r="N5247">
            <v>2.5</v>
          </cell>
          <cell r="O5247">
            <v>23.42</v>
          </cell>
          <cell r="P5247">
            <v>12.17</v>
          </cell>
          <cell r="Q5247">
            <v>0.05</v>
          </cell>
        </row>
        <row r="5248">
          <cell r="B5248" t="str">
            <v>暖7-46</v>
          </cell>
          <cell r="C5248" t="str">
            <v>橡胶隔振垫安装 楼面发装 水泵出口口径(mm以内)100</v>
          </cell>
          <cell r="D5248" t="str">
            <v>台</v>
          </cell>
          <cell r="E5248">
            <v>555.1</v>
          </cell>
          <cell r="F5248">
            <v>3.44</v>
          </cell>
          <cell r="G5248">
            <v>480</v>
          </cell>
          <cell r="H5248">
            <v>0.06</v>
          </cell>
          <cell r="I5248">
            <v>483.5</v>
          </cell>
          <cell r="J5248">
            <v>0.02</v>
          </cell>
          <cell r="K5248">
            <v>483.52</v>
          </cell>
          <cell r="L5248">
            <v>14.51</v>
          </cell>
          <cell r="M5248">
            <v>498.03</v>
          </cell>
          <cell r="N5248">
            <v>3.7</v>
          </cell>
          <cell r="O5248">
            <v>35.119999999999997</v>
          </cell>
          <cell r="P5248">
            <v>18.25</v>
          </cell>
          <cell r="Q5248">
            <v>7.0000000000000007E-2</v>
          </cell>
        </row>
        <row r="5249">
          <cell r="B5249" t="str">
            <v>暖7-47</v>
          </cell>
          <cell r="C5249" t="str">
            <v>橡胶隔振垫安装 楼面发装 水泵出口口径(mm以内)125</v>
          </cell>
          <cell r="D5249" t="str">
            <v>台</v>
          </cell>
          <cell r="E5249">
            <v>643.62</v>
          </cell>
          <cell r="F5249">
            <v>2.3199999999999998</v>
          </cell>
          <cell r="G5249">
            <v>560</v>
          </cell>
          <cell r="H5249">
            <v>0.04</v>
          </cell>
          <cell r="I5249">
            <v>562.36</v>
          </cell>
          <cell r="J5249">
            <v>0.01</v>
          </cell>
          <cell r="K5249">
            <v>562.37</v>
          </cell>
          <cell r="L5249">
            <v>16.87</v>
          </cell>
          <cell r="M5249">
            <v>579.24</v>
          </cell>
          <cell r="N5249">
            <v>2.5</v>
          </cell>
          <cell r="O5249">
            <v>40.72</v>
          </cell>
          <cell r="P5249">
            <v>21.16</v>
          </cell>
          <cell r="Q5249">
            <v>0.05</v>
          </cell>
        </row>
        <row r="5250">
          <cell r="B5250" t="str">
            <v>暖7-48</v>
          </cell>
          <cell r="C5250" t="str">
            <v>橡胶隔振垫安装 楼面发装 水泵出口口径(mm以内)150</v>
          </cell>
          <cell r="D5250" t="str">
            <v>台</v>
          </cell>
          <cell r="E5250">
            <v>965.35</v>
          </cell>
          <cell r="F5250">
            <v>3.44</v>
          </cell>
          <cell r="G5250">
            <v>840</v>
          </cell>
          <cell r="H5250">
            <v>0.06</v>
          </cell>
          <cell r="I5250">
            <v>843.5</v>
          </cell>
          <cell r="J5250">
            <v>0.02</v>
          </cell>
          <cell r="K5250">
            <v>843.52</v>
          </cell>
          <cell r="L5250">
            <v>25.31</v>
          </cell>
          <cell r="M5250">
            <v>868.83</v>
          </cell>
          <cell r="N5250">
            <v>3.7</v>
          </cell>
          <cell r="O5250">
            <v>61.08</v>
          </cell>
          <cell r="P5250">
            <v>31.74</v>
          </cell>
          <cell r="Q5250">
            <v>7.0000000000000007E-2</v>
          </cell>
        </row>
        <row r="5251">
          <cell r="B5251" t="str">
            <v>暖7-49</v>
          </cell>
          <cell r="C5251" t="str">
            <v>橡胶软管接头安装 公称直径(mm以内)50</v>
          </cell>
          <cell r="D5251" t="str">
            <v>个</v>
          </cell>
          <cell r="E5251">
            <v>130.87</v>
          </cell>
          <cell r="F5251">
            <v>15.22</v>
          </cell>
          <cell r="G5251">
            <v>77.22</v>
          </cell>
          <cell r="H5251">
            <v>4.4800000000000004</v>
          </cell>
          <cell r="I5251">
            <v>96.92</v>
          </cell>
          <cell r="J5251">
            <v>2.02</v>
          </cell>
          <cell r="K5251">
            <v>98.94</v>
          </cell>
          <cell r="L5251">
            <v>2.97</v>
          </cell>
          <cell r="M5251">
            <v>101.91</v>
          </cell>
          <cell r="N5251">
            <v>16.38</v>
          </cell>
          <cell r="O5251">
            <v>8.2799999999999994</v>
          </cell>
          <cell r="P5251">
            <v>4.3</v>
          </cell>
          <cell r="Q5251">
            <v>0.3</v>
          </cell>
        </row>
        <row r="5252">
          <cell r="B5252" t="str">
            <v>暖7-50</v>
          </cell>
          <cell r="C5252" t="str">
            <v>橡胶软管接头安装 公称直径(mm以内)65</v>
          </cell>
          <cell r="D5252" t="str">
            <v>个</v>
          </cell>
          <cell r="E5252">
            <v>178.01</v>
          </cell>
          <cell r="F5252">
            <v>22.81</v>
          </cell>
          <cell r="G5252">
            <v>99.1</v>
          </cell>
          <cell r="H5252">
            <v>7.59</v>
          </cell>
          <cell r="I5252">
            <v>129.5</v>
          </cell>
          <cell r="J5252">
            <v>2.88</v>
          </cell>
          <cell r="K5252">
            <v>132.38</v>
          </cell>
          <cell r="L5252">
            <v>3.97</v>
          </cell>
          <cell r="M5252">
            <v>136.35</v>
          </cell>
          <cell r="N5252">
            <v>24.55</v>
          </cell>
          <cell r="O5252">
            <v>11.26</v>
          </cell>
          <cell r="P5252">
            <v>5.85</v>
          </cell>
          <cell r="Q5252">
            <v>0.46</v>
          </cell>
        </row>
        <row r="5253">
          <cell r="B5253" t="str">
            <v>暖7-51</v>
          </cell>
          <cell r="C5253" t="str">
            <v>橡胶软管接头安装 公称直径(mm以内)80</v>
          </cell>
          <cell r="D5253" t="str">
            <v>个</v>
          </cell>
          <cell r="E5253">
            <v>143.44999999999999</v>
          </cell>
          <cell r="F5253">
            <v>22.81</v>
          </cell>
          <cell r="G5253">
            <v>67.45</v>
          </cell>
          <cell r="H5253">
            <v>7.59</v>
          </cell>
          <cell r="I5253">
            <v>97.85</v>
          </cell>
          <cell r="J5253">
            <v>4.1900000000000004</v>
          </cell>
          <cell r="K5253">
            <v>102.04</v>
          </cell>
          <cell r="L5253">
            <v>3.06</v>
          </cell>
          <cell r="M5253">
            <v>105.1</v>
          </cell>
          <cell r="N5253">
            <v>24.55</v>
          </cell>
          <cell r="O5253">
            <v>9.08</v>
          </cell>
          <cell r="P5253">
            <v>4.72</v>
          </cell>
          <cell r="Q5253">
            <v>0.46</v>
          </cell>
        </row>
        <row r="5254">
          <cell r="B5254" t="str">
            <v>暖7-52</v>
          </cell>
          <cell r="C5254" t="str">
            <v>橡胶软管接头安装 公称直径(mm以内)100</v>
          </cell>
          <cell r="D5254" t="str">
            <v>个</v>
          </cell>
          <cell r="E5254">
            <v>161.31</v>
          </cell>
          <cell r="F5254">
            <v>22.81</v>
          </cell>
          <cell r="G5254">
            <v>81.55</v>
          </cell>
          <cell r="H5254">
            <v>8.76</v>
          </cell>
          <cell r="I5254">
            <v>113.12</v>
          </cell>
          <cell r="J5254">
            <v>4.5999999999999996</v>
          </cell>
          <cell r="K5254">
            <v>117.72</v>
          </cell>
          <cell r="L5254">
            <v>3.53</v>
          </cell>
          <cell r="M5254">
            <v>121.25</v>
          </cell>
          <cell r="N5254">
            <v>24.55</v>
          </cell>
          <cell r="O5254">
            <v>10.210000000000001</v>
          </cell>
          <cell r="P5254">
            <v>5.3</v>
          </cell>
          <cell r="Q5254">
            <v>0.46</v>
          </cell>
        </row>
        <row r="5255">
          <cell r="B5255" t="str">
            <v>暖7-53</v>
          </cell>
          <cell r="C5255" t="str">
            <v>橡胶软管接头安装 公称直径(mm以内)125</v>
          </cell>
          <cell r="D5255" t="str">
            <v>个</v>
          </cell>
          <cell r="E5255">
            <v>290.83999999999997</v>
          </cell>
          <cell r="F5255">
            <v>26.18</v>
          </cell>
          <cell r="G5255">
            <v>187.74</v>
          </cell>
          <cell r="H5255">
            <v>8.85</v>
          </cell>
          <cell r="I5255">
            <v>222.77</v>
          </cell>
          <cell r="J5255">
            <v>5.09</v>
          </cell>
          <cell r="K5255">
            <v>227.86</v>
          </cell>
          <cell r="L5255">
            <v>6.84</v>
          </cell>
          <cell r="M5255">
            <v>234.7</v>
          </cell>
          <cell r="N5255">
            <v>28.18</v>
          </cell>
          <cell r="O5255">
            <v>18.399999999999999</v>
          </cell>
          <cell r="P5255">
            <v>9.56</v>
          </cell>
          <cell r="Q5255">
            <v>0.52</v>
          </cell>
        </row>
        <row r="5256">
          <cell r="B5256" t="str">
            <v>暖7-54</v>
          </cell>
          <cell r="C5256" t="str">
            <v>橡胶软管接头安装 公称直径(mm以内)150</v>
          </cell>
          <cell r="D5256" t="str">
            <v>个</v>
          </cell>
          <cell r="E5256">
            <v>378.31</v>
          </cell>
          <cell r="F5256">
            <v>32.33</v>
          </cell>
          <cell r="G5256">
            <v>249.31</v>
          </cell>
          <cell r="H5256">
            <v>9.59</v>
          </cell>
          <cell r="I5256">
            <v>291.23</v>
          </cell>
          <cell r="J5256">
            <v>6.95</v>
          </cell>
          <cell r="K5256">
            <v>298.18</v>
          </cell>
          <cell r="L5256">
            <v>8.9499999999999993</v>
          </cell>
          <cell r="M5256">
            <v>307.13</v>
          </cell>
          <cell r="N5256">
            <v>34.799999999999997</v>
          </cell>
          <cell r="O5256">
            <v>23.94</v>
          </cell>
          <cell r="P5256">
            <v>12.44</v>
          </cell>
          <cell r="Q5256">
            <v>0.65</v>
          </cell>
        </row>
        <row r="5257">
          <cell r="B5257" t="str">
            <v>暖7-55</v>
          </cell>
          <cell r="C5257" t="str">
            <v>橡胶软管接头安装 公称直径(mm以内)200</v>
          </cell>
          <cell r="D5257" t="str">
            <v>个</v>
          </cell>
          <cell r="E5257">
            <v>390.14</v>
          </cell>
          <cell r="F5257">
            <v>62.3</v>
          </cell>
          <cell r="G5257">
            <v>182.77</v>
          </cell>
          <cell r="H5257">
            <v>20.88</v>
          </cell>
          <cell r="I5257">
            <v>265.95</v>
          </cell>
          <cell r="J5257">
            <v>11.31</v>
          </cell>
          <cell r="K5257">
            <v>277.26</v>
          </cell>
          <cell r="L5257">
            <v>8.32</v>
          </cell>
          <cell r="M5257">
            <v>285.58</v>
          </cell>
          <cell r="N5257">
            <v>67.05</v>
          </cell>
          <cell r="O5257">
            <v>24.68</v>
          </cell>
          <cell r="P5257">
            <v>12.83</v>
          </cell>
          <cell r="Q5257">
            <v>1.25</v>
          </cell>
        </row>
        <row r="5258">
          <cell r="B5258" t="str">
            <v>暖7-56</v>
          </cell>
          <cell r="C5258" t="str">
            <v>橡胶软管接头安装 公称直径(mm以内)250</v>
          </cell>
          <cell r="D5258" t="str">
            <v>个</v>
          </cell>
          <cell r="E5258">
            <v>854</v>
          </cell>
          <cell r="F5258">
            <v>74.650000000000006</v>
          </cell>
          <cell r="G5258">
            <v>547.62</v>
          </cell>
          <cell r="H5258">
            <v>29.34</v>
          </cell>
          <cell r="I5258">
            <v>651.61</v>
          </cell>
          <cell r="J5258">
            <v>19.8</v>
          </cell>
          <cell r="K5258">
            <v>671.41</v>
          </cell>
          <cell r="L5258">
            <v>20.14</v>
          </cell>
          <cell r="M5258">
            <v>691.55</v>
          </cell>
          <cell r="N5258">
            <v>80.34</v>
          </cell>
          <cell r="O5258">
            <v>54.03</v>
          </cell>
          <cell r="P5258">
            <v>28.08</v>
          </cell>
          <cell r="Q5258">
            <v>1.49</v>
          </cell>
        </row>
        <row r="5259">
          <cell r="B5259" t="str">
            <v>暖7-57</v>
          </cell>
          <cell r="C5259" t="str">
            <v>橡胶软管接头安装 公称直径(mm以内)300</v>
          </cell>
          <cell r="D5259" t="str">
            <v>个</v>
          </cell>
          <cell r="E5259">
            <v>968.89</v>
          </cell>
          <cell r="F5259">
            <v>85.11</v>
          </cell>
          <cell r="G5259">
            <v>617.5</v>
          </cell>
          <cell r="H5259">
            <v>37.19</v>
          </cell>
          <cell r="I5259">
            <v>739.8</v>
          </cell>
          <cell r="J5259">
            <v>21.49</v>
          </cell>
          <cell r="K5259">
            <v>761.29</v>
          </cell>
          <cell r="L5259">
            <v>22.84</v>
          </cell>
          <cell r="M5259">
            <v>784.13</v>
          </cell>
          <cell r="N5259">
            <v>91.6</v>
          </cell>
          <cell r="O5259">
            <v>61.3</v>
          </cell>
          <cell r="P5259">
            <v>31.86</v>
          </cell>
          <cell r="Q5259">
            <v>1.7</v>
          </cell>
        </row>
        <row r="5260">
          <cell r="B5260" t="str">
            <v>暖7-58</v>
          </cell>
          <cell r="C5260" t="str">
            <v>金属软管安装 螺纹连接 公称直径(mm以内)15</v>
          </cell>
          <cell r="D5260" t="str">
            <v>根</v>
          </cell>
          <cell r="E5260">
            <v>12.7</v>
          </cell>
          <cell r="F5260">
            <v>5.26</v>
          </cell>
          <cell r="G5260">
            <v>0.18</v>
          </cell>
          <cell r="H5260">
            <v>0.16</v>
          </cell>
          <cell r="I5260">
            <v>5.6</v>
          </cell>
          <cell r="J5260">
            <v>0.05</v>
          </cell>
          <cell r="K5260">
            <v>5.65</v>
          </cell>
          <cell r="L5260">
            <v>0.17</v>
          </cell>
          <cell r="M5260">
            <v>5.82</v>
          </cell>
          <cell r="N5260">
            <v>5.66</v>
          </cell>
          <cell r="O5260">
            <v>0.8</v>
          </cell>
          <cell r="P5260">
            <v>0.42</v>
          </cell>
          <cell r="Q5260">
            <v>0.11</v>
          </cell>
        </row>
        <row r="5261">
          <cell r="B5261" t="str">
            <v>暖7-59</v>
          </cell>
          <cell r="C5261" t="str">
            <v>金属软管安装 螺纹连接 公称直径(mm以内)20</v>
          </cell>
          <cell r="D5261" t="str">
            <v>根</v>
          </cell>
          <cell r="E5261">
            <v>15.01</v>
          </cell>
          <cell r="F5261">
            <v>6.21</v>
          </cell>
          <cell r="G5261">
            <v>0.23</v>
          </cell>
          <cell r="H5261">
            <v>0.19</v>
          </cell>
          <cell r="I5261">
            <v>6.63</v>
          </cell>
          <cell r="J5261">
            <v>0.06</v>
          </cell>
          <cell r="K5261">
            <v>6.69</v>
          </cell>
          <cell r="L5261">
            <v>0.2</v>
          </cell>
          <cell r="M5261">
            <v>6.89</v>
          </cell>
          <cell r="N5261">
            <v>6.68</v>
          </cell>
          <cell r="O5261">
            <v>0.95</v>
          </cell>
          <cell r="P5261">
            <v>0.49</v>
          </cell>
          <cell r="Q5261">
            <v>0.12</v>
          </cell>
        </row>
        <row r="5262">
          <cell r="B5262" t="str">
            <v>暖7-60</v>
          </cell>
          <cell r="C5262" t="str">
            <v>金属软管安装 螺纹连接 公称直径(mm以内)25</v>
          </cell>
          <cell r="D5262" t="str">
            <v>根</v>
          </cell>
          <cell r="E5262">
            <v>19.91</v>
          </cell>
          <cell r="F5262">
            <v>8.11</v>
          </cell>
          <cell r="G5262">
            <v>0.53</v>
          </cell>
          <cell r="H5262">
            <v>0.25</v>
          </cell>
          <cell r="I5262">
            <v>8.89</v>
          </cell>
          <cell r="J5262">
            <v>0.11</v>
          </cell>
          <cell r="K5262">
            <v>9</v>
          </cell>
          <cell r="L5262">
            <v>0.27</v>
          </cell>
          <cell r="M5262">
            <v>9.27</v>
          </cell>
          <cell r="N5262">
            <v>8.73</v>
          </cell>
          <cell r="O5262">
            <v>1.26</v>
          </cell>
          <cell r="P5262">
            <v>0.65</v>
          </cell>
          <cell r="Q5262">
            <v>0.16</v>
          </cell>
        </row>
        <row r="5263">
          <cell r="B5263" t="str">
            <v>暖7-61</v>
          </cell>
          <cell r="C5263" t="str">
            <v>金属软管安装 螺纹连接 公称直径(mm以内)32</v>
          </cell>
          <cell r="D5263" t="str">
            <v>根</v>
          </cell>
          <cell r="E5263">
            <v>23.5</v>
          </cell>
          <cell r="F5263">
            <v>9.51</v>
          </cell>
          <cell r="G5263">
            <v>0.72</v>
          </cell>
          <cell r="H5263">
            <v>0.31</v>
          </cell>
          <cell r="I5263">
            <v>10.54</v>
          </cell>
          <cell r="J5263">
            <v>0.14000000000000001</v>
          </cell>
          <cell r="K5263">
            <v>10.68</v>
          </cell>
          <cell r="L5263">
            <v>0.32</v>
          </cell>
          <cell r="M5263">
            <v>11</v>
          </cell>
          <cell r="N5263">
            <v>10.24</v>
          </cell>
          <cell r="O5263">
            <v>1.49</v>
          </cell>
          <cell r="P5263">
            <v>0.77</v>
          </cell>
          <cell r="Q5263">
            <v>0.19</v>
          </cell>
        </row>
        <row r="5264">
          <cell r="B5264" t="str">
            <v>暖7-62</v>
          </cell>
          <cell r="C5264" t="str">
            <v>金属软管安装 法兰连接 公称直径(mm 以内)40</v>
          </cell>
          <cell r="D5264" t="str">
            <v>根</v>
          </cell>
          <cell r="E5264">
            <v>112.45</v>
          </cell>
          <cell r="F5264">
            <v>15.22</v>
          </cell>
          <cell r="G5264">
            <v>61.14</v>
          </cell>
          <cell r="H5264">
            <v>4.4800000000000004</v>
          </cell>
          <cell r="I5264">
            <v>80.84</v>
          </cell>
          <cell r="J5264">
            <v>1.94</v>
          </cell>
          <cell r="K5264">
            <v>82.78</v>
          </cell>
          <cell r="L5264">
            <v>2.48</v>
          </cell>
          <cell r="M5264">
            <v>85.26</v>
          </cell>
          <cell r="N5264">
            <v>16.38</v>
          </cell>
          <cell r="O5264">
            <v>7.11</v>
          </cell>
          <cell r="P5264">
            <v>3.7</v>
          </cell>
          <cell r="Q5264">
            <v>0.3</v>
          </cell>
        </row>
        <row r="5265">
          <cell r="B5265" t="str">
            <v>暖7-63</v>
          </cell>
          <cell r="C5265" t="str">
            <v>金属软管安装 法兰连接 公称直径(mm 以内)50</v>
          </cell>
          <cell r="D5265" t="str">
            <v>根</v>
          </cell>
          <cell r="E5265">
            <v>136.56</v>
          </cell>
          <cell r="F5265">
            <v>17.61</v>
          </cell>
          <cell r="G5265">
            <v>77.25</v>
          </cell>
          <cell r="H5265">
            <v>4.54</v>
          </cell>
          <cell r="I5265">
            <v>99.4</v>
          </cell>
          <cell r="J5265">
            <v>2.04</v>
          </cell>
          <cell r="K5265">
            <v>101.44</v>
          </cell>
          <cell r="L5265">
            <v>3.04</v>
          </cell>
          <cell r="M5265">
            <v>104.48</v>
          </cell>
          <cell r="N5265">
            <v>18.95</v>
          </cell>
          <cell r="O5265">
            <v>8.64</v>
          </cell>
          <cell r="P5265">
            <v>4.49</v>
          </cell>
          <cell r="Q5265">
            <v>0.35</v>
          </cell>
        </row>
        <row r="5266">
          <cell r="B5266" t="str">
            <v>暖7-64</v>
          </cell>
          <cell r="C5266" t="str">
            <v>金属软管安装 法兰连接 公称直径(mm 以内)70</v>
          </cell>
          <cell r="D5266" t="str">
            <v>根</v>
          </cell>
          <cell r="E5266">
            <v>183.52</v>
          </cell>
          <cell r="F5266">
            <v>26.18</v>
          </cell>
          <cell r="G5266">
            <v>97.17</v>
          </cell>
          <cell r="H5266">
            <v>7.68</v>
          </cell>
          <cell r="I5266">
            <v>131.03</v>
          </cell>
          <cell r="J5266">
            <v>2.66</v>
          </cell>
          <cell r="K5266">
            <v>133.69</v>
          </cell>
          <cell r="L5266">
            <v>4.01</v>
          </cell>
          <cell r="M5266">
            <v>137.69999999999999</v>
          </cell>
          <cell r="N5266">
            <v>28.18</v>
          </cell>
          <cell r="O5266">
            <v>11.61</v>
          </cell>
          <cell r="P5266">
            <v>6.03</v>
          </cell>
          <cell r="Q5266">
            <v>0.52</v>
          </cell>
        </row>
        <row r="5267">
          <cell r="B5267" t="str">
            <v>暖7-65</v>
          </cell>
          <cell r="C5267" t="str">
            <v>金属软管安装 法兰连接 公称直径(mm 以内)80</v>
          </cell>
          <cell r="D5267" t="str">
            <v>根</v>
          </cell>
          <cell r="E5267">
            <v>147.58000000000001</v>
          </cell>
          <cell r="F5267">
            <v>26.18</v>
          </cell>
          <cell r="G5267">
            <v>64.459999999999994</v>
          </cell>
          <cell r="H5267">
            <v>7.68</v>
          </cell>
          <cell r="I5267">
            <v>98.32</v>
          </cell>
          <cell r="J5267">
            <v>3.83</v>
          </cell>
          <cell r="K5267">
            <v>102.15</v>
          </cell>
          <cell r="L5267">
            <v>3.06</v>
          </cell>
          <cell r="M5267">
            <v>105.21</v>
          </cell>
          <cell r="N5267">
            <v>28.18</v>
          </cell>
          <cell r="O5267">
            <v>9.34</v>
          </cell>
          <cell r="P5267">
            <v>4.8499999999999996</v>
          </cell>
          <cell r="Q5267">
            <v>0.52</v>
          </cell>
        </row>
        <row r="5268">
          <cell r="B5268" t="str">
            <v>暖7-66</v>
          </cell>
          <cell r="C5268" t="str">
            <v>金属软管安装 法兰连接 公称直径(mm 以内)100</v>
          </cell>
          <cell r="D5268" t="str">
            <v>根</v>
          </cell>
          <cell r="E5268">
            <v>165.06</v>
          </cell>
          <cell r="F5268">
            <v>26.18</v>
          </cell>
          <cell r="G5268">
            <v>78.260000000000005</v>
          </cell>
          <cell r="H5268">
            <v>8.85</v>
          </cell>
          <cell r="I5268">
            <v>113.29</v>
          </cell>
          <cell r="J5268">
            <v>4.2</v>
          </cell>
          <cell r="K5268">
            <v>117.49</v>
          </cell>
          <cell r="L5268">
            <v>3.52</v>
          </cell>
          <cell r="M5268">
            <v>121.01</v>
          </cell>
          <cell r="N5268">
            <v>28.18</v>
          </cell>
          <cell r="O5268">
            <v>10.44</v>
          </cell>
          <cell r="P5268">
            <v>5.43</v>
          </cell>
          <cell r="Q5268">
            <v>0.52</v>
          </cell>
        </row>
        <row r="5269">
          <cell r="B5269" t="str">
            <v>暖7-67</v>
          </cell>
          <cell r="C5269" t="str">
            <v>金属软管安装 法兰连接 公称直径(mm 以内)125</v>
          </cell>
          <cell r="D5269" t="str">
            <v>根</v>
          </cell>
          <cell r="E5269">
            <v>294.04000000000002</v>
          </cell>
          <cell r="F5269">
            <v>29.97</v>
          </cell>
          <cell r="G5269">
            <v>183.25</v>
          </cell>
          <cell r="H5269">
            <v>8.9499999999999993</v>
          </cell>
          <cell r="I5269">
            <v>222.17</v>
          </cell>
          <cell r="J5269">
            <v>4.54</v>
          </cell>
          <cell r="K5269">
            <v>226.71</v>
          </cell>
          <cell r="L5269">
            <v>6.8</v>
          </cell>
          <cell r="M5269">
            <v>233.51</v>
          </cell>
          <cell r="N5269">
            <v>32.26</v>
          </cell>
          <cell r="O5269">
            <v>18.600000000000001</v>
          </cell>
          <cell r="P5269">
            <v>9.67</v>
          </cell>
          <cell r="Q5269">
            <v>0.6</v>
          </cell>
        </row>
        <row r="5270">
          <cell r="B5270" t="str">
            <v>暖7-68</v>
          </cell>
          <cell r="C5270" t="str">
            <v>金属软管(法兰连接)公称直径(mm以内)150</v>
          </cell>
          <cell r="D5270" t="str">
            <v>根</v>
          </cell>
          <cell r="E5270">
            <v>389.61</v>
          </cell>
          <cell r="F5270">
            <v>37.08</v>
          </cell>
          <cell r="G5270">
            <v>249.37</v>
          </cell>
          <cell r="H5270">
            <v>9.7200000000000006</v>
          </cell>
          <cell r="I5270">
            <v>296.17</v>
          </cell>
          <cell r="J5270">
            <v>6.98</v>
          </cell>
          <cell r="K5270">
            <v>303.14999999999998</v>
          </cell>
          <cell r="L5270">
            <v>9.09</v>
          </cell>
          <cell r="M5270">
            <v>312.24</v>
          </cell>
          <cell r="N5270">
            <v>39.909999999999997</v>
          </cell>
          <cell r="O5270">
            <v>24.65</v>
          </cell>
          <cell r="P5270">
            <v>12.81</v>
          </cell>
          <cell r="Q5270">
            <v>0.74</v>
          </cell>
        </row>
        <row r="5271">
          <cell r="B5271" t="str">
            <v>暖7-69</v>
          </cell>
          <cell r="C5271" t="str">
            <v>金属软管(法兰连接)公称直径(mm以内)200</v>
          </cell>
          <cell r="D5271" t="str">
            <v>根</v>
          </cell>
          <cell r="E5271">
            <v>412.77</v>
          </cell>
          <cell r="F5271">
            <v>71.8</v>
          </cell>
          <cell r="G5271">
            <v>182.89</v>
          </cell>
          <cell r="H5271">
            <v>21.13</v>
          </cell>
          <cell r="I5271">
            <v>275.82</v>
          </cell>
          <cell r="J5271">
            <v>11.37</v>
          </cell>
          <cell r="K5271">
            <v>287.19</v>
          </cell>
          <cell r="L5271">
            <v>8.6199999999999992</v>
          </cell>
          <cell r="M5271">
            <v>295.81</v>
          </cell>
          <cell r="N5271">
            <v>77.27</v>
          </cell>
          <cell r="O5271">
            <v>26.12</v>
          </cell>
          <cell r="P5271">
            <v>13.57</v>
          </cell>
          <cell r="Q5271">
            <v>1.44</v>
          </cell>
        </row>
        <row r="5272">
          <cell r="B5272" t="str">
            <v>暖7-70</v>
          </cell>
          <cell r="C5272" t="str">
            <v>金属软管(法兰连接)公称直径(mm以内)250</v>
          </cell>
          <cell r="D5272" t="str">
            <v>根</v>
          </cell>
          <cell r="E5272">
            <v>881.2</v>
          </cell>
          <cell r="F5272">
            <v>86.06</v>
          </cell>
          <cell r="G5272">
            <v>547.77</v>
          </cell>
          <cell r="H5272">
            <v>29.65</v>
          </cell>
          <cell r="I5272">
            <v>663.48</v>
          </cell>
          <cell r="J5272">
            <v>19.87</v>
          </cell>
          <cell r="K5272">
            <v>683.35</v>
          </cell>
          <cell r="L5272">
            <v>20.5</v>
          </cell>
          <cell r="M5272">
            <v>703.85</v>
          </cell>
          <cell r="N5272">
            <v>92.62</v>
          </cell>
          <cell r="O5272">
            <v>55.75</v>
          </cell>
          <cell r="P5272">
            <v>28.98</v>
          </cell>
          <cell r="Q5272">
            <v>1.72</v>
          </cell>
        </row>
        <row r="5273">
          <cell r="B5273" t="str">
            <v>暖7-71</v>
          </cell>
          <cell r="C5273" t="str">
            <v>金属软管(法兰连接)公称直径(mm以内)300</v>
          </cell>
          <cell r="D5273" t="str">
            <v>根</v>
          </cell>
          <cell r="E5273">
            <v>999.41</v>
          </cell>
          <cell r="F5273">
            <v>97.92</v>
          </cell>
          <cell r="G5273">
            <v>617.66</v>
          </cell>
          <cell r="H5273">
            <v>37.54</v>
          </cell>
          <cell r="I5273">
            <v>753.12</v>
          </cell>
          <cell r="J5273">
            <v>21.57</v>
          </cell>
          <cell r="K5273">
            <v>774.69</v>
          </cell>
          <cell r="L5273">
            <v>23.24</v>
          </cell>
          <cell r="M5273">
            <v>797.93</v>
          </cell>
          <cell r="N5273">
            <v>105.39</v>
          </cell>
          <cell r="O5273">
            <v>63.23</v>
          </cell>
          <cell r="P5273">
            <v>32.86</v>
          </cell>
          <cell r="Q5273">
            <v>1.96</v>
          </cell>
        </row>
        <row r="5274">
          <cell r="B5274" t="str">
            <v>暖7-72</v>
          </cell>
          <cell r="C5274" t="str">
            <v>金属软管(法兰连接)公称直径(mm以内)400</v>
          </cell>
          <cell r="D5274" t="str">
            <v>根</v>
          </cell>
          <cell r="E5274">
            <v>1730.06</v>
          </cell>
          <cell r="F5274">
            <v>155.47</v>
          </cell>
          <cell r="G5274">
            <v>1112.6500000000001</v>
          </cell>
          <cell r="H5274">
            <v>47.81</v>
          </cell>
          <cell r="I5274">
            <v>1315.93</v>
          </cell>
          <cell r="J5274">
            <v>39.79</v>
          </cell>
          <cell r="K5274">
            <v>1355.72</v>
          </cell>
          <cell r="L5274">
            <v>40.67</v>
          </cell>
          <cell r="M5274">
            <v>1396.39</v>
          </cell>
          <cell r="N5274">
            <v>167.32</v>
          </cell>
          <cell r="O5274">
            <v>109.46</v>
          </cell>
          <cell r="P5274">
            <v>56.89</v>
          </cell>
          <cell r="Q5274">
            <v>3.11</v>
          </cell>
        </row>
        <row r="5275">
          <cell r="B5275" t="str">
            <v>F.8</v>
          </cell>
          <cell r="C5275" t="str">
            <v>阀门</v>
          </cell>
          <cell r="D5275">
            <v>0</v>
          </cell>
          <cell r="E5275">
            <v>0</v>
          </cell>
          <cell r="F5275">
            <v>0</v>
          </cell>
          <cell r="G5275">
            <v>0</v>
          </cell>
          <cell r="H5275">
            <v>0</v>
          </cell>
          <cell r="I5275">
            <v>0</v>
          </cell>
          <cell r="J5275">
            <v>0</v>
          </cell>
          <cell r="K5275">
            <v>0</v>
          </cell>
          <cell r="L5275">
            <v>0</v>
          </cell>
          <cell r="M5275">
            <v>0</v>
          </cell>
          <cell r="N5275">
            <v>0</v>
          </cell>
          <cell r="O5275">
            <v>0</v>
          </cell>
          <cell r="P5275">
            <v>0</v>
          </cell>
          <cell r="Q5275">
            <v>0</v>
          </cell>
        </row>
        <row r="5276">
          <cell r="B5276" t="str">
            <v>暖8-1</v>
          </cell>
          <cell r="C5276" t="str">
            <v>丝扣阀门安装 公称直径(mm以内)15</v>
          </cell>
          <cell r="D5276" t="str">
            <v>个</v>
          </cell>
          <cell r="E5276">
            <v>14.31</v>
          </cell>
          <cell r="F5276">
            <v>4.76</v>
          </cell>
          <cell r="G5276">
            <v>2.37</v>
          </cell>
          <cell r="H5276">
            <v>0.13</v>
          </cell>
          <cell r="I5276">
            <v>7.26</v>
          </cell>
          <cell r="J5276">
            <v>0.32</v>
          </cell>
          <cell r="K5276">
            <v>7.58</v>
          </cell>
          <cell r="L5276">
            <v>0.23</v>
          </cell>
          <cell r="M5276">
            <v>7.81</v>
          </cell>
          <cell r="N5276">
            <v>5.12</v>
          </cell>
          <cell r="O5276">
            <v>0.91</v>
          </cell>
          <cell r="P5276">
            <v>0.47</v>
          </cell>
          <cell r="Q5276">
            <v>0.1</v>
          </cell>
        </row>
        <row r="5277">
          <cell r="B5277" t="str">
            <v>暖8-2</v>
          </cell>
          <cell r="C5277" t="str">
            <v>丝扣阀门安装 公称直径(mm以内)20</v>
          </cell>
          <cell r="D5277" t="str">
            <v>个</v>
          </cell>
          <cell r="E5277">
            <v>14.88</v>
          </cell>
          <cell r="F5277">
            <v>4.76</v>
          </cell>
          <cell r="G5277">
            <v>2.81</v>
          </cell>
          <cell r="H5277">
            <v>0.14000000000000001</v>
          </cell>
          <cell r="I5277">
            <v>7.71</v>
          </cell>
          <cell r="J5277">
            <v>0.38</v>
          </cell>
          <cell r="K5277">
            <v>8.09</v>
          </cell>
          <cell r="L5277">
            <v>0.24</v>
          </cell>
          <cell r="M5277">
            <v>8.33</v>
          </cell>
          <cell r="N5277">
            <v>5.12</v>
          </cell>
          <cell r="O5277">
            <v>0.94</v>
          </cell>
          <cell r="P5277">
            <v>0.49</v>
          </cell>
          <cell r="Q5277">
            <v>0.1</v>
          </cell>
        </row>
        <row r="5278">
          <cell r="B5278" t="str">
            <v>暖8-3</v>
          </cell>
          <cell r="C5278" t="str">
            <v>丝扣阀门安装 公称直径(mm以内)25</v>
          </cell>
          <cell r="D5278" t="str">
            <v>个</v>
          </cell>
          <cell r="E5278">
            <v>18.239999999999998</v>
          </cell>
          <cell r="F5278">
            <v>5.71</v>
          </cell>
          <cell r="G5278">
            <v>3.65</v>
          </cell>
          <cell r="H5278">
            <v>0.19</v>
          </cell>
          <cell r="I5278">
            <v>9.5500000000000007</v>
          </cell>
          <cell r="J5278">
            <v>0.49</v>
          </cell>
          <cell r="K5278">
            <v>10.039999999999999</v>
          </cell>
          <cell r="L5278">
            <v>0.3</v>
          </cell>
          <cell r="M5278">
            <v>10.34</v>
          </cell>
          <cell r="N5278">
            <v>6.15</v>
          </cell>
          <cell r="O5278">
            <v>1.1499999999999999</v>
          </cell>
          <cell r="P5278">
            <v>0.6</v>
          </cell>
          <cell r="Q5278">
            <v>0.11</v>
          </cell>
        </row>
        <row r="5279">
          <cell r="B5279" t="str">
            <v>暖8-4</v>
          </cell>
          <cell r="C5279" t="str">
            <v>丝扣阀门安装 公称直径(mm以内)32</v>
          </cell>
          <cell r="D5279" t="str">
            <v>个</v>
          </cell>
          <cell r="E5279">
            <v>23.67</v>
          </cell>
          <cell r="F5279">
            <v>7.16</v>
          </cell>
          <cell r="G5279">
            <v>5.18</v>
          </cell>
          <cell r="H5279">
            <v>0.25</v>
          </cell>
          <cell r="I5279">
            <v>12.59</v>
          </cell>
          <cell r="J5279">
            <v>0.69</v>
          </cell>
          <cell r="K5279">
            <v>13.28</v>
          </cell>
          <cell r="L5279">
            <v>0.4</v>
          </cell>
          <cell r="M5279">
            <v>13.68</v>
          </cell>
          <cell r="N5279">
            <v>7.71</v>
          </cell>
          <cell r="O5279">
            <v>1.5</v>
          </cell>
          <cell r="P5279">
            <v>0.78</v>
          </cell>
          <cell r="Q5279">
            <v>0.14000000000000001</v>
          </cell>
        </row>
        <row r="5280">
          <cell r="B5280" t="str">
            <v>暖8-5</v>
          </cell>
          <cell r="C5280" t="str">
            <v>丝扣阀门安装 公称直径(mm以内)40</v>
          </cell>
          <cell r="D5280" t="str">
            <v>个</v>
          </cell>
          <cell r="E5280">
            <v>37.590000000000003</v>
          </cell>
          <cell r="F5280">
            <v>11.91</v>
          </cell>
          <cell r="G5280">
            <v>7.26</v>
          </cell>
          <cell r="H5280">
            <v>0.38</v>
          </cell>
          <cell r="I5280">
            <v>19.55</v>
          </cell>
          <cell r="J5280">
            <v>0.98</v>
          </cell>
          <cell r="K5280">
            <v>20.53</v>
          </cell>
          <cell r="L5280">
            <v>0.62</v>
          </cell>
          <cell r="M5280">
            <v>21.15</v>
          </cell>
          <cell r="N5280">
            <v>12.82</v>
          </cell>
          <cell r="O5280">
            <v>2.38</v>
          </cell>
          <cell r="P5280">
            <v>1.24</v>
          </cell>
          <cell r="Q5280">
            <v>0.24</v>
          </cell>
        </row>
        <row r="5281">
          <cell r="B5281" t="str">
            <v>暖8-6</v>
          </cell>
          <cell r="C5281" t="str">
            <v>丝扣阀门安装 公称直径(mm以内)50</v>
          </cell>
          <cell r="D5281" t="str">
            <v>个</v>
          </cell>
          <cell r="E5281">
            <v>40.35</v>
          </cell>
          <cell r="F5281">
            <v>11.91</v>
          </cell>
          <cell r="G5281">
            <v>9.41</v>
          </cell>
          <cell r="H5281">
            <v>0.39</v>
          </cell>
          <cell r="I5281">
            <v>21.71</v>
          </cell>
          <cell r="J5281">
            <v>1.25</v>
          </cell>
          <cell r="K5281">
            <v>22.96</v>
          </cell>
          <cell r="L5281">
            <v>0.69</v>
          </cell>
          <cell r="M5281">
            <v>23.65</v>
          </cell>
          <cell r="N5281">
            <v>12.82</v>
          </cell>
          <cell r="O5281">
            <v>2.5499999999999998</v>
          </cell>
          <cell r="P5281">
            <v>1.33</v>
          </cell>
          <cell r="Q5281">
            <v>0.24</v>
          </cell>
        </row>
        <row r="5282">
          <cell r="B5282" t="str">
            <v>暖8-7</v>
          </cell>
          <cell r="C5282" t="str">
            <v>丝扣阀门安装 公称直径(mm以内)65</v>
          </cell>
          <cell r="D5282" t="str">
            <v>个</v>
          </cell>
          <cell r="E5282">
            <v>42.52</v>
          </cell>
          <cell r="F5282">
            <v>17.61</v>
          </cell>
          <cell r="G5282">
            <v>0.56000000000000005</v>
          </cell>
          <cell r="H5282">
            <v>0.56999999999999995</v>
          </cell>
          <cell r="I5282">
            <v>18.739999999999998</v>
          </cell>
          <cell r="J5282">
            <v>0.17</v>
          </cell>
          <cell r="K5282">
            <v>18.91</v>
          </cell>
          <cell r="L5282">
            <v>0.56999999999999995</v>
          </cell>
          <cell r="M5282">
            <v>19.48</v>
          </cell>
          <cell r="N5282">
            <v>18.95</v>
          </cell>
          <cell r="O5282">
            <v>2.69</v>
          </cell>
          <cell r="P5282">
            <v>1.4</v>
          </cell>
          <cell r="Q5282">
            <v>0.35</v>
          </cell>
        </row>
        <row r="5283">
          <cell r="B5283" t="str">
            <v>暖8-8</v>
          </cell>
          <cell r="C5283" t="str">
            <v>丝扣阀门安装 公称直径(mm以内)80</v>
          </cell>
          <cell r="D5283" t="str">
            <v>个</v>
          </cell>
          <cell r="E5283">
            <v>57.22</v>
          </cell>
          <cell r="F5283">
            <v>23.76</v>
          </cell>
          <cell r="G5283">
            <v>0.67</v>
          </cell>
          <cell r="H5283">
            <v>0.75</v>
          </cell>
          <cell r="I5283">
            <v>25.18</v>
          </cell>
          <cell r="J5283">
            <v>0.21</v>
          </cell>
          <cell r="K5283">
            <v>25.39</v>
          </cell>
          <cell r="L5283">
            <v>0.76</v>
          </cell>
          <cell r="M5283">
            <v>26.15</v>
          </cell>
          <cell r="N5283">
            <v>25.57</v>
          </cell>
          <cell r="O5283">
            <v>3.62</v>
          </cell>
          <cell r="P5283">
            <v>1.88</v>
          </cell>
          <cell r="Q5283">
            <v>0.48</v>
          </cell>
        </row>
        <row r="5284">
          <cell r="B5284" t="str">
            <v>暖8-9</v>
          </cell>
          <cell r="C5284" t="str">
            <v>丝扣阀门安装 公称直径(mm以内)100</v>
          </cell>
          <cell r="D5284" t="str">
            <v>个</v>
          </cell>
          <cell r="E5284">
            <v>110.8</v>
          </cell>
          <cell r="F5284">
            <v>46.14</v>
          </cell>
          <cell r="G5284">
            <v>1.1000000000000001</v>
          </cell>
          <cell r="H5284">
            <v>1.4</v>
          </cell>
          <cell r="I5284">
            <v>48.64</v>
          </cell>
          <cell r="J5284">
            <v>0.38</v>
          </cell>
          <cell r="K5284">
            <v>49.02</v>
          </cell>
          <cell r="L5284">
            <v>1.47</v>
          </cell>
          <cell r="M5284">
            <v>50.49</v>
          </cell>
          <cell r="N5284">
            <v>49.66</v>
          </cell>
          <cell r="O5284">
            <v>7.01</v>
          </cell>
          <cell r="P5284">
            <v>3.64</v>
          </cell>
          <cell r="Q5284">
            <v>0.92</v>
          </cell>
        </row>
        <row r="5285">
          <cell r="B5285" t="str">
            <v>暖8-10</v>
          </cell>
          <cell r="C5285" t="str">
            <v>丝扣法兰阀门安装 公称直径(mm以内)15</v>
          </cell>
          <cell r="D5285" t="str">
            <v>个</v>
          </cell>
          <cell r="E5285">
            <v>41.98</v>
          </cell>
          <cell r="F5285">
            <v>9.51</v>
          </cell>
          <cell r="G5285">
            <v>16.5</v>
          </cell>
          <cell r="H5285">
            <v>0.27</v>
          </cell>
          <cell r="I5285">
            <v>26.28</v>
          </cell>
          <cell r="J5285">
            <v>0.61</v>
          </cell>
          <cell r="K5285">
            <v>26.89</v>
          </cell>
          <cell r="L5285">
            <v>0.81</v>
          </cell>
          <cell r="M5285">
            <v>27.7</v>
          </cell>
          <cell r="N5285">
            <v>10.24</v>
          </cell>
          <cell r="O5285">
            <v>2.66</v>
          </cell>
          <cell r="P5285">
            <v>1.38</v>
          </cell>
          <cell r="Q5285">
            <v>0.19</v>
          </cell>
        </row>
        <row r="5286">
          <cell r="B5286" t="str">
            <v>暖8-11</v>
          </cell>
          <cell r="C5286" t="str">
            <v>丝扣法兰阀门安装 公称直径(mm以内)20</v>
          </cell>
          <cell r="D5286" t="str">
            <v>个</v>
          </cell>
          <cell r="E5286">
            <v>42.36</v>
          </cell>
          <cell r="F5286">
            <v>9.51</v>
          </cell>
          <cell r="G5286">
            <v>16.79</v>
          </cell>
          <cell r="H5286">
            <v>0.28000000000000003</v>
          </cell>
          <cell r="I5286">
            <v>26.58</v>
          </cell>
          <cell r="J5286">
            <v>0.65</v>
          </cell>
          <cell r="K5286">
            <v>27.23</v>
          </cell>
          <cell r="L5286">
            <v>0.82</v>
          </cell>
          <cell r="M5286">
            <v>28.05</v>
          </cell>
          <cell r="N5286">
            <v>10.24</v>
          </cell>
          <cell r="O5286">
            <v>2.68</v>
          </cell>
          <cell r="P5286">
            <v>1.39</v>
          </cell>
          <cell r="Q5286">
            <v>0.19</v>
          </cell>
        </row>
        <row r="5287">
          <cell r="B5287" t="str">
            <v>暖8-12</v>
          </cell>
          <cell r="C5287" t="str">
            <v>丝扣法兰阀门安装 公称直径(mm以内)25</v>
          </cell>
          <cell r="D5287" t="str">
            <v>个</v>
          </cell>
          <cell r="E5287">
            <v>49.79</v>
          </cell>
          <cell r="F5287">
            <v>11.91</v>
          </cell>
          <cell r="G5287">
            <v>18.260000000000002</v>
          </cell>
          <cell r="H5287">
            <v>0.35</v>
          </cell>
          <cell r="I5287">
            <v>30.52</v>
          </cell>
          <cell r="J5287">
            <v>0.72</v>
          </cell>
          <cell r="K5287">
            <v>31.24</v>
          </cell>
          <cell r="L5287">
            <v>0.94</v>
          </cell>
          <cell r="M5287">
            <v>32.18</v>
          </cell>
          <cell r="N5287">
            <v>12.82</v>
          </cell>
          <cell r="O5287">
            <v>3.15</v>
          </cell>
          <cell r="P5287">
            <v>1.64</v>
          </cell>
          <cell r="Q5287">
            <v>0.24</v>
          </cell>
        </row>
        <row r="5288">
          <cell r="B5288" t="str">
            <v>暖8-13</v>
          </cell>
          <cell r="C5288" t="str">
            <v>丝扣法兰阀门安装 公称直径(mm以内)32</v>
          </cell>
          <cell r="D5288" t="str">
            <v>个</v>
          </cell>
          <cell r="E5288">
            <v>61.62</v>
          </cell>
          <cell r="F5288">
            <v>13.8</v>
          </cell>
          <cell r="G5288">
            <v>24.09</v>
          </cell>
          <cell r="H5288">
            <v>0.42</v>
          </cell>
          <cell r="I5288">
            <v>38.31</v>
          </cell>
          <cell r="J5288">
            <v>1.34</v>
          </cell>
          <cell r="K5288">
            <v>39.65</v>
          </cell>
          <cell r="L5288">
            <v>1.19</v>
          </cell>
          <cell r="M5288">
            <v>40.840000000000003</v>
          </cell>
          <cell r="N5288">
            <v>14.85</v>
          </cell>
          <cell r="O5288">
            <v>3.9</v>
          </cell>
          <cell r="P5288">
            <v>2.0299999999999998</v>
          </cell>
          <cell r="Q5288">
            <v>0.28000000000000003</v>
          </cell>
        </row>
        <row r="5289">
          <cell r="B5289" t="str">
            <v>暖8-14</v>
          </cell>
          <cell r="C5289" t="str">
            <v>丝扣法兰阀门安装 公称直径(mm以内)40</v>
          </cell>
          <cell r="D5289" t="str">
            <v>个</v>
          </cell>
          <cell r="E5289">
            <v>89.29</v>
          </cell>
          <cell r="F5289">
            <v>23.32</v>
          </cell>
          <cell r="G5289">
            <v>28.53</v>
          </cell>
          <cell r="H5289">
            <v>0.69</v>
          </cell>
          <cell r="I5289">
            <v>52.54</v>
          </cell>
          <cell r="J5289">
            <v>1.44</v>
          </cell>
          <cell r="K5289">
            <v>53.98</v>
          </cell>
          <cell r="L5289">
            <v>1.62</v>
          </cell>
          <cell r="M5289">
            <v>55.6</v>
          </cell>
          <cell r="N5289">
            <v>25.1</v>
          </cell>
          <cell r="O5289">
            <v>5.65</v>
          </cell>
          <cell r="P5289">
            <v>2.94</v>
          </cell>
          <cell r="Q5289">
            <v>0.47</v>
          </cell>
        </row>
        <row r="5290">
          <cell r="B5290" t="str">
            <v>暖8-15</v>
          </cell>
          <cell r="C5290" t="str">
            <v>丝扣法兰阀门安装 公称直径(mm以内)50</v>
          </cell>
          <cell r="D5290" t="str">
            <v>个</v>
          </cell>
          <cell r="E5290">
            <v>93.86</v>
          </cell>
          <cell r="F5290">
            <v>23.32</v>
          </cell>
          <cell r="G5290">
            <v>32.590000000000003</v>
          </cell>
          <cell r="H5290">
            <v>0.7</v>
          </cell>
          <cell r="I5290">
            <v>56.61</v>
          </cell>
          <cell r="J5290">
            <v>1.38</v>
          </cell>
          <cell r="K5290">
            <v>57.99</v>
          </cell>
          <cell r="L5290">
            <v>1.74</v>
          </cell>
          <cell r="M5290">
            <v>59.73</v>
          </cell>
          <cell r="N5290">
            <v>25.1</v>
          </cell>
          <cell r="O5290">
            <v>5.94</v>
          </cell>
          <cell r="P5290">
            <v>3.09</v>
          </cell>
          <cell r="Q5290">
            <v>0.47</v>
          </cell>
        </row>
        <row r="5291">
          <cell r="B5291" t="str">
            <v>暖8-16</v>
          </cell>
          <cell r="C5291" t="str">
            <v>丝扣法兰阀门安装 公称直径(mm以内)70</v>
          </cell>
          <cell r="D5291" t="str">
            <v>个</v>
          </cell>
          <cell r="E5291">
            <v>133.78</v>
          </cell>
          <cell r="F5291">
            <v>35.17</v>
          </cell>
          <cell r="G5291">
            <v>42.78</v>
          </cell>
          <cell r="H5291">
            <v>1.04</v>
          </cell>
          <cell r="I5291">
            <v>78.989999999999995</v>
          </cell>
          <cell r="J5291">
            <v>1.66</v>
          </cell>
          <cell r="K5291">
            <v>80.650000000000006</v>
          </cell>
          <cell r="L5291">
            <v>2.42</v>
          </cell>
          <cell r="M5291">
            <v>83.07</v>
          </cell>
          <cell r="N5291">
            <v>37.85</v>
          </cell>
          <cell r="O5291">
            <v>8.4600000000000009</v>
          </cell>
          <cell r="P5291">
            <v>4.4000000000000004</v>
          </cell>
          <cell r="Q5291">
            <v>0.7</v>
          </cell>
        </row>
        <row r="5292">
          <cell r="B5292" t="str">
            <v>暖8-17</v>
          </cell>
          <cell r="C5292" t="str">
            <v>丝扣法兰阀门安装 公称直径(mm以内)80</v>
          </cell>
          <cell r="D5292" t="str">
            <v>个</v>
          </cell>
          <cell r="E5292">
            <v>158.87</v>
          </cell>
          <cell r="F5292">
            <v>43.28</v>
          </cell>
          <cell r="G5292">
            <v>47.81</v>
          </cell>
          <cell r="H5292">
            <v>1.27</v>
          </cell>
          <cell r="I5292">
            <v>92.36</v>
          </cell>
          <cell r="J5292">
            <v>1.83</v>
          </cell>
          <cell r="K5292">
            <v>94.19</v>
          </cell>
          <cell r="L5292">
            <v>2.83</v>
          </cell>
          <cell r="M5292">
            <v>97.02</v>
          </cell>
          <cell r="N5292">
            <v>46.58</v>
          </cell>
          <cell r="O5292">
            <v>10.050000000000001</v>
          </cell>
          <cell r="P5292">
            <v>5.22</v>
          </cell>
          <cell r="Q5292">
            <v>0.87</v>
          </cell>
        </row>
        <row r="5293">
          <cell r="B5293" t="str">
            <v>暖8-18</v>
          </cell>
          <cell r="C5293" t="str">
            <v>丝扣法兰阀门安装 公称直径(mm以内)100</v>
          </cell>
          <cell r="D5293" t="str">
            <v>个</v>
          </cell>
          <cell r="E5293">
            <v>282.51</v>
          </cell>
          <cell r="F5293">
            <v>86.06</v>
          </cell>
          <cell r="G5293">
            <v>66.239999999999995</v>
          </cell>
          <cell r="H5293">
            <v>2.4700000000000002</v>
          </cell>
          <cell r="I5293">
            <v>154.77000000000001</v>
          </cell>
          <cell r="J5293">
            <v>3.22</v>
          </cell>
          <cell r="K5293">
            <v>157.99</v>
          </cell>
          <cell r="L5293">
            <v>4.74</v>
          </cell>
          <cell r="M5293">
            <v>162.72999999999999</v>
          </cell>
          <cell r="N5293">
            <v>92.62</v>
          </cell>
          <cell r="O5293">
            <v>17.87</v>
          </cell>
          <cell r="P5293">
            <v>9.2899999999999991</v>
          </cell>
          <cell r="Q5293">
            <v>1.72</v>
          </cell>
        </row>
        <row r="5294">
          <cell r="B5294" t="str">
            <v>暖8-19</v>
          </cell>
          <cell r="C5294" t="str">
            <v>焊接法兰阀门安装 (1.6MPa以下) 公称直径(mm以内)50</v>
          </cell>
          <cell r="D5294" t="str">
            <v>个</v>
          </cell>
          <cell r="E5294">
            <v>145.71</v>
          </cell>
          <cell r="F5294">
            <v>20.91</v>
          </cell>
          <cell r="G5294">
            <v>77.069999999999993</v>
          </cell>
          <cell r="H5294">
            <v>5.86</v>
          </cell>
          <cell r="I5294">
            <v>103.84</v>
          </cell>
          <cell r="J5294">
            <v>2.1800000000000002</v>
          </cell>
          <cell r="K5294">
            <v>106.02</v>
          </cell>
          <cell r="L5294">
            <v>3.18</v>
          </cell>
          <cell r="M5294">
            <v>109.2</v>
          </cell>
          <cell r="N5294">
            <v>22.5</v>
          </cell>
          <cell r="O5294">
            <v>9.2200000000000006</v>
          </cell>
          <cell r="P5294">
            <v>4.79</v>
          </cell>
          <cell r="Q5294">
            <v>0.42</v>
          </cell>
        </row>
        <row r="5295">
          <cell r="B5295" t="str">
            <v>暖8-20</v>
          </cell>
          <cell r="C5295" t="str">
            <v>焊接法兰阀门安装 (1.6MPa以下) 公称直径(mm以内)70</v>
          </cell>
          <cell r="D5295" t="str">
            <v>个</v>
          </cell>
          <cell r="E5295">
            <v>191.93</v>
          </cell>
          <cell r="F5295">
            <v>29.97</v>
          </cell>
          <cell r="G5295">
            <v>97.11</v>
          </cell>
          <cell r="H5295">
            <v>7.41</v>
          </cell>
          <cell r="I5295">
            <v>134.49</v>
          </cell>
          <cell r="J5295">
            <v>2.62</v>
          </cell>
          <cell r="K5295">
            <v>137.11000000000001</v>
          </cell>
          <cell r="L5295">
            <v>4.1100000000000003</v>
          </cell>
          <cell r="M5295">
            <v>141.22</v>
          </cell>
          <cell r="N5295">
            <v>32.26</v>
          </cell>
          <cell r="O5295">
            <v>12.14</v>
          </cell>
          <cell r="P5295">
            <v>6.31</v>
          </cell>
          <cell r="Q5295">
            <v>0.6</v>
          </cell>
        </row>
        <row r="5296">
          <cell r="B5296" t="str">
            <v>暖8-21</v>
          </cell>
          <cell r="C5296" t="str">
            <v>焊接法兰阀门安装 (1.6MPa以下) 公称直径(mm以内)80</v>
          </cell>
          <cell r="D5296" t="str">
            <v>个</v>
          </cell>
          <cell r="E5296">
            <v>157</v>
          </cell>
          <cell r="F5296">
            <v>29.97</v>
          </cell>
          <cell r="G5296">
            <v>64.180000000000007</v>
          </cell>
          <cell r="H5296">
            <v>8.42</v>
          </cell>
          <cell r="I5296">
            <v>102.57</v>
          </cell>
          <cell r="J5296">
            <v>3.89</v>
          </cell>
          <cell r="K5296">
            <v>106.46</v>
          </cell>
          <cell r="L5296">
            <v>3.19</v>
          </cell>
          <cell r="M5296">
            <v>109.65</v>
          </cell>
          <cell r="N5296">
            <v>32.26</v>
          </cell>
          <cell r="O5296">
            <v>9.93</v>
          </cell>
          <cell r="P5296">
            <v>5.16</v>
          </cell>
          <cell r="Q5296">
            <v>0.6</v>
          </cell>
        </row>
        <row r="5297">
          <cell r="B5297" t="str">
            <v>暖8-22</v>
          </cell>
          <cell r="C5297" t="str">
            <v>焊接法兰阀门安装 (1.6MPa以下) 公称直径(mm以内)100</v>
          </cell>
          <cell r="D5297" t="str">
            <v>个</v>
          </cell>
          <cell r="E5297">
            <v>195.3</v>
          </cell>
          <cell r="F5297">
            <v>38.03</v>
          </cell>
          <cell r="G5297">
            <v>78.31</v>
          </cell>
          <cell r="H5297">
            <v>10.83</v>
          </cell>
          <cell r="I5297">
            <v>127.17</v>
          </cell>
          <cell r="J5297">
            <v>4.47</v>
          </cell>
          <cell r="K5297">
            <v>131.63999999999999</v>
          </cell>
          <cell r="L5297">
            <v>3.95</v>
          </cell>
          <cell r="M5297">
            <v>135.59</v>
          </cell>
          <cell r="N5297">
            <v>40.93</v>
          </cell>
          <cell r="O5297">
            <v>12.36</v>
          </cell>
          <cell r="P5297">
            <v>6.42</v>
          </cell>
          <cell r="Q5297">
            <v>0.76</v>
          </cell>
        </row>
        <row r="5298">
          <cell r="B5298" t="str">
            <v>暖8-23</v>
          </cell>
          <cell r="C5298" t="str">
            <v>焊接法兰阀门安装 (1.6MPa以下) 公称直径(mm以内)125</v>
          </cell>
          <cell r="D5298" t="str">
            <v>个</v>
          </cell>
          <cell r="E5298">
            <v>337.13</v>
          </cell>
          <cell r="F5298">
            <v>47.09</v>
          </cell>
          <cell r="G5298">
            <v>183.07</v>
          </cell>
          <cell r="H5298">
            <v>11.59</v>
          </cell>
          <cell r="I5298">
            <v>241.75</v>
          </cell>
          <cell r="J5298">
            <v>4.88</v>
          </cell>
          <cell r="K5298">
            <v>246.63</v>
          </cell>
          <cell r="L5298">
            <v>7.4</v>
          </cell>
          <cell r="M5298">
            <v>254.03</v>
          </cell>
          <cell r="N5298">
            <v>50.68</v>
          </cell>
          <cell r="O5298">
            <v>21.33</v>
          </cell>
          <cell r="P5298">
            <v>11.09</v>
          </cell>
          <cell r="Q5298">
            <v>0.94</v>
          </cell>
        </row>
        <row r="5299">
          <cell r="B5299" t="str">
            <v>暖8-24</v>
          </cell>
          <cell r="C5299" t="str">
            <v>焊接法兰阀门安装 (1.6MPa以下) 公称直径(mm以内)150</v>
          </cell>
          <cell r="D5299" t="str">
            <v>个</v>
          </cell>
          <cell r="E5299">
            <v>454.92</v>
          </cell>
          <cell r="F5299">
            <v>67.05</v>
          </cell>
          <cell r="G5299">
            <v>242.03</v>
          </cell>
          <cell r="H5299">
            <v>13.5</v>
          </cell>
          <cell r="I5299">
            <v>322.58</v>
          </cell>
          <cell r="J5299">
            <v>6.57</v>
          </cell>
          <cell r="K5299">
            <v>329.15</v>
          </cell>
          <cell r="L5299">
            <v>9.8699999999999992</v>
          </cell>
          <cell r="M5299">
            <v>339.02</v>
          </cell>
          <cell r="N5299">
            <v>72.16</v>
          </cell>
          <cell r="O5299">
            <v>28.78</v>
          </cell>
          <cell r="P5299">
            <v>14.96</v>
          </cell>
          <cell r="Q5299">
            <v>1.34</v>
          </cell>
        </row>
        <row r="5300">
          <cell r="B5300" t="str">
            <v>暖8-25</v>
          </cell>
          <cell r="C5300" t="str">
            <v>焊接法兰阀门安装 (1.6MPa以下) 公称直径(mm以内)200</v>
          </cell>
          <cell r="D5300" t="str">
            <v>个</v>
          </cell>
          <cell r="E5300">
            <v>430.31</v>
          </cell>
          <cell r="F5300">
            <v>79.86</v>
          </cell>
          <cell r="G5300">
            <v>173.35</v>
          </cell>
          <cell r="H5300">
            <v>29.69</v>
          </cell>
          <cell r="I5300">
            <v>282.89999999999998</v>
          </cell>
          <cell r="J5300">
            <v>11.26</v>
          </cell>
          <cell r="K5300">
            <v>294.16000000000003</v>
          </cell>
          <cell r="L5300">
            <v>8.82</v>
          </cell>
          <cell r="M5300">
            <v>302.98</v>
          </cell>
          <cell r="N5300">
            <v>85.95</v>
          </cell>
          <cell r="O5300">
            <v>27.23</v>
          </cell>
          <cell r="P5300">
            <v>14.15</v>
          </cell>
          <cell r="Q5300">
            <v>1.6</v>
          </cell>
        </row>
        <row r="5301">
          <cell r="B5301" t="str">
            <v>暖8-26</v>
          </cell>
          <cell r="C5301" t="str">
            <v>焊接法兰阀门安装 (1.6MPa以下) 公称直径(mm以内)250</v>
          </cell>
          <cell r="D5301" t="str">
            <v>个</v>
          </cell>
          <cell r="E5301">
            <v>932.53</v>
          </cell>
          <cell r="F5301">
            <v>101.72</v>
          </cell>
          <cell r="G5301">
            <v>505.13</v>
          </cell>
          <cell r="H5301">
            <v>83.84</v>
          </cell>
          <cell r="I5301">
            <v>690.69</v>
          </cell>
          <cell r="J5301">
            <v>21.34</v>
          </cell>
          <cell r="K5301">
            <v>712.03</v>
          </cell>
          <cell r="L5301">
            <v>21.36</v>
          </cell>
          <cell r="M5301">
            <v>733.39</v>
          </cell>
          <cell r="N5301">
            <v>109.48</v>
          </cell>
          <cell r="O5301">
            <v>59</v>
          </cell>
          <cell r="P5301">
            <v>30.66</v>
          </cell>
          <cell r="Q5301">
            <v>2.0299999999999998</v>
          </cell>
        </row>
        <row r="5302">
          <cell r="B5302" t="str">
            <v>暖8-27</v>
          </cell>
          <cell r="C5302" t="str">
            <v>焊接法兰阀门安装 (1.6MPa以下) 公称直径(mm以内)300</v>
          </cell>
          <cell r="D5302" t="str">
            <v>个</v>
          </cell>
          <cell r="E5302">
            <v>1081.69</v>
          </cell>
          <cell r="F5302">
            <v>125.04</v>
          </cell>
          <cell r="G5302">
            <v>575.41</v>
          </cell>
          <cell r="H5302">
            <v>94.63</v>
          </cell>
          <cell r="I5302">
            <v>795.08</v>
          </cell>
          <cell r="J5302">
            <v>23.47</v>
          </cell>
          <cell r="K5302">
            <v>818.55</v>
          </cell>
          <cell r="L5302">
            <v>24.56</v>
          </cell>
          <cell r="M5302">
            <v>843.11</v>
          </cell>
          <cell r="N5302">
            <v>134.57</v>
          </cell>
          <cell r="O5302">
            <v>68.44</v>
          </cell>
          <cell r="P5302">
            <v>35.57</v>
          </cell>
          <cell r="Q5302">
            <v>2.5</v>
          </cell>
        </row>
        <row r="5303">
          <cell r="B5303" t="str">
            <v>暖8-28</v>
          </cell>
          <cell r="C5303" t="str">
            <v>焊接法兰阀门安装 (1.6MPa以下) 公称直径(mm以内)350</v>
          </cell>
          <cell r="D5303" t="str">
            <v>个</v>
          </cell>
          <cell r="E5303">
            <v>1384.23</v>
          </cell>
          <cell r="F5303">
            <v>145</v>
          </cell>
          <cell r="G5303">
            <v>757.02</v>
          </cell>
          <cell r="H5303">
            <v>129.4</v>
          </cell>
          <cell r="I5303">
            <v>1031.42</v>
          </cell>
          <cell r="J5303">
            <v>31.75</v>
          </cell>
          <cell r="K5303">
            <v>1063.17</v>
          </cell>
          <cell r="L5303">
            <v>31.9</v>
          </cell>
          <cell r="M5303">
            <v>1095.07</v>
          </cell>
          <cell r="N5303">
            <v>156.06</v>
          </cell>
          <cell r="O5303">
            <v>87.58</v>
          </cell>
          <cell r="P5303">
            <v>45.52</v>
          </cell>
          <cell r="Q5303">
            <v>2.9</v>
          </cell>
        </row>
        <row r="5304">
          <cell r="B5304" t="str">
            <v>暖8-29</v>
          </cell>
          <cell r="C5304" t="str">
            <v>焊接法兰阀门安装 (1.6MPa以下) 公称直径(mm以内)400</v>
          </cell>
          <cell r="D5304" t="str">
            <v>个</v>
          </cell>
          <cell r="E5304">
            <v>1823.87</v>
          </cell>
          <cell r="F5304">
            <v>145</v>
          </cell>
          <cell r="G5304">
            <v>1110.78</v>
          </cell>
          <cell r="H5304">
            <v>141.82</v>
          </cell>
          <cell r="I5304">
            <v>1397.6</v>
          </cell>
          <cell r="J5304">
            <v>51.37</v>
          </cell>
          <cell r="K5304">
            <v>1448.97</v>
          </cell>
          <cell r="L5304">
            <v>43.47</v>
          </cell>
          <cell r="M5304">
            <v>1492.44</v>
          </cell>
          <cell r="N5304">
            <v>156.06</v>
          </cell>
          <cell r="O5304">
            <v>115.4</v>
          </cell>
          <cell r="P5304">
            <v>59.97</v>
          </cell>
          <cell r="Q5304">
            <v>2.9</v>
          </cell>
        </row>
        <row r="5305">
          <cell r="B5305" t="str">
            <v>暖8-30</v>
          </cell>
          <cell r="C5305" t="str">
            <v>焊接法兰阀门安装 (1.6MPa以下) 公称直径(mm以内)450</v>
          </cell>
          <cell r="D5305" t="str">
            <v>个</v>
          </cell>
          <cell r="E5305">
            <v>2304.4899999999998</v>
          </cell>
          <cell r="F5305">
            <v>169.73</v>
          </cell>
          <cell r="G5305">
            <v>1443.75</v>
          </cell>
          <cell r="H5305">
            <v>169.59</v>
          </cell>
          <cell r="I5305">
            <v>1783.07</v>
          </cell>
          <cell r="J5305">
            <v>61.82</v>
          </cell>
          <cell r="K5305">
            <v>1844.89</v>
          </cell>
          <cell r="L5305">
            <v>55.35</v>
          </cell>
          <cell r="M5305">
            <v>1900.24</v>
          </cell>
          <cell r="N5305">
            <v>182.67</v>
          </cell>
          <cell r="O5305">
            <v>145.80000000000001</v>
          </cell>
          <cell r="P5305">
            <v>75.78</v>
          </cell>
          <cell r="Q5305">
            <v>3.39</v>
          </cell>
        </row>
        <row r="5306">
          <cell r="B5306" t="str">
            <v>暖8-31</v>
          </cell>
          <cell r="C5306" t="str">
            <v>焊接法兰阀门安装 (1.6MPa以下) 公称直径(mm以内)500</v>
          </cell>
          <cell r="D5306" t="str">
            <v>个</v>
          </cell>
          <cell r="E5306">
            <v>2817.53</v>
          </cell>
          <cell r="F5306">
            <v>169.73</v>
          </cell>
          <cell r="G5306">
            <v>1885.29</v>
          </cell>
          <cell r="H5306">
            <v>174.49</v>
          </cell>
          <cell r="I5306">
            <v>2229.5100000000002</v>
          </cell>
          <cell r="J5306">
            <v>65.59</v>
          </cell>
          <cell r="K5306">
            <v>2295.1</v>
          </cell>
          <cell r="L5306">
            <v>68.849999999999994</v>
          </cell>
          <cell r="M5306">
            <v>2363.9499999999998</v>
          </cell>
          <cell r="N5306">
            <v>182.67</v>
          </cell>
          <cell r="O5306">
            <v>178.26</v>
          </cell>
          <cell r="P5306">
            <v>92.65</v>
          </cell>
          <cell r="Q5306">
            <v>3.39</v>
          </cell>
        </row>
        <row r="5307">
          <cell r="B5307" t="str">
            <v>暖8-32</v>
          </cell>
          <cell r="C5307" t="str">
            <v>焊接法兰阀门安装 (1.6MPa以下) 公称直径(mm以内)600</v>
          </cell>
          <cell r="D5307" t="str">
            <v>个</v>
          </cell>
          <cell r="E5307">
            <v>5031</v>
          </cell>
          <cell r="F5307">
            <v>203.66</v>
          </cell>
          <cell r="G5307">
            <v>3682.29</v>
          </cell>
          <cell r="H5307">
            <v>241.14</v>
          </cell>
          <cell r="I5307">
            <v>4127.09</v>
          </cell>
          <cell r="J5307">
            <v>74.92</v>
          </cell>
          <cell r="K5307">
            <v>4202.01</v>
          </cell>
          <cell r="L5307">
            <v>126.06</v>
          </cell>
          <cell r="M5307">
            <v>4328.07</v>
          </cell>
          <cell r="N5307">
            <v>219.19</v>
          </cell>
          <cell r="O5307">
            <v>318.31</v>
          </cell>
          <cell r="P5307">
            <v>165.43</v>
          </cell>
          <cell r="Q5307">
            <v>4.07</v>
          </cell>
        </row>
        <row r="5308">
          <cell r="B5308" t="str">
            <v>暖8-33</v>
          </cell>
          <cell r="C5308" t="str">
            <v>焊接法兰阀门安装 (1.6MPa以下) 公称直径(mm以内)700</v>
          </cell>
          <cell r="D5308" t="str">
            <v>个</v>
          </cell>
          <cell r="E5308">
            <v>5866.4</v>
          </cell>
          <cell r="F5308">
            <v>244.78</v>
          </cell>
          <cell r="G5308">
            <v>4273.47</v>
          </cell>
          <cell r="H5308">
            <v>278.02</v>
          </cell>
          <cell r="I5308">
            <v>4796.2700000000004</v>
          </cell>
          <cell r="J5308">
            <v>95.87</v>
          </cell>
          <cell r="K5308">
            <v>4892.1400000000003</v>
          </cell>
          <cell r="L5308">
            <v>146.76</v>
          </cell>
          <cell r="M5308">
            <v>5038.8999999999996</v>
          </cell>
          <cell r="N5308">
            <v>263.44</v>
          </cell>
          <cell r="O5308">
            <v>371.16</v>
          </cell>
          <cell r="P5308">
            <v>192.9</v>
          </cell>
          <cell r="Q5308">
            <v>4.8899999999999997</v>
          </cell>
        </row>
        <row r="5309">
          <cell r="B5309" t="str">
            <v>暖8-34</v>
          </cell>
          <cell r="C5309" t="str">
            <v>不锈钢法兰阀门安装 公称直径(mm以内)20</v>
          </cell>
          <cell r="D5309" t="str">
            <v>个</v>
          </cell>
          <cell r="E5309">
            <v>39.47</v>
          </cell>
          <cell r="F5309">
            <v>14.75</v>
          </cell>
          <cell r="G5309">
            <v>1.9</v>
          </cell>
          <cell r="H5309">
            <v>2.0499999999999998</v>
          </cell>
          <cell r="I5309">
            <v>18.7</v>
          </cell>
          <cell r="J5309">
            <v>0.52</v>
          </cell>
          <cell r="K5309">
            <v>19.22</v>
          </cell>
          <cell r="L5309">
            <v>0.57999999999999996</v>
          </cell>
          <cell r="M5309">
            <v>19.8</v>
          </cell>
          <cell r="N5309">
            <v>15.87</v>
          </cell>
          <cell r="O5309">
            <v>2.5</v>
          </cell>
          <cell r="P5309">
            <v>1.3</v>
          </cell>
          <cell r="Q5309">
            <v>0.3</v>
          </cell>
        </row>
        <row r="5310">
          <cell r="B5310" t="str">
            <v>暖8-35</v>
          </cell>
          <cell r="C5310" t="str">
            <v>不锈钢法兰阀门安装 公称直径(mm以内)25</v>
          </cell>
          <cell r="D5310" t="str">
            <v>个</v>
          </cell>
          <cell r="E5310">
            <v>54.9</v>
          </cell>
          <cell r="F5310">
            <v>20.47</v>
          </cell>
          <cell r="G5310">
            <v>2.81</v>
          </cell>
          <cell r="H5310">
            <v>2.78</v>
          </cell>
          <cell r="I5310">
            <v>26.06</v>
          </cell>
          <cell r="J5310">
            <v>0.73</v>
          </cell>
          <cell r="K5310">
            <v>26.79</v>
          </cell>
          <cell r="L5310">
            <v>0.8</v>
          </cell>
          <cell r="M5310">
            <v>27.59</v>
          </cell>
          <cell r="N5310">
            <v>22.03</v>
          </cell>
          <cell r="O5310">
            <v>3.47</v>
          </cell>
          <cell r="P5310">
            <v>1.81</v>
          </cell>
          <cell r="Q5310">
            <v>0.41</v>
          </cell>
        </row>
        <row r="5311">
          <cell r="B5311" t="str">
            <v>暖8-36</v>
          </cell>
          <cell r="C5311" t="str">
            <v>不锈钢法兰阀门安装 公称直径(mm以内)32</v>
          </cell>
          <cell r="D5311" t="str">
            <v>个</v>
          </cell>
          <cell r="E5311">
            <v>56.45</v>
          </cell>
          <cell r="F5311">
            <v>20.47</v>
          </cell>
          <cell r="G5311">
            <v>3.52</v>
          </cell>
          <cell r="H5311">
            <v>3.28</v>
          </cell>
          <cell r="I5311">
            <v>27.27</v>
          </cell>
          <cell r="J5311">
            <v>0.88</v>
          </cell>
          <cell r="K5311">
            <v>28.15</v>
          </cell>
          <cell r="L5311">
            <v>0.84</v>
          </cell>
          <cell r="M5311">
            <v>28.99</v>
          </cell>
          <cell r="N5311">
            <v>22.03</v>
          </cell>
          <cell r="O5311">
            <v>3.57</v>
          </cell>
          <cell r="P5311">
            <v>1.86</v>
          </cell>
          <cell r="Q5311">
            <v>0.41</v>
          </cell>
        </row>
        <row r="5312">
          <cell r="B5312" t="str">
            <v>暖8-37</v>
          </cell>
          <cell r="C5312" t="str">
            <v>不锈钢法兰阀门安装 公称直径(mm以内)40</v>
          </cell>
          <cell r="D5312" t="str">
            <v>个</v>
          </cell>
          <cell r="E5312">
            <v>75.69</v>
          </cell>
          <cell r="F5312">
            <v>26.18</v>
          </cell>
          <cell r="G5312">
            <v>5.22</v>
          </cell>
          <cell r="H5312">
            <v>6.19</v>
          </cell>
          <cell r="I5312">
            <v>37.590000000000003</v>
          </cell>
          <cell r="J5312">
            <v>1.47</v>
          </cell>
          <cell r="K5312">
            <v>39.06</v>
          </cell>
          <cell r="L5312">
            <v>1.17</v>
          </cell>
          <cell r="M5312">
            <v>40.229999999999997</v>
          </cell>
          <cell r="N5312">
            <v>28.18</v>
          </cell>
          <cell r="O5312">
            <v>4.79</v>
          </cell>
          <cell r="P5312">
            <v>2.4900000000000002</v>
          </cell>
          <cell r="Q5312">
            <v>0.52</v>
          </cell>
        </row>
        <row r="5313">
          <cell r="B5313" t="str">
            <v>暖8-38</v>
          </cell>
          <cell r="C5313" t="str">
            <v>不锈钢法兰阀门安装 公称直径(mm以内)50</v>
          </cell>
          <cell r="D5313" t="str">
            <v>个</v>
          </cell>
          <cell r="E5313">
            <v>78.17</v>
          </cell>
          <cell r="F5313">
            <v>26.18</v>
          </cell>
          <cell r="G5313">
            <v>6.13</v>
          </cell>
          <cell r="H5313">
            <v>7.21</v>
          </cell>
          <cell r="I5313">
            <v>39.520000000000003</v>
          </cell>
          <cell r="J5313">
            <v>1.71</v>
          </cell>
          <cell r="K5313">
            <v>41.23</v>
          </cell>
          <cell r="L5313">
            <v>1.24</v>
          </cell>
          <cell r="M5313">
            <v>42.47</v>
          </cell>
          <cell r="N5313">
            <v>28.18</v>
          </cell>
          <cell r="O5313">
            <v>4.95</v>
          </cell>
          <cell r="P5313">
            <v>2.57</v>
          </cell>
          <cell r="Q5313">
            <v>0.52</v>
          </cell>
        </row>
        <row r="5314">
          <cell r="B5314" t="str">
            <v>暖8-39</v>
          </cell>
          <cell r="C5314" t="str">
            <v>不锈钢法兰阀门安装 公称直径(mm以内)70</v>
          </cell>
          <cell r="D5314" t="str">
            <v>个</v>
          </cell>
          <cell r="E5314">
            <v>122.69</v>
          </cell>
          <cell r="F5314">
            <v>39.93</v>
          </cell>
          <cell r="G5314">
            <v>11.5</v>
          </cell>
          <cell r="H5314">
            <v>11.56</v>
          </cell>
          <cell r="I5314">
            <v>62.99</v>
          </cell>
          <cell r="J5314">
            <v>2.96</v>
          </cell>
          <cell r="K5314">
            <v>65.95</v>
          </cell>
          <cell r="L5314">
            <v>1.98</v>
          </cell>
          <cell r="M5314">
            <v>67.930000000000007</v>
          </cell>
          <cell r="N5314">
            <v>42.97</v>
          </cell>
          <cell r="O5314">
            <v>7.76</v>
          </cell>
          <cell r="P5314">
            <v>4.03</v>
          </cell>
          <cell r="Q5314">
            <v>0.8</v>
          </cell>
        </row>
        <row r="5315">
          <cell r="B5315" t="str">
            <v>暖8-40</v>
          </cell>
          <cell r="C5315" t="str">
            <v>不锈钢法兰阀门安装 公称直径(mm以内)80</v>
          </cell>
          <cell r="D5315" t="str">
            <v>个</v>
          </cell>
          <cell r="E5315">
            <v>135.72</v>
          </cell>
          <cell r="F5315">
            <v>39.93</v>
          </cell>
          <cell r="G5315">
            <v>15.59</v>
          </cell>
          <cell r="H5315">
            <v>17.63</v>
          </cell>
          <cell r="I5315">
            <v>73.150000000000006</v>
          </cell>
          <cell r="J5315">
            <v>4.2300000000000004</v>
          </cell>
          <cell r="K5315">
            <v>77.38</v>
          </cell>
          <cell r="L5315">
            <v>2.3199999999999998</v>
          </cell>
          <cell r="M5315">
            <v>79.7</v>
          </cell>
          <cell r="N5315">
            <v>42.97</v>
          </cell>
          <cell r="O5315">
            <v>8.59</v>
          </cell>
          <cell r="P5315">
            <v>4.46</v>
          </cell>
          <cell r="Q5315">
            <v>0.8</v>
          </cell>
        </row>
        <row r="5316">
          <cell r="B5316" t="str">
            <v>暖8-41</v>
          </cell>
          <cell r="C5316" t="str">
            <v>不锈钢法兰阀门安装 公称直径(mm以内)100</v>
          </cell>
          <cell r="D5316" t="str">
            <v>个</v>
          </cell>
          <cell r="E5316">
            <v>170.74</v>
          </cell>
          <cell r="F5316">
            <v>49.94</v>
          </cell>
          <cell r="G5316">
            <v>17.809999999999999</v>
          </cell>
          <cell r="H5316">
            <v>24.51</v>
          </cell>
          <cell r="I5316">
            <v>92.26</v>
          </cell>
          <cell r="J5316">
            <v>5.39</v>
          </cell>
          <cell r="K5316">
            <v>97.65</v>
          </cell>
          <cell r="L5316">
            <v>2.93</v>
          </cell>
          <cell r="M5316">
            <v>100.58</v>
          </cell>
          <cell r="N5316">
            <v>53.75</v>
          </cell>
          <cell r="O5316">
            <v>10.8</v>
          </cell>
          <cell r="P5316">
            <v>5.61</v>
          </cell>
          <cell r="Q5316">
            <v>1</v>
          </cell>
        </row>
        <row r="5317">
          <cell r="B5317" t="str">
            <v>暖8-42</v>
          </cell>
          <cell r="C5317" t="str">
            <v>不锈钢法兰阀门安装 公称直径(mm以内)125</v>
          </cell>
          <cell r="D5317" t="str">
            <v>个</v>
          </cell>
          <cell r="E5317">
            <v>222.76</v>
          </cell>
          <cell r="F5317">
            <v>66.09</v>
          </cell>
          <cell r="G5317">
            <v>21.51</v>
          </cell>
          <cell r="H5317">
            <v>32.01</v>
          </cell>
          <cell r="I5317">
            <v>119.61</v>
          </cell>
          <cell r="J5317">
            <v>6.82</v>
          </cell>
          <cell r="K5317">
            <v>126.43</v>
          </cell>
          <cell r="L5317">
            <v>3.79</v>
          </cell>
          <cell r="M5317">
            <v>130.22</v>
          </cell>
          <cell r="N5317">
            <v>71.13</v>
          </cell>
          <cell r="O5317">
            <v>14.09</v>
          </cell>
          <cell r="P5317">
            <v>7.32</v>
          </cell>
          <cell r="Q5317">
            <v>1.32</v>
          </cell>
        </row>
        <row r="5318">
          <cell r="B5318" t="str">
            <v>暖8-43</v>
          </cell>
          <cell r="C5318" t="str">
            <v>不锈钢法兰阀门安装 公称直径(mm以内)150</v>
          </cell>
          <cell r="D5318" t="str">
            <v>个</v>
          </cell>
          <cell r="E5318">
            <v>286.52999999999997</v>
          </cell>
          <cell r="F5318">
            <v>83.66</v>
          </cell>
          <cell r="G5318">
            <v>32.08</v>
          </cell>
          <cell r="H5318">
            <v>39.200000000000003</v>
          </cell>
          <cell r="I5318">
            <v>154.94</v>
          </cell>
          <cell r="J5318">
            <v>9.08</v>
          </cell>
          <cell r="K5318">
            <v>164.02</v>
          </cell>
          <cell r="L5318">
            <v>4.92</v>
          </cell>
          <cell r="M5318">
            <v>168.94</v>
          </cell>
          <cell r="N5318">
            <v>90.04</v>
          </cell>
          <cell r="O5318">
            <v>18.13</v>
          </cell>
          <cell r="P5318">
            <v>9.42</v>
          </cell>
          <cell r="Q5318">
            <v>1.67</v>
          </cell>
        </row>
        <row r="5319">
          <cell r="B5319" t="str">
            <v>暖8-44</v>
          </cell>
          <cell r="C5319" t="str">
            <v>不锈钢法兰阀门安装 公称直径(mm以内)200</v>
          </cell>
          <cell r="D5319" t="str">
            <v>个</v>
          </cell>
          <cell r="E5319">
            <v>426.64</v>
          </cell>
          <cell r="F5319">
            <v>125.04</v>
          </cell>
          <cell r="G5319">
            <v>47.59</v>
          </cell>
          <cell r="H5319">
            <v>57.7</v>
          </cell>
          <cell r="I5319">
            <v>230.33</v>
          </cell>
          <cell r="J5319">
            <v>13.41</v>
          </cell>
          <cell r="K5319">
            <v>243.74</v>
          </cell>
          <cell r="L5319">
            <v>7.31</v>
          </cell>
          <cell r="M5319">
            <v>251.05</v>
          </cell>
          <cell r="N5319">
            <v>134.57</v>
          </cell>
          <cell r="O5319">
            <v>26.99</v>
          </cell>
          <cell r="P5319">
            <v>14.03</v>
          </cell>
          <cell r="Q5319">
            <v>2.5</v>
          </cell>
        </row>
        <row r="5320">
          <cell r="B5320" t="str">
            <v>暖8-45</v>
          </cell>
          <cell r="C5320" t="str">
            <v>不锈钢法兰阀门安装 公称直径(mm以内)250</v>
          </cell>
          <cell r="D5320" t="str">
            <v>个</v>
          </cell>
          <cell r="E5320">
            <v>660.41</v>
          </cell>
          <cell r="F5320">
            <v>164.47</v>
          </cell>
          <cell r="G5320">
            <v>90.26</v>
          </cell>
          <cell r="H5320">
            <v>125.57</v>
          </cell>
          <cell r="I5320">
            <v>380.3</v>
          </cell>
          <cell r="J5320">
            <v>27.37</v>
          </cell>
          <cell r="K5320">
            <v>407.67</v>
          </cell>
          <cell r="L5320">
            <v>12.23</v>
          </cell>
          <cell r="M5320">
            <v>419.9</v>
          </cell>
          <cell r="N5320">
            <v>177.01</v>
          </cell>
          <cell r="O5320">
            <v>41.78</v>
          </cell>
          <cell r="P5320">
            <v>21.72</v>
          </cell>
          <cell r="Q5320">
            <v>3.29</v>
          </cell>
        </row>
        <row r="5321">
          <cell r="B5321" t="str">
            <v>暖8-46</v>
          </cell>
          <cell r="C5321" t="str">
            <v>不锈钢法兰阀门安装 公称直径(mm以内)300</v>
          </cell>
          <cell r="D5321" t="str">
            <v>个</v>
          </cell>
          <cell r="E5321">
            <v>803.28</v>
          </cell>
          <cell r="F5321">
            <v>195.84</v>
          </cell>
          <cell r="G5321">
            <v>125.54</v>
          </cell>
          <cell r="H5321">
            <v>144.63999999999999</v>
          </cell>
          <cell r="I5321">
            <v>466.02</v>
          </cell>
          <cell r="J5321">
            <v>34.25</v>
          </cell>
          <cell r="K5321">
            <v>500.27</v>
          </cell>
          <cell r="L5321">
            <v>15.01</v>
          </cell>
          <cell r="M5321">
            <v>515.28</v>
          </cell>
          <cell r="N5321">
            <v>210.77</v>
          </cell>
          <cell r="O5321">
            <v>50.82</v>
          </cell>
          <cell r="P5321">
            <v>26.41</v>
          </cell>
          <cell r="Q5321">
            <v>3.91</v>
          </cell>
        </row>
        <row r="5322">
          <cell r="B5322" t="str">
            <v>暖8-47</v>
          </cell>
          <cell r="C5322" t="str">
            <v>铜法兰阀门安装 公称直径(mm以内)20</v>
          </cell>
          <cell r="D5322" t="str">
            <v>个</v>
          </cell>
          <cell r="E5322">
            <v>28.34</v>
          </cell>
          <cell r="F5322">
            <v>10.91</v>
          </cell>
          <cell r="G5322">
            <v>1.95</v>
          </cell>
          <cell r="H5322">
            <v>0.32</v>
          </cell>
          <cell r="I5322">
            <v>13.18</v>
          </cell>
          <cell r="J5322">
            <v>0.3</v>
          </cell>
          <cell r="K5322">
            <v>13.48</v>
          </cell>
          <cell r="L5322">
            <v>0.4</v>
          </cell>
          <cell r="M5322">
            <v>13.88</v>
          </cell>
          <cell r="N5322">
            <v>11.74</v>
          </cell>
          <cell r="O5322">
            <v>1.79</v>
          </cell>
          <cell r="P5322">
            <v>0.93</v>
          </cell>
          <cell r="Q5322">
            <v>0.22</v>
          </cell>
        </row>
        <row r="5323">
          <cell r="B5323" t="str">
            <v>暖8-48</v>
          </cell>
          <cell r="C5323" t="str">
            <v>铜法兰阀门安装 公称直径(mm以内)30</v>
          </cell>
          <cell r="D5323" t="str">
            <v>个</v>
          </cell>
          <cell r="E5323">
            <v>42.1</v>
          </cell>
          <cell r="F5323">
            <v>15.92</v>
          </cell>
          <cell r="G5323">
            <v>3.42</v>
          </cell>
          <cell r="H5323">
            <v>0.47</v>
          </cell>
          <cell r="I5323">
            <v>19.809999999999999</v>
          </cell>
          <cell r="J5323">
            <v>0.51</v>
          </cell>
          <cell r="K5323">
            <v>20.32</v>
          </cell>
          <cell r="L5323">
            <v>0.61</v>
          </cell>
          <cell r="M5323">
            <v>20.93</v>
          </cell>
          <cell r="N5323">
            <v>17.13</v>
          </cell>
          <cell r="O5323">
            <v>2.66</v>
          </cell>
          <cell r="P5323">
            <v>1.38</v>
          </cell>
          <cell r="Q5323">
            <v>0.32</v>
          </cell>
        </row>
        <row r="5324">
          <cell r="B5324" t="str">
            <v>暖8-49</v>
          </cell>
          <cell r="C5324" t="str">
            <v>铜法兰阀门安装 公称直径(mm以内)40</v>
          </cell>
          <cell r="D5324" t="str">
            <v>个</v>
          </cell>
          <cell r="E5324">
            <v>49.97</v>
          </cell>
          <cell r="F5324">
            <v>18.760000000000002</v>
          </cell>
          <cell r="G5324">
            <v>4.29</v>
          </cell>
          <cell r="H5324">
            <v>0.56000000000000005</v>
          </cell>
          <cell r="I5324">
            <v>23.61</v>
          </cell>
          <cell r="J5324">
            <v>0.64</v>
          </cell>
          <cell r="K5324">
            <v>24.25</v>
          </cell>
          <cell r="L5324">
            <v>0.73</v>
          </cell>
          <cell r="M5324">
            <v>24.98</v>
          </cell>
          <cell r="N5324">
            <v>20.190000000000001</v>
          </cell>
          <cell r="O5324">
            <v>3.16</v>
          </cell>
          <cell r="P5324">
            <v>1.64</v>
          </cell>
          <cell r="Q5324">
            <v>0.38</v>
          </cell>
        </row>
        <row r="5325">
          <cell r="B5325" t="str">
            <v>暖8-50</v>
          </cell>
          <cell r="C5325" t="str">
            <v>铜法兰阀门安装 公称直径(mm以内)50</v>
          </cell>
          <cell r="D5325" t="str">
            <v>个</v>
          </cell>
          <cell r="E5325">
            <v>61.41</v>
          </cell>
          <cell r="F5325">
            <v>22.56</v>
          </cell>
          <cell r="G5325">
            <v>6.17</v>
          </cell>
          <cell r="H5325">
            <v>0.69</v>
          </cell>
          <cell r="I5325">
            <v>29.42</v>
          </cell>
          <cell r="J5325">
            <v>0.89</v>
          </cell>
          <cell r="K5325">
            <v>30.31</v>
          </cell>
          <cell r="L5325">
            <v>0.91</v>
          </cell>
          <cell r="M5325">
            <v>31.22</v>
          </cell>
          <cell r="N5325">
            <v>24.28</v>
          </cell>
          <cell r="O5325">
            <v>3.89</v>
          </cell>
          <cell r="P5325">
            <v>2.02</v>
          </cell>
          <cell r="Q5325">
            <v>0.45</v>
          </cell>
        </row>
        <row r="5326">
          <cell r="B5326" t="str">
            <v>暖8-51</v>
          </cell>
          <cell r="C5326" t="str">
            <v>铜法兰阀门安装 公称直径(mm以内)70</v>
          </cell>
          <cell r="D5326" t="str">
            <v>个</v>
          </cell>
          <cell r="E5326">
            <v>69.709999999999994</v>
          </cell>
          <cell r="F5326">
            <v>24.91</v>
          </cell>
          <cell r="G5326">
            <v>8.2899999999999991</v>
          </cell>
          <cell r="H5326">
            <v>0.78</v>
          </cell>
          <cell r="I5326">
            <v>33.979999999999997</v>
          </cell>
          <cell r="J5326">
            <v>1.17</v>
          </cell>
          <cell r="K5326">
            <v>35.15</v>
          </cell>
          <cell r="L5326">
            <v>1.05</v>
          </cell>
          <cell r="M5326">
            <v>36.200000000000003</v>
          </cell>
          <cell r="N5326">
            <v>26.81</v>
          </cell>
          <cell r="O5326">
            <v>4.41</v>
          </cell>
          <cell r="P5326">
            <v>2.29</v>
          </cell>
          <cell r="Q5326">
            <v>0.5</v>
          </cell>
        </row>
        <row r="5327">
          <cell r="B5327" t="str">
            <v>暖8-52</v>
          </cell>
          <cell r="C5327" t="str">
            <v>铜法兰阀门安装 公称直径(mm以内)75</v>
          </cell>
          <cell r="D5327" t="str">
            <v>个</v>
          </cell>
          <cell r="E5327">
            <v>81.62</v>
          </cell>
          <cell r="F5327">
            <v>28.28</v>
          </cell>
          <cell r="G5327">
            <v>11.34</v>
          </cell>
          <cell r="H5327">
            <v>0.88</v>
          </cell>
          <cell r="I5327">
            <v>40.5</v>
          </cell>
          <cell r="J5327">
            <v>1.58</v>
          </cell>
          <cell r="K5327">
            <v>42.08</v>
          </cell>
          <cell r="L5327">
            <v>1.26</v>
          </cell>
          <cell r="M5327">
            <v>43.34</v>
          </cell>
          <cell r="N5327">
            <v>30.44</v>
          </cell>
          <cell r="O5327">
            <v>5.16</v>
          </cell>
          <cell r="P5327">
            <v>2.68</v>
          </cell>
          <cell r="Q5327">
            <v>0.56999999999999995</v>
          </cell>
        </row>
        <row r="5328">
          <cell r="B5328" t="str">
            <v>暖8-53</v>
          </cell>
          <cell r="C5328" t="str">
            <v>铜法兰阀门安装 公称直径(mm以内)85</v>
          </cell>
          <cell r="D5328" t="str">
            <v>个</v>
          </cell>
          <cell r="E5328">
            <v>98.8</v>
          </cell>
          <cell r="F5328">
            <v>32.020000000000003</v>
          </cell>
          <cell r="G5328">
            <v>13.94</v>
          </cell>
          <cell r="H5328">
            <v>4.87</v>
          </cell>
          <cell r="I5328">
            <v>50.83</v>
          </cell>
          <cell r="J5328">
            <v>2.41</v>
          </cell>
          <cell r="K5328">
            <v>53.24</v>
          </cell>
          <cell r="L5328">
            <v>1.6</v>
          </cell>
          <cell r="M5328">
            <v>54.84</v>
          </cell>
          <cell r="N5328">
            <v>34.46</v>
          </cell>
          <cell r="O5328">
            <v>6.25</v>
          </cell>
          <cell r="P5328">
            <v>3.25</v>
          </cell>
          <cell r="Q5328">
            <v>0.64</v>
          </cell>
        </row>
        <row r="5329">
          <cell r="B5329" t="str">
            <v>暖8-54</v>
          </cell>
          <cell r="C5329" t="str">
            <v>铜法兰阀门安装 公称直径(mm以内)100</v>
          </cell>
          <cell r="D5329" t="str">
            <v>个</v>
          </cell>
          <cell r="E5329">
            <v>119.11</v>
          </cell>
          <cell r="F5329">
            <v>38.229999999999997</v>
          </cell>
          <cell r="G5329">
            <v>16.61</v>
          </cell>
          <cell r="H5329">
            <v>6.73</v>
          </cell>
          <cell r="I5329">
            <v>61.57</v>
          </cell>
          <cell r="J5329">
            <v>2.99</v>
          </cell>
          <cell r="K5329">
            <v>64.56</v>
          </cell>
          <cell r="L5329">
            <v>1.94</v>
          </cell>
          <cell r="M5329">
            <v>66.5</v>
          </cell>
          <cell r="N5329">
            <v>41.15</v>
          </cell>
          <cell r="O5329">
            <v>7.54</v>
          </cell>
          <cell r="P5329">
            <v>3.92</v>
          </cell>
          <cell r="Q5329">
            <v>0.76</v>
          </cell>
        </row>
        <row r="5330">
          <cell r="B5330" t="str">
            <v>暖8-55</v>
          </cell>
          <cell r="C5330" t="str">
            <v>塑料阀门安装 公称直径(mm以内)20</v>
          </cell>
          <cell r="D5330" t="str">
            <v>个</v>
          </cell>
          <cell r="E5330">
            <v>17.899999999999999</v>
          </cell>
          <cell r="F5330">
            <v>3.8</v>
          </cell>
          <cell r="G5330">
            <v>6.95</v>
          </cell>
          <cell r="H5330">
            <v>0.1</v>
          </cell>
          <cell r="I5330">
            <v>10.85</v>
          </cell>
          <cell r="J5330">
            <v>0.89</v>
          </cell>
          <cell r="K5330">
            <v>11.74</v>
          </cell>
          <cell r="L5330">
            <v>0.35</v>
          </cell>
          <cell r="M5330">
            <v>12.09</v>
          </cell>
          <cell r="N5330">
            <v>4.09</v>
          </cell>
          <cell r="O5330">
            <v>1.1299999999999999</v>
          </cell>
          <cell r="P5330">
            <v>0.59</v>
          </cell>
          <cell r="Q5330">
            <v>0.08</v>
          </cell>
        </row>
        <row r="5331">
          <cell r="B5331" t="str">
            <v>暖8-56</v>
          </cell>
          <cell r="C5331" t="str">
            <v>塑料阀门安装 公称直径(mm以内)25</v>
          </cell>
          <cell r="D5331" t="str">
            <v>个</v>
          </cell>
          <cell r="E5331">
            <v>21.86</v>
          </cell>
          <cell r="F5331">
            <v>4.54</v>
          </cell>
          <cell r="G5331">
            <v>8.67</v>
          </cell>
          <cell r="H5331">
            <v>0.12</v>
          </cell>
          <cell r="I5331">
            <v>13.33</v>
          </cell>
          <cell r="J5331">
            <v>1.1100000000000001</v>
          </cell>
          <cell r="K5331">
            <v>14.44</v>
          </cell>
          <cell r="L5331">
            <v>0.43</v>
          </cell>
          <cell r="M5331">
            <v>14.87</v>
          </cell>
          <cell r="N5331">
            <v>4.8899999999999997</v>
          </cell>
          <cell r="O5331">
            <v>1.38</v>
          </cell>
          <cell r="P5331">
            <v>0.72</v>
          </cell>
          <cell r="Q5331">
            <v>0.09</v>
          </cell>
        </row>
        <row r="5332">
          <cell r="B5332" t="str">
            <v>暖8-57</v>
          </cell>
          <cell r="C5332" t="str">
            <v>塑料阀门安装 公称直径(mm以内)32</v>
          </cell>
          <cell r="D5332" t="str">
            <v>个</v>
          </cell>
          <cell r="E5332">
            <v>27.57</v>
          </cell>
          <cell r="F5332">
            <v>5.55</v>
          </cell>
          <cell r="G5332">
            <v>11.27</v>
          </cell>
          <cell r="H5332">
            <v>0.14000000000000001</v>
          </cell>
          <cell r="I5332">
            <v>16.96</v>
          </cell>
          <cell r="J5332">
            <v>1.44</v>
          </cell>
          <cell r="K5332">
            <v>18.399999999999999</v>
          </cell>
          <cell r="L5332">
            <v>0.55000000000000004</v>
          </cell>
          <cell r="M5332">
            <v>18.95</v>
          </cell>
          <cell r="N5332">
            <v>5.97</v>
          </cell>
          <cell r="O5332">
            <v>1.74</v>
          </cell>
          <cell r="P5332">
            <v>0.91</v>
          </cell>
          <cell r="Q5332">
            <v>0.11</v>
          </cell>
        </row>
        <row r="5333">
          <cell r="B5333" t="str">
            <v>暖8-58</v>
          </cell>
          <cell r="C5333" t="str">
            <v>塑料阀门安装 公称直径(mm以内)40</v>
          </cell>
          <cell r="D5333" t="str">
            <v>个</v>
          </cell>
          <cell r="E5333">
            <v>55.47</v>
          </cell>
          <cell r="F5333">
            <v>7.16</v>
          </cell>
          <cell r="G5333">
            <v>30.02</v>
          </cell>
          <cell r="H5333">
            <v>0.2</v>
          </cell>
          <cell r="I5333">
            <v>37.380000000000003</v>
          </cell>
          <cell r="J5333">
            <v>3.81</v>
          </cell>
          <cell r="K5333">
            <v>41.19</v>
          </cell>
          <cell r="L5333">
            <v>1.24</v>
          </cell>
          <cell r="M5333">
            <v>42.43</v>
          </cell>
          <cell r="N5333">
            <v>7.71</v>
          </cell>
          <cell r="O5333">
            <v>3.51</v>
          </cell>
          <cell r="P5333">
            <v>1.82</v>
          </cell>
          <cell r="Q5333">
            <v>0.14000000000000001</v>
          </cell>
        </row>
        <row r="5334">
          <cell r="B5334" t="str">
            <v>暖8-59</v>
          </cell>
          <cell r="C5334" t="str">
            <v>塑料阀门安装 公称直径(mm以内)50</v>
          </cell>
          <cell r="D5334" t="str">
            <v>个</v>
          </cell>
          <cell r="E5334">
            <v>121.7</v>
          </cell>
          <cell r="F5334">
            <v>12.06</v>
          </cell>
          <cell r="G5334">
            <v>72.62</v>
          </cell>
          <cell r="H5334">
            <v>0.32</v>
          </cell>
          <cell r="I5334">
            <v>85</v>
          </cell>
          <cell r="J5334">
            <v>9.19</v>
          </cell>
          <cell r="K5334">
            <v>94.19</v>
          </cell>
          <cell r="L5334">
            <v>2.83</v>
          </cell>
          <cell r="M5334">
            <v>97.02</v>
          </cell>
          <cell r="N5334">
            <v>12.98</v>
          </cell>
          <cell r="O5334">
            <v>7.7</v>
          </cell>
          <cell r="P5334">
            <v>4</v>
          </cell>
          <cell r="Q5334">
            <v>0.24</v>
          </cell>
        </row>
        <row r="5335">
          <cell r="B5335" t="str">
            <v>暖8-60</v>
          </cell>
          <cell r="C5335" t="str">
            <v>塑料阀门安装 公称直径(mm以内)50</v>
          </cell>
          <cell r="D5335" t="str">
            <v>个</v>
          </cell>
          <cell r="E5335">
            <v>57.41</v>
          </cell>
          <cell r="F5335">
            <v>19.02</v>
          </cell>
          <cell r="G5335">
            <v>2.46</v>
          </cell>
          <cell r="H5335">
            <v>7.71</v>
          </cell>
          <cell r="I5335">
            <v>29.19</v>
          </cell>
          <cell r="J5335">
            <v>1.31</v>
          </cell>
          <cell r="K5335">
            <v>30.5</v>
          </cell>
          <cell r="L5335">
            <v>0.92</v>
          </cell>
          <cell r="M5335">
            <v>31.42</v>
          </cell>
          <cell r="N5335">
            <v>20.47</v>
          </cell>
          <cell r="O5335">
            <v>3.63</v>
          </cell>
          <cell r="P5335">
            <v>1.89</v>
          </cell>
          <cell r="Q5335">
            <v>0.38</v>
          </cell>
        </row>
        <row r="5336">
          <cell r="B5336" t="str">
            <v>暖8-61</v>
          </cell>
          <cell r="C5336" t="str">
            <v>塑料阀门安装 公称直径(mm以内)70</v>
          </cell>
          <cell r="D5336" t="str">
            <v>个</v>
          </cell>
          <cell r="E5336">
            <v>81.92</v>
          </cell>
          <cell r="F5336">
            <v>28.07</v>
          </cell>
          <cell r="G5336">
            <v>3.49</v>
          </cell>
          <cell r="H5336">
            <v>9.35</v>
          </cell>
          <cell r="I5336">
            <v>40.909999999999997</v>
          </cell>
          <cell r="J5336">
            <v>1.65</v>
          </cell>
          <cell r="K5336">
            <v>42.56</v>
          </cell>
          <cell r="L5336">
            <v>1.28</v>
          </cell>
          <cell r="M5336">
            <v>43.84</v>
          </cell>
          <cell r="N5336">
            <v>30.21</v>
          </cell>
          <cell r="O5336">
            <v>5.18</v>
          </cell>
          <cell r="P5336">
            <v>2.69</v>
          </cell>
          <cell r="Q5336">
            <v>0.56000000000000005</v>
          </cell>
        </row>
        <row r="5337">
          <cell r="B5337" t="str">
            <v>暖8-62</v>
          </cell>
          <cell r="C5337" t="str">
            <v>塑料阀门安装 公称直径(mm以内)80</v>
          </cell>
          <cell r="D5337" t="str">
            <v>个</v>
          </cell>
          <cell r="E5337">
            <v>85.07</v>
          </cell>
          <cell r="F5337">
            <v>28.07</v>
          </cell>
          <cell r="G5337">
            <v>4.57</v>
          </cell>
          <cell r="H5337">
            <v>10.72</v>
          </cell>
          <cell r="I5337">
            <v>43.36</v>
          </cell>
          <cell r="J5337">
            <v>1.96</v>
          </cell>
          <cell r="K5337">
            <v>45.32</v>
          </cell>
          <cell r="L5337">
            <v>1.36</v>
          </cell>
          <cell r="M5337">
            <v>46.68</v>
          </cell>
          <cell r="N5337">
            <v>30.21</v>
          </cell>
          <cell r="O5337">
            <v>5.38</v>
          </cell>
          <cell r="P5337">
            <v>2.8</v>
          </cell>
          <cell r="Q5337">
            <v>0.56000000000000005</v>
          </cell>
        </row>
        <row r="5338">
          <cell r="B5338" t="str">
            <v>暖8-63</v>
          </cell>
          <cell r="C5338" t="str">
            <v>塑料阀门安装 公称直径(mm以内)100</v>
          </cell>
          <cell r="D5338" t="str">
            <v>个</v>
          </cell>
          <cell r="E5338">
            <v>104.1</v>
          </cell>
          <cell r="F5338">
            <v>34.22</v>
          </cell>
          <cell r="G5338">
            <v>6.11</v>
          </cell>
          <cell r="H5338">
            <v>12.83</v>
          </cell>
          <cell r="I5338">
            <v>53.16</v>
          </cell>
          <cell r="J5338">
            <v>2.4300000000000002</v>
          </cell>
          <cell r="K5338">
            <v>55.59</v>
          </cell>
          <cell r="L5338">
            <v>1.67</v>
          </cell>
          <cell r="M5338">
            <v>57.26</v>
          </cell>
          <cell r="N5338">
            <v>36.83</v>
          </cell>
          <cell r="O5338">
            <v>6.59</v>
          </cell>
          <cell r="P5338">
            <v>3.42</v>
          </cell>
          <cell r="Q5338">
            <v>0.68</v>
          </cell>
        </row>
        <row r="5339">
          <cell r="B5339" t="str">
            <v>暖8-64</v>
          </cell>
          <cell r="C5339" t="str">
            <v>塑料阀门安装 公称直径(mm以内)125</v>
          </cell>
          <cell r="D5339" t="str">
            <v>个</v>
          </cell>
          <cell r="E5339">
            <v>129.11000000000001</v>
          </cell>
          <cell r="F5339">
            <v>39.93</v>
          </cell>
          <cell r="G5339">
            <v>8.56</v>
          </cell>
          <cell r="H5339">
            <v>19.5</v>
          </cell>
          <cell r="I5339">
            <v>67.989999999999995</v>
          </cell>
          <cell r="J5339">
            <v>3.58</v>
          </cell>
          <cell r="K5339">
            <v>71.569999999999993</v>
          </cell>
          <cell r="L5339">
            <v>2.15</v>
          </cell>
          <cell r="M5339">
            <v>73.72</v>
          </cell>
          <cell r="N5339">
            <v>42.97</v>
          </cell>
          <cell r="O5339">
            <v>8.17</v>
          </cell>
          <cell r="P5339">
            <v>4.25</v>
          </cell>
          <cell r="Q5339">
            <v>0.8</v>
          </cell>
        </row>
        <row r="5340">
          <cell r="B5340" t="str">
            <v>暖8-65</v>
          </cell>
          <cell r="C5340" t="str">
            <v>塑料阀门安装 公称直径(mm以内)150</v>
          </cell>
          <cell r="D5340" t="str">
            <v>个</v>
          </cell>
          <cell r="E5340">
            <v>149.52000000000001</v>
          </cell>
          <cell r="F5340">
            <v>46.14</v>
          </cell>
          <cell r="G5340">
            <v>10.31</v>
          </cell>
          <cell r="H5340">
            <v>22.37</v>
          </cell>
          <cell r="I5340">
            <v>78.819999999999993</v>
          </cell>
          <cell r="J5340">
            <v>4.17</v>
          </cell>
          <cell r="K5340">
            <v>82.99</v>
          </cell>
          <cell r="L5340">
            <v>2.4900000000000002</v>
          </cell>
          <cell r="M5340">
            <v>85.48</v>
          </cell>
          <cell r="N5340">
            <v>49.66</v>
          </cell>
          <cell r="O5340">
            <v>9.4600000000000009</v>
          </cell>
          <cell r="P5340">
            <v>4.92</v>
          </cell>
          <cell r="Q5340">
            <v>0.92</v>
          </cell>
        </row>
        <row r="5341">
          <cell r="B5341" t="str">
            <v>暖8-66</v>
          </cell>
          <cell r="C5341" t="str">
            <v>塑料阀门安装 公称直径(mm以内)200</v>
          </cell>
          <cell r="D5341" t="str">
            <v>个</v>
          </cell>
          <cell r="E5341">
            <v>226.31</v>
          </cell>
          <cell r="F5341">
            <v>72.25</v>
          </cell>
          <cell r="G5341">
            <v>13.3</v>
          </cell>
          <cell r="H5341">
            <v>31.78</v>
          </cell>
          <cell r="I5341">
            <v>117.33</v>
          </cell>
          <cell r="J5341">
            <v>5.77</v>
          </cell>
          <cell r="K5341">
            <v>123.1</v>
          </cell>
          <cell r="L5341">
            <v>3.69</v>
          </cell>
          <cell r="M5341">
            <v>126.79</v>
          </cell>
          <cell r="N5341">
            <v>77.760000000000005</v>
          </cell>
          <cell r="O5341">
            <v>14.32</v>
          </cell>
          <cell r="P5341">
            <v>7.44</v>
          </cell>
          <cell r="Q5341">
            <v>1.44</v>
          </cell>
        </row>
        <row r="5342">
          <cell r="B5342" t="str">
            <v>H</v>
          </cell>
          <cell r="C5342" t="str">
            <v>市政道路、桥梁工程</v>
          </cell>
          <cell r="D5342">
            <v>0</v>
          </cell>
          <cell r="E5342">
            <v>0</v>
          </cell>
          <cell r="F5342">
            <v>0</v>
          </cell>
          <cell r="G5342">
            <v>0</v>
          </cell>
          <cell r="H5342">
            <v>0</v>
          </cell>
          <cell r="I5342">
            <v>0</v>
          </cell>
          <cell r="J5342">
            <v>0</v>
          </cell>
          <cell r="K5342">
            <v>0</v>
          </cell>
          <cell r="L5342">
            <v>0</v>
          </cell>
          <cell r="M5342">
            <v>0</v>
          </cell>
          <cell r="N5342">
            <v>0</v>
          </cell>
          <cell r="O5342">
            <v>0</v>
          </cell>
          <cell r="P5342">
            <v>0</v>
          </cell>
          <cell r="Q5342">
            <v>0</v>
          </cell>
        </row>
        <row r="5343">
          <cell r="C5343" t="str">
            <v>市政道路工程</v>
          </cell>
          <cell r="E5343">
            <v>384554.23999999999</v>
          </cell>
          <cell r="I5343">
            <v>290665.82</v>
          </cell>
          <cell r="J5343">
            <v>3913.43</v>
          </cell>
          <cell r="K5343">
            <v>294579.25</v>
          </cell>
          <cell r="L5343">
            <v>8837.3700000000008</v>
          </cell>
          <cell r="M5343">
            <v>303416.62</v>
          </cell>
        </row>
        <row r="5344">
          <cell r="B5344" t="str">
            <v>H.1</v>
          </cell>
          <cell r="C5344" t="str">
            <v>道路工程</v>
          </cell>
          <cell r="D5344">
            <v>0</v>
          </cell>
          <cell r="E5344">
            <v>0</v>
          </cell>
          <cell r="F5344">
            <v>0</v>
          </cell>
          <cell r="G5344">
            <v>0</v>
          </cell>
          <cell r="H5344">
            <v>0</v>
          </cell>
          <cell r="I5344">
            <v>0</v>
          </cell>
          <cell r="J5344">
            <v>0</v>
          </cell>
          <cell r="K5344">
            <v>0</v>
          </cell>
          <cell r="L5344">
            <v>0</v>
          </cell>
          <cell r="M5344">
            <v>0</v>
          </cell>
          <cell r="N5344">
            <v>0</v>
          </cell>
          <cell r="O5344">
            <v>0</v>
          </cell>
          <cell r="P5344">
            <v>0</v>
          </cell>
          <cell r="Q5344">
            <v>0</v>
          </cell>
        </row>
        <row r="5345">
          <cell r="B5345" t="str">
            <v>H.1.1</v>
          </cell>
          <cell r="C5345" t="str">
            <v>土方路基</v>
          </cell>
          <cell r="D5345">
            <v>0</v>
          </cell>
          <cell r="E5345">
            <v>0</v>
          </cell>
          <cell r="F5345">
            <v>0</v>
          </cell>
          <cell r="G5345">
            <v>0</v>
          </cell>
          <cell r="H5345">
            <v>0</v>
          </cell>
          <cell r="I5345">
            <v>0</v>
          </cell>
          <cell r="J5345">
            <v>0</v>
          </cell>
          <cell r="K5345">
            <v>0</v>
          </cell>
          <cell r="L5345">
            <v>0</v>
          </cell>
          <cell r="M5345">
            <v>0</v>
          </cell>
          <cell r="N5345">
            <v>0</v>
          </cell>
          <cell r="O5345">
            <v>0</v>
          </cell>
          <cell r="P5345">
            <v>0</v>
          </cell>
          <cell r="Q5345">
            <v>0</v>
          </cell>
        </row>
        <row r="5346">
          <cell r="B5346" t="str">
            <v>路1-1</v>
          </cell>
          <cell r="C5346" t="str">
            <v>道路平衡土方 填方用土</v>
          </cell>
          <cell r="D5346" t="str">
            <v>m3</v>
          </cell>
          <cell r="E5346">
            <v>34.08</v>
          </cell>
          <cell r="F5346">
            <v>2.2999999999999998</v>
          </cell>
          <cell r="G5346">
            <v>0.16</v>
          </cell>
          <cell r="H5346">
            <v>21.66</v>
          </cell>
          <cell r="I5346">
            <v>24.12</v>
          </cell>
          <cell r="J5346">
            <v>1.99</v>
          </cell>
          <cell r="K5346">
            <v>26.11</v>
          </cell>
          <cell r="L5346">
            <v>0.78</v>
          </cell>
          <cell r="M5346">
            <v>26.89</v>
          </cell>
          <cell r="N5346">
            <v>3.91</v>
          </cell>
          <cell r="O5346">
            <v>2.16</v>
          </cell>
          <cell r="P5346">
            <v>1.1200000000000001</v>
          </cell>
          <cell r="Q5346">
            <v>0.05</v>
          </cell>
        </row>
        <row r="5347">
          <cell r="B5347" t="str">
            <v>路1-2</v>
          </cell>
          <cell r="C5347" t="str">
            <v>道路平衡土方 底层石灰土用土</v>
          </cell>
          <cell r="D5347" t="str">
            <v>m3</v>
          </cell>
          <cell r="E5347">
            <v>31.03</v>
          </cell>
          <cell r="F5347">
            <v>2.16</v>
          </cell>
          <cell r="G5347">
            <v>0.16</v>
          </cell>
          <cell r="H5347">
            <v>19.649999999999999</v>
          </cell>
          <cell r="I5347">
            <v>21.97</v>
          </cell>
          <cell r="J5347">
            <v>1.81</v>
          </cell>
          <cell r="K5347">
            <v>23.78</v>
          </cell>
          <cell r="L5347">
            <v>0.71</v>
          </cell>
          <cell r="M5347">
            <v>24.49</v>
          </cell>
          <cell r="N5347">
            <v>3.56</v>
          </cell>
          <cell r="O5347">
            <v>1.96</v>
          </cell>
          <cell r="P5347">
            <v>1.02</v>
          </cell>
          <cell r="Q5347">
            <v>0.05</v>
          </cell>
        </row>
        <row r="5348">
          <cell r="B5348" t="str">
            <v>路1-3</v>
          </cell>
          <cell r="C5348" t="str">
            <v>填方用土 四环路内</v>
          </cell>
          <cell r="D5348" t="str">
            <v>m3</v>
          </cell>
          <cell r="E5348">
            <v>68.67</v>
          </cell>
          <cell r="F5348">
            <v>2.2999999999999998</v>
          </cell>
          <cell r="G5348">
            <v>0.12</v>
          </cell>
          <cell r="H5348">
            <v>45.97</v>
          </cell>
          <cell r="I5348">
            <v>48.39</v>
          </cell>
          <cell r="J5348">
            <v>4.21</v>
          </cell>
          <cell r="K5348">
            <v>52.6</v>
          </cell>
          <cell r="L5348">
            <v>1.58</v>
          </cell>
          <cell r="M5348">
            <v>54.18</v>
          </cell>
          <cell r="N5348">
            <v>7.89</v>
          </cell>
          <cell r="O5348">
            <v>4.34</v>
          </cell>
          <cell r="P5348">
            <v>2.2599999999999998</v>
          </cell>
          <cell r="Q5348">
            <v>0.05</v>
          </cell>
        </row>
        <row r="5349">
          <cell r="B5349" t="str">
            <v>路1-4</v>
          </cell>
          <cell r="C5349" t="str">
            <v>填方用土 四环路外</v>
          </cell>
          <cell r="D5349" t="str">
            <v>m3</v>
          </cell>
          <cell r="E5349">
            <v>55.75</v>
          </cell>
          <cell r="F5349">
            <v>2.2999999999999998</v>
          </cell>
          <cell r="G5349">
            <v>0.12</v>
          </cell>
          <cell r="H5349">
            <v>36.909999999999997</v>
          </cell>
          <cell r="I5349">
            <v>39.33</v>
          </cell>
          <cell r="J5349">
            <v>3.38</v>
          </cell>
          <cell r="K5349">
            <v>42.71</v>
          </cell>
          <cell r="L5349">
            <v>1.28</v>
          </cell>
          <cell r="M5349">
            <v>43.99</v>
          </cell>
          <cell r="N5349">
            <v>6.4</v>
          </cell>
          <cell r="O5349">
            <v>3.53</v>
          </cell>
          <cell r="P5349">
            <v>1.83</v>
          </cell>
          <cell r="Q5349">
            <v>0.05</v>
          </cell>
        </row>
        <row r="5350">
          <cell r="B5350" t="str">
            <v>路1-5</v>
          </cell>
          <cell r="C5350" t="str">
            <v>填方用土 底层石灰用土 四环路内</v>
          </cell>
          <cell r="D5350" t="str">
            <v>m3</v>
          </cell>
          <cell r="E5350">
            <v>56.69</v>
          </cell>
          <cell r="F5350">
            <v>1.49</v>
          </cell>
          <cell r="G5350">
            <v>0.04</v>
          </cell>
          <cell r="H5350">
            <v>38.39</v>
          </cell>
          <cell r="I5350">
            <v>39.92</v>
          </cell>
          <cell r="J5350">
            <v>3.51</v>
          </cell>
          <cell r="K5350">
            <v>43.43</v>
          </cell>
          <cell r="L5350">
            <v>1.3</v>
          </cell>
          <cell r="M5350">
            <v>44.73</v>
          </cell>
          <cell r="N5350">
            <v>6.51</v>
          </cell>
          <cell r="O5350">
            <v>3.59</v>
          </cell>
          <cell r="P5350">
            <v>1.86</v>
          </cell>
          <cell r="Q5350">
            <v>0.03</v>
          </cell>
        </row>
        <row r="5351">
          <cell r="B5351" t="str">
            <v>路1-6</v>
          </cell>
          <cell r="C5351" t="str">
            <v>填方用土 底层石灰用土 四环路外</v>
          </cell>
          <cell r="D5351" t="str">
            <v>m3</v>
          </cell>
          <cell r="E5351">
            <v>44.53</v>
          </cell>
          <cell r="F5351">
            <v>1.49</v>
          </cell>
          <cell r="G5351">
            <v>0.04</v>
          </cell>
          <cell r="H5351">
            <v>29.86</v>
          </cell>
          <cell r="I5351">
            <v>31.39</v>
          </cell>
          <cell r="J5351">
            <v>2.73</v>
          </cell>
          <cell r="K5351">
            <v>34.119999999999997</v>
          </cell>
          <cell r="L5351">
            <v>1.02</v>
          </cell>
          <cell r="M5351">
            <v>35.14</v>
          </cell>
          <cell r="N5351">
            <v>5.1100000000000003</v>
          </cell>
          <cell r="O5351">
            <v>2.82</v>
          </cell>
          <cell r="P5351">
            <v>1.46</v>
          </cell>
          <cell r="Q5351">
            <v>0.03</v>
          </cell>
        </row>
        <row r="5352">
          <cell r="B5352" t="str">
            <v>路1-7</v>
          </cell>
          <cell r="C5352" t="str">
            <v>运弃土方 四环路内</v>
          </cell>
          <cell r="D5352" t="str">
            <v>m3</v>
          </cell>
          <cell r="E5352">
            <v>52.51</v>
          </cell>
          <cell r="F5352">
            <v>1.34</v>
          </cell>
          <cell r="G5352">
            <v>0.03</v>
          </cell>
          <cell r="H5352">
            <v>35.590000000000003</v>
          </cell>
          <cell r="I5352">
            <v>36.96</v>
          </cell>
          <cell r="J5352">
            <v>3.26</v>
          </cell>
          <cell r="K5352">
            <v>40.22</v>
          </cell>
          <cell r="L5352">
            <v>1.21</v>
          </cell>
          <cell r="M5352">
            <v>41.43</v>
          </cell>
          <cell r="N5352">
            <v>6.03</v>
          </cell>
          <cell r="O5352">
            <v>3.32</v>
          </cell>
          <cell r="P5352">
            <v>1.73</v>
          </cell>
          <cell r="Q5352">
            <v>0.03</v>
          </cell>
        </row>
        <row r="5353">
          <cell r="B5353" t="str">
            <v>路1-8</v>
          </cell>
          <cell r="C5353" t="str">
            <v>运弃土方 四环路外</v>
          </cell>
          <cell r="D5353" t="str">
            <v>m3</v>
          </cell>
          <cell r="E5353">
            <v>41.08</v>
          </cell>
          <cell r="F5353">
            <v>1.34</v>
          </cell>
          <cell r="G5353">
            <v>0.03</v>
          </cell>
          <cell r="H5353">
            <v>27.58</v>
          </cell>
          <cell r="I5353">
            <v>28.95</v>
          </cell>
          <cell r="J5353">
            <v>2.52</v>
          </cell>
          <cell r="K5353">
            <v>31.47</v>
          </cell>
          <cell r="L5353">
            <v>0.94</v>
          </cell>
          <cell r="M5353">
            <v>32.409999999999997</v>
          </cell>
          <cell r="N5353">
            <v>4.72</v>
          </cell>
          <cell r="O5353">
            <v>2.6</v>
          </cell>
          <cell r="P5353">
            <v>1.35</v>
          </cell>
          <cell r="Q5353">
            <v>0.03</v>
          </cell>
        </row>
        <row r="5354">
          <cell r="B5354" t="str">
            <v>路1-9</v>
          </cell>
          <cell r="C5354" t="str">
            <v>运弃旧路材料 拆除路面(四环内) 沥青柏油类 10cm</v>
          </cell>
          <cell r="D5354" t="str">
            <v>m2</v>
          </cell>
          <cell r="E5354">
            <v>12.11</v>
          </cell>
          <cell r="F5354">
            <v>2.54</v>
          </cell>
          <cell r="G5354">
            <v>0.08</v>
          </cell>
          <cell r="H5354">
            <v>6.09</v>
          </cell>
          <cell r="I5354">
            <v>8.7100000000000009</v>
          </cell>
          <cell r="J5354">
            <v>0.56000000000000005</v>
          </cell>
          <cell r="K5354">
            <v>9.27</v>
          </cell>
          <cell r="L5354">
            <v>0.28000000000000003</v>
          </cell>
          <cell r="M5354">
            <v>9.5500000000000007</v>
          </cell>
          <cell r="N5354">
            <v>1.39</v>
          </cell>
          <cell r="O5354">
            <v>0.77</v>
          </cell>
          <cell r="P5354">
            <v>0.4</v>
          </cell>
          <cell r="Q5354">
            <v>0.05</v>
          </cell>
        </row>
        <row r="5355">
          <cell r="B5355" t="str">
            <v>路1-10</v>
          </cell>
          <cell r="C5355" t="str">
            <v>运弃旧路材料 拆除路面(四环内) 沥青柏油类 增减1cm</v>
          </cell>
          <cell r="D5355" t="str">
            <v>m2</v>
          </cell>
          <cell r="E5355">
            <v>1.72</v>
          </cell>
          <cell r="F5355">
            <v>0.24</v>
          </cell>
          <cell r="G5355">
            <v>0.01</v>
          </cell>
          <cell r="H5355">
            <v>0.97</v>
          </cell>
          <cell r="I5355">
            <v>1.22</v>
          </cell>
          <cell r="J5355">
            <v>0.09</v>
          </cell>
          <cell r="K5355">
            <v>1.31</v>
          </cell>
          <cell r="L5355">
            <v>0.04</v>
          </cell>
          <cell r="M5355">
            <v>1.35</v>
          </cell>
          <cell r="N5355">
            <v>0.2</v>
          </cell>
          <cell r="O5355">
            <v>0.11</v>
          </cell>
          <cell r="P5355">
            <v>0.06</v>
          </cell>
          <cell r="Q5355">
            <v>0.01</v>
          </cell>
        </row>
        <row r="5356">
          <cell r="B5356" t="str">
            <v>路1-11</v>
          </cell>
          <cell r="C5356" t="str">
            <v>运弃旧路材料 拆除路面(四环内) 素混凝土类 15cm</v>
          </cell>
          <cell r="D5356" t="str">
            <v>m2</v>
          </cell>
          <cell r="E5356">
            <v>21.5</v>
          </cell>
          <cell r="F5356">
            <v>5.38</v>
          </cell>
          <cell r="G5356">
            <v>0.12</v>
          </cell>
          <cell r="H5356">
            <v>10.039999999999999</v>
          </cell>
          <cell r="I5356">
            <v>15.54</v>
          </cell>
          <cell r="J5356">
            <v>0.93</v>
          </cell>
          <cell r="K5356">
            <v>16.47</v>
          </cell>
          <cell r="L5356">
            <v>0.49</v>
          </cell>
          <cell r="M5356">
            <v>16.96</v>
          </cell>
          <cell r="N5356">
            <v>2.4700000000000002</v>
          </cell>
          <cell r="O5356">
            <v>1.36</v>
          </cell>
          <cell r="P5356">
            <v>0.71</v>
          </cell>
          <cell r="Q5356">
            <v>0.11</v>
          </cell>
        </row>
        <row r="5357">
          <cell r="B5357" t="str">
            <v>路1-12</v>
          </cell>
          <cell r="C5357" t="str">
            <v>运弃旧路材料 拆除路面(四环内) 素混凝土类 增减1cm</v>
          </cell>
          <cell r="D5357" t="str">
            <v>m2</v>
          </cell>
          <cell r="E5357">
            <v>1.42</v>
          </cell>
          <cell r="F5357">
            <v>0.34</v>
          </cell>
          <cell r="G5357">
            <v>0.01</v>
          </cell>
          <cell r="H5357">
            <v>0.68</v>
          </cell>
          <cell r="I5357">
            <v>1.03</v>
          </cell>
          <cell r="J5357">
            <v>0.06</v>
          </cell>
          <cell r="K5357">
            <v>1.0900000000000001</v>
          </cell>
          <cell r="L5357">
            <v>0.03</v>
          </cell>
          <cell r="M5357">
            <v>1.1200000000000001</v>
          </cell>
          <cell r="N5357">
            <v>0.16</v>
          </cell>
          <cell r="O5357">
            <v>0.09</v>
          </cell>
          <cell r="P5357">
            <v>0.05</v>
          </cell>
          <cell r="Q5357">
            <v>0.01</v>
          </cell>
        </row>
        <row r="5358">
          <cell r="B5358" t="str">
            <v>路1-13</v>
          </cell>
          <cell r="C5358" t="str">
            <v>运弃旧路材料 拆除路面(四环内) 钢筋混凝土类 15cm</v>
          </cell>
          <cell r="D5358" t="str">
            <v>m2</v>
          </cell>
          <cell r="E5358">
            <v>28.14</v>
          </cell>
          <cell r="F5358">
            <v>8.02</v>
          </cell>
          <cell r="G5358">
            <v>0.18</v>
          </cell>
          <cell r="H5358">
            <v>12.22</v>
          </cell>
          <cell r="I5358">
            <v>20.420000000000002</v>
          </cell>
          <cell r="J5358">
            <v>1.1299999999999999</v>
          </cell>
          <cell r="K5358">
            <v>21.55</v>
          </cell>
          <cell r="L5358">
            <v>0.65</v>
          </cell>
          <cell r="M5358">
            <v>22.2</v>
          </cell>
          <cell r="N5358">
            <v>3.23</v>
          </cell>
          <cell r="O5358">
            <v>1.78</v>
          </cell>
          <cell r="P5358">
            <v>0.93</v>
          </cell>
          <cell r="Q5358">
            <v>0.17</v>
          </cell>
        </row>
        <row r="5359">
          <cell r="B5359" t="str">
            <v>路1-14</v>
          </cell>
          <cell r="C5359" t="str">
            <v>运弃旧路材料 拆除路面(四环内) 钢筋混凝土类 增减1cm</v>
          </cell>
          <cell r="D5359" t="str">
            <v>m2</v>
          </cell>
          <cell r="E5359">
            <v>2.15</v>
          </cell>
          <cell r="F5359">
            <v>0.43</v>
          </cell>
          <cell r="G5359">
            <v>0.04</v>
          </cell>
          <cell r="H5359">
            <v>1.07</v>
          </cell>
          <cell r="I5359">
            <v>1.54</v>
          </cell>
          <cell r="J5359">
            <v>0.1</v>
          </cell>
          <cell r="K5359">
            <v>1.64</v>
          </cell>
          <cell r="L5359">
            <v>0.05</v>
          </cell>
          <cell r="M5359">
            <v>1.69</v>
          </cell>
          <cell r="N5359">
            <v>0.25</v>
          </cell>
          <cell r="O5359">
            <v>0.14000000000000001</v>
          </cell>
          <cell r="P5359">
            <v>7.0000000000000007E-2</v>
          </cell>
          <cell r="Q5359">
            <v>0.01</v>
          </cell>
        </row>
        <row r="5360">
          <cell r="B5360" t="str">
            <v>路1-15</v>
          </cell>
          <cell r="C5360" t="str">
            <v>运弃旧路材料 拆除基层(四环内) 15cm</v>
          </cell>
          <cell r="D5360" t="str">
            <v>m2</v>
          </cell>
          <cell r="E5360">
            <v>18.559999999999999</v>
          </cell>
          <cell r="F5360">
            <v>6.38</v>
          </cell>
          <cell r="G5360">
            <v>0.01</v>
          </cell>
          <cell r="H5360">
            <v>7.17</v>
          </cell>
          <cell r="I5360">
            <v>13.56</v>
          </cell>
          <cell r="J5360">
            <v>0.66</v>
          </cell>
          <cell r="K5360">
            <v>14.22</v>
          </cell>
          <cell r="L5360">
            <v>0.43</v>
          </cell>
          <cell r="M5360">
            <v>14.65</v>
          </cell>
          <cell r="N5360">
            <v>2.13</v>
          </cell>
          <cell r="O5360">
            <v>1.17</v>
          </cell>
          <cell r="P5360">
            <v>0.61</v>
          </cell>
          <cell r="Q5360">
            <v>0.13</v>
          </cell>
        </row>
        <row r="5361">
          <cell r="B5361" t="str">
            <v>路1-16</v>
          </cell>
          <cell r="C5361" t="str">
            <v>运弃旧路材料 拆除基层(四环内) 增减5cm</v>
          </cell>
          <cell r="D5361" t="str">
            <v>m2</v>
          </cell>
          <cell r="E5361">
            <v>6.11</v>
          </cell>
          <cell r="F5361">
            <v>2.16</v>
          </cell>
          <cell r="G5361">
            <v>0</v>
          </cell>
          <cell r="H5361">
            <v>2.31</v>
          </cell>
          <cell r="I5361">
            <v>4.47</v>
          </cell>
          <cell r="J5361">
            <v>0.21</v>
          </cell>
          <cell r="K5361">
            <v>4.68</v>
          </cell>
          <cell r="L5361">
            <v>0.14000000000000001</v>
          </cell>
          <cell r="M5361">
            <v>4.82</v>
          </cell>
          <cell r="N5361">
            <v>0.7</v>
          </cell>
          <cell r="O5361">
            <v>0.39</v>
          </cell>
          <cell r="P5361">
            <v>0.2</v>
          </cell>
          <cell r="Q5361">
            <v>0.05</v>
          </cell>
        </row>
        <row r="5362">
          <cell r="B5362" t="str">
            <v>路1-17</v>
          </cell>
          <cell r="C5362" t="str">
            <v>运弃旧路材料 拆除障碍物(四环内) 素混凝土</v>
          </cell>
          <cell r="D5362" t="str">
            <v>m3</v>
          </cell>
          <cell r="E5362">
            <v>242.66</v>
          </cell>
          <cell r="F5362">
            <v>84.34</v>
          </cell>
          <cell r="G5362">
            <v>0.83</v>
          </cell>
          <cell r="H5362">
            <v>92.21</v>
          </cell>
          <cell r="I5362">
            <v>177.38</v>
          </cell>
          <cell r="J5362">
            <v>8.5</v>
          </cell>
          <cell r="K5362">
            <v>185.88</v>
          </cell>
          <cell r="L5362">
            <v>5.58</v>
          </cell>
          <cell r="M5362">
            <v>191.46</v>
          </cell>
          <cell r="N5362">
            <v>27.87</v>
          </cell>
          <cell r="O5362">
            <v>15.35</v>
          </cell>
          <cell r="P5362">
            <v>7.98</v>
          </cell>
          <cell r="Q5362">
            <v>1.76</v>
          </cell>
        </row>
        <row r="5363">
          <cell r="B5363" t="str">
            <v>路1-18</v>
          </cell>
          <cell r="C5363" t="str">
            <v>运弃旧路材料 拆除障碍物(四环内) 钢筋混凝土</v>
          </cell>
          <cell r="D5363" t="str">
            <v>m3</v>
          </cell>
          <cell r="E5363">
            <v>339.11</v>
          </cell>
          <cell r="F5363">
            <v>125.42</v>
          </cell>
          <cell r="G5363">
            <v>1.22</v>
          </cell>
          <cell r="H5363">
            <v>121.88</v>
          </cell>
          <cell r="I5363">
            <v>248.52</v>
          </cell>
          <cell r="J5363">
            <v>11.25</v>
          </cell>
          <cell r="K5363">
            <v>259.77</v>
          </cell>
          <cell r="L5363">
            <v>7.79</v>
          </cell>
          <cell r="M5363">
            <v>267.56</v>
          </cell>
          <cell r="N5363">
            <v>38.94</v>
          </cell>
          <cell r="O5363">
            <v>21.46</v>
          </cell>
          <cell r="P5363">
            <v>11.15</v>
          </cell>
          <cell r="Q5363">
            <v>2.61</v>
          </cell>
        </row>
        <row r="5364">
          <cell r="B5364" t="str">
            <v>路1-19</v>
          </cell>
          <cell r="C5364" t="str">
            <v>运弃旧路材料 路面凿孔 沥青混凝土</v>
          </cell>
          <cell r="D5364" t="str">
            <v>m2</v>
          </cell>
          <cell r="E5364">
            <v>2.35</v>
          </cell>
          <cell r="F5364">
            <v>0.96</v>
          </cell>
          <cell r="G5364">
            <v>0.04</v>
          </cell>
          <cell r="H5364">
            <v>0.73</v>
          </cell>
          <cell r="I5364">
            <v>1.73</v>
          </cell>
          <cell r="J5364">
            <v>7.0000000000000007E-2</v>
          </cell>
          <cell r="K5364">
            <v>1.8</v>
          </cell>
          <cell r="L5364">
            <v>0.05</v>
          </cell>
          <cell r="M5364">
            <v>1.85</v>
          </cell>
          <cell r="N5364">
            <v>0.27</v>
          </cell>
          <cell r="O5364">
            <v>0.15</v>
          </cell>
          <cell r="P5364">
            <v>0.08</v>
          </cell>
          <cell r="Q5364">
            <v>0.02</v>
          </cell>
        </row>
        <row r="5365">
          <cell r="B5365" t="str">
            <v>路1-20</v>
          </cell>
          <cell r="C5365" t="str">
            <v>运弃旧路材料 路面凿孔 水泥混凝土</v>
          </cell>
          <cell r="D5365" t="str">
            <v>m2</v>
          </cell>
          <cell r="E5365">
            <v>3.46</v>
          </cell>
          <cell r="F5365">
            <v>1.73</v>
          </cell>
          <cell r="G5365">
            <v>0.04</v>
          </cell>
          <cell r="H5365">
            <v>0.8</v>
          </cell>
          <cell r="I5365">
            <v>2.57</v>
          </cell>
          <cell r="J5365">
            <v>0.08</v>
          </cell>
          <cell r="K5365">
            <v>2.65</v>
          </cell>
          <cell r="L5365">
            <v>0.08</v>
          </cell>
          <cell r="M5365">
            <v>2.73</v>
          </cell>
          <cell r="N5365">
            <v>0.4</v>
          </cell>
          <cell r="O5365">
            <v>0.22</v>
          </cell>
          <cell r="P5365">
            <v>0.11</v>
          </cell>
          <cell r="Q5365">
            <v>0.04</v>
          </cell>
        </row>
        <row r="5366">
          <cell r="B5366" t="str">
            <v>路1-21</v>
          </cell>
          <cell r="C5366" t="str">
            <v>运弃旧路材料 铣刨机铣刨路面(四环内) 5cm以内</v>
          </cell>
          <cell r="D5366" t="str">
            <v>m2</v>
          </cell>
          <cell r="E5366">
            <v>3.59</v>
          </cell>
          <cell r="F5366">
            <v>0.24</v>
          </cell>
          <cell r="G5366">
            <v>0.06</v>
          </cell>
          <cell r="H5366">
            <v>2.2400000000000002</v>
          </cell>
          <cell r="I5366">
            <v>2.54</v>
          </cell>
          <cell r="J5366">
            <v>0.21</v>
          </cell>
          <cell r="K5366">
            <v>2.75</v>
          </cell>
          <cell r="L5366">
            <v>0.08</v>
          </cell>
          <cell r="M5366">
            <v>2.83</v>
          </cell>
          <cell r="N5366">
            <v>0.41</v>
          </cell>
          <cell r="O5366">
            <v>0.23</v>
          </cell>
          <cell r="P5366">
            <v>0.12</v>
          </cell>
          <cell r="Q5366">
            <v>0.01</v>
          </cell>
        </row>
        <row r="5367">
          <cell r="B5367" t="str">
            <v>路1-22</v>
          </cell>
          <cell r="C5367" t="str">
            <v>运弃旧路材料 拆除路面(四环外) 沥青柏油类 10cm</v>
          </cell>
          <cell r="D5367" t="str">
            <v>m2</v>
          </cell>
          <cell r="E5367">
            <v>11.68</v>
          </cell>
          <cell r="F5367">
            <v>2.54</v>
          </cell>
          <cell r="G5367">
            <v>0.08</v>
          </cell>
          <cell r="H5367">
            <v>5.79</v>
          </cell>
          <cell r="I5367">
            <v>8.41</v>
          </cell>
          <cell r="J5367">
            <v>0.54</v>
          </cell>
          <cell r="K5367">
            <v>8.9499999999999993</v>
          </cell>
          <cell r="L5367">
            <v>0.27</v>
          </cell>
          <cell r="M5367">
            <v>9.2200000000000006</v>
          </cell>
          <cell r="N5367">
            <v>1.34</v>
          </cell>
          <cell r="O5367">
            <v>0.74</v>
          </cell>
          <cell r="P5367">
            <v>0.38</v>
          </cell>
          <cell r="Q5367">
            <v>0.05</v>
          </cell>
        </row>
        <row r="5368">
          <cell r="B5368" t="str">
            <v>路1-23</v>
          </cell>
          <cell r="C5368" t="str">
            <v>运弃旧路材料 拆除路面(四环外) 沥青柏油类 增减1cm</v>
          </cell>
          <cell r="D5368" t="str">
            <v>m2</v>
          </cell>
          <cell r="E5368">
            <v>1.38</v>
          </cell>
          <cell r="F5368">
            <v>0.24</v>
          </cell>
          <cell r="G5368">
            <v>0.01</v>
          </cell>
          <cell r="H5368">
            <v>0.73</v>
          </cell>
          <cell r="I5368">
            <v>0.98</v>
          </cell>
          <cell r="J5368">
            <v>7.0000000000000007E-2</v>
          </cell>
          <cell r="K5368">
            <v>1.05</v>
          </cell>
          <cell r="L5368">
            <v>0.03</v>
          </cell>
          <cell r="M5368">
            <v>1.08</v>
          </cell>
          <cell r="N5368">
            <v>0.16</v>
          </cell>
          <cell r="O5368">
            <v>0.09</v>
          </cell>
          <cell r="P5368">
            <v>0.05</v>
          </cell>
          <cell r="Q5368">
            <v>0.01</v>
          </cell>
        </row>
        <row r="5369">
          <cell r="B5369" t="str">
            <v>路1-24</v>
          </cell>
          <cell r="C5369" t="str">
            <v>运弃旧路材料 拆除路面(四环外) 素混凝土类 15cm</v>
          </cell>
          <cell r="D5369" t="str">
            <v>m2</v>
          </cell>
          <cell r="E5369">
            <v>19.940000000000001</v>
          </cell>
          <cell r="F5369">
            <v>5.38</v>
          </cell>
          <cell r="G5369">
            <v>0.12</v>
          </cell>
          <cell r="H5369">
            <v>8.94</v>
          </cell>
          <cell r="I5369">
            <v>14.44</v>
          </cell>
          <cell r="J5369">
            <v>0.83</v>
          </cell>
          <cell r="K5369">
            <v>15.27</v>
          </cell>
          <cell r="L5369">
            <v>0.46</v>
          </cell>
          <cell r="M5369">
            <v>15.73</v>
          </cell>
          <cell r="N5369">
            <v>2.29</v>
          </cell>
          <cell r="O5369">
            <v>1.26</v>
          </cell>
          <cell r="P5369">
            <v>0.66</v>
          </cell>
          <cell r="Q5369">
            <v>0.11</v>
          </cell>
        </row>
        <row r="5370">
          <cell r="B5370" t="str">
            <v>路1-25</v>
          </cell>
          <cell r="C5370" t="str">
            <v>运弃旧路材料 拆除路面(四环外) 素混凝土类 增减1cm</v>
          </cell>
          <cell r="D5370" t="str">
            <v>m2</v>
          </cell>
          <cell r="E5370">
            <v>1.63</v>
          </cell>
          <cell r="F5370">
            <v>0.34</v>
          </cell>
          <cell r="G5370">
            <v>0.01</v>
          </cell>
          <cell r="H5370">
            <v>0.82</v>
          </cell>
          <cell r="I5370">
            <v>1.17</v>
          </cell>
          <cell r="J5370">
            <v>0.08</v>
          </cell>
          <cell r="K5370">
            <v>1.25</v>
          </cell>
          <cell r="L5370">
            <v>0.04</v>
          </cell>
          <cell r="M5370">
            <v>1.29</v>
          </cell>
          <cell r="N5370">
            <v>0.19</v>
          </cell>
          <cell r="O5370">
            <v>0.1</v>
          </cell>
          <cell r="P5370">
            <v>0.05</v>
          </cell>
          <cell r="Q5370">
            <v>0.01</v>
          </cell>
        </row>
        <row r="5371">
          <cell r="B5371" t="str">
            <v>路1-26</v>
          </cell>
          <cell r="C5371" t="str">
            <v>运弃旧路材料 拆除路面(四环外) 钢筋混凝土类 15cm</v>
          </cell>
          <cell r="D5371" t="str">
            <v>m2</v>
          </cell>
          <cell r="E5371">
            <v>26.56</v>
          </cell>
          <cell r="F5371">
            <v>8.02</v>
          </cell>
          <cell r="G5371">
            <v>0.18</v>
          </cell>
          <cell r="H5371">
            <v>11.12</v>
          </cell>
          <cell r="I5371">
            <v>19.32</v>
          </cell>
          <cell r="J5371">
            <v>1.03</v>
          </cell>
          <cell r="K5371">
            <v>20.350000000000001</v>
          </cell>
          <cell r="L5371">
            <v>0.61</v>
          </cell>
          <cell r="M5371">
            <v>20.96</v>
          </cell>
          <cell r="N5371">
            <v>3.05</v>
          </cell>
          <cell r="O5371">
            <v>1.68</v>
          </cell>
          <cell r="P5371">
            <v>0.87</v>
          </cell>
          <cell r="Q5371">
            <v>0.17</v>
          </cell>
        </row>
        <row r="5372">
          <cell r="B5372" t="str">
            <v>路1-27</v>
          </cell>
          <cell r="C5372" t="str">
            <v>运弃旧路材料 拆除路面(四环外) 钢筋混凝土类 增减1cm</v>
          </cell>
          <cell r="D5372" t="str">
            <v>m2</v>
          </cell>
          <cell r="E5372">
            <v>1.84</v>
          </cell>
          <cell r="F5372">
            <v>0.43</v>
          </cell>
          <cell r="G5372">
            <v>0.04</v>
          </cell>
          <cell r="H5372">
            <v>0.86</v>
          </cell>
          <cell r="I5372">
            <v>1.33</v>
          </cell>
          <cell r="J5372">
            <v>0.08</v>
          </cell>
          <cell r="K5372">
            <v>1.41</v>
          </cell>
          <cell r="L5372">
            <v>0.04</v>
          </cell>
          <cell r="M5372">
            <v>1.45</v>
          </cell>
          <cell r="N5372">
            <v>0.21</v>
          </cell>
          <cell r="O5372">
            <v>0.12</v>
          </cell>
          <cell r="P5372">
            <v>0.06</v>
          </cell>
          <cell r="Q5372">
            <v>0.01</v>
          </cell>
        </row>
        <row r="5373">
          <cell r="B5373" t="str">
            <v>路1-28</v>
          </cell>
          <cell r="C5373" t="str">
            <v>运弃旧路材料 拆除基层(四环外) 15cm</v>
          </cell>
          <cell r="D5373" t="str">
            <v>m2</v>
          </cell>
          <cell r="E5373">
            <v>16.97</v>
          </cell>
          <cell r="F5373">
            <v>6.38</v>
          </cell>
          <cell r="G5373">
            <v>0.01</v>
          </cell>
          <cell r="H5373">
            <v>6.06</v>
          </cell>
          <cell r="I5373">
            <v>12.45</v>
          </cell>
          <cell r="J5373">
            <v>0.55000000000000004</v>
          </cell>
          <cell r="K5373">
            <v>13</v>
          </cell>
          <cell r="L5373">
            <v>0.39</v>
          </cell>
          <cell r="M5373">
            <v>13.39</v>
          </cell>
          <cell r="N5373">
            <v>1.95</v>
          </cell>
          <cell r="O5373">
            <v>1.07</v>
          </cell>
          <cell r="P5373">
            <v>0.56000000000000005</v>
          </cell>
          <cell r="Q5373">
            <v>0.13</v>
          </cell>
        </row>
        <row r="5374">
          <cell r="B5374" t="str">
            <v>路1-29</v>
          </cell>
          <cell r="C5374" t="str">
            <v>运弃旧路材料 拆除路面(四环外) 增减5cm</v>
          </cell>
          <cell r="D5374" t="str">
            <v>m2</v>
          </cell>
          <cell r="E5374">
            <v>5.82</v>
          </cell>
          <cell r="F5374">
            <v>2.16</v>
          </cell>
          <cell r="G5374">
            <v>0</v>
          </cell>
          <cell r="H5374">
            <v>2.11</v>
          </cell>
          <cell r="I5374">
            <v>4.2699999999999996</v>
          </cell>
          <cell r="J5374">
            <v>0.19</v>
          </cell>
          <cell r="K5374">
            <v>4.46</v>
          </cell>
          <cell r="L5374">
            <v>0.13</v>
          </cell>
          <cell r="M5374">
            <v>4.59</v>
          </cell>
          <cell r="N5374">
            <v>0.67</v>
          </cell>
          <cell r="O5374">
            <v>0.37</v>
          </cell>
          <cell r="P5374">
            <v>0.19</v>
          </cell>
          <cell r="Q5374">
            <v>0.05</v>
          </cell>
        </row>
        <row r="5375">
          <cell r="B5375" t="str">
            <v>路1-30</v>
          </cell>
          <cell r="C5375" t="str">
            <v>运弃旧路材料 拆除障碍物(四环外) 素混凝土</v>
          </cell>
          <cell r="D5375" t="str">
            <v>m3</v>
          </cell>
          <cell r="E5375">
            <v>231.39</v>
          </cell>
          <cell r="F5375">
            <v>84.34</v>
          </cell>
          <cell r="G5375">
            <v>0.83</v>
          </cell>
          <cell r="H5375">
            <v>84.3</v>
          </cell>
          <cell r="I5375">
            <v>169.47</v>
          </cell>
          <cell r="J5375">
            <v>7.78</v>
          </cell>
          <cell r="K5375">
            <v>177.25</v>
          </cell>
          <cell r="L5375">
            <v>5.32</v>
          </cell>
          <cell r="M5375">
            <v>182.57</v>
          </cell>
          <cell r="N5375">
            <v>26.57</v>
          </cell>
          <cell r="O5375">
            <v>14.64</v>
          </cell>
          <cell r="P5375">
            <v>7.61</v>
          </cell>
          <cell r="Q5375">
            <v>1.76</v>
          </cell>
        </row>
        <row r="5376">
          <cell r="B5376" t="str">
            <v>路1-31</v>
          </cell>
          <cell r="C5376" t="str">
            <v>运弃旧路材料 拆除障碍物(四环外) 钢筋混凝土</v>
          </cell>
          <cell r="D5376" t="str">
            <v>m3</v>
          </cell>
          <cell r="E5376">
            <v>327.9</v>
          </cell>
          <cell r="F5376">
            <v>125.42</v>
          </cell>
          <cell r="G5376">
            <v>1.22</v>
          </cell>
          <cell r="H5376">
            <v>114</v>
          </cell>
          <cell r="I5376">
            <v>240.64</v>
          </cell>
          <cell r="J5376">
            <v>10.53</v>
          </cell>
          <cell r="K5376">
            <v>251.17</v>
          </cell>
          <cell r="L5376">
            <v>7.54</v>
          </cell>
          <cell r="M5376">
            <v>258.70999999999998</v>
          </cell>
          <cell r="N5376">
            <v>37.659999999999997</v>
          </cell>
          <cell r="O5376">
            <v>20.75</v>
          </cell>
          <cell r="P5376">
            <v>10.78</v>
          </cell>
          <cell r="Q5376">
            <v>2.61</v>
          </cell>
        </row>
        <row r="5377">
          <cell r="B5377" t="str">
            <v>路1-32</v>
          </cell>
          <cell r="C5377" t="str">
            <v>运弃旧路材料 铣刨机铣刨路面(四环外) 5cm以内</v>
          </cell>
          <cell r="D5377" t="str">
            <v>m2</v>
          </cell>
          <cell r="E5377">
            <v>3.31</v>
          </cell>
          <cell r="F5377">
            <v>0.24</v>
          </cell>
          <cell r="G5377">
            <v>0.06</v>
          </cell>
          <cell r="H5377">
            <v>2.04</v>
          </cell>
          <cell r="I5377">
            <v>2.34</v>
          </cell>
          <cell r="J5377">
            <v>0.19</v>
          </cell>
          <cell r="K5377">
            <v>2.5299999999999998</v>
          </cell>
          <cell r="L5377">
            <v>0.08</v>
          </cell>
          <cell r="M5377">
            <v>2.61</v>
          </cell>
          <cell r="N5377">
            <v>0.38</v>
          </cell>
          <cell r="O5377">
            <v>0.21</v>
          </cell>
          <cell r="P5377">
            <v>0.11</v>
          </cell>
          <cell r="Q5377">
            <v>0.01</v>
          </cell>
        </row>
        <row r="5378">
          <cell r="B5378" t="str">
            <v>路1-33</v>
          </cell>
          <cell r="C5378" t="str">
            <v>基础处理 换填天然砂砾 四环路内</v>
          </cell>
          <cell r="D5378" t="str">
            <v>m3</v>
          </cell>
          <cell r="E5378">
            <v>211.5</v>
          </cell>
          <cell r="F5378">
            <v>1.58</v>
          </cell>
          <cell r="G5378">
            <v>117.82</v>
          </cell>
          <cell r="H5378">
            <v>39.01</v>
          </cell>
          <cell r="I5378">
            <v>158.41</v>
          </cell>
          <cell r="J5378">
            <v>3.61</v>
          </cell>
          <cell r="K5378">
            <v>162.02000000000001</v>
          </cell>
          <cell r="L5378">
            <v>4.8600000000000003</v>
          </cell>
          <cell r="M5378">
            <v>166.88</v>
          </cell>
          <cell r="N5378">
            <v>24.29</v>
          </cell>
          <cell r="O5378">
            <v>13.38</v>
          </cell>
          <cell r="P5378">
            <v>6.95</v>
          </cell>
          <cell r="Q5378">
            <v>0.03</v>
          </cell>
        </row>
        <row r="5379">
          <cell r="B5379" t="str">
            <v>路1-34</v>
          </cell>
          <cell r="C5379" t="str">
            <v>基础处理 换填天然砂砾 四环路外</v>
          </cell>
          <cell r="D5379" t="str">
            <v>m3</v>
          </cell>
          <cell r="E5379">
            <v>200.25</v>
          </cell>
          <cell r="F5379">
            <v>1.58</v>
          </cell>
          <cell r="G5379">
            <v>117.82</v>
          </cell>
          <cell r="H5379">
            <v>31.11</v>
          </cell>
          <cell r="I5379">
            <v>150.51</v>
          </cell>
          <cell r="J5379">
            <v>2.89</v>
          </cell>
          <cell r="K5379">
            <v>153.4</v>
          </cell>
          <cell r="L5379">
            <v>4.5999999999999996</v>
          </cell>
          <cell r="M5379">
            <v>158</v>
          </cell>
          <cell r="N5379">
            <v>23</v>
          </cell>
          <cell r="O5379">
            <v>12.67</v>
          </cell>
          <cell r="P5379">
            <v>6.58</v>
          </cell>
          <cell r="Q5379">
            <v>0.03</v>
          </cell>
        </row>
        <row r="5380">
          <cell r="B5380" t="str">
            <v>路1-35</v>
          </cell>
          <cell r="C5380" t="str">
            <v>基础处理 换填石灰土(9％) 10cm 四环路内</v>
          </cell>
          <cell r="D5380" t="str">
            <v>m2</v>
          </cell>
          <cell r="E5380">
            <v>11.04</v>
          </cell>
          <cell r="F5380">
            <v>0.81</v>
          </cell>
          <cell r="G5380">
            <v>1.84</v>
          </cell>
          <cell r="H5380">
            <v>5.32</v>
          </cell>
          <cell r="I5380">
            <v>7.97</v>
          </cell>
          <cell r="J5380">
            <v>0.49</v>
          </cell>
          <cell r="K5380">
            <v>8.4600000000000009</v>
          </cell>
          <cell r="L5380">
            <v>0.25</v>
          </cell>
          <cell r="M5380">
            <v>8.7100000000000009</v>
          </cell>
          <cell r="N5380">
            <v>1.27</v>
          </cell>
          <cell r="O5380">
            <v>0.7</v>
          </cell>
          <cell r="P5380">
            <v>0.36</v>
          </cell>
          <cell r="Q5380">
            <v>0.02</v>
          </cell>
        </row>
        <row r="5381">
          <cell r="B5381" t="str">
            <v>路1-36</v>
          </cell>
          <cell r="C5381" t="str">
            <v>基础处理 换填石灰土(9％) 10cm 四环路外</v>
          </cell>
          <cell r="D5381" t="str">
            <v>m2</v>
          </cell>
          <cell r="E5381">
            <v>9.32</v>
          </cell>
          <cell r="F5381">
            <v>0.81</v>
          </cell>
          <cell r="G5381">
            <v>1.84</v>
          </cell>
          <cell r="H5381">
            <v>4.1100000000000003</v>
          </cell>
          <cell r="I5381">
            <v>6.76</v>
          </cell>
          <cell r="J5381">
            <v>0.38</v>
          </cell>
          <cell r="K5381">
            <v>7.14</v>
          </cell>
          <cell r="L5381">
            <v>0.21</v>
          </cell>
          <cell r="M5381">
            <v>7.35</v>
          </cell>
          <cell r="N5381">
            <v>1.07</v>
          </cell>
          <cell r="O5381">
            <v>0.59</v>
          </cell>
          <cell r="P5381">
            <v>0.31</v>
          </cell>
          <cell r="Q5381">
            <v>0.02</v>
          </cell>
        </row>
        <row r="5382">
          <cell r="B5382" t="str">
            <v>路1-37</v>
          </cell>
          <cell r="C5382" t="str">
            <v>基础处理 换填石灰土(9％) 15cm 四环路内</v>
          </cell>
          <cell r="D5382" t="str">
            <v>m2</v>
          </cell>
          <cell r="E5382">
            <v>17.559999999999999</v>
          </cell>
          <cell r="F5382">
            <v>1.32</v>
          </cell>
          <cell r="G5382">
            <v>2.77</v>
          </cell>
          <cell r="H5382">
            <v>8.57</v>
          </cell>
          <cell r="I5382">
            <v>12.66</v>
          </cell>
          <cell r="J5382">
            <v>0.79</v>
          </cell>
          <cell r="K5382">
            <v>13.45</v>
          </cell>
          <cell r="L5382">
            <v>0.4</v>
          </cell>
          <cell r="M5382">
            <v>13.85</v>
          </cell>
          <cell r="N5382">
            <v>2.02</v>
          </cell>
          <cell r="O5382">
            <v>1.1100000000000001</v>
          </cell>
          <cell r="P5382">
            <v>0.57999999999999996</v>
          </cell>
          <cell r="Q5382">
            <v>0.03</v>
          </cell>
        </row>
        <row r="5383">
          <cell r="B5383" t="str">
            <v>路1-38</v>
          </cell>
          <cell r="C5383" t="str">
            <v>基础处理 换填石灰土(9％) 15cm 四环路外</v>
          </cell>
          <cell r="D5383" t="str">
            <v>m2</v>
          </cell>
          <cell r="E5383">
            <v>15.32</v>
          </cell>
          <cell r="F5383">
            <v>1.32</v>
          </cell>
          <cell r="G5383">
            <v>2.77</v>
          </cell>
          <cell r="H5383">
            <v>7</v>
          </cell>
          <cell r="I5383">
            <v>11.09</v>
          </cell>
          <cell r="J5383">
            <v>0.65</v>
          </cell>
          <cell r="K5383">
            <v>11.74</v>
          </cell>
          <cell r="L5383">
            <v>0.35</v>
          </cell>
          <cell r="M5383">
            <v>12.09</v>
          </cell>
          <cell r="N5383">
            <v>1.76</v>
          </cell>
          <cell r="O5383">
            <v>0.97</v>
          </cell>
          <cell r="P5383">
            <v>0.5</v>
          </cell>
          <cell r="Q5383">
            <v>0.03</v>
          </cell>
        </row>
        <row r="5384">
          <cell r="B5384" t="str">
            <v>路1-39</v>
          </cell>
          <cell r="C5384" t="str">
            <v>基础处理 换填石灰土(9％) 20cm 四环路内</v>
          </cell>
          <cell r="D5384" t="str">
            <v>m2</v>
          </cell>
          <cell r="E5384">
            <v>21.04</v>
          </cell>
          <cell r="F5384">
            <v>1.67</v>
          </cell>
          <cell r="G5384">
            <v>3.82</v>
          </cell>
          <cell r="H5384">
            <v>9.73</v>
          </cell>
          <cell r="I5384">
            <v>15.22</v>
          </cell>
          <cell r="J5384">
            <v>0.9</v>
          </cell>
          <cell r="K5384">
            <v>16.12</v>
          </cell>
          <cell r="L5384">
            <v>0.48</v>
          </cell>
          <cell r="M5384">
            <v>16.600000000000001</v>
          </cell>
          <cell r="N5384">
            <v>2.42</v>
          </cell>
          <cell r="O5384">
            <v>1.33</v>
          </cell>
          <cell r="P5384">
            <v>0.69</v>
          </cell>
          <cell r="Q5384">
            <v>0.03</v>
          </cell>
        </row>
        <row r="5385">
          <cell r="B5385" t="str">
            <v>路1-40</v>
          </cell>
          <cell r="C5385" t="str">
            <v>基础处理 换填石灰土(9％) 20cm 四环路外</v>
          </cell>
          <cell r="D5385" t="str">
            <v>m2</v>
          </cell>
          <cell r="E5385">
            <v>18.71</v>
          </cell>
          <cell r="F5385">
            <v>1.67</v>
          </cell>
          <cell r="G5385">
            <v>3.82</v>
          </cell>
          <cell r="H5385">
            <v>8.09</v>
          </cell>
          <cell r="I5385">
            <v>13.58</v>
          </cell>
          <cell r="J5385">
            <v>0.75</v>
          </cell>
          <cell r="K5385">
            <v>14.33</v>
          </cell>
          <cell r="L5385">
            <v>0.43</v>
          </cell>
          <cell r="M5385">
            <v>14.76</v>
          </cell>
          <cell r="N5385">
            <v>2.15</v>
          </cell>
          <cell r="O5385">
            <v>1.18</v>
          </cell>
          <cell r="P5385">
            <v>0.62</v>
          </cell>
          <cell r="Q5385">
            <v>0.03</v>
          </cell>
        </row>
        <row r="5386">
          <cell r="B5386" t="str">
            <v>路1-41</v>
          </cell>
          <cell r="C5386" t="str">
            <v>基础处理 换填C10混凝土 四环路内</v>
          </cell>
          <cell r="D5386" t="str">
            <v>m3</v>
          </cell>
          <cell r="E5386">
            <v>563.83000000000004</v>
          </cell>
          <cell r="F5386">
            <v>87.74</v>
          </cell>
          <cell r="G5386">
            <v>304.58999999999997</v>
          </cell>
          <cell r="H5386">
            <v>35.950000000000003</v>
          </cell>
          <cell r="I5386">
            <v>428.28</v>
          </cell>
          <cell r="J5386">
            <v>3.63</v>
          </cell>
          <cell r="K5386">
            <v>431.91</v>
          </cell>
          <cell r="L5386">
            <v>12.96</v>
          </cell>
          <cell r="M5386">
            <v>444.87</v>
          </cell>
          <cell r="N5386">
            <v>64.75</v>
          </cell>
          <cell r="O5386">
            <v>35.67</v>
          </cell>
          <cell r="P5386">
            <v>18.54</v>
          </cell>
          <cell r="Q5386">
            <v>1.83</v>
          </cell>
        </row>
        <row r="5387">
          <cell r="B5387" t="str">
            <v>路1-42</v>
          </cell>
          <cell r="C5387" t="str">
            <v>基础处理 换填C10混凝土 四环路外</v>
          </cell>
          <cell r="D5387" t="str">
            <v>m3</v>
          </cell>
          <cell r="E5387">
            <v>552.69000000000005</v>
          </cell>
          <cell r="F5387">
            <v>87.74</v>
          </cell>
          <cell r="G5387">
            <v>304.58999999999997</v>
          </cell>
          <cell r="H5387">
            <v>28.13</v>
          </cell>
          <cell r="I5387">
            <v>420.46</v>
          </cell>
          <cell r="J5387">
            <v>2.92</v>
          </cell>
          <cell r="K5387">
            <v>423.38</v>
          </cell>
          <cell r="L5387">
            <v>12.7</v>
          </cell>
          <cell r="M5387">
            <v>436.08</v>
          </cell>
          <cell r="N5387">
            <v>63.47</v>
          </cell>
          <cell r="O5387">
            <v>34.97</v>
          </cell>
          <cell r="P5387">
            <v>18.170000000000002</v>
          </cell>
          <cell r="Q5387">
            <v>1.83</v>
          </cell>
        </row>
        <row r="5388">
          <cell r="B5388" t="str">
            <v>路1-43</v>
          </cell>
          <cell r="C5388" t="str">
            <v>基础处理 换填C15混凝土 四环路内</v>
          </cell>
          <cell r="D5388" t="str">
            <v>m3</v>
          </cell>
          <cell r="E5388">
            <v>584.84</v>
          </cell>
          <cell r="F5388">
            <v>87.74</v>
          </cell>
          <cell r="G5388">
            <v>320.14</v>
          </cell>
          <cell r="H5388">
            <v>36.43</v>
          </cell>
          <cell r="I5388">
            <v>444.31</v>
          </cell>
          <cell r="J5388">
            <v>3.7</v>
          </cell>
          <cell r="K5388">
            <v>448.01</v>
          </cell>
          <cell r="L5388">
            <v>13.44</v>
          </cell>
          <cell r="M5388">
            <v>461.45</v>
          </cell>
          <cell r="N5388">
            <v>67.16</v>
          </cell>
          <cell r="O5388">
            <v>37</v>
          </cell>
          <cell r="P5388">
            <v>19.23</v>
          </cell>
          <cell r="Q5388">
            <v>1.83</v>
          </cell>
        </row>
        <row r="5389">
          <cell r="B5389" t="str">
            <v>路1-44</v>
          </cell>
          <cell r="C5389" t="str">
            <v>基础处理 换填C15混凝土 四环路外</v>
          </cell>
          <cell r="D5389" t="str">
            <v>m3</v>
          </cell>
          <cell r="E5389">
            <v>573.35</v>
          </cell>
          <cell r="F5389">
            <v>87.74</v>
          </cell>
          <cell r="G5389">
            <v>320.14</v>
          </cell>
          <cell r="H5389">
            <v>28.36</v>
          </cell>
          <cell r="I5389">
            <v>436.24</v>
          </cell>
          <cell r="J5389">
            <v>2.96</v>
          </cell>
          <cell r="K5389">
            <v>439.2</v>
          </cell>
          <cell r="L5389">
            <v>13.18</v>
          </cell>
          <cell r="M5389">
            <v>452.38</v>
          </cell>
          <cell r="N5389">
            <v>65.84</v>
          </cell>
          <cell r="O5389">
            <v>36.28</v>
          </cell>
          <cell r="P5389">
            <v>18.850000000000001</v>
          </cell>
          <cell r="Q5389">
            <v>1.83</v>
          </cell>
        </row>
        <row r="5390">
          <cell r="B5390" t="str">
            <v>路1-45</v>
          </cell>
          <cell r="C5390" t="str">
            <v>基础处理 石灰砂桩 D≤10cm</v>
          </cell>
          <cell r="D5390" t="str">
            <v>m3</v>
          </cell>
          <cell r="E5390">
            <v>264.83999999999997</v>
          </cell>
          <cell r="F5390">
            <v>75.36</v>
          </cell>
          <cell r="G5390">
            <v>127.47</v>
          </cell>
          <cell r="H5390">
            <v>0</v>
          </cell>
          <cell r="I5390">
            <v>202.83</v>
          </cell>
          <cell r="J5390">
            <v>0.04</v>
          </cell>
          <cell r="K5390">
            <v>202.87</v>
          </cell>
          <cell r="L5390">
            <v>6.09</v>
          </cell>
          <cell r="M5390">
            <v>208.96</v>
          </cell>
          <cell r="N5390">
            <v>30.41</v>
          </cell>
          <cell r="O5390">
            <v>16.760000000000002</v>
          </cell>
          <cell r="P5390">
            <v>8.7100000000000009</v>
          </cell>
          <cell r="Q5390">
            <v>1.57</v>
          </cell>
        </row>
        <row r="5391">
          <cell r="B5391" t="str">
            <v>路1-46</v>
          </cell>
          <cell r="C5391" t="str">
            <v>基础处理 石灰砂桩 D&gt;10cm</v>
          </cell>
          <cell r="D5391" t="str">
            <v>m3</v>
          </cell>
          <cell r="E5391">
            <v>272.98</v>
          </cell>
          <cell r="F5391">
            <v>81.599999999999994</v>
          </cell>
          <cell r="G5391">
            <v>127.47</v>
          </cell>
          <cell r="H5391">
            <v>0</v>
          </cell>
          <cell r="I5391">
            <v>209.07</v>
          </cell>
          <cell r="J5391">
            <v>0.04</v>
          </cell>
          <cell r="K5391">
            <v>209.11</v>
          </cell>
          <cell r="L5391">
            <v>6.27</v>
          </cell>
          <cell r="M5391">
            <v>215.38</v>
          </cell>
          <cell r="N5391">
            <v>31.35</v>
          </cell>
          <cell r="O5391">
            <v>17.27</v>
          </cell>
          <cell r="P5391">
            <v>8.98</v>
          </cell>
          <cell r="Q5391">
            <v>1.7</v>
          </cell>
        </row>
        <row r="5392">
          <cell r="B5392" t="str">
            <v>路1-47</v>
          </cell>
          <cell r="C5392" t="str">
            <v>基础处理 粉喷桩(直径50cm) 水泥45kg/m</v>
          </cell>
          <cell r="D5392" t="str">
            <v>m3</v>
          </cell>
          <cell r="E5392">
            <v>271.18</v>
          </cell>
          <cell r="F5392">
            <v>38.4</v>
          </cell>
          <cell r="G5392">
            <v>116.11</v>
          </cell>
          <cell r="H5392">
            <v>48.73</v>
          </cell>
          <cell r="I5392">
            <v>203.24</v>
          </cell>
          <cell r="J5392">
            <v>4.49</v>
          </cell>
          <cell r="K5392">
            <v>207.73</v>
          </cell>
          <cell r="L5392">
            <v>6.23</v>
          </cell>
          <cell r="M5392">
            <v>213.96</v>
          </cell>
          <cell r="N5392">
            <v>31.14</v>
          </cell>
          <cell r="O5392">
            <v>17.16</v>
          </cell>
          <cell r="P5392">
            <v>8.92</v>
          </cell>
          <cell r="Q5392">
            <v>0.8</v>
          </cell>
        </row>
        <row r="5393">
          <cell r="B5393" t="str">
            <v>路1-48</v>
          </cell>
          <cell r="C5393" t="str">
            <v>基础处理 粉喷桩(直径50cm) 水泥增减5kg/m</v>
          </cell>
          <cell r="D5393" t="str">
            <v>m3</v>
          </cell>
          <cell r="E5393">
            <v>16.98</v>
          </cell>
          <cell r="F5393">
            <v>0</v>
          </cell>
          <cell r="G5393">
            <v>13.01</v>
          </cell>
          <cell r="H5393">
            <v>0</v>
          </cell>
          <cell r="I5393">
            <v>13.01</v>
          </cell>
          <cell r="J5393">
            <v>0</v>
          </cell>
          <cell r="K5393">
            <v>13.01</v>
          </cell>
          <cell r="L5393">
            <v>0.39</v>
          </cell>
          <cell r="M5393">
            <v>13.4</v>
          </cell>
          <cell r="N5393">
            <v>1.95</v>
          </cell>
          <cell r="O5393">
            <v>1.07</v>
          </cell>
          <cell r="P5393">
            <v>0.56000000000000005</v>
          </cell>
          <cell r="Q5393">
            <v>0</v>
          </cell>
        </row>
        <row r="5394">
          <cell r="B5394" t="str">
            <v>路1-49</v>
          </cell>
          <cell r="C5394" t="str">
            <v>基础处理 中心压管式CFG桩 桩长(m) 10以内</v>
          </cell>
          <cell r="D5394" t="str">
            <v>m3</v>
          </cell>
          <cell r="E5394">
            <v>1101.78</v>
          </cell>
          <cell r="F5394">
            <v>77.11</v>
          </cell>
          <cell r="G5394">
            <v>614.45000000000005</v>
          </cell>
          <cell r="H5394">
            <v>137.65</v>
          </cell>
          <cell r="I5394">
            <v>829.21</v>
          </cell>
          <cell r="J5394">
            <v>14.78</v>
          </cell>
          <cell r="K5394">
            <v>843.99</v>
          </cell>
          <cell r="L5394">
            <v>25.32</v>
          </cell>
          <cell r="M5394">
            <v>869.31</v>
          </cell>
          <cell r="N5394">
            <v>126.53</v>
          </cell>
          <cell r="O5394">
            <v>69.709999999999994</v>
          </cell>
          <cell r="P5394">
            <v>36.229999999999997</v>
          </cell>
          <cell r="Q5394">
            <v>1.51</v>
          </cell>
        </row>
        <row r="5395">
          <cell r="B5395" t="str">
            <v>路1-50</v>
          </cell>
          <cell r="C5395" t="str">
            <v>基础处理 中心压管式CFG桩 桩长(m) 15以内</v>
          </cell>
          <cell r="D5395" t="str">
            <v>m3</v>
          </cell>
          <cell r="E5395">
            <v>1057.8900000000001</v>
          </cell>
          <cell r="F5395">
            <v>70.28</v>
          </cell>
          <cell r="G5395">
            <v>612.37</v>
          </cell>
          <cell r="H5395">
            <v>115.2</v>
          </cell>
          <cell r="I5395">
            <v>797.85</v>
          </cell>
          <cell r="J5395">
            <v>12.52</v>
          </cell>
          <cell r="K5395">
            <v>810.37</v>
          </cell>
          <cell r="L5395">
            <v>24.31</v>
          </cell>
          <cell r="M5395">
            <v>834.68</v>
          </cell>
          <cell r="N5395">
            <v>121.49</v>
          </cell>
          <cell r="O5395">
            <v>66.930000000000007</v>
          </cell>
          <cell r="P5395">
            <v>34.79</v>
          </cell>
          <cell r="Q5395">
            <v>1.37</v>
          </cell>
        </row>
        <row r="5396">
          <cell r="B5396" t="str">
            <v>路1-51</v>
          </cell>
          <cell r="C5396" t="str">
            <v>基础处理 中心压管式CFG桩 桩长(m) 15以外</v>
          </cell>
          <cell r="D5396" t="str">
            <v>m3</v>
          </cell>
          <cell r="E5396">
            <v>1011.14</v>
          </cell>
          <cell r="F5396">
            <v>65.5</v>
          </cell>
          <cell r="G5396">
            <v>609.91999999999996</v>
          </cell>
          <cell r="H5396">
            <v>89.24</v>
          </cell>
          <cell r="I5396">
            <v>764.66</v>
          </cell>
          <cell r="J5396">
            <v>9.9</v>
          </cell>
          <cell r="K5396">
            <v>774.56</v>
          </cell>
          <cell r="L5396">
            <v>23.24</v>
          </cell>
          <cell r="M5396">
            <v>797.8</v>
          </cell>
          <cell r="N5396">
            <v>116.12</v>
          </cell>
          <cell r="O5396">
            <v>63.97</v>
          </cell>
          <cell r="P5396">
            <v>33.25</v>
          </cell>
          <cell r="Q5396">
            <v>1.28</v>
          </cell>
        </row>
        <row r="5397">
          <cell r="B5397" t="str">
            <v>路1-52</v>
          </cell>
          <cell r="C5397" t="str">
            <v>基础处理 滤管盲沟(无砂管) D300</v>
          </cell>
          <cell r="D5397" t="str">
            <v>m</v>
          </cell>
          <cell r="E5397">
            <v>80.78</v>
          </cell>
          <cell r="F5397">
            <v>23.9</v>
          </cell>
          <cell r="G5397">
            <v>36.93</v>
          </cell>
          <cell r="H5397">
            <v>0.92</v>
          </cell>
          <cell r="I5397">
            <v>61.75</v>
          </cell>
          <cell r="J5397">
            <v>0.12</v>
          </cell>
          <cell r="K5397">
            <v>61.87</v>
          </cell>
          <cell r="L5397">
            <v>1.86</v>
          </cell>
          <cell r="M5397">
            <v>63.73</v>
          </cell>
          <cell r="N5397">
            <v>9.2799999999999994</v>
          </cell>
          <cell r="O5397">
            <v>5.1100000000000003</v>
          </cell>
          <cell r="P5397">
            <v>2.66</v>
          </cell>
          <cell r="Q5397">
            <v>0.5</v>
          </cell>
        </row>
        <row r="5398">
          <cell r="B5398" t="str">
            <v>路1-53</v>
          </cell>
          <cell r="C5398" t="str">
            <v>基础处理 滤管盲沟(无砂管) D400</v>
          </cell>
          <cell r="D5398" t="str">
            <v>m</v>
          </cell>
          <cell r="E5398">
            <v>91.47</v>
          </cell>
          <cell r="F5398">
            <v>25.82</v>
          </cell>
          <cell r="G5398">
            <v>43.08</v>
          </cell>
          <cell r="H5398">
            <v>1.04</v>
          </cell>
          <cell r="I5398">
            <v>69.94</v>
          </cell>
          <cell r="J5398">
            <v>0.13</v>
          </cell>
          <cell r="K5398">
            <v>70.069999999999993</v>
          </cell>
          <cell r="L5398">
            <v>2.1</v>
          </cell>
          <cell r="M5398">
            <v>72.17</v>
          </cell>
          <cell r="N5398">
            <v>10.5</v>
          </cell>
          <cell r="O5398">
            <v>5.79</v>
          </cell>
          <cell r="P5398">
            <v>3.01</v>
          </cell>
          <cell r="Q5398">
            <v>0.54</v>
          </cell>
        </row>
        <row r="5399">
          <cell r="B5399" t="str">
            <v>路1-54</v>
          </cell>
          <cell r="C5399" t="str">
            <v>基础处理 盲沟砂滤层</v>
          </cell>
          <cell r="D5399" t="str">
            <v>m3</v>
          </cell>
          <cell r="E5399">
            <v>159.9</v>
          </cell>
          <cell r="F5399">
            <v>0.24</v>
          </cell>
          <cell r="G5399">
            <v>117.79</v>
          </cell>
          <cell r="H5399">
            <v>4.05</v>
          </cell>
          <cell r="I5399">
            <v>122.08</v>
          </cell>
          <cell r="J5399">
            <v>0.41</v>
          </cell>
          <cell r="K5399">
            <v>122.49</v>
          </cell>
          <cell r="L5399">
            <v>3.67</v>
          </cell>
          <cell r="M5399">
            <v>126.16</v>
          </cell>
          <cell r="N5399">
            <v>18.36</v>
          </cell>
          <cell r="O5399">
            <v>10.119999999999999</v>
          </cell>
          <cell r="P5399">
            <v>5.26</v>
          </cell>
          <cell r="Q5399">
            <v>0.01</v>
          </cell>
        </row>
        <row r="5400">
          <cell r="B5400" t="str">
            <v>路1-55</v>
          </cell>
          <cell r="C5400" t="str">
            <v>基础处理 砾石盲沟</v>
          </cell>
          <cell r="D5400" t="str">
            <v>m3</v>
          </cell>
          <cell r="E5400">
            <v>275.35000000000002</v>
          </cell>
          <cell r="F5400">
            <v>70.22</v>
          </cell>
          <cell r="G5400">
            <v>137.79</v>
          </cell>
          <cell r="H5400">
            <v>2.59</v>
          </cell>
          <cell r="I5400">
            <v>210.6</v>
          </cell>
          <cell r="J5400">
            <v>0.33</v>
          </cell>
          <cell r="K5400">
            <v>210.93</v>
          </cell>
          <cell r="L5400">
            <v>6.33</v>
          </cell>
          <cell r="M5400">
            <v>217.26</v>
          </cell>
          <cell r="N5400">
            <v>31.62</v>
          </cell>
          <cell r="O5400">
            <v>17.420000000000002</v>
          </cell>
          <cell r="P5400">
            <v>9.0500000000000007</v>
          </cell>
          <cell r="Q5400">
            <v>1.46</v>
          </cell>
        </row>
        <row r="5401">
          <cell r="B5401" t="str">
            <v>路1-56</v>
          </cell>
          <cell r="C5401" t="str">
            <v>基础处理 砂石盲沟 30cm×40cm</v>
          </cell>
          <cell r="D5401" t="str">
            <v>m</v>
          </cell>
          <cell r="E5401">
            <v>23.34</v>
          </cell>
          <cell r="F5401">
            <v>5.33</v>
          </cell>
          <cell r="G5401">
            <v>12.54</v>
          </cell>
          <cell r="H5401">
            <v>0</v>
          </cell>
          <cell r="I5401">
            <v>17.87</v>
          </cell>
          <cell r="J5401">
            <v>0</v>
          </cell>
          <cell r="K5401">
            <v>17.87</v>
          </cell>
          <cell r="L5401">
            <v>0.54</v>
          </cell>
          <cell r="M5401">
            <v>18.41</v>
          </cell>
          <cell r="N5401">
            <v>2.68</v>
          </cell>
          <cell r="O5401">
            <v>1.48</v>
          </cell>
          <cell r="P5401">
            <v>0.77</v>
          </cell>
          <cell r="Q5401">
            <v>0.11</v>
          </cell>
        </row>
        <row r="5402">
          <cell r="B5402" t="str">
            <v>路1-57</v>
          </cell>
          <cell r="C5402" t="str">
            <v>基础处理 砂石盲沟 40cm×40cm</v>
          </cell>
          <cell r="D5402" t="str">
            <v>m</v>
          </cell>
          <cell r="E5402">
            <v>30.66</v>
          </cell>
          <cell r="F5402">
            <v>6.38</v>
          </cell>
          <cell r="G5402">
            <v>17.11</v>
          </cell>
          <cell r="H5402">
            <v>0</v>
          </cell>
          <cell r="I5402">
            <v>23.49</v>
          </cell>
          <cell r="J5402">
            <v>0</v>
          </cell>
          <cell r="K5402">
            <v>23.49</v>
          </cell>
          <cell r="L5402">
            <v>0.7</v>
          </cell>
          <cell r="M5402">
            <v>24.19</v>
          </cell>
          <cell r="N5402">
            <v>3.52</v>
          </cell>
          <cell r="O5402">
            <v>1.94</v>
          </cell>
          <cell r="P5402">
            <v>1.01</v>
          </cell>
          <cell r="Q5402">
            <v>0.13</v>
          </cell>
        </row>
        <row r="5403">
          <cell r="B5403" t="str">
            <v>路1-58</v>
          </cell>
          <cell r="C5403" t="str">
            <v>基础处理 砂石盲沟 40cm×60cm</v>
          </cell>
          <cell r="D5403" t="str">
            <v>m</v>
          </cell>
          <cell r="E5403">
            <v>44.41</v>
          </cell>
          <cell r="F5403">
            <v>8.83</v>
          </cell>
          <cell r="G5403">
            <v>25.18</v>
          </cell>
          <cell r="H5403">
            <v>0</v>
          </cell>
          <cell r="I5403">
            <v>34.01</v>
          </cell>
          <cell r="J5403">
            <v>0.01</v>
          </cell>
          <cell r="K5403">
            <v>34.020000000000003</v>
          </cell>
          <cell r="L5403">
            <v>1.02</v>
          </cell>
          <cell r="M5403">
            <v>35.04</v>
          </cell>
          <cell r="N5403">
            <v>5.0999999999999996</v>
          </cell>
          <cell r="O5403">
            <v>2.81</v>
          </cell>
          <cell r="P5403">
            <v>1.46</v>
          </cell>
          <cell r="Q5403">
            <v>0.18</v>
          </cell>
        </row>
        <row r="5404">
          <cell r="B5404" t="str">
            <v>路1-59</v>
          </cell>
          <cell r="C5404" t="str">
            <v>基础处理 抛石挤淤</v>
          </cell>
          <cell r="D5404" t="str">
            <v>m3</v>
          </cell>
          <cell r="E5404">
            <v>218.88</v>
          </cell>
          <cell r="F5404">
            <v>35.520000000000003</v>
          </cell>
          <cell r="G5404">
            <v>102.25</v>
          </cell>
          <cell r="H5404">
            <v>27.37</v>
          </cell>
          <cell r="I5404">
            <v>165.14</v>
          </cell>
          <cell r="J5404">
            <v>2.52</v>
          </cell>
          <cell r="K5404">
            <v>167.66</v>
          </cell>
          <cell r="L5404">
            <v>5.03</v>
          </cell>
          <cell r="M5404">
            <v>172.69</v>
          </cell>
          <cell r="N5404">
            <v>25.14</v>
          </cell>
          <cell r="O5404">
            <v>13.85</v>
          </cell>
          <cell r="P5404">
            <v>7.2</v>
          </cell>
          <cell r="Q5404">
            <v>0.74</v>
          </cell>
        </row>
        <row r="5405">
          <cell r="B5405" t="str">
            <v>路1-60</v>
          </cell>
          <cell r="C5405" t="str">
            <v>基础处理 盲沟用土工布 一般软土地基</v>
          </cell>
          <cell r="D5405" t="str">
            <v>m2</v>
          </cell>
          <cell r="E5405">
            <v>7.05</v>
          </cell>
          <cell r="F5405">
            <v>2.54</v>
          </cell>
          <cell r="G5405">
            <v>2.85</v>
          </cell>
          <cell r="H5405">
            <v>0</v>
          </cell>
          <cell r="I5405">
            <v>5.39</v>
          </cell>
          <cell r="J5405">
            <v>0.01</v>
          </cell>
          <cell r="K5405">
            <v>5.4</v>
          </cell>
          <cell r="L5405">
            <v>0.16</v>
          </cell>
          <cell r="M5405">
            <v>5.56</v>
          </cell>
          <cell r="N5405">
            <v>0.81</v>
          </cell>
          <cell r="O5405">
            <v>0.45</v>
          </cell>
          <cell r="P5405">
            <v>0.23</v>
          </cell>
          <cell r="Q5405">
            <v>0.05</v>
          </cell>
        </row>
        <row r="5406">
          <cell r="B5406" t="str">
            <v>路1-61</v>
          </cell>
          <cell r="C5406" t="str">
            <v>基础处理 盲沟用土工布 淤泥地基</v>
          </cell>
          <cell r="D5406" t="str">
            <v>m2</v>
          </cell>
          <cell r="E5406">
            <v>19.16</v>
          </cell>
          <cell r="F5406">
            <v>10.42</v>
          </cell>
          <cell r="G5406">
            <v>4.26</v>
          </cell>
          <cell r="H5406">
            <v>0</v>
          </cell>
          <cell r="I5406">
            <v>14.68</v>
          </cell>
          <cell r="J5406">
            <v>0</v>
          </cell>
          <cell r="K5406">
            <v>14.68</v>
          </cell>
          <cell r="L5406">
            <v>0.44</v>
          </cell>
          <cell r="M5406">
            <v>15.12</v>
          </cell>
          <cell r="N5406">
            <v>2.2000000000000002</v>
          </cell>
          <cell r="O5406">
            <v>1.21</v>
          </cell>
          <cell r="P5406">
            <v>0.63</v>
          </cell>
          <cell r="Q5406">
            <v>0.22</v>
          </cell>
        </row>
        <row r="5407">
          <cell r="B5407" t="str">
            <v>路1-62</v>
          </cell>
          <cell r="C5407" t="str">
            <v>基础处理 掺灰处理翻浆 人工</v>
          </cell>
          <cell r="D5407" t="str">
            <v>m3</v>
          </cell>
          <cell r="E5407">
            <v>84.02</v>
          </cell>
          <cell r="F5407">
            <v>24.19</v>
          </cell>
          <cell r="G5407">
            <v>32.04</v>
          </cell>
          <cell r="H5407">
            <v>7.39</v>
          </cell>
          <cell r="I5407">
            <v>63.62</v>
          </cell>
          <cell r="J5407">
            <v>0.74</v>
          </cell>
          <cell r="K5407">
            <v>64.36</v>
          </cell>
          <cell r="L5407">
            <v>1.93</v>
          </cell>
          <cell r="M5407">
            <v>66.290000000000006</v>
          </cell>
          <cell r="N5407">
            <v>9.65</v>
          </cell>
          <cell r="O5407">
            <v>5.32</v>
          </cell>
          <cell r="P5407">
            <v>2.76</v>
          </cell>
          <cell r="Q5407">
            <v>0.5</v>
          </cell>
        </row>
        <row r="5408">
          <cell r="B5408" t="str">
            <v>路1-63</v>
          </cell>
          <cell r="C5408" t="str">
            <v>基础处理 掺灰处理翻浆 机械</v>
          </cell>
          <cell r="D5408" t="str">
            <v>m3</v>
          </cell>
          <cell r="E5408">
            <v>84.93</v>
          </cell>
          <cell r="F5408">
            <v>7.78</v>
          </cell>
          <cell r="G5408">
            <v>32.08</v>
          </cell>
          <cell r="H5408">
            <v>23.03</v>
          </cell>
          <cell r="I5408">
            <v>62.89</v>
          </cell>
          <cell r="J5408">
            <v>2.1800000000000002</v>
          </cell>
          <cell r="K5408">
            <v>65.069999999999993</v>
          </cell>
          <cell r="L5408">
            <v>1.95</v>
          </cell>
          <cell r="M5408">
            <v>67.02</v>
          </cell>
          <cell r="N5408">
            <v>9.75</v>
          </cell>
          <cell r="O5408">
            <v>5.37</v>
          </cell>
          <cell r="P5408">
            <v>2.79</v>
          </cell>
          <cell r="Q5408">
            <v>0.16</v>
          </cell>
        </row>
        <row r="5409">
          <cell r="B5409" t="str">
            <v>H.1.2</v>
          </cell>
          <cell r="C5409" t="str">
            <v>道路基层</v>
          </cell>
          <cell r="D5409">
            <v>0</v>
          </cell>
          <cell r="E5409">
            <v>0</v>
          </cell>
          <cell r="F5409">
            <v>0</v>
          </cell>
          <cell r="G5409">
            <v>0</v>
          </cell>
          <cell r="H5409">
            <v>0</v>
          </cell>
          <cell r="I5409">
            <v>0</v>
          </cell>
          <cell r="J5409">
            <v>0</v>
          </cell>
          <cell r="K5409">
            <v>0</v>
          </cell>
          <cell r="L5409">
            <v>0</v>
          </cell>
          <cell r="M5409">
            <v>0</v>
          </cell>
          <cell r="N5409">
            <v>0</v>
          </cell>
          <cell r="O5409">
            <v>0</v>
          </cell>
          <cell r="P5409">
            <v>0</v>
          </cell>
          <cell r="Q5409">
            <v>0</v>
          </cell>
        </row>
        <row r="5410">
          <cell r="B5410" t="str">
            <v>路2-1</v>
          </cell>
          <cell r="C5410" t="str">
            <v>基层 石灰土 10cm</v>
          </cell>
          <cell r="D5410" t="str">
            <v>m2</v>
          </cell>
          <cell r="E5410">
            <v>10.47</v>
          </cell>
          <cell r="F5410">
            <v>2.0499999999999998</v>
          </cell>
          <cell r="G5410">
            <v>2.61</v>
          </cell>
          <cell r="H5410">
            <v>3.07</v>
          </cell>
          <cell r="I5410">
            <v>7.73</v>
          </cell>
          <cell r="J5410">
            <v>0.3</v>
          </cell>
          <cell r="K5410">
            <v>8.0299999999999994</v>
          </cell>
          <cell r="L5410">
            <v>0.24</v>
          </cell>
          <cell r="M5410">
            <v>8.27</v>
          </cell>
          <cell r="N5410">
            <v>1.2</v>
          </cell>
          <cell r="O5410">
            <v>0.66</v>
          </cell>
          <cell r="P5410">
            <v>0.34</v>
          </cell>
          <cell r="Q5410">
            <v>0.04</v>
          </cell>
        </row>
        <row r="5411">
          <cell r="B5411" t="str">
            <v>路2-2</v>
          </cell>
          <cell r="C5411" t="str">
            <v>基层 石灰土 15cm</v>
          </cell>
          <cell r="D5411" t="str">
            <v>m2</v>
          </cell>
          <cell r="E5411">
            <v>14.03</v>
          </cell>
          <cell r="F5411">
            <v>2.98</v>
          </cell>
          <cell r="G5411">
            <v>3.98</v>
          </cell>
          <cell r="H5411">
            <v>3.45</v>
          </cell>
          <cell r="I5411">
            <v>10.41</v>
          </cell>
          <cell r="J5411">
            <v>0.34</v>
          </cell>
          <cell r="K5411">
            <v>10.75</v>
          </cell>
          <cell r="L5411">
            <v>0.32</v>
          </cell>
          <cell r="M5411">
            <v>11.07</v>
          </cell>
          <cell r="N5411">
            <v>1.61</v>
          </cell>
          <cell r="O5411">
            <v>0.89</v>
          </cell>
          <cell r="P5411">
            <v>0.46</v>
          </cell>
          <cell r="Q5411">
            <v>0.06</v>
          </cell>
        </row>
        <row r="5412">
          <cell r="B5412" t="str">
            <v>路2-3</v>
          </cell>
          <cell r="C5412" t="str">
            <v>基层 石灰土 20cm</v>
          </cell>
          <cell r="D5412" t="str">
            <v>m2</v>
          </cell>
          <cell r="E5412">
            <v>17.27</v>
          </cell>
          <cell r="F5412">
            <v>3.78</v>
          </cell>
          <cell r="G5412">
            <v>5.19</v>
          </cell>
          <cell r="H5412">
            <v>3.87</v>
          </cell>
          <cell r="I5412">
            <v>12.84</v>
          </cell>
          <cell r="J5412">
            <v>0.39</v>
          </cell>
          <cell r="K5412">
            <v>13.23</v>
          </cell>
          <cell r="L5412">
            <v>0.4</v>
          </cell>
          <cell r="M5412">
            <v>13.63</v>
          </cell>
          <cell r="N5412">
            <v>1.98</v>
          </cell>
          <cell r="O5412">
            <v>1.0900000000000001</v>
          </cell>
          <cell r="P5412">
            <v>0.56999999999999995</v>
          </cell>
          <cell r="Q5412">
            <v>0.08</v>
          </cell>
        </row>
        <row r="5413">
          <cell r="B5413" t="str">
            <v>路2-4</v>
          </cell>
          <cell r="C5413" t="str">
            <v>基层 石灰土 增减1cm</v>
          </cell>
          <cell r="D5413" t="str">
            <v>m2</v>
          </cell>
          <cell r="E5413">
            <v>1.08</v>
          </cell>
          <cell r="F5413">
            <v>0.15</v>
          </cell>
          <cell r="G5413">
            <v>0.27</v>
          </cell>
          <cell r="H5413">
            <v>0.37</v>
          </cell>
          <cell r="I5413">
            <v>0.79</v>
          </cell>
          <cell r="J5413">
            <v>0.04</v>
          </cell>
          <cell r="K5413">
            <v>0.83</v>
          </cell>
          <cell r="L5413">
            <v>0.02</v>
          </cell>
          <cell r="M5413">
            <v>0.85</v>
          </cell>
          <cell r="N5413">
            <v>0.12</v>
          </cell>
          <cell r="O5413">
            <v>7.0000000000000007E-2</v>
          </cell>
          <cell r="P5413">
            <v>0.04</v>
          </cell>
          <cell r="Q5413">
            <v>0</v>
          </cell>
        </row>
        <row r="5414">
          <cell r="B5414" t="str">
            <v>路2-5</v>
          </cell>
          <cell r="C5414" t="str">
            <v>基层 级配砂石 15cm</v>
          </cell>
          <cell r="D5414" t="str">
            <v>m2</v>
          </cell>
          <cell r="E5414">
            <v>30.34</v>
          </cell>
          <cell r="F5414">
            <v>1.42</v>
          </cell>
          <cell r="G5414">
            <v>18.63</v>
          </cell>
          <cell r="H5414">
            <v>2.89</v>
          </cell>
          <cell r="I5414">
            <v>22.94</v>
          </cell>
          <cell r="J5414">
            <v>0.3</v>
          </cell>
          <cell r="K5414">
            <v>23.24</v>
          </cell>
          <cell r="L5414">
            <v>0.7</v>
          </cell>
          <cell r="M5414">
            <v>23.94</v>
          </cell>
          <cell r="N5414">
            <v>3.48</v>
          </cell>
          <cell r="O5414">
            <v>1.92</v>
          </cell>
          <cell r="P5414">
            <v>1</v>
          </cell>
          <cell r="Q5414">
            <v>0.03</v>
          </cell>
        </row>
        <row r="5415">
          <cell r="B5415" t="str">
            <v>路2-6</v>
          </cell>
          <cell r="C5415" t="str">
            <v>基层 级配砂石 20cm</v>
          </cell>
          <cell r="D5415" t="str">
            <v>m2</v>
          </cell>
          <cell r="E5415">
            <v>39.409999999999997</v>
          </cell>
          <cell r="F5415">
            <v>1.65</v>
          </cell>
          <cell r="G5415">
            <v>24.84</v>
          </cell>
          <cell r="H5415">
            <v>3.34</v>
          </cell>
          <cell r="I5415">
            <v>29.83</v>
          </cell>
          <cell r="J5415">
            <v>0.35</v>
          </cell>
          <cell r="K5415">
            <v>30.18</v>
          </cell>
          <cell r="L5415">
            <v>0.91</v>
          </cell>
          <cell r="M5415">
            <v>31.09</v>
          </cell>
          <cell r="N5415">
            <v>4.53</v>
          </cell>
          <cell r="O5415">
            <v>2.4900000000000002</v>
          </cell>
          <cell r="P5415">
            <v>1.3</v>
          </cell>
          <cell r="Q5415">
            <v>0.03</v>
          </cell>
        </row>
        <row r="5416">
          <cell r="B5416" t="str">
            <v>路2-7</v>
          </cell>
          <cell r="C5416" t="str">
            <v>基层 级配砂石 25cm</v>
          </cell>
          <cell r="D5416" t="str">
            <v>m2</v>
          </cell>
          <cell r="E5416">
            <v>48.54</v>
          </cell>
          <cell r="F5416">
            <v>1.9</v>
          </cell>
          <cell r="G5416">
            <v>31.04</v>
          </cell>
          <cell r="H5416">
            <v>3.84</v>
          </cell>
          <cell r="I5416">
            <v>36.78</v>
          </cell>
          <cell r="J5416">
            <v>0.4</v>
          </cell>
          <cell r="K5416">
            <v>37.18</v>
          </cell>
          <cell r="L5416">
            <v>1.1200000000000001</v>
          </cell>
          <cell r="M5416">
            <v>38.299999999999997</v>
          </cell>
          <cell r="N5416">
            <v>5.57</v>
          </cell>
          <cell r="O5416">
            <v>3.07</v>
          </cell>
          <cell r="P5416">
            <v>1.6</v>
          </cell>
          <cell r="Q5416">
            <v>0.03</v>
          </cell>
        </row>
        <row r="5417">
          <cell r="B5417" t="str">
            <v>路2-8</v>
          </cell>
          <cell r="C5417" t="str">
            <v>基层 级配砂石 30cm</v>
          </cell>
          <cell r="D5417" t="str">
            <v>m2</v>
          </cell>
          <cell r="E5417">
            <v>60.03</v>
          </cell>
          <cell r="F5417">
            <v>2.37</v>
          </cell>
          <cell r="G5417">
            <v>37.26</v>
          </cell>
          <cell r="H5417">
            <v>5.77</v>
          </cell>
          <cell r="I5417">
            <v>45.4</v>
          </cell>
          <cell r="J5417">
            <v>0.59</v>
          </cell>
          <cell r="K5417">
            <v>45.99</v>
          </cell>
          <cell r="L5417">
            <v>1.38</v>
          </cell>
          <cell r="M5417">
            <v>47.37</v>
          </cell>
          <cell r="N5417">
            <v>6.89</v>
          </cell>
          <cell r="O5417">
            <v>3.8</v>
          </cell>
          <cell r="P5417">
            <v>1.97</v>
          </cell>
          <cell r="Q5417">
            <v>0.04</v>
          </cell>
        </row>
        <row r="5418">
          <cell r="B5418" t="str">
            <v>路2-9</v>
          </cell>
          <cell r="C5418" t="str">
            <v>基层 级配砂石 35cm</v>
          </cell>
          <cell r="D5418" t="str">
            <v>m2</v>
          </cell>
          <cell r="E5418">
            <v>69.650000000000006</v>
          </cell>
          <cell r="F5418">
            <v>2.79</v>
          </cell>
          <cell r="G5418">
            <v>43.41</v>
          </cell>
          <cell r="H5418">
            <v>6.48</v>
          </cell>
          <cell r="I5418">
            <v>52.68</v>
          </cell>
          <cell r="J5418">
            <v>0.67</v>
          </cell>
          <cell r="K5418">
            <v>53.35</v>
          </cell>
          <cell r="L5418">
            <v>1.6</v>
          </cell>
          <cell r="M5418">
            <v>54.95</v>
          </cell>
          <cell r="N5418">
            <v>8</v>
          </cell>
          <cell r="O5418">
            <v>4.41</v>
          </cell>
          <cell r="P5418">
            <v>2.29</v>
          </cell>
          <cell r="Q5418">
            <v>0.05</v>
          </cell>
        </row>
        <row r="5419">
          <cell r="B5419" t="str">
            <v>路2-10</v>
          </cell>
          <cell r="C5419" t="str">
            <v>基层 级配砂石 40cm</v>
          </cell>
          <cell r="D5419" t="str">
            <v>m2</v>
          </cell>
          <cell r="E5419">
            <v>80.040000000000006</v>
          </cell>
          <cell r="F5419">
            <v>4.1900000000000004</v>
          </cell>
          <cell r="G5419">
            <v>49.69</v>
          </cell>
          <cell r="H5419">
            <v>6.74</v>
          </cell>
          <cell r="I5419">
            <v>60.62</v>
          </cell>
          <cell r="J5419">
            <v>0.7</v>
          </cell>
          <cell r="K5419">
            <v>61.32</v>
          </cell>
          <cell r="L5419">
            <v>1.84</v>
          </cell>
          <cell r="M5419">
            <v>63.16</v>
          </cell>
          <cell r="N5419">
            <v>9.19</v>
          </cell>
          <cell r="O5419">
            <v>5.0599999999999996</v>
          </cell>
          <cell r="P5419">
            <v>2.63</v>
          </cell>
          <cell r="Q5419">
            <v>0.08</v>
          </cell>
        </row>
        <row r="5420">
          <cell r="B5420" t="str">
            <v>路2-11</v>
          </cell>
          <cell r="C5420" t="str">
            <v>基层 级配砂石 增减1cm</v>
          </cell>
          <cell r="D5420" t="str">
            <v>m2</v>
          </cell>
          <cell r="E5420">
            <v>1.96</v>
          </cell>
          <cell r="F5420">
            <v>0.06</v>
          </cell>
          <cell r="G5420">
            <v>1.24</v>
          </cell>
          <cell r="H5420">
            <v>0.18</v>
          </cell>
          <cell r="I5420">
            <v>1.48</v>
          </cell>
          <cell r="J5420">
            <v>0.02</v>
          </cell>
          <cell r="K5420">
            <v>1.5</v>
          </cell>
          <cell r="L5420">
            <v>0.05</v>
          </cell>
          <cell r="M5420">
            <v>1.55</v>
          </cell>
          <cell r="N5420">
            <v>0.23</v>
          </cell>
          <cell r="O5420">
            <v>0.12</v>
          </cell>
          <cell r="P5420">
            <v>0.06</v>
          </cell>
          <cell r="Q5420">
            <v>0</v>
          </cell>
        </row>
        <row r="5421">
          <cell r="B5421" t="str">
            <v>路2-12</v>
          </cell>
          <cell r="C5421" t="str">
            <v>基层 碎石 5cm</v>
          </cell>
          <cell r="D5421" t="str">
            <v>m2</v>
          </cell>
          <cell r="E5421">
            <v>15.64</v>
          </cell>
          <cell r="F5421">
            <v>1.63</v>
          </cell>
          <cell r="G5421">
            <v>9.3000000000000007</v>
          </cell>
          <cell r="H5421">
            <v>0.95</v>
          </cell>
          <cell r="I5421">
            <v>11.88</v>
          </cell>
          <cell r="J5421">
            <v>0.1</v>
          </cell>
          <cell r="K5421">
            <v>11.98</v>
          </cell>
          <cell r="L5421">
            <v>0.36</v>
          </cell>
          <cell r="M5421">
            <v>12.34</v>
          </cell>
          <cell r="N5421">
            <v>1.8</v>
          </cell>
          <cell r="O5421">
            <v>0.99</v>
          </cell>
          <cell r="P5421">
            <v>0.51</v>
          </cell>
          <cell r="Q5421">
            <v>0.03</v>
          </cell>
        </row>
        <row r="5422">
          <cell r="B5422" t="str">
            <v>路2-13</v>
          </cell>
          <cell r="C5422" t="str">
            <v>基层 碎石 7cm</v>
          </cell>
          <cell r="D5422" t="str">
            <v>m2</v>
          </cell>
          <cell r="E5422">
            <v>21.21</v>
          </cell>
          <cell r="F5422">
            <v>2.1800000000000002</v>
          </cell>
          <cell r="G5422">
            <v>12.92</v>
          </cell>
          <cell r="H5422">
            <v>1.03</v>
          </cell>
          <cell r="I5422">
            <v>16.13</v>
          </cell>
          <cell r="J5422">
            <v>0.11</v>
          </cell>
          <cell r="K5422">
            <v>16.239999999999998</v>
          </cell>
          <cell r="L5422">
            <v>0.49</v>
          </cell>
          <cell r="M5422">
            <v>16.73</v>
          </cell>
          <cell r="N5422">
            <v>2.44</v>
          </cell>
          <cell r="O5422">
            <v>1.34</v>
          </cell>
          <cell r="P5422">
            <v>0.7</v>
          </cell>
          <cell r="Q5422">
            <v>0.04</v>
          </cell>
        </row>
        <row r="5423">
          <cell r="B5423" t="str">
            <v>路2-14</v>
          </cell>
          <cell r="C5423" t="str">
            <v>基层 碎石 10cm</v>
          </cell>
          <cell r="D5423" t="str">
            <v>m2</v>
          </cell>
          <cell r="E5423">
            <v>29.9</v>
          </cell>
          <cell r="F5423">
            <v>2.92</v>
          </cell>
          <cell r="G5423">
            <v>18.489999999999998</v>
          </cell>
          <cell r="H5423">
            <v>1.35</v>
          </cell>
          <cell r="I5423">
            <v>22.76</v>
          </cell>
          <cell r="J5423">
            <v>0.15</v>
          </cell>
          <cell r="K5423">
            <v>22.91</v>
          </cell>
          <cell r="L5423">
            <v>0.69</v>
          </cell>
          <cell r="M5423">
            <v>23.6</v>
          </cell>
          <cell r="N5423">
            <v>3.43</v>
          </cell>
          <cell r="O5423">
            <v>1.89</v>
          </cell>
          <cell r="P5423">
            <v>0.98</v>
          </cell>
          <cell r="Q5423">
            <v>0.06</v>
          </cell>
        </row>
        <row r="5424">
          <cell r="B5424" t="str">
            <v>路2-15</v>
          </cell>
          <cell r="C5424" t="str">
            <v>基层 碎石 增减1cm</v>
          </cell>
          <cell r="D5424" t="str">
            <v>m2</v>
          </cell>
          <cell r="E5424">
            <v>3.42</v>
          </cell>
          <cell r="F5424">
            <v>0.32</v>
          </cell>
          <cell r="G5424">
            <v>1.9</v>
          </cell>
          <cell r="H5424">
            <v>0.36</v>
          </cell>
          <cell r="I5424">
            <v>2.58</v>
          </cell>
          <cell r="J5424">
            <v>0.04</v>
          </cell>
          <cell r="K5424">
            <v>2.62</v>
          </cell>
          <cell r="L5424">
            <v>0.08</v>
          </cell>
          <cell r="M5424">
            <v>2.7</v>
          </cell>
          <cell r="N5424">
            <v>0.39</v>
          </cell>
          <cell r="O5424">
            <v>0.22</v>
          </cell>
          <cell r="P5424">
            <v>0.11</v>
          </cell>
          <cell r="Q5424">
            <v>0.01</v>
          </cell>
        </row>
        <row r="5425">
          <cell r="B5425" t="str">
            <v>路2-16</v>
          </cell>
          <cell r="C5425" t="str">
            <v>基层 石灰、粉煤灰砂砾 15cm</v>
          </cell>
          <cell r="D5425" t="str">
            <v>m2</v>
          </cell>
          <cell r="E5425">
            <v>26.4</v>
          </cell>
          <cell r="F5425">
            <v>0.48</v>
          </cell>
          <cell r="G5425">
            <v>15.16</v>
          </cell>
          <cell r="H5425">
            <v>4.1500000000000004</v>
          </cell>
          <cell r="I5425">
            <v>19.79</v>
          </cell>
          <cell r="J5425">
            <v>0.43</v>
          </cell>
          <cell r="K5425">
            <v>20.22</v>
          </cell>
          <cell r="L5425">
            <v>0.61</v>
          </cell>
          <cell r="M5425">
            <v>20.83</v>
          </cell>
          <cell r="N5425">
            <v>3.03</v>
          </cell>
          <cell r="O5425">
            <v>1.67</v>
          </cell>
          <cell r="P5425">
            <v>0.87</v>
          </cell>
          <cell r="Q5425">
            <v>0.01</v>
          </cell>
        </row>
        <row r="5426">
          <cell r="B5426" t="str">
            <v>路2-17</v>
          </cell>
          <cell r="C5426" t="str">
            <v>基层 石灰、粉煤灰砂砾 18cm</v>
          </cell>
          <cell r="D5426" t="str">
            <v>m2</v>
          </cell>
          <cell r="E5426">
            <v>30.3</v>
          </cell>
          <cell r="F5426">
            <v>0.55000000000000004</v>
          </cell>
          <cell r="G5426">
            <v>18.440000000000001</v>
          </cell>
          <cell r="H5426">
            <v>3.81</v>
          </cell>
          <cell r="I5426">
            <v>22.8</v>
          </cell>
          <cell r="J5426">
            <v>0.4</v>
          </cell>
          <cell r="K5426">
            <v>23.2</v>
          </cell>
          <cell r="L5426">
            <v>0.7</v>
          </cell>
          <cell r="M5426">
            <v>23.9</v>
          </cell>
          <cell r="N5426">
            <v>3.48</v>
          </cell>
          <cell r="O5426">
            <v>1.92</v>
          </cell>
          <cell r="P5426">
            <v>1</v>
          </cell>
          <cell r="Q5426">
            <v>0.01</v>
          </cell>
        </row>
        <row r="5427">
          <cell r="B5427" t="str">
            <v>路2-18</v>
          </cell>
          <cell r="C5427" t="str">
            <v>基层 石灰、粉煤灰砂砾 20cm</v>
          </cell>
          <cell r="D5427" t="str">
            <v>m2</v>
          </cell>
          <cell r="E5427">
            <v>33.549999999999997</v>
          </cell>
          <cell r="F5427">
            <v>0.56999999999999995</v>
          </cell>
          <cell r="G5427">
            <v>20.62</v>
          </cell>
          <cell r="H5427">
            <v>4.09</v>
          </cell>
          <cell r="I5427">
            <v>25.28</v>
          </cell>
          <cell r="J5427">
            <v>0.43</v>
          </cell>
          <cell r="K5427">
            <v>25.71</v>
          </cell>
          <cell r="L5427">
            <v>0.77</v>
          </cell>
          <cell r="M5427">
            <v>26.48</v>
          </cell>
          <cell r="N5427">
            <v>3.85</v>
          </cell>
          <cell r="O5427">
            <v>2.12</v>
          </cell>
          <cell r="P5427">
            <v>1.1000000000000001</v>
          </cell>
          <cell r="Q5427">
            <v>0.01</v>
          </cell>
        </row>
        <row r="5428">
          <cell r="B5428" t="str">
            <v>路2-19</v>
          </cell>
          <cell r="C5428" t="str">
            <v>基层 石灰、粉煤灰砂砾 25cm</v>
          </cell>
          <cell r="D5428" t="str">
            <v>m2</v>
          </cell>
          <cell r="E5428">
            <v>40.770000000000003</v>
          </cell>
          <cell r="F5428">
            <v>0.67</v>
          </cell>
          <cell r="G5428">
            <v>26.07</v>
          </cell>
          <cell r="H5428">
            <v>4.0599999999999996</v>
          </cell>
          <cell r="I5428">
            <v>30.8</v>
          </cell>
          <cell r="J5428">
            <v>0.43</v>
          </cell>
          <cell r="K5428">
            <v>31.23</v>
          </cell>
          <cell r="L5428">
            <v>0.94</v>
          </cell>
          <cell r="M5428">
            <v>32.17</v>
          </cell>
          <cell r="N5428">
            <v>4.68</v>
          </cell>
          <cell r="O5428">
            <v>2.58</v>
          </cell>
          <cell r="P5428">
            <v>1.34</v>
          </cell>
          <cell r="Q5428">
            <v>0.01</v>
          </cell>
        </row>
        <row r="5429">
          <cell r="B5429" t="str">
            <v>路2-20</v>
          </cell>
          <cell r="C5429" t="str">
            <v>基层 石灰、粉煤灰砂砾 30cm</v>
          </cell>
          <cell r="D5429" t="str">
            <v>m2</v>
          </cell>
          <cell r="E5429">
            <v>50.96</v>
          </cell>
          <cell r="F5429">
            <v>0.83</v>
          </cell>
          <cell r="G5429">
            <v>31.59</v>
          </cell>
          <cell r="H5429">
            <v>6</v>
          </cell>
          <cell r="I5429">
            <v>38.42</v>
          </cell>
          <cell r="J5429">
            <v>0.62</v>
          </cell>
          <cell r="K5429">
            <v>39.04</v>
          </cell>
          <cell r="L5429">
            <v>1.17</v>
          </cell>
          <cell r="M5429">
            <v>40.21</v>
          </cell>
          <cell r="N5429">
            <v>5.85</v>
          </cell>
          <cell r="O5429">
            <v>3.22</v>
          </cell>
          <cell r="P5429">
            <v>1.68</v>
          </cell>
          <cell r="Q5429">
            <v>0.01</v>
          </cell>
        </row>
        <row r="5430">
          <cell r="B5430" t="str">
            <v>路2-21</v>
          </cell>
          <cell r="C5430" t="str">
            <v>基层 石灰、粉煤灰砂砾 35cm</v>
          </cell>
          <cell r="D5430" t="str">
            <v>m2</v>
          </cell>
          <cell r="E5430">
            <v>58.51</v>
          </cell>
          <cell r="F5430">
            <v>0.94</v>
          </cell>
          <cell r="G5430">
            <v>37.04</v>
          </cell>
          <cell r="H5430">
            <v>6.2</v>
          </cell>
          <cell r="I5430">
            <v>44.18</v>
          </cell>
          <cell r="J5430">
            <v>0.65</v>
          </cell>
          <cell r="K5430">
            <v>44.83</v>
          </cell>
          <cell r="L5430">
            <v>1.34</v>
          </cell>
          <cell r="M5430">
            <v>46.17</v>
          </cell>
          <cell r="N5430">
            <v>6.72</v>
          </cell>
          <cell r="O5430">
            <v>3.7</v>
          </cell>
          <cell r="P5430">
            <v>1.92</v>
          </cell>
          <cell r="Q5430">
            <v>0.01</v>
          </cell>
        </row>
        <row r="5431">
          <cell r="B5431" t="str">
            <v>路2-22</v>
          </cell>
          <cell r="C5431" t="str">
            <v>基层 石灰、粉煤灰砂砾 40cm</v>
          </cell>
          <cell r="D5431" t="str">
            <v>m2</v>
          </cell>
          <cell r="E5431">
            <v>66.72</v>
          </cell>
          <cell r="F5431">
            <v>1.04</v>
          </cell>
          <cell r="G5431">
            <v>42.51</v>
          </cell>
          <cell r="H5431">
            <v>6.86</v>
          </cell>
          <cell r="I5431">
            <v>50.41</v>
          </cell>
          <cell r="J5431">
            <v>0.71</v>
          </cell>
          <cell r="K5431">
            <v>51.12</v>
          </cell>
          <cell r="L5431">
            <v>1.53</v>
          </cell>
          <cell r="M5431">
            <v>52.65</v>
          </cell>
          <cell r="N5431">
            <v>7.66</v>
          </cell>
          <cell r="O5431">
            <v>4.22</v>
          </cell>
          <cell r="P5431">
            <v>2.19</v>
          </cell>
          <cell r="Q5431">
            <v>0.01</v>
          </cell>
        </row>
        <row r="5432">
          <cell r="B5432" t="str">
            <v>路2-23</v>
          </cell>
          <cell r="C5432" t="str">
            <v>基层 石灰、粉煤灰砂砾 增减1cm</v>
          </cell>
          <cell r="D5432" t="str">
            <v>m2</v>
          </cell>
          <cell r="E5432">
            <v>1.58</v>
          </cell>
          <cell r="F5432">
            <v>0.06</v>
          </cell>
          <cell r="G5432">
            <v>1.01</v>
          </cell>
          <cell r="H5432">
            <v>0.13</v>
          </cell>
          <cell r="I5432">
            <v>1.2</v>
          </cell>
          <cell r="J5432">
            <v>0.01</v>
          </cell>
          <cell r="K5432">
            <v>1.21</v>
          </cell>
          <cell r="L5432">
            <v>0.04</v>
          </cell>
          <cell r="M5432">
            <v>1.25</v>
          </cell>
          <cell r="N5432">
            <v>0.18</v>
          </cell>
          <cell r="O5432">
            <v>0.1</v>
          </cell>
          <cell r="P5432">
            <v>0.05</v>
          </cell>
          <cell r="Q5432">
            <v>0</v>
          </cell>
        </row>
        <row r="5433">
          <cell r="B5433" t="str">
            <v>路2-24</v>
          </cell>
          <cell r="C5433" t="str">
            <v>基层 石灰、粉煤灰碎石 15cm</v>
          </cell>
          <cell r="D5433" t="str">
            <v>m2</v>
          </cell>
          <cell r="E5433">
            <v>26.56</v>
          </cell>
          <cell r="F5433">
            <v>0.47</v>
          </cell>
          <cell r="G5433">
            <v>16.09</v>
          </cell>
          <cell r="H5433">
            <v>3.45</v>
          </cell>
          <cell r="I5433">
            <v>20.010000000000002</v>
          </cell>
          <cell r="J5433">
            <v>0.34</v>
          </cell>
          <cell r="K5433">
            <v>20.350000000000001</v>
          </cell>
          <cell r="L5433">
            <v>0.61</v>
          </cell>
          <cell r="M5433">
            <v>20.96</v>
          </cell>
          <cell r="N5433">
            <v>3.05</v>
          </cell>
          <cell r="O5433">
            <v>1.68</v>
          </cell>
          <cell r="P5433">
            <v>0.87</v>
          </cell>
          <cell r="Q5433">
            <v>0.01</v>
          </cell>
        </row>
        <row r="5434">
          <cell r="B5434" t="str">
            <v>路2-25</v>
          </cell>
          <cell r="C5434" t="str">
            <v>基层 石灰、粉煤灰碎石 18cm</v>
          </cell>
          <cell r="D5434" t="str">
            <v>m2</v>
          </cell>
          <cell r="E5434">
            <v>31.89</v>
          </cell>
          <cell r="F5434">
            <v>0.56000000000000005</v>
          </cell>
          <cell r="G5434">
            <v>19.66</v>
          </cell>
          <cell r="H5434">
            <v>3.83</v>
          </cell>
          <cell r="I5434">
            <v>24.05</v>
          </cell>
          <cell r="J5434">
            <v>0.38</v>
          </cell>
          <cell r="K5434">
            <v>24.43</v>
          </cell>
          <cell r="L5434">
            <v>0.73</v>
          </cell>
          <cell r="M5434">
            <v>25.16</v>
          </cell>
          <cell r="N5434">
            <v>3.66</v>
          </cell>
          <cell r="O5434">
            <v>2.02</v>
          </cell>
          <cell r="P5434">
            <v>1.05</v>
          </cell>
          <cell r="Q5434">
            <v>0.01</v>
          </cell>
        </row>
        <row r="5435">
          <cell r="B5435" t="str">
            <v>路2-26</v>
          </cell>
          <cell r="C5435" t="str">
            <v>基层 石灰、粉煤灰碎石 20cm</v>
          </cell>
          <cell r="D5435" t="str">
            <v>m2</v>
          </cell>
          <cell r="E5435">
            <v>35.4</v>
          </cell>
          <cell r="F5435">
            <v>0.57999999999999996</v>
          </cell>
          <cell r="G5435">
            <v>22.02</v>
          </cell>
          <cell r="H5435">
            <v>4.1100000000000003</v>
          </cell>
          <cell r="I5435">
            <v>26.71</v>
          </cell>
          <cell r="J5435">
            <v>0.41</v>
          </cell>
          <cell r="K5435">
            <v>27.12</v>
          </cell>
          <cell r="L5435">
            <v>0.81</v>
          </cell>
          <cell r="M5435">
            <v>27.93</v>
          </cell>
          <cell r="N5435">
            <v>4.07</v>
          </cell>
          <cell r="O5435">
            <v>2.2400000000000002</v>
          </cell>
          <cell r="P5435">
            <v>1.1599999999999999</v>
          </cell>
          <cell r="Q5435">
            <v>0.01</v>
          </cell>
        </row>
        <row r="5436">
          <cell r="B5436" t="str">
            <v>路2-27</v>
          </cell>
          <cell r="C5436" t="str">
            <v>基层 石灰、粉煤灰碎石 25cm</v>
          </cell>
          <cell r="D5436" t="str">
            <v>m2</v>
          </cell>
          <cell r="E5436">
            <v>44.4</v>
          </cell>
          <cell r="F5436">
            <v>0.69</v>
          </cell>
          <cell r="G5436">
            <v>27.88</v>
          </cell>
          <cell r="H5436">
            <v>4.9400000000000004</v>
          </cell>
          <cell r="I5436">
            <v>33.51</v>
          </cell>
          <cell r="J5436">
            <v>0.5</v>
          </cell>
          <cell r="K5436">
            <v>34.01</v>
          </cell>
          <cell r="L5436">
            <v>1.02</v>
          </cell>
          <cell r="M5436">
            <v>35.03</v>
          </cell>
          <cell r="N5436">
            <v>5.0999999999999996</v>
          </cell>
          <cell r="O5436">
            <v>2.81</v>
          </cell>
          <cell r="P5436">
            <v>1.46</v>
          </cell>
          <cell r="Q5436">
            <v>0.01</v>
          </cell>
        </row>
        <row r="5437">
          <cell r="B5437" t="str">
            <v>路2-28</v>
          </cell>
          <cell r="C5437" t="str">
            <v>基层 石灰、粉煤灰碎石 30cm</v>
          </cell>
          <cell r="D5437" t="str">
            <v>m2</v>
          </cell>
          <cell r="E5437">
            <v>53.91</v>
          </cell>
          <cell r="F5437">
            <v>0.85</v>
          </cell>
          <cell r="G5437">
            <v>33.799999999999997</v>
          </cell>
          <cell r="H5437">
            <v>6.04</v>
          </cell>
          <cell r="I5437">
            <v>40.69</v>
          </cell>
          <cell r="J5437">
            <v>0.61</v>
          </cell>
          <cell r="K5437">
            <v>41.3</v>
          </cell>
          <cell r="L5437">
            <v>1.24</v>
          </cell>
          <cell r="M5437">
            <v>42.54</v>
          </cell>
          <cell r="N5437">
            <v>6.19</v>
          </cell>
          <cell r="O5437">
            <v>3.41</v>
          </cell>
          <cell r="P5437">
            <v>1.77</v>
          </cell>
          <cell r="Q5437">
            <v>0.01</v>
          </cell>
        </row>
        <row r="5438">
          <cell r="B5438" t="str">
            <v>路2-29</v>
          </cell>
          <cell r="C5438" t="str">
            <v>基层 石灰、粉煤灰碎石 35cm</v>
          </cell>
          <cell r="D5438" t="str">
            <v>m2</v>
          </cell>
          <cell r="E5438">
            <v>62.07</v>
          </cell>
          <cell r="F5438">
            <v>0.96</v>
          </cell>
          <cell r="G5438">
            <v>39.69</v>
          </cell>
          <cell r="H5438">
            <v>6.25</v>
          </cell>
          <cell r="I5438">
            <v>46.9</v>
          </cell>
          <cell r="J5438">
            <v>0.64</v>
          </cell>
          <cell r="K5438">
            <v>47.54</v>
          </cell>
          <cell r="L5438">
            <v>1.43</v>
          </cell>
          <cell r="M5438">
            <v>48.97</v>
          </cell>
          <cell r="N5438">
            <v>7.13</v>
          </cell>
          <cell r="O5438">
            <v>3.93</v>
          </cell>
          <cell r="P5438">
            <v>2.04</v>
          </cell>
          <cell r="Q5438">
            <v>0.01</v>
          </cell>
        </row>
        <row r="5439">
          <cell r="B5439" t="str">
            <v>路2-30</v>
          </cell>
          <cell r="C5439" t="str">
            <v>基层 石灰、粉煤灰碎石 40cm</v>
          </cell>
          <cell r="D5439" t="str">
            <v>m2</v>
          </cell>
          <cell r="E5439">
            <v>70.900000000000006</v>
          </cell>
          <cell r="F5439">
            <v>1.07</v>
          </cell>
          <cell r="G5439">
            <v>45.62</v>
          </cell>
          <cell r="H5439">
            <v>6.91</v>
          </cell>
          <cell r="I5439">
            <v>53.6</v>
          </cell>
          <cell r="J5439">
            <v>0.71</v>
          </cell>
          <cell r="K5439">
            <v>54.31</v>
          </cell>
          <cell r="L5439">
            <v>1.63</v>
          </cell>
          <cell r="M5439">
            <v>55.94</v>
          </cell>
          <cell r="N5439">
            <v>8.14</v>
          </cell>
          <cell r="O5439">
            <v>4.49</v>
          </cell>
          <cell r="P5439">
            <v>2.33</v>
          </cell>
          <cell r="Q5439">
            <v>0.01</v>
          </cell>
        </row>
        <row r="5440">
          <cell r="B5440" t="str">
            <v>路2-31</v>
          </cell>
          <cell r="C5440" t="str">
            <v>基层 石灰、粉煤灰碎石 增减1cm</v>
          </cell>
          <cell r="D5440" t="str">
            <v>m2</v>
          </cell>
          <cell r="E5440">
            <v>1.66</v>
          </cell>
          <cell r="F5440">
            <v>0.06</v>
          </cell>
          <cell r="G5440">
            <v>1.06</v>
          </cell>
          <cell r="H5440">
            <v>0.14000000000000001</v>
          </cell>
          <cell r="I5440">
            <v>1.26</v>
          </cell>
          <cell r="J5440">
            <v>0.01</v>
          </cell>
          <cell r="K5440">
            <v>1.27</v>
          </cell>
          <cell r="L5440">
            <v>0.04</v>
          </cell>
          <cell r="M5440">
            <v>1.31</v>
          </cell>
          <cell r="N5440">
            <v>0.19</v>
          </cell>
          <cell r="O5440">
            <v>0.11</v>
          </cell>
          <cell r="P5440">
            <v>0.05</v>
          </cell>
          <cell r="Q5440">
            <v>0</v>
          </cell>
        </row>
        <row r="5441">
          <cell r="B5441" t="str">
            <v>路2-32</v>
          </cell>
          <cell r="C5441" t="str">
            <v>其它基层 水泥稳定土 15cm</v>
          </cell>
          <cell r="D5441" t="str">
            <v>m2</v>
          </cell>
          <cell r="E5441">
            <v>8.42</v>
          </cell>
          <cell r="F5441">
            <v>2.16</v>
          </cell>
          <cell r="G5441">
            <v>0.19</v>
          </cell>
          <cell r="H5441">
            <v>3.74</v>
          </cell>
          <cell r="I5441">
            <v>6.09</v>
          </cell>
          <cell r="J5441">
            <v>0.36</v>
          </cell>
          <cell r="K5441">
            <v>6.45</v>
          </cell>
          <cell r="L5441">
            <v>0.19</v>
          </cell>
          <cell r="M5441">
            <v>6.64</v>
          </cell>
          <cell r="N5441">
            <v>0.97</v>
          </cell>
          <cell r="O5441">
            <v>0.53</v>
          </cell>
          <cell r="P5441">
            <v>0.28000000000000003</v>
          </cell>
          <cell r="Q5441">
            <v>0.04</v>
          </cell>
        </row>
        <row r="5442">
          <cell r="B5442" t="str">
            <v>路2-33</v>
          </cell>
          <cell r="C5442" t="str">
            <v>其它基层 水泥稳定土 增减1cm</v>
          </cell>
          <cell r="D5442" t="str">
            <v>m2</v>
          </cell>
          <cell r="E5442">
            <v>0.75</v>
          </cell>
          <cell r="F5442">
            <v>0.1</v>
          </cell>
          <cell r="G5442">
            <v>0.01</v>
          </cell>
          <cell r="H5442">
            <v>0.42</v>
          </cell>
          <cell r="I5442">
            <v>0.53</v>
          </cell>
          <cell r="J5442">
            <v>0.04</v>
          </cell>
          <cell r="K5442">
            <v>0.56999999999999995</v>
          </cell>
          <cell r="L5442">
            <v>0.02</v>
          </cell>
          <cell r="M5442">
            <v>0.59</v>
          </cell>
          <cell r="N5442">
            <v>0.09</v>
          </cell>
          <cell r="O5442">
            <v>0.05</v>
          </cell>
          <cell r="P5442">
            <v>0.02</v>
          </cell>
          <cell r="Q5442">
            <v>0</v>
          </cell>
        </row>
        <row r="5443">
          <cell r="B5443" t="str">
            <v>路2-34</v>
          </cell>
          <cell r="C5443" t="str">
            <v>其它基层 水泥稳定碎石 15cm</v>
          </cell>
          <cell r="D5443" t="str">
            <v>m2</v>
          </cell>
          <cell r="E5443">
            <v>49.4</v>
          </cell>
          <cell r="F5443">
            <v>0.71</v>
          </cell>
          <cell r="G5443">
            <v>32.979999999999997</v>
          </cell>
          <cell r="H5443">
            <v>3.73</v>
          </cell>
          <cell r="I5443">
            <v>37.42</v>
          </cell>
          <cell r="J5443">
            <v>0.42</v>
          </cell>
          <cell r="K5443">
            <v>37.840000000000003</v>
          </cell>
          <cell r="L5443">
            <v>1.1399999999999999</v>
          </cell>
          <cell r="M5443">
            <v>38.979999999999997</v>
          </cell>
          <cell r="N5443">
            <v>5.67</v>
          </cell>
          <cell r="O5443">
            <v>3.13</v>
          </cell>
          <cell r="P5443">
            <v>1.62</v>
          </cell>
          <cell r="Q5443">
            <v>0.01</v>
          </cell>
        </row>
        <row r="5444">
          <cell r="B5444" t="str">
            <v>路2-35</v>
          </cell>
          <cell r="C5444" t="str">
            <v>其它基层 水泥稳定碎石 增减1cm</v>
          </cell>
          <cell r="D5444" t="str">
            <v>m2</v>
          </cell>
          <cell r="E5444">
            <v>3.3</v>
          </cell>
          <cell r="F5444">
            <v>0.08</v>
          </cell>
          <cell r="G5444">
            <v>2.2000000000000002</v>
          </cell>
          <cell r="H5444">
            <v>0.21</v>
          </cell>
          <cell r="I5444">
            <v>2.4900000000000002</v>
          </cell>
          <cell r="J5444">
            <v>0.03</v>
          </cell>
          <cell r="K5444">
            <v>2.52</v>
          </cell>
          <cell r="L5444">
            <v>0.08</v>
          </cell>
          <cell r="M5444">
            <v>2.6</v>
          </cell>
          <cell r="N5444">
            <v>0.38</v>
          </cell>
          <cell r="O5444">
            <v>0.21</v>
          </cell>
          <cell r="P5444">
            <v>0.11</v>
          </cell>
          <cell r="Q5444">
            <v>0</v>
          </cell>
        </row>
        <row r="5445">
          <cell r="B5445" t="str">
            <v>路2-36</v>
          </cell>
          <cell r="C5445" t="str">
            <v>其它基层 石灰 、粉煤灰钢渣 15cm</v>
          </cell>
          <cell r="D5445" t="str">
            <v>m2</v>
          </cell>
          <cell r="E5445">
            <v>25.76</v>
          </cell>
          <cell r="F5445">
            <v>1.49</v>
          </cell>
          <cell r="G5445">
            <v>15.05</v>
          </cell>
          <cell r="H5445">
            <v>2.88</v>
          </cell>
          <cell r="I5445">
            <v>19.420000000000002</v>
          </cell>
          <cell r="J5445">
            <v>0.31</v>
          </cell>
          <cell r="K5445">
            <v>19.73</v>
          </cell>
          <cell r="L5445">
            <v>0.59</v>
          </cell>
          <cell r="M5445">
            <v>20.32</v>
          </cell>
          <cell r="N5445">
            <v>2.96</v>
          </cell>
          <cell r="O5445">
            <v>1.63</v>
          </cell>
          <cell r="P5445">
            <v>0.85</v>
          </cell>
          <cell r="Q5445">
            <v>0.03</v>
          </cell>
        </row>
        <row r="5446">
          <cell r="B5446" t="str">
            <v>路2-37</v>
          </cell>
          <cell r="C5446" t="str">
            <v>其它基层 石灰 、粉煤灰钢渣 增减1cm</v>
          </cell>
          <cell r="D5446" t="str">
            <v>m2</v>
          </cell>
          <cell r="E5446">
            <v>1.64</v>
          </cell>
          <cell r="F5446">
            <v>0.06</v>
          </cell>
          <cell r="G5446">
            <v>1.03</v>
          </cell>
          <cell r="H5446">
            <v>0.15</v>
          </cell>
          <cell r="I5446">
            <v>1.24</v>
          </cell>
          <cell r="J5446">
            <v>0.02</v>
          </cell>
          <cell r="K5446">
            <v>1.26</v>
          </cell>
          <cell r="L5446">
            <v>0.04</v>
          </cell>
          <cell r="M5446">
            <v>1.3</v>
          </cell>
          <cell r="N5446">
            <v>0.19</v>
          </cell>
          <cell r="O5446">
            <v>0.1</v>
          </cell>
          <cell r="P5446">
            <v>0.05</v>
          </cell>
          <cell r="Q5446">
            <v>0</v>
          </cell>
        </row>
        <row r="5447">
          <cell r="B5447" t="str">
            <v>路2-38</v>
          </cell>
          <cell r="C5447" t="str">
            <v>其它基层 现浇混凝土</v>
          </cell>
          <cell r="D5447" t="str">
            <v>m3</v>
          </cell>
          <cell r="E5447">
            <v>481.83</v>
          </cell>
          <cell r="F5447">
            <v>46.55</v>
          </cell>
          <cell r="G5447">
            <v>292.79000000000002</v>
          </cell>
          <cell r="H5447">
            <v>26.57</v>
          </cell>
          <cell r="I5447">
            <v>365.91</v>
          </cell>
          <cell r="J5447">
            <v>3.19</v>
          </cell>
          <cell r="K5447">
            <v>369.1</v>
          </cell>
          <cell r="L5447">
            <v>11.07</v>
          </cell>
          <cell r="M5447">
            <v>380.17</v>
          </cell>
          <cell r="N5447">
            <v>55.33</v>
          </cell>
          <cell r="O5447">
            <v>30.49</v>
          </cell>
          <cell r="P5447">
            <v>15.84</v>
          </cell>
          <cell r="Q5447">
            <v>0.89</v>
          </cell>
        </row>
        <row r="5448">
          <cell r="B5448" t="str">
            <v>路2-39</v>
          </cell>
          <cell r="C5448" t="str">
            <v>其它基层 修压路肩、土步道</v>
          </cell>
          <cell r="D5448" t="str">
            <v>m2</v>
          </cell>
          <cell r="E5448">
            <v>2.29</v>
          </cell>
          <cell r="F5448">
            <v>0.38</v>
          </cell>
          <cell r="G5448">
            <v>0</v>
          </cell>
          <cell r="H5448">
            <v>1.26</v>
          </cell>
          <cell r="I5448">
            <v>1.64</v>
          </cell>
          <cell r="J5448">
            <v>0.12</v>
          </cell>
          <cell r="K5448">
            <v>1.76</v>
          </cell>
          <cell r="L5448">
            <v>0.05</v>
          </cell>
          <cell r="M5448">
            <v>1.81</v>
          </cell>
          <cell r="N5448">
            <v>0.26</v>
          </cell>
          <cell r="O5448">
            <v>0.14000000000000001</v>
          </cell>
          <cell r="P5448">
            <v>0.08</v>
          </cell>
          <cell r="Q5448">
            <v>0.01</v>
          </cell>
        </row>
        <row r="5449">
          <cell r="B5449" t="str">
            <v>路2-40</v>
          </cell>
          <cell r="C5449" t="str">
            <v>其它基层 人工修整边沟</v>
          </cell>
          <cell r="D5449" t="str">
            <v>m2</v>
          </cell>
          <cell r="E5449">
            <v>3.66</v>
          </cell>
          <cell r="F5449">
            <v>2.78</v>
          </cell>
          <cell r="G5449">
            <v>0</v>
          </cell>
          <cell r="H5449">
            <v>0.03</v>
          </cell>
          <cell r="I5449">
            <v>2.81</v>
          </cell>
          <cell r="J5449">
            <v>0</v>
          </cell>
          <cell r="K5449">
            <v>2.81</v>
          </cell>
          <cell r="L5449">
            <v>0.08</v>
          </cell>
          <cell r="M5449">
            <v>2.89</v>
          </cell>
          <cell r="N5449">
            <v>0.42</v>
          </cell>
          <cell r="O5449">
            <v>0.23</v>
          </cell>
          <cell r="P5449">
            <v>0.12</v>
          </cell>
          <cell r="Q5449">
            <v>0.06</v>
          </cell>
        </row>
        <row r="5450">
          <cell r="B5450" t="str">
            <v>路2-41</v>
          </cell>
          <cell r="C5450" t="str">
            <v>其它基层 人工修整边坡</v>
          </cell>
          <cell r="D5450" t="str">
            <v>m2</v>
          </cell>
          <cell r="E5450">
            <v>0.89</v>
          </cell>
          <cell r="F5450">
            <v>0.67</v>
          </cell>
          <cell r="G5450">
            <v>0</v>
          </cell>
          <cell r="H5450">
            <v>0.01</v>
          </cell>
          <cell r="I5450">
            <v>0.68</v>
          </cell>
          <cell r="J5450">
            <v>0</v>
          </cell>
          <cell r="K5450">
            <v>0.68</v>
          </cell>
          <cell r="L5450">
            <v>0.02</v>
          </cell>
          <cell r="M5450">
            <v>0.7</v>
          </cell>
          <cell r="N5450">
            <v>0.1</v>
          </cell>
          <cell r="O5450">
            <v>0.06</v>
          </cell>
          <cell r="P5450">
            <v>0.03</v>
          </cell>
          <cell r="Q5450">
            <v>0.01</v>
          </cell>
        </row>
        <row r="5451">
          <cell r="B5451" t="str">
            <v>H.1.3</v>
          </cell>
          <cell r="C5451" t="str">
            <v>道路面层</v>
          </cell>
          <cell r="D5451">
            <v>0</v>
          </cell>
          <cell r="E5451">
            <v>0</v>
          </cell>
          <cell r="F5451">
            <v>0</v>
          </cell>
          <cell r="G5451">
            <v>0</v>
          </cell>
          <cell r="H5451">
            <v>0</v>
          </cell>
          <cell r="I5451">
            <v>0</v>
          </cell>
          <cell r="J5451">
            <v>0</v>
          </cell>
          <cell r="K5451">
            <v>0</v>
          </cell>
          <cell r="L5451">
            <v>0</v>
          </cell>
          <cell r="M5451">
            <v>0</v>
          </cell>
          <cell r="N5451">
            <v>0</v>
          </cell>
          <cell r="O5451">
            <v>0</v>
          </cell>
          <cell r="P5451">
            <v>0</v>
          </cell>
          <cell r="Q5451">
            <v>0</v>
          </cell>
        </row>
        <row r="5452">
          <cell r="B5452" t="str">
            <v>路3-1</v>
          </cell>
          <cell r="C5452" t="str">
            <v>水泥混凝土面层 抗折4.5MPa混凝土 15cm</v>
          </cell>
          <cell r="D5452" t="str">
            <v>m2</v>
          </cell>
          <cell r="E5452">
            <v>84.31</v>
          </cell>
          <cell r="F5452">
            <v>8.69</v>
          </cell>
          <cell r="G5452">
            <v>53.16</v>
          </cell>
          <cell r="H5452">
            <v>2.31</v>
          </cell>
          <cell r="I5452">
            <v>64.16</v>
          </cell>
          <cell r="J5452">
            <v>0.43</v>
          </cell>
          <cell r="K5452">
            <v>64.59</v>
          </cell>
          <cell r="L5452">
            <v>1.94</v>
          </cell>
          <cell r="M5452">
            <v>66.53</v>
          </cell>
          <cell r="N5452">
            <v>9.68</v>
          </cell>
          <cell r="O5452">
            <v>5.33</v>
          </cell>
          <cell r="P5452">
            <v>2.77</v>
          </cell>
          <cell r="Q5452">
            <v>0.17</v>
          </cell>
        </row>
        <row r="5453">
          <cell r="B5453" t="str">
            <v>路3-2</v>
          </cell>
          <cell r="C5453" t="str">
            <v>水泥混凝土面层 抗折4.5MPa混凝土 18cm</v>
          </cell>
          <cell r="D5453" t="str">
            <v>m2</v>
          </cell>
          <cell r="E5453">
            <v>98.48</v>
          </cell>
          <cell r="F5453">
            <v>9.3800000000000008</v>
          </cell>
          <cell r="G5453">
            <v>63.08</v>
          </cell>
          <cell r="H5453">
            <v>2.5099999999999998</v>
          </cell>
          <cell r="I5453">
            <v>74.97</v>
          </cell>
          <cell r="J5453">
            <v>0.47</v>
          </cell>
          <cell r="K5453">
            <v>75.44</v>
          </cell>
          <cell r="L5453">
            <v>2.2599999999999998</v>
          </cell>
          <cell r="M5453">
            <v>77.7</v>
          </cell>
          <cell r="N5453">
            <v>11.31</v>
          </cell>
          <cell r="O5453">
            <v>6.23</v>
          </cell>
          <cell r="P5453">
            <v>3.24</v>
          </cell>
          <cell r="Q5453">
            <v>0.18</v>
          </cell>
        </row>
        <row r="5454">
          <cell r="B5454" t="str">
            <v>路3-3</v>
          </cell>
          <cell r="C5454" t="str">
            <v>水泥混凝土面层 抗折4.5MPa混凝土 20cm</v>
          </cell>
          <cell r="D5454" t="str">
            <v>m2</v>
          </cell>
          <cell r="E5454">
            <v>113.15</v>
          </cell>
          <cell r="F5454">
            <v>13.62</v>
          </cell>
          <cell r="G5454">
            <v>69.900000000000006</v>
          </cell>
          <cell r="H5454">
            <v>2.66</v>
          </cell>
          <cell r="I5454">
            <v>86.18</v>
          </cell>
          <cell r="J5454">
            <v>0.5</v>
          </cell>
          <cell r="K5454">
            <v>86.68</v>
          </cell>
          <cell r="L5454">
            <v>2.6</v>
          </cell>
          <cell r="M5454">
            <v>89.28</v>
          </cell>
          <cell r="N5454">
            <v>12.99</v>
          </cell>
          <cell r="O5454">
            <v>7.16</v>
          </cell>
          <cell r="P5454">
            <v>3.72</v>
          </cell>
          <cell r="Q5454">
            <v>0.27</v>
          </cell>
        </row>
        <row r="5455">
          <cell r="B5455" t="str">
            <v>路3-4</v>
          </cell>
          <cell r="C5455" t="str">
            <v>水泥混凝土面层 抗折4.5MPa混凝土 22cm</v>
          </cell>
          <cell r="D5455" t="str">
            <v>m2</v>
          </cell>
          <cell r="E5455">
            <v>121.34</v>
          </cell>
          <cell r="F5455">
            <v>13.13</v>
          </cell>
          <cell r="G5455">
            <v>76.430000000000007</v>
          </cell>
          <cell r="H5455">
            <v>2.76</v>
          </cell>
          <cell r="I5455">
            <v>92.32</v>
          </cell>
          <cell r="J5455">
            <v>0.63</v>
          </cell>
          <cell r="K5455">
            <v>92.95</v>
          </cell>
          <cell r="L5455">
            <v>2.79</v>
          </cell>
          <cell r="M5455">
            <v>95.74</v>
          </cell>
          <cell r="N5455">
            <v>13.93</v>
          </cell>
          <cell r="O5455">
            <v>7.68</v>
          </cell>
          <cell r="P5455">
            <v>3.99</v>
          </cell>
          <cell r="Q5455">
            <v>0.23</v>
          </cell>
        </row>
        <row r="5456">
          <cell r="B5456" t="str">
            <v>路3-5</v>
          </cell>
          <cell r="C5456" t="str">
            <v>水泥混凝土面层 抗折4.5MPa混凝土 25cm</v>
          </cell>
          <cell r="D5456" t="str">
            <v>m2</v>
          </cell>
          <cell r="E5456">
            <v>137.51</v>
          </cell>
          <cell r="F5456">
            <v>15.01</v>
          </cell>
          <cell r="G5456">
            <v>86.59</v>
          </cell>
          <cell r="H5456">
            <v>2.96</v>
          </cell>
          <cell r="I5456">
            <v>104.56</v>
          </cell>
          <cell r="J5456">
            <v>0.78</v>
          </cell>
          <cell r="K5456">
            <v>105.34</v>
          </cell>
          <cell r="L5456">
            <v>3.16</v>
          </cell>
          <cell r="M5456">
            <v>108.5</v>
          </cell>
          <cell r="N5456">
            <v>15.79</v>
          </cell>
          <cell r="O5456">
            <v>8.6999999999999993</v>
          </cell>
          <cell r="P5456">
            <v>4.5199999999999996</v>
          </cell>
          <cell r="Q5456">
            <v>0.24</v>
          </cell>
        </row>
        <row r="5457">
          <cell r="B5457" t="str">
            <v>路3-6</v>
          </cell>
          <cell r="C5457" t="str">
            <v>水泥混凝土面层 抗折4.5MPa混凝土 28cm</v>
          </cell>
          <cell r="D5457" t="str">
            <v>m2</v>
          </cell>
          <cell r="E5457">
            <v>152.44999999999999</v>
          </cell>
          <cell r="F5457">
            <v>16.03</v>
          </cell>
          <cell r="G5457">
            <v>96.75</v>
          </cell>
          <cell r="H5457">
            <v>3.15</v>
          </cell>
          <cell r="I5457">
            <v>115.93</v>
          </cell>
          <cell r="J5457">
            <v>0.85</v>
          </cell>
          <cell r="K5457">
            <v>116.78</v>
          </cell>
          <cell r="L5457">
            <v>3.5</v>
          </cell>
          <cell r="M5457">
            <v>120.28</v>
          </cell>
          <cell r="N5457">
            <v>17.510000000000002</v>
          </cell>
          <cell r="O5457">
            <v>9.65</v>
          </cell>
          <cell r="P5457">
            <v>5.01</v>
          </cell>
          <cell r="Q5457">
            <v>0.25</v>
          </cell>
        </row>
        <row r="5458">
          <cell r="B5458" t="str">
            <v>路3-7</v>
          </cell>
          <cell r="C5458" t="str">
            <v>水泥混凝土面层 抗折4.5MPa混凝土 30cm</v>
          </cell>
          <cell r="D5458" t="str">
            <v>m2</v>
          </cell>
          <cell r="E5458">
            <v>162.13999999999999</v>
          </cell>
          <cell r="F5458">
            <v>16.75</v>
          </cell>
          <cell r="G5458">
            <v>103.28</v>
          </cell>
          <cell r="H5458">
            <v>3.28</v>
          </cell>
          <cell r="I5458">
            <v>123.31</v>
          </cell>
          <cell r="J5458">
            <v>0.89</v>
          </cell>
          <cell r="K5458">
            <v>124.2</v>
          </cell>
          <cell r="L5458">
            <v>3.73</v>
          </cell>
          <cell r="M5458">
            <v>127.93</v>
          </cell>
          <cell r="N5458">
            <v>18.62</v>
          </cell>
          <cell r="O5458">
            <v>10.26</v>
          </cell>
          <cell r="P5458">
            <v>5.33</v>
          </cell>
          <cell r="Q5458">
            <v>0.26</v>
          </cell>
        </row>
        <row r="5459">
          <cell r="B5459" t="str">
            <v>路3-8</v>
          </cell>
          <cell r="C5459" t="str">
            <v>水泥混凝土面层 抗折4.5MPa混凝土 增减1cm</v>
          </cell>
          <cell r="D5459" t="str">
            <v>m2</v>
          </cell>
          <cell r="E5459">
            <v>7.58</v>
          </cell>
          <cell r="F5459">
            <v>0.78</v>
          </cell>
          <cell r="G5459">
            <v>4.78</v>
          </cell>
          <cell r="H5459">
            <v>0.1</v>
          </cell>
          <cell r="I5459">
            <v>5.66</v>
          </cell>
          <cell r="J5459">
            <v>0.15</v>
          </cell>
          <cell r="K5459">
            <v>5.81</v>
          </cell>
          <cell r="L5459">
            <v>0.17</v>
          </cell>
          <cell r="M5459">
            <v>5.98</v>
          </cell>
          <cell r="N5459">
            <v>0.87</v>
          </cell>
          <cell r="O5459">
            <v>0.48</v>
          </cell>
          <cell r="P5459">
            <v>0.25</v>
          </cell>
          <cell r="Q5459">
            <v>0.02</v>
          </cell>
        </row>
        <row r="5460">
          <cell r="B5460" t="str">
            <v>路3-9</v>
          </cell>
          <cell r="C5460" t="str">
            <v>水泥混凝土面层 抗折5MPa混凝土 22cm</v>
          </cell>
          <cell r="D5460" t="str">
            <v>m2</v>
          </cell>
          <cell r="E5460">
            <v>127.08</v>
          </cell>
          <cell r="F5460">
            <v>14.08</v>
          </cell>
          <cell r="G5460">
            <v>79.790000000000006</v>
          </cell>
          <cell r="H5460">
            <v>2.77</v>
          </cell>
          <cell r="I5460">
            <v>96.64</v>
          </cell>
          <cell r="J5460">
            <v>0.71</v>
          </cell>
          <cell r="K5460">
            <v>97.35</v>
          </cell>
          <cell r="L5460">
            <v>2.92</v>
          </cell>
          <cell r="M5460">
            <v>100.27</v>
          </cell>
          <cell r="N5460">
            <v>14.59</v>
          </cell>
          <cell r="O5460">
            <v>8.0399999999999991</v>
          </cell>
          <cell r="P5460">
            <v>4.18</v>
          </cell>
          <cell r="Q5460">
            <v>0.23</v>
          </cell>
        </row>
        <row r="5461">
          <cell r="B5461" t="str">
            <v>路3-10</v>
          </cell>
          <cell r="C5461" t="str">
            <v>水泥混凝土面层 抗折5MPa混凝土 25cm</v>
          </cell>
          <cell r="D5461" t="str">
            <v>m2</v>
          </cell>
          <cell r="E5461">
            <v>142.53</v>
          </cell>
          <cell r="F5461">
            <v>15.01</v>
          </cell>
          <cell r="G5461">
            <v>90.42</v>
          </cell>
          <cell r="H5461">
            <v>2.96</v>
          </cell>
          <cell r="I5461">
            <v>108.39</v>
          </cell>
          <cell r="J5461">
            <v>0.78</v>
          </cell>
          <cell r="K5461">
            <v>109.17</v>
          </cell>
          <cell r="L5461">
            <v>3.28</v>
          </cell>
          <cell r="M5461">
            <v>112.45</v>
          </cell>
          <cell r="N5461">
            <v>16.37</v>
          </cell>
          <cell r="O5461">
            <v>9.02</v>
          </cell>
          <cell r="P5461">
            <v>4.6900000000000004</v>
          </cell>
          <cell r="Q5461">
            <v>0.24</v>
          </cell>
        </row>
        <row r="5462">
          <cell r="B5462" t="str">
            <v>路3-11</v>
          </cell>
          <cell r="C5462" t="str">
            <v>水泥混凝土面层 抗折5MPa混凝土 28cm</v>
          </cell>
          <cell r="D5462" t="str">
            <v>m2</v>
          </cell>
          <cell r="E5462">
            <v>158.05000000000001</v>
          </cell>
          <cell r="F5462">
            <v>16.03</v>
          </cell>
          <cell r="G5462">
            <v>101.04</v>
          </cell>
          <cell r="H5462">
            <v>3.15</v>
          </cell>
          <cell r="I5462">
            <v>120.22</v>
          </cell>
          <cell r="J5462">
            <v>0.85</v>
          </cell>
          <cell r="K5462">
            <v>121.07</v>
          </cell>
          <cell r="L5462">
            <v>3.63</v>
          </cell>
          <cell r="M5462">
            <v>124.7</v>
          </cell>
          <cell r="N5462">
            <v>18.149999999999999</v>
          </cell>
          <cell r="O5462">
            <v>10</v>
          </cell>
          <cell r="P5462">
            <v>5.2</v>
          </cell>
          <cell r="Q5462">
            <v>0.25</v>
          </cell>
        </row>
        <row r="5463">
          <cell r="B5463" t="str">
            <v>路3-12</v>
          </cell>
          <cell r="C5463" t="str">
            <v>水泥混凝土面层 抗折5MPa混凝土 30cm</v>
          </cell>
          <cell r="D5463" t="str">
            <v>m2</v>
          </cell>
          <cell r="E5463">
            <v>168.16</v>
          </cell>
          <cell r="F5463">
            <v>16.78</v>
          </cell>
          <cell r="G5463">
            <v>107.87</v>
          </cell>
          <cell r="H5463">
            <v>3.28</v>
          </cell>
          <cell r="I5463">
            <v>127.93</v>
          </cell>
          <cell r="J5463">
            <v>0.89</v>
          </cell>
          <cell r="K5463">
            <v>128.82</v>
          </cell>
          <cell r="L5463">
            <v>3.86</v>
          </cell>
          <cell r="M5463">
            <v>132.68</v>
          </cell>
          <cell r="N5463">
            <v>19.309999999999999</v>
          </cell>
          <cell r="O5463">
            <v>10.64</v>
          </cell>
          <cell r="P5463">
            <v>5.53</v>
          </cell>
          <cell r="Q5463">
            <v>0.26</v>
          </cell>
        </row>
        <row r="5464">
          <cell r="B5464" t="str">
            <v>路3-13</v>
          </cell>
          <cell r="C5464" t="str">
            <v>水泥混凝土面层 抗折5MPa混凝土 增减1cm</v>
          </cell>
          <cell r="D5464" t="str">
            <v>m2</v>
          </cell>
          <cell r="E5464">
            <v>7.8</v>
          </cell>
          <cell r="F5464">
            <v>0.78</v>
          </cell>
          <cell r="G5464">
            <v>4.9400000000000004</v>
          </cell>
          <cell r="H5464">
            <v>0.1</v>
          </cell>
          <cell r="I5464">
            <v>5.82</v>
          </cell>
          <cell r="J5464">
            <v>0.15</v>
          </cell>
          <cell r="K5464">
            <v>5.97</v>
          </cell>
          <cell r="L5464">
            <v>0.18</v>
          </cell>
          <cell r="M5464">
            <v>6.15</v>
          </cell>
          <cell r="N5464">
            <v>0.9</v>
          </cell>
          <cell r="O5464">
            <v>0.49</v>
          </cell>
          <cell r="P5464">
            <v>0.26</v>
          </cell>
          <cell r="Q5464">
            <v>0.02</v>
          </cell>
        </row>
        <row r="5465">
          <cell r="B5465" t="str">
            <v>路3-14</v>
          </cell>
          <cell r="C5465" t="str">
            <v>水泥混凝土面层 路面用钢筋网</v>
          </cell>
          <cell r="D5465" t="str">
            <v>t</v>
          </cell>
          <cell r="E5465">
            <v>7620.65</v>
          </cell>
          <cell r="F5465">
            <v>786.9</v>
          </cell>
          <cell r="G5465">
            <v>4963.29</v>
          </cell>
          <cell r="H5465">
            <v>75.2</v>
          </cell>
          <cell r="I5465">
            <v>5825.39</v>
          </cell>
          <cell r="J5465">
            <v>12.24</v>
          </cell>
          <cell r="K5465">
            <v>5837.63</v>
          </cell>
          <cell r="L5465">
            <v>175.13</v>
          </cell>
          <cell r="M5465">
            <v>6012.76</v>
          </cell>
          <cell r="N5465">
            <v>875.16</v>
          </cell>
          <cell r="O5465">
            <v>482.15</v>
          </cell>
          <cell r="P5465">
            <v>250.58</v>
          </cell>
          <cell r="Q5465">
            <v>15.56</v>
          </cell>
        </row>
        <row r="5466">
          <cell r="B5466" t="str">
            <v>路3-15</v>
          </cell>
          <cell r="C5466" t="str">
            <v>水泥混凝土面层 边缘加固钢筋</v>
          </cell>
          <cell r="D5466" t="str">
            <v>t</v>
          </cell>
          <cell r="E5466">
            <v>7513.17</v>
          </cell>
          <cell r="F5466">
            <v>685.63</v>
          </cell>
          <cell r="G5466">
            <v>4979.47</v>
          </cell>
          <cell r="H5466">
            <v>77.81</v>
          </cell>
          <cell r="I5466">
            <v>5742.91</v>
          </cell>
          <cell r="J5466">
            <v>12.39</v>
          </cell>
          <cell r="K5466">
            <v>5755.3</v>
          </cell>
          <cell r="L5466">
            <v>172.66</v>
          </cell>
          <cell r="M5466">
            <v>5927.96</v>
          </cell>
          <cell r="N5466">
            <v>862.81</v>
          </cell>
          <cell r="O5466">
            <v>475.35</v>
          </cell>
          <cell r="P5466">
            <v>247.05</v>
          </cell>
          <cell r="Q5466">
            <v>13.46</v>
          </cell>
        </row>
        <row r="5467">
          <cell r="B5467" t="str">
            <v>路3-16</v>
          </cell>
          <cell r="C5467" t="str">
            <v>水泥混凝土面层 传力杆套筒</v>
          </cell>
          <cell r="D5467" t="str">
            <v>个</v>
          </cell>
          <cell r="E5467">
            <v>2.25</v>
          </cell>
          <cell r="F5467">
            <v>0.6</v>
          </cell>
          <cell r="G5467">
            <v>1.0900000000000001</v>
          </cell>
          <cell r="H5467">
            <v>0.03</v>
          </cell>
          <cell r="I5467">
            <v>1.72</v>
          </cell>
          <cell r="J5467">
            <v>0.01</v>
          </cell>
          <cell r="K5467">
            <v>1.73</v>
          </cell>
          <cell r="L5467">
            <v>0.05</v>
          </cell>
          <cell r="M5467">
            <v>1.78</v>
          </cell>
          <cell r="N5467">
            <v>0.26</v>
          </cell>
          <cell r="O5467">
            <v>0.14000000000000001</v>
          </cell>
          <cell r="P5467">
            <v>7.0000000000000007E-2</v>
          </cell>
          <cell r="Q5467">
            <v>0.01</v>
          </cell>
        </row>
        <row r="5468">
          <cell r="B5468" t="str">
            <v>路3-17</v>
          </cell>
          <cell r="C5468" t="str">
            <v>水泥混凝土面层 橡胶条伸缩缝</v>
          </cell>
          <cell r="D5468" t="str">
            <v>m</v>
          </cell>
          <cell r="E5468">
            <v>85.22</v>
          </cell>
          <cell r="F5468">
            <v>5.52</v>
          </cell>
          <cell r="G5468">
            <v>58.33</v>
          </cell>
          <cell r="H5468">
            <v>1.2</v>
          </cell>
          <cell r="I5468">
            <v>65.05</v>
          </cell>
          <cell r="J5468">
            <v>0.23</v>
          </cell>
          <cell r="K5468">
            <v>65.28</v>
          </cell>
          <cell r="L5468">
            <v>1.96</v>
          </cell>
          <cell r="M5468">
            <v>67.239999999999995</v>
          </cell>
          <cell r="N5468">
            <v>9.7899999999999991</v>
          </cell>
          <cell r="O5468">
            <v>5.39</v>
          </cell>
          <cell r="P5468">
            <v>2.8</v>
          </cell>
          <cell r="Q5468">
            <v>0.1</v>
          </cell>
        </row>
        <row r="5469">
          <cell r="B5469" t="str">
            <v>路3-18</v>
          </cell>
          <cell r="C5469" t="str">
            <v>水泥混凝土面层 锯缝机锯缝</v>
          </cell>
          <cell r="D5469" t="str">
            <v>m</v>
          </cell>
          <cell r="E5469">
            <v>9.26</v>
          </cell>
          <cell r="F5469">
            <v>2.85</v>
          </cell>
          <cell r="G5469">
            <v>0.18</v>
          </cell>
          <cell r="H5469">
            <v>3.71</v>
          </cell>
          <cell r="I5469">
            <v>6.74</v>
          </cell>
          <cell r="J5469">
            <v>0.36</v>
          </cell>
          <cell r="K5469">
            <v>7.1</v>
          </cell>
          <cell r="L5469">
            <v>0.21</v>
          </cell>
          <cell r="M5469">
            <v>7.31</v>
          </cell>
          <cell r="N5469">
            <v>1.06</v>
          </cell>
          <cell r="O5469">
            <v>0.59</v>
          </cell>
          <cell r="P5469">
            <v>0.3</v>
          </cell>
          <cell r="Q5469">
            <v>0.06</v>
          </cell>
        </row>
        <row r="5470">
          <cell r="B5470" t="str">
            <v>路3-19</v>
          </cell>
          <cell r="C5470" t="str">
            <v>热拌(厂拌)沥青混合料面层 沥青石屑 1.5cm</v>
          </cell>
          <cell r="D5470" t="str">
            <v>m2</v>
          </cell>
          <cell r="E5470">
            <v>26.74</v>
          </cell>
          <cell r="F5470">
            <v>0.84</v>
          </cell>
          <cell r="G5470">
            <v>17.350000000000001</v>
          </cell>
          <cell r="H5470">
            <v>2.08</v>
          </cell>
          <cell r="I5470">
            <v>20.27</v>
          </cell>
          <cell r="J5470">
            <v>0.22</v>
          </cell>
          <cell r="K5470">
            <v>20.49</v>
          </cell>
          <cell r="L5470">
            <v>0.61</v>
          </cell>
          <cell r="M5470">
            <v>21.1</v>
          </cell>
          <cell r="N5470">
            <v>3.07</v>
          </cell>
          <cell r="O5470">
            <v>1.69</v>
          </cell>
          <cell r="P5470">
            <v>0.88</v>
          </cell>
          <cell r="Q5470">
            <v>0.02</v>
          </cell>
        </row>
        <row r="5471">
          <cell r="B5471" t="str">
            <v>路3-20</v>
          </cell>
          <cell r="C5471" t="str">
            <v>热拌(厂拌)沥青混合料面层 沥青石屑 2.0cm</v>
          </cell>
          <cell r="D5471" t="str">
            <v>m2</v>
          </cell>
          <cell r="E5471">
            <v>34.75</v>
          </cell>
          <cell r="F5471">
            <v>0.94</v>
          </cell>
          <cell r="G5471">
            <v>23.15</v>
          </cell>
          <cell r="H5471">
            <v>2.29</v>
          </cell>
          <cell r="I5471">
            <v>26.38</v>
          </cell>
          <cell r="J5471">
            <v>0.24</v>
          </cell>
          <cell r="K5471">
            <v>26.62</v>
          </cell>
          <cell r="L5471">
            <v>0.8</v>
          </cell>
          <cell r="M5471">
            <v>27.42</v>
          </cell>
          <cell r="N5471">
            <v>3.99</v>
          </cell>
          <cell r="O5471">
            <v>2.2000000000000002</v>
          </cell>
          <cell r="P5471">
            <v>1.1399999999999999</v>
          </cell>
          <cell r="Q5471">
            <v>0.02</v>
          </cell>
        </row>
        <row r="5472">
          <cell r="B5472" t="str">
            <v>路3-21</v>
          </cell>
          <cell r="C5472" t="str">
            <v>热拌(厂拌)沥青混合料面层 沥青石屑 2.5cm</v>
          </cell>
          <cell r="D5472" t="str">
            <v>m2</v>
          </cell>
          <cell r="E5472">
            <v>42.71</v>
          </cell>
          <cell r="F5472">
            <v>1.06</v>
          </cell>
          <cell r="G5472">
            <v>29.06</v>
          </cell>
          <cell r="H5472">
            <v>2.35</v>
          </cell>
          <cell r="I5472">
            <v>32.47</v>
          </cell>
          <cell r="J5472">
            <v>0.25</v>
          </cell>
          <cell r="K5472">
            <v>32.72</v>
          </cell>
          <cell r="L5472">
            <v>0.98</v>
          </cell>
          <cell r="M5472">
            <v>33.700000000000003</v>
          </cell>
          <cell r="N5472">
            <v>4.91</v>
          </cell>
          <cell r="O5472">
            <v>2.7</v>
          </cell>
          <cell r="P5472">
            <v>1.4</v>
          </cell>
          <cell r="Q5472">
            <v>0.02</v>
          </cell>
        </row>
        <row r="5473">
          <cell r="B5473" t="str">
            <v>路3-22</v>
          </cell>
          <cell r="C5473" t="str">
            <v>热拌(厂拌)沥青混合料面层 沥青石屑 3.0cm</v>
          </cell>
          <cell r="D5473" t="str">
            <v>m2</v>
          </cell>
          <cell r="E5473">
            <v>50.56</v>
          </cell>
          <cell r="F5473">
            <v>1.19</v>
          </cell>
          <cell r="G5473">
            <v>34.47</v>
          </cell>
          <cell r="H5473">
            <v>2.78</v>
          </cell>
          <cell r="I5473">
            <v>38.44</v>
          </cell>
          <cell r="J5473">
            <v>0.28999999999999998</v>
          </cell>
          <cell r="K5473">
            <v>38.729999999999997</v>
          </cell>
          <cell r="L5473">
            <v>1.1599999999999999</v>
          </cell>
          <cell r="M5473">
            <v>39.89</v>
          </cell>
          <cell r="N5473">
            <v>5.81</v>
          </cell>
          <cell r="O5473">
            <v>3.2</v>
          </cell>
          <cell r="P5473">
            <v>1.66</v>
          </cell>
          <cell r="Q5473">
            <v>0.02</v>
          </cell>
        </row>
        <row r="5474">
          <cell r="B5474" t="str">
            <v>路3-23</v>
          </cell>
          <cell r="C5474" t="str">
            <v>热拌(厂拌)沥青混合料面层 沥青碎石 4cm</v>
          </cell>
          <cell r="D5474" t="str">
            <v>m2</v>
          </cell>
          <cell r="E5474">
            <v>61.64</v>
          </cell>
          <cell r="F5474">
            <v>1.6</v>
          </cell>
          <cell r="G5474">
            <v>42.9</v>
          </cell>
          <cell r="H5474">
            <v>2.41</v>
          </cell>
          <cell r="I5474">
            <v>46.91</v>
          </cell>
          <cell r="J5474">
            <v>0.3</v>
          </cell>
          <cell r="K5474">
            <v>47.21</v>
          </cell>
          <cell r="L5474">
            <v>1.42</v>
          </cell>
          <cell r="M5474">
            <v>48.63</v>
          </cell>
          <cell r="N5474">
            <v>7.08</v>
          </cell>
          <cell r="O5474">
            <v>3.9</v>
          </cell>
          <cell r="P5474">
            <v>2.0299999999999998</v>
          </cell>
          <cell r="Q5474">
            <v>0.02</v>
          </cell>
        </row>
        <row r="5475">
          <cell r="B5475" t="str">
            <v>路3-24</v>
          </cell>
          <cell r="C5475" t="str">
            <v>热拌(厂拌)沥青混合料面层 沥青碎石 6cm</v>
          </cell>
          <cell r="D5475" t="str">
            <v>m2</v>
          </cell>
          <cell r="E5475">
            <v>90.71</v>
          </cell>
          <cell r="F5475">
            <v>2.04</v>
          </cell>
          <cell r="G5475">
            <v>64.099999999999994</v>
          </cell>
          <cell r="H5475">
            <v>2.97</v>
          </cell>
          <cell r="I5475">
            <v>69.11</v>
          </cell>
          <cell r="J5475">
            <v>0.38</v>
          </cell>
          <cell r="K5475">
            <v>69.489999999999995</v>
          </cell>
          <cell r="L5475">
            <v>2.08</v>
          </cell>
          <cell r="M5475">
            <v>71.569999999999993</v>
          </cell>
          <cell r="N5475">
            <v>10.42</v>
          </cell>
          <cell r="O5475">
            <v>5.74</v>
          </cell>
          <cell r="P5475">
            <v>2.98</v>
          </cell>
          <cell r="Q5475">
            <v>0.02</v>
          </cell>
        </row>
        <row r="5476">
          <cell r="B5476" t="str">
            <v>路3-25</v>
          </cell>
          <cell r="C5476" t="str">
            <v>热拌(厂拌)沥青混合料面层 沥青碎石 增减1cm</v>
          </cell>
          <cell r="D5476" t="str">
            <v>m2</v>
          </cell>
          <cell r="E5476">
            <v>14.82</v>
          </cell>
          <cell r="F5476">
            <v>0.22</v>
          </cell>
          <cell r="G5476">
            <v>10.65</v>
          </cell>
          <cell r="H5476">
            <v>0.42</v>
          </cell>
          <cell r="I5476">
            <v>11.29</v>
          </cell>
          <cell r="J5476">
            <v>0.06</v>
          </cell>
          <cell r="K5476">
            <v>11.35</v>
          </cell>
          <cell r="L5476">
            <v>0.34</v>
          </cell>
          <cell r="M5476">
            <v>11.69</v>
          </cell>
          <cell r="N5476">
            <v>1.7</v>
          </cell>
          <cell r="O5476">
            <v>0.94</v>
          </cell>
          <cell r="P5476">
            <v>0.49</v>
          </cell>
          <cell r="Q5476">
            <v>0</v>
          </cell>
        </row>
        <row r="5477">
          <cell r="B5477" t="str">
            <v>路3-26</v>
          </cell>
          <cell r="C5477" t="str">
            <v>热拌(厂拌)沥青混合料面层 粗粒式沥青混凝土 AC-25、AC-30 4cm</v>
          </cell>
          <cell r="D5477" t="str">
            <v>m2</v>
          </cell>
          <cell r="E5477">
            <v>64.58</v>
          </cell>
          <cell r="F5477">
            <v>1.8</v>
          </cell>
          <cell r="G5477">
            <v>44.46</v>
          </cell>
          <cell r="H5477">
            <v>2.85</v>
          </cell>
          <cell r="I5477">
            <v>49.11</v>
          </cell>
          <cell r="J5477">
            <v>0.36</v>
          </cell>
          <cell r="K5477">
            <v>49.47</v>
          </cell>
          <cell r="L5477">
            <v>1.48</v>
          </cell>
          <cell r="M5477">
            <v>50.95</v>
          </cell>
          <cell r="N5477">
            <v>7.42</v>
          </cell>
          <cell r="O5477">
            <v>4.09</v>
          </cell>
          <cell r="P5477">
            <v>2.12</v>
          </cell>
          <cell r="Q5477">
            <v>0.02</v>
          </cell>
        </row>
        <row r="5478">
          <cell r="B5478" t="str">
            <v>路3-27</v>
          </cell>
          <cell r="C5478" t="str">
            <v>热拌(厂拌)沥青混合料面层 粗粒式沥青混凝土 AC-25、AC-30 6cm</v>
          </cell>
          <cell r="D5478" t="str">
            <v>m2</v>
          </cell>
          <cell r="E5478">
            <v>94.4</v>
          </cell>
          <cell r="F5478">
            <v>2.3199999999999998</v>
          </cell>
          <cell r="G5478">
            <v>66.540000000000006</v>
          </cell>
          <cell r="H5478">
            <v>3.05</v>
          </cell>
          <cell r="I5478">
            <v>71.91</v>
          </cell>
          <cell r="J5478">
            <v>0.41</v>
          </cell>
          <cell r="K5478">
            <v>72.319999999999993</v>
          </cell>
          <cell r="L5478">
            <v>2.17</v>
          </cell>
          <cell r="M5478">
            <v>74.489999999999995</v>
          </cell>
          <cell r="N5478">
            <v>10.84</v>
          </cell>
          <cell r="O5478">
            <v>5.97</v>
          </cell>
          <cell r="P5478">
            <v>3.1</v>
          </cell>
          <cell r="Q5478">
            <v>0.03</v>
          </cell>
        </row>
        <row r="5479">
          <cell r="B5479" t="str">
            <v>路3-28</v>
          </cell>
          <cell r="C5479" t="str">
            <v>热拌(厂拌)沥青混合料面层 粗粒式沥青混凝土 AC-25、AC-30 增减1cm</v>
          </cell>
          <cell r="D5479" t="str">
            <v>m2</v>
          </cell>
          <cell r="E5479">
            <v>15.61</v>
          </cell>
          <cell r="F5479">
            <v>0.24</v>
          </cell>
          <cell r="G5479">
            <v>11.1</v>
          </cell>
          <cell r="H5479">
            <v>0.55000000000000004</v>
          </cell>
          <cell r="I5479">
            <v>11.89</v>
          </cell>
          <cell r="J5479">
            <v>7.0000000000000007E-2</v>
          </cell>
          <cell r="K5479">
            <v>11.96</v>
          </cell>
          <cell r="L5479">
            <v>0.36</v>
          </cell>
          <cell r="M5479">
            <v>12.32</v>
          </cell>
          <cell r="N5479">
            <v>1.79</v>
          </cell>
          <cell r="O5479">
            <v>0.99</v>
          </cell>
          <cell r="P5479">
            <v>0.51</v>
          </cell>
          <cell r="Q5479">
            <v>0</v>
          </cell>
        </row>
        <row r="5480">
          <cell r="B5480" t="str">
            <v>路3-29</v>
          </cell>
          <cell r="C5480" t="str">
            <v>热拌(厂拌)沥青混合料面层 中粒式沥青混凝土 AC-16、AC-20 4cm</v>
          </cell>
          <cell r="D5480" t="str">
            <v>m2</v>
          </cell>
          <cell r="E5480">
            <v>66.040000000000006</v>
          </cell>
          <cell r="F5480">
            <v>1.55</v>
          </cell>
          <cell r="G5480">
            <v>44.86</v>
          </cell>
          <cell r="H5480">
            <v>3.76</v>
          </cell>
          <cell r="I5480">
            <v>50.17</v>
          </cell>
          <cell r="J5480">
            <v>0.42</v>
          </cell>
          <cell r="K5480">
            <v>50.59</v>
          </cell>
          <cell r="L5480">
            <v>1.52</v>
          </cell>
          <cell r="M5480">
            <v>52.11</v>
          </cell>
          <cell r="N5480">
            <v>7.58</v>
          </cell>
          <cell r="O5480">
            <v>4.18</v>
          </cell>
          <cell r="P5480">
            <v>2.17</v>
          </cell>
          <cell r="Q5480">
            <v>0.02</v>
          </cell>
        </row>
        <row r="5481">
          <cell r="B5481" t="str">
            <v>路3-30</v>
          </cell>
          <cell r="C5481" t="str">
            <v>热拌(厂拌)沥青混合料面层 中粒式沥青混凝土 AC-16、AC-20 5cm</v>
          </cell>
          <cell r="D5481" t="str">
            <v>m2</v>
          </cell>
          <cell r="E5481">
            <v>81.92</v>
          </cell>
          <cell r="F5481">
            <v>1.79</v>
          </cell>
          <cell r="G5481">
            <v>56.18</v>
          </cell>
          <cell r="H5481">
            <v>4.3</v>
          </cell>
          <cell r="I5481">
            <v>62.27</v>
          </cell>
          <cell r="J5481">
            <v>0.49</v>
          </cell>
          <cell r="K5481">
            <v>62.76</v>
          </cell>
          <cell r="L5481">
            <v>1.88</v>
          </cell>
          <cell r="M5481">
            <v>64.64</v>
          </cell>
          <cell r="N5481">
            <v>9.41</v>
          </cell>
          <cell r="O5481">
            <v>5.18</v>
          </cell>
          <cell r="P5481">
            <v>2.69</v>
          </cell>
          <cell r="Q5481">
            <v>0.02</v>
          </cell>
        </row>
        <row r="5482">
          <cell r="B5482" t="str">
            <v>路3-31</v>
          </cell>
          <cell r="C5482" t="str">
            <v>热拌(厂拌)沥青混合料面层 中粒式沥青混凝土 AC-16、AC-20 增减1cm</v>
          </cell>
          <cell r="D5482" t="str">
            <v>m2</v>
          </cell>
          <cell r="E5482">
            <v>15.91</v>
          </cell>
          <cell r="F5482">
            <v>0.23</v>
          </cell>
          <cell r="G5482">
            <v>11.33</v>
          </cell>
          <cell r="H5482">
            <v>0.55000000000000004</v>
          </cell>
          <cell r="I5482">
            <v>12.11</v>
          </cell>
          <cell r="J5482">
            <v>7.0000000000000007E-2</v>
          </cell>
          <cell r="K5482">
            <v>12.18</v>
          </cell>
          <cell r="L5482">
            <v>0.37</v>
          </cell>
          <cell r="M5482">
            <v>12.55</v>
          </cell>
          <cell r="N5482">
            <v>1.83</v>
          </cell>
          <cell r="O5482">
            <v>1.01</v>
          </cell>
          <cell r="P5482">
            <v>0.52</v>
          </cell>
          <cell r="Q5482">
            <v>0</v>
          </cell>
        </row>
        <row r="5483">
          <cell r="B5483" t="str">
            <v>路3-32</v>
          </cell>
          <cell r="C5483" t="str">
            <v>热拌(厂拌)沥青混合料面层 细粒式沥青混凝土 AC-10、AC-13 3cm</v>
          </cell>
          <cell r="D5483" t="str">
            <v>m2</v>
          </cell>
          <cell r="E5483">
            <v>52.85</v>
          </cell>
          <cell r="F5483">
            <v>1.54</v>
          </cell>
          <cell r="G5483">
            <v>34.479999999999997</v>
          </cell>
          <cell r="H5483">
            <v>4.0599999999999996</v>
          </cell>
          <cell r="I5483">
            <v>40.08</v>
          </cell>
          <cell r="J5483">
            <v>0.41</v>
          </cell>
          <cell r="K5483">
            <v>40.49</v>
          </cell>
          <cell r="L5483">
            <v>1.21</v>
          </cell>
          <cell r="M5483">
            <v>41.7</v>
          </cell>
          <cell r="N5483">
            <v>6.07</v>
          </cell>
          <cell r="O5483">
            <v>3.34</v>
          </cell>
          <cell r="P5483">
            <v>1.74</v>
          </cell>
          <cell r="Q5483">
            <v>0.03</v>
          </cell>
        </row>
        <row r="5484">
          <cell r="B5484" t="str">
            <v>路3-33</v>
          </cell>
          <cell r="C5484" t="str">
            <v>热拌(厂拌)沥青混合料面层 细粒式沥青混凝土 AC-10、AC-13 4cm</v>
          </cell>
          <cell r="D5484" t="str">
            <v>m2</v>
          </cell>
          <cell r="E5484">
            <v>68.72</v>
          </cell>
          <cell r="F5484">
            <v>1.75</v>
          </cell>
          <cell r="G5484">
            <v>46.29</v>
          </cell>
          <cell r="H5484">
            <v>4.17</v>
          </cell>
          <cell r="I5484">
            <v>52.21</v>
          </cell>
          <cell r="J5484">
            <v>0.43</v>
          </cell>
          <cell r="K5484">
            <v>52.64</v>
          </cell>
          <cell r="L5484">
            <v>1.58</v>
          </cell>
          <cell r="M5484">
            <v>54.22</v>
          </cell>
          <cell r="N5484">
            <v>7.89</v>
          </cell>
          <cell r="O5484">
            <v>4.3499999999999996</v>
          </cell>
          <cell r="P5484">
            <v>2.2599999999999998</v>
          </cell>
          <cell r="Q5484">
            <v>0.03</v>
          </cell>
        </row>
        <row r="5485">
          <cell r="B5485" t="str">
            <v>路3-34</v>
          </cell>
          <cell r="C5485" t="str">
            <v>热拌(厂拌)沥青混合料面层 细粒式沥青混凝土 AC-10、AC-13 增减1cm</v>
          </cell>
          <cell r="D5485" t="str">
            <v>m2</v>
          </cell>
          <cell r="E5485">
            <v>16.53</v>
          </cell>
          <cell r="F5485">
            <v>0.22</v>
          </cell>
          <cell r="G5485">
            <v>12.04</v>
          </cell>
          <cell r="H5485">
            <v>0.34</v>
          </cell>
          <cell r="I5485">
            <v>12.6</v>
          </cell>
          <cell r="J5485">
            <v>0.06</v>
          </cell>
          <cell r="K5485">
            <v>12.66</v>
          </cell>
          <cell r="L5485">
            <v>0.38</v>
          </cell>
          <cell r="M5485">
            <v>13.04</v>
          </cell>
          <cell r="N5485">
            <v>1.9</v>
          </cell>
          <cell r="O5485">
            <v>1.05</v>
          </cell>
          <cell r="P5485">
            <v>0.54</v>
          </cell>
          <cell r="Q5485">
            <v>0</v>
          </cell>
        </row>
        <row r="5486">
          <cell r="B5486" t="str">
            <v>路3-35</v>
          </cell>
          <cell r="C5486" t="str">
            <v>热拌(厂拌)沥青混合料面层 改性沥青混凝土 4cm</v>
          </cell>
          <cell r="D5486" t="str">
            <v>m2</v>
          </cell>
          <cell r="E5486">
            <v>69.260000000000005</v>
          </cell>
          <cell r="F5486">
            <v>1.83</v>
          </cell>
          <cell r="G5486">
            <v>47.33</v>
          </cell>
          <cell r="H5486">
            <v>3.52</v>
          </cell>
          <cell r="I5486">
            <v>52.68</v>
          </cell>
          <cell r="J5486">
            <v>0.38</v>
          </cell>
          <cell r="K5486">
            <v>53.06</v>
          </cell>
          <cell r="L5486">
            <v>1.59</v>
          </cell>
          <cell r="M5486">
            <v>54.65</v>
          </cell>
          <cell r="N5486">
            <v>7.95</v>
          </cell>
          <cell r="O5486">
            <v>4.38</v>
          </cell>
          <cell r="P5486">
            <v>2.2799999999999998</v>
          </cell>
          <cell r="Q5486">
            <v>0.03</v>
          </cell>
        </row>
        <row r="5487">
          <cell r="B5487" t="str">
            <v>路3-36</v>
          </cell>
          <cell r="C5487" t="str">
            <v>热拌(厂拌)沥青混合料面层 改性沥青混凝土 5cm</v>
          </cell>
          <cell r="D5487" t="str">
            <v>m2</v>
          </cell>
          <cell r="E5487">
            <v>86.4</v>
          </cell>
          <cell r="F5487">
            <v>2.0699999999999998</v>
          </cell>
          <cell r="G5487">
            <v>59.16</v>
          </cell>
          <cell r="H5487">
            <v>4.46</v>
          </cell>
          <cell r="I5487">
            <v>65.69</v>
          </cell>
          <cell r="J5487">
            <v>0.49</v>
          </cell>
          <cell r="K5487">
            <v>66.180000000000007</v>
          </cell>
          <cell r="L5487">
            <v>1.99</v>
          </cell>
          <cell r="M5487">
            <v>68.17</v>
          </cell>
          <cell r="N5487">
            <v>9.92</v>
          </cell>
          <cell r="O5487">
            <v>5.47</v>
          </cell>
          <cell r="P5487">
            <v>2.84</v>
          </cell>
          <cell r="Q5487">
            <v>0.03</v>
          </cell>
        </row>
        <row r="5488">
          <cell r="B5488" t="str">
            <v>路3-37</v>
          </cell>
          <cell r="C5488" t="str">
            <v>热拌(厂拌)沥青混合料面层 改性沥青混凝土 增减1cm</v>
          </cell>
          <cell r="D5488" t="str">
            <v>m2</v>
          </cell>
          <cell r="E5488">
            <v>16.89</v>
          </cell>
          <cell r="F5488">
            <v>0.25</v>
          </cell>
          <cell r="G5488">
            <v>11.93</v>
          </cell>
          <cell r="H5488">
            <v>0.66</v>
          </cell>
          <cell r="I5488">
            <v>12.84</v>
          </cell>
          <cell r="J5488">
            <v>0.09</v>
          </cell>
          <cell r="K5488">
            <v>12.93</v>
          </cell>
          <cell r="L5488">
            <v>0.39</v>
          </cell>
          <cell r="M5488">
            <v>13.32</v>
          </cell>
          <cell r="N5488">
            <v>1.94</v>
          </cell>
          <cell r="O5488">
            <v>1.07</v>
          </cell>
          <cell r="P5488">
            <v>0.56000000000000005</v>
          </cell>
          <cell r="Q5488">
            <v>0</v>
          </cell>
        </row>
        <row r="5489">
          <cell r="B5489" t="str">
            <v>路3-38</v>
          </cell>
          <cell r="C5489" t="str">
            <v>热拌(厂拌)沥青混合料面层 泼洒沥青油料 粘层油</v>
          </cell>
          <cell r="D5489" t="str">
            <v>m2</v>
          </cell>
          <cell r="E5489">
            <v>3.15</v>
          </cell>
          <cell r="F5489">
            <v>0.26</v>
          </cell>
          <cell r="G5489">
            <v>2.12</v>
          </cell>
          <cell r="H5489">
            <v>0.03</v>
          </cell>
          <cell r="I5489">
            <v>2.41</v>
          </cell>
          <cell r="J5489">
            <v>0.01</v>
          </cell>
          <cell r="K5489">
            <v>2.42</v>
          </cell>
          <cell r="L5489">
            <v>7.0000000000000007E-2</v>
          </cell>
          <cell r="M5489">
            <v>2.4900000000000002</v>
          </cell>
          <cell r="N5489">
            <v>0.36</v>
          </cell>
          <cell r="O5489">
            <v>0.2</v>
          </cell>
          <cell r="P5489">
            <v>0.1</v>
          </cell>
          <cell r="Q5489">
            <v>0.01</v>
          </cell>
        </row>
        <row r="5490">
          <cell r="B5490" t="str">
            <v>路3-39</v>
          </cell>
          <cell r="C5490" t="str">
            <v>热拌(厂拌)沥青混合料面层 泼洒沥青油料 透层油</v>
          </cell>
          <cell r="D5490" t="str">
            <v>m2</v>
          </cell>
          <cell r="E5490">
            <v>5.16</v>
          </cell>
          <cell r="F5490">
            <v>0.26</v>
          </cell>
          <cell r="G5490">
            <v>3.63</v>
          </cell>
          <cell r="H5490">
            <v>0.05</v>
          </cell>
          <cell r="I5490">
            <v>3.94</v>
          </cell>
          <cell r="J5490">
            <v>0.01</v>
          </cell>
          <cell r="K5490">
            <v>3.95</v>
          </cell>
          <cell r="L5490">
            <v>0.12</v>
          </cell>
          <cell r="M5490">
            <v>4.07</v>
          </cell>
          <cell r="N5490">
            <v>0.59</v>
          </cell>
          <cell r="O5490">
            <v>0.33</v>
          </cell>
          <cell r="P5490">
            <v>0.17</v>
          </cell>
          <cell r="Q5490">
            <v>0.01</v>
          </cell>
        </row>
        <row r="5491">
          <cell r="B5491" t="str">
            <v>路3-40</v>
          </cell>
          <cell r="C5491" t="str">
            <v>热拌(厂拌)沥青混合料面层 泼洒沥青油料 乳化沥青养护</v>
          </cell>
          <cell r="D5491" t="str">
            <v>m2</v>
          </cell>
          <cell r="E5491">
            <v>6.89</v>
          </cell>
          <cell r="F5491">
            <v>0.39</v>
          </cell>
          <cell r="G5491">
            <v>4.5</v>
          </cell>
          <cell r="H5491">
            <v>0.34</v>
          </cell>
          <cell r="I5491">
            <v>5.23</v>
          </cell>
          <cell r="J5491">
            <v>0.04</v>
          </cell>
          <cell r="K5491">
            <v>5.27</v>
          </cell>
          <cell r="L5491">
            <v>0.16</v>
          </cell>
          <cell r="M5491">
            <v>5.43</v>
          </cell>
          <cell r="N5491">
            <v>0.79</v>
          </cell>
          <cell r="O5491">
            <v>0.44</v>
          </cell>
          <cell r="P5491">
            <v>0.23</v>
          </cell>
          <cell r="Q5491">
            <v>0.01</v>
          </cell>
        </row>
        <row r="5492">
          <cell r="B5492" t="str">
            <v>路3-41</v>
          </cell>
          <cell r="C5492" t="str">
            <v>预制块铺砌面层 大方砖</v>
          </cell>
          <cell r="D5492" t="str">
            <v>m2</v>
          </cell>
          <cell r="E5492">
            <v>83.28</v>
          </cell>
          <cell r="F5492">
            <v>13.03</v>
          </cell>
          <cell r="G5492">
            <v>49.6</v>
          </cell>
          <cell r="H5492">
            <v>0.95</v>
          </cell>
          <cell r="I5492">
            <v>63.58</v>
          </cell>
          <cell r="J5492">
            <v>0.22</v>
          </cell>
          <cell r="K5492">
            <v>63.8</v>
          </cell>
          <cell r="L5492">
            <v>1.91</v>
          </cell>
          <cell r="M5492">
            <v>65.709999999999994</v>
          </cell>
          <cell r="N5492">
            <v>9.56</v>
          </cell>
          <cell r="O5492">
            <v>5.27</v>
          </cell>
          <cell r="P5492">
            <v>2.74</v>
          </cell>
          <cell r="Q5492">
            <v>0.26</v>
          </cell>
        </row>
        <row r="5493">
          <cell r="B5493" t="str">
            <v>路3-42</v>
          </cell>
          <cell r="C5493" t="str">
            <v>预制块铺砌面层 透水砖</v>
          </cell>
          <cell r="D5493" t="str">
            <v>m2</v>
          </cell>
          <cell r="E5493">
            <v>95.01</v>
          </cell>
          <cell r="F5493">
            <v>14.55</v>
          </cell>
          <cell r="G5493">
            <v>56.81</v>
          </cell>
          <cell r="H5493">
            <v>1.2</v>
          </cell>
          <cell r="I5493">
            <v>72.56</v>
          </cell>
          <cell r="J5493">
            <v>0.23</v>
          </cell>
          <cell r="K5493">
            <v>72.790000000000006</v>
          </cell>
          <cell r="L5493">
            <v>2.1800000000000002</v>
          </cell>
          <cell r="M5493">
            <v>74.97</v>
          </cell>
          <cell r="N5493">
            <v>10.91</v>
          </cell>
          <cell r="O5493">
            <v>6.01</v>
          </cell>
          <cell r="P5493">
            <v>3.12</v>
          </cell>
          <cell r="Q5493">
            <v>0.28999999999999998</v>
          </cell>
        </row>
        <row r="5494">
          <cell r="B5494" t="str">
            <v>路3-43</v>
          </cell>
          <cell r="C5494" t="str">
            <v>预制块铺砌面层 草坪砖</v>
          </cell>
          <cell r="D5494" t="str">
            <v>m2</v>
          </cell>
          <cell r="E5494">
            <v>55.1</v>
          </cell>
          <cell r="F5494">
            <v>8.8699999999999992</v>
          </cell>
          <cell r="G5494">
            <v>32.56</v>
          </cell>
          <cell r="H5494">
            <v>0.65</v>
          </cell>
          <cell r="I5494">
            <v>42.08</v>
          </cell>
          <cell r="J5494">
            <v>0.12</v>
          </cell>
          <cell r="K5494">
            <v>42.2</v>
          </cell>
          <cell r="L5494">
            <v>1.27</v>
          </cell>
          <cell r="M5494">
            <v>43.47</v>
          </cell>
          <cell r="N5494">
            <v>6.33</v>
          </cell>
          <cell r="O5494">
            <v>3.49</v>
          </cell>
          <cell r="P5494">
            <v>1.81</v>
          </cell>
          <cell r="Q5494">
            <v>0.18</v>
          </cell>
        </row>
        <row r="5495">
          <cell r="B5495" t="str">
            <v>路3-44</v>
          </cell>
          <cell r="C5495" t="str">
            <v>预制块铺砌面层 料石铺砌</v>
          </cell>
          <cell r="D5495" t="str">
            <v>m2</v>
          </cell>
          <cell r="E5495">
            <v>564.21</v>
          </cell>
          <cell r="F5495">
            <v>21</v>
          </cell>
          <cell r="G5495">
            <v>402.21</v>
          </cell>
          <cell r="H5495">
            <v>7.63</v>
          </cell>
          <cell r="I5495">
            <v>430.84</v>
          </cell>
          <cell r="J5495">
            <v>1.36</v>
          </cell>
          <cell r="K5495">
            <v>432.2</v>
          </cell>
          <cell r="L5495">
            <v>12.97</v>
          </cell>
          <cell r="M5495">
            <v>445.17</v>
          </cell>
          <cell r="N5495">
            <v>64.790000000000006</v>
          </cell>
          <cell r="O5495">
            <v>35.700000000000003</v>
          </cell>
          <cell r="P5495">
            <v>18.55</v>
          </cell>
          <cell r="Q5495">
            <v>0.34</v>
          </cell>
        </row>
        <row r="5496">
          <cell r="B5496" t="str">
            <v>路3-45</v>
          </cell>
          <cell r="C5496" t="str">
            <v>预制块铺砌面层 步道水泥混凝土礓嚓</v>
          </cell>
          <cell r="D5496" t="str">
            <v>m2</v>
          </cell>
          <cell r="E5496">
            <v>124.32</v>
          </cell>
          <cell r="F5496">
            <v>26.54</v>
          </cell>
          <cell r="G5496">
            <v>59.97</v>
          </cell>
          <cell r="H5496">
            <v>7.92</v>
          </cell>
          <cell r="I5496">
            <v>94.43</v>
          </cell>
          <cell r="J5496">
            <v>0.79</v>
          </cell>
          <cell r="K5496">
            <v>95.22</v>
          </cell>
          <cell r="L5496">
            <v>2.86</v>
          </cell>
          <cell r="M5496">
            <v>98.08</v>
          </cell>
          <cell r="N5496">
            <v>14.28</v>
          </cell>
          <cell r="O5496">
            <v>7.87</v>
          </cell>
          <cell r="P5496">
            <v>4.09</v>
          </cell>
          <cell r="Q5496">
            <v>0.55000000000000004</v>
          </cell>
        </row>
        <row r="5497">
          <cell r="B5497" t="str">
            <v>路3-46</v>
          </cell>
          <cell r="C5497" t="str">
            <v>预制块铺砌面层 步道砖 九格方砖</v>
          </cell>
          <cell r="D5497" t="str">
            <v>m2</v>
          </cell>
          <cell r="E5497">
            <v>68.650000000000006</v>
          </cell>
          <cell r="F5497">
            <v>6.74</v>
          </cell>
          <cell r="G5497">
            <v>45</v>
          </cell>
          <cell r="H5497">
            <v>0.71</v>
          </cell>
          <cell r="I5497">
            <v>52.45</v>
          </cell>
          <cell r="J5497">
            <v>0.14000000000000001</v>
          </cell>
          <cell r="K5497">
            <v>52.59</v>
          </cell>
          <cell r="L5497">
            <v>1.58</v>
          </cell>
          <cell r="M5497">
            <v>54.17</v>
          </cell>
          <cell r="N5497">
            <v>7.88</v>
          </cell>
          <cell r="O5497">
            <v>4.34</v>
          </cell>
          <cell r="P5497">
            <v>2.2599999999999998</v>
          </cell>
          <cell r="Q5497">
            <v>0.13</v>
          </cell>
        </row>
        <row r="5498">
          <cell r="B5498" t="str">
            <v>路3-47</v>
          </cell>
          <cell r="C5498" t="str">
            <v>预制块铺砌面层 步道砖 防滑砖</v>
          </cell>
          <cell r="D5498" t="str">
            <v>m2</v>
          </cell>
          <cell r="E5498">
            <v>86.04</v>
          </cell>
          <cell r="F5498">
            <v>6.74</v>
          </cell>
          <cell r="G5498">
            <v>58.32</v>
          </cell>
          <cell r="H5498">
            <v>0.71</v>
          </cell>
          <cell r="I5498">
            <v>65.77</v>
          </cell>
          <cell r="J5498">
            <v>0.14000000000000001</v>
          </cell>
          <cell r="K5498">
            <v>65.91</v>
          </cell>
          <cell r="L5498">
            <v>1.98</v>
          </cell>
          <cell r="M5498">
            <v>67.89</v>
          </cell>
          <cell r="N5498">
            <v>9.8800000000000008</v>
          </cell>
          <cell r="O5498">
            <v>5.44</v>
          </cell>
          <cell r="P5498">
            <v>2.83</v>
          </cell>
          <cell r="Q5498">
            <v>0.13</v>
          </cell>
        </row>
        <row r="5499">
          <cell r="B5499" t="str">
            <v>路3-48</v>
          </cell>
          <cell r="C5499" t="str">
            <v>预制块铺砌面层 步道砖干砌彩砖</v>
          </cell>
          <cell r="D5499" t="str">
            <v>m2</v>
          </cell>
          <cell r="E5499">
            <v>68.209999999999994</v>
          </cell>
          <cell r="F5499">
            <v>9.9600000000000009</v>
          </cell>
          <cell r="G5499">
            <v>41.21</v>
          </cell>
          <cell r="H5499">
            <v>0.92</v>
          </cell>
          <cell r="I5499">
            <v>52.09</v>
          </cell>
          <cell r="J5499">
            <v>0.16</v>
          </cell>
          <cell r="K5499">
            <v>52.25</v>
          </cell>
          <cell r="L5499">
            <v>1.57</v>
          </cell>
          <cell r="M5499">
            <v>53.82</v>
          </cell>
          <cell r="N5499">
            <v>7.83</v>
          </cell>
          <cell r="O5499">
            <v>4.32</v>
          </cell>
          <cell r="P5499">
            <v>2.2400000000000002</v>
          </cell>
          <cell r="Q5499">
            <v>0.2</v>
          </cell>
        </row>
        <row r="5500">
          <cell r="B5500" t="str">
            <v>路3-49</v>
          </cell>
          <cell r="C5500" t="str">
            <v>预制块铺砌面层 步道砖 座浆砌彩砖</v>
          </cell>
          <cell r="D5500" t="str">
            <v>m2</v>
          </cell>
          <cell r="E5500">
            <v>79.09</v>
          </cell>
          <cell r="F5500">
            <v>13.16</v>
          </cell>
          <cell r="G5500">
            <v>46.25</v>
          </cell>
          <cell r="H5500">
            <v>0.99</v>
          </cell>
          <cell r="I5500">
            <v>60.4</v>
          </cell>
          <cell r="J5500">
            <v>0.19</v>
          </cell>
          <cell r="K5500">
            <v>60.59</v>
          </cell>
          <cell r="L5500">
            <v>1.82</v>
          </cell>
          <cell r="M5500">
            <v>62.41</v>
          </cell>
          <cell r="N5500">
            <v>9.08</v>
          </cell>
          <cell r="O5500">
            <v>5</v>
          </cell>
          <cell r="P5500">
            <v>2.6</v>
          </cell>
          <cell r="Q5500">
            <v>0.26</v>
          </cell>
        </row>
        <row r="5501">
          <cell r="B5501" t="str">
            <v>路3-50</v>
          </cell>
          <cell r="C5501" t="str">
            <v>预制块铺砌面层 步道砖 盲道砖</v>
          </cell>
          <cell r="D5501" t="str">
            <v>m2</v>
          </cell>
          <cell r="E5501">
            <v>99.13</v>
          </cell>
          <cell r="F5501">
            <v>14.55</v>
          </cell>
          <cell r="G5501">
            <v>59.96</v>
          </cell>
          <cell r="H5501">
            <v>1.2</v>
          </cell>
          <cell r="I5501">
            <v>75.709999999999994</v>
          </cell>
          <cell r="J5501">
            <v>0.23</v>
          </cell>
          <cell r="K5501">
            <v>75.94</v>
          </cell>
          <cell r="L5501">
            <v>2.2799999999999998</v>
          </cell>
          <cell r="M5501">
            <v>78.22</v>
          </cell>
          <cell r="N5501">
            <v>11.38</v>
          </cell>
          <cell r="O5501">
            <v>6.27</v>
          </cell>
          <cell r="P5501">
            <v>3.26</v>
          </cell>
          <cell r="Q5501">
            <v>0.28999999999999998</v>
          </cell>
        </row>
        <row r="5502">
          <cell r="B5502" t="str">
            <v>路3-51</v>
          </cell>
          <cell r="C5502" t="str">
            <v>临时道路路基 宽4.5m以内</v>
          </cell>
          <cell r="D5502" t="str">
            <v>km</v>
          </cell>
          <cell r="E5502">
            <v>12833.51</v>
          </cell>
          <cell r="F5502">
            <v>1339.2</v>
          </cell>
          <cell r="G5502">
            <v>0</v>
          </cell>
          <cell r="H5502">
            <v>7780.49</v>
          </cell>
          <cell r="I5502">
            <v>9119.69</v>
          </cell>
          <cell r="J5502">
            <v>711.14</v>
          </cell>
          <cell r="K5502">
            <v>9830.83</v>
          </cell>
          <cell r="L5502">
            <v>294.92</v>
          </cell>
          <cell r="M5502">
            <v>10125.75</v>
          </cell>
          <cell r="N5502">
            <v>1473.8</v>
          </cell>
          <cell r="O5502">
            <v>811.97</v>
          </cell>
          <cell r="P5502">
            <v>421.99</v>
          </cell>
          <cell r="Q5502">
            <v>27.9</v>
          </cell>
        </row>
        <row r="5503">
          <cell r="B5503" t="str">
            <v>路3-52</v>
          </cell>
          <cell r="C5503" t="str">
            <v>临时道路路基 宽7m以内</v>
          </cell>
          <cell r="D5503" t="str">
            <v>km</v>
          </cell>
          <cell r="E5503">
            <v>18314.740000000002</v>
          </cell>
          <cell r="F5503">
            <v>1944</v>
          </cell>
          <cell r="G5503">
            <v>0</v>
          </cell>
          <cell r="H5503">
            <v>11073.47</v>
          </cell>
          <cell r="I5503">
            <v>13017.47</v>
          </cell>
          <cell r="J5503">
            <v>1012.12</v>
          </cell>
          <cell r="K5503">
            <v>14029.59</v>
          </cell>
          <cell r="L5503">
            <v>420.89</v>
          </cell>
          <cell r="M5503">
            <v>14450.48</v>
          </cell>
          <cell r="N5503">
            <v>2103.27</v>
          </cell>
          <cell r="O5503">
            <v>1158.76</v>
          </cell>
          <cell r="P5503">
            <v>602.23</v>
          </cell>
          <cell r="Q5503">
            <v>40.5</v>
          </cell>
        </row>
        <row r="5504">
          <cell r="B5504" t="str">
            <v>路3-53</v>
          </cell>
          <cell r="C5504" t="str">
            <v>临时道路路面 宽3.5m以内</v>
          </cell>
          <cell r="D5504" t="str">
            <v>km</v>
          </cell>
          <cell r="E5504">
            <v>97513.71</v>
          </cell>
          <cell r="F5504">
            <v>13128.48</v>
          </cell>
          <cell r="G5504">
            <v>53970.22</v>
          </cell>
          <cell r="H5504">
            <v>6908.06</v>
          </cell>
          <cell r="I5504">
            <v>74006.759999999995</v>
          </cell>
          <cell r="J5504">
            <v>691.43</v>
          </cell>
          <cell r="K5504">
            <v>74698.19</v>
          </cell>
          <cell r="L5504">
            <v>2240.9499999999998</v>
          </cell>
          <cell r="M5504">
            <v>76939.14</v>
          </cell>
          <cell r="N5504">
            <v>11198.49</v>
          </cell>
          <cell r="O5504">
            <v>6169.63</v>
          </cell>
          <cell r="P5504">
            <v>3206.45</v>
          </cell>
          <cell r="Q5504">
            <v>273.51</v>
          </cell>
        </row>
        <row r="5505">
          <cell r="B5505" t="str">
            <v>路3-54</v>
          </cell>
          <cell r="C5505" t="str">
            <v>临时道路路面 宽6m以内</v>
          </cell>
          <cell r="D5505" t="str">
            <v>km</v>
          </cell>
          <cell r="E5505">
            <v>155426.37</v>
          </cell>
          <cell r="F5505">
            <v>20031.84</v>
          </cell>
          <cell r="G5505">
            <v>89953.47</v>
          </cell>
          <cell r="H5505">
            <v>8224.01</v>
          </cell>
          <cell r="I5505">
            <v>118209.32</v>
          </cell>
          <cell r="J5505">
            <v>851.57</v>
          </cell>
          <cell r="K5505">
            <v>119060.89</v>
          </cell>
          <cell r="L5505">
            <v>3571.83</v>
          </cell>
          <cell r="M5505">
            <v>122632.72</v>
          </cell>
          <cell r="N5505">
            <v>17849.189999999999</v>
          </cell>
          <cell r="O5505">
            <v>9833.73</v>
          </cell>
          <cell r="P5505">
            <v>5110.7299999999996</v>
          </cell>
          <cell r="Q5505">
            <v>417.33</v>
          </cell>
        </row>
        <row r="5506">
          <cell r="B5506" t="str">
            <v>H.1.4</v>
          </cell>
          <cell r="C5506" t="str">
            <v>道路缘石</v>
          </cell>
          <cell r="D5506">
            <v>0</v>
          </cell>
          <cell r="E5506">
            <v>0</v>
          </cell>
          <cell r="F5506">
            <v>0</v>
          </cell>
          <cell r="G5506">
            <v>0</v>
          </cell>
          <cell r="H5506">
            <v>0</v>
          </cell>
          <cell r="I5506">
            <v>0</v>
          </cell>
          <cell r="J5506">
            <v>0</v>
          </cell>
          <cell r="K5506">
            <v>0</v>
          </cell>
          <cell r="L5506">
            <v>0</v>
          </cell>
          <cell r="M5506">
            <v>0</v>
          </cell>
          <cell r="N5506">
            <v>0</v>
          </cell>
          <cell r="O5506">
            <v>0</v>
          </cell>
          <cell r="P5506">
            <v>0</v>
          </cell>
          <cell r="Q5506">
            <v>0</v>
          </cell>
        </row>
        <row r="5507">
          <cell r="B5507" t="str">
            <v>路4-1</v>
          </cell>
          <cell r="C5507" t="str">
            <v>混凝土立缘石 甲L型 12×25</v>
          </cell>
          <cell r="D5507" t="str">
            <v>m</v>
          </cell>
          <cell r="E5507">
            <v>57.16</v>
          </cell>
          <cell r="F5507">
            <v>8.81</v>
          </cell>
          <cell r="G5507">
            <v>34</v>
          </cell>
          <cell r="H5507">
            <v>0.82</v>
          </cell>
          <cell r="I5507">
            <v>43.63</v>
          </cell>
          <cell r="J5507">
            <v>0.16</v>
          </cell>
          <cell r="K5507">
            <v>43.79</v>
          </cell>
          <cell r="L5507">
            <v>1.31</v>
          </cell>
          <cell r="M5507">
            <v>45.1</v>
          </cell>
          <cell r="N5507">
            <v>6.56</v>
          </cell>
          <cell r="O5507">
            <v>3.62</v>
          </cell>
          <cell r="P5507">
            <v>1.88</v>
          </cell>
          <cell r="Q5507">
            <v>0.18</v>
          </cell>
        </row>
        <row r="5508">
          <cell r="B5508" t="str">
            <v>路4-2</v>
          </cell>
          <cell r="C5508" t="str">
            <v>混凝土立缘石 甲L型 12×30</v>
          </cell>
          <cell r="D5508" t="str">
            <v>m</v>
          </cell>
          <cell r="E5508">
            <v>80.319999999999993</v>
          </cell>
          <cell r="F5508">
            <v>12.12</v>
          </cell>
          <cell r="G5508">
            <v>47.97</v>
          </cell>
          <cell r="H5508">
            <v>1.21</v>
          </cell>
          <cell r="I5508">
            <v>61.3</v>
          </cell>
          <cell r="J5508">
            <v>0.23</v>
          </cell>
          <cell r="K5508">
            <v>61.53</v>
          </cell>
          <cell r="L5508">
            <v>1.85</v>
          </cell>
          <cell r="M5508">
            <v>63.38</v>
          </cell>
          <cell r="N5508">
            <v>9.2200000000000006</v>
          </cell>
          <cell r="O5508">
            <v>5.08</v>
          </cell>
          <cell r="P5508">
            <v>2.64</v>
          </cell>
          <cell r="Q5508">
            <v>0.24</v>
          </cell>
        </row>
        <row r="5509">
          <cell r="B5509" t="str">
            <v>路4-3</v>
          </cell>
          <cell r="C5509" t="str">
            <v>混凝土立缘石 甲L型 12×33</v>
          </cell>
          <cell r="D5509" t="str">
            <v>m</v>
          </cell>
          <cell r="E5509">
            <v>88.56</v>
          </cell>
          <cell r="F5509">
            <v>13.65</v>
          </cell>
          <cell r="G5509">
            <v>52.44</v>
          </cell>
          <cell r="H5509">
            <v>1.49</v>
          </cell>
          <cell r="I5509">
            <v>67.58</v>
          </cell>
          <cell r="J5509">
            <v>0.26</v>
          </cell>
          <cell r="K5509">
            <v>67.84</v>
          </cell>
          <cell r="L5509">
            <v>2.04</v>
          </cell>
          <cell r="M5509">
            <v>69.88</v>
          </cell>
          <cell r="N5509">
            <v>10.17</v>
          </cell>
          <cell r="O5509">
            <v>5.6</v>
          </cell>
          <cell r="P5509">
            <v>2.91</v>
          </cell>
          <cell r="Q5509">
            <v>0.27</v>
          </cell>
        </row>
        <row r="5510">
          <cell r="B5510" t="str">
            <v>路4-4</v>
          </cell>
          <cell r="C5510" t="str">
            <v>混凝土立缘石 甲L型 12×35</v>
          </cell>
          <cell r="D5510" t="str">
            <v>m</v>
          </cell>
          <cell r="E5510">
            <v>134.71</v>
          </cell>
          <cell r="F5510">
            <v>12.28</v>
          </cell>
          <cell r="G5510">
            <v>89.45</v>
          </cell>
          <cell r="H5510">
            <v>1.22</v>
          </cell>
          <cell r="I5510">
            <v>102.95</v>
          </cell>
          <cell r="J5510">
            <v>0.24</v>
          </cell>
          <cell r="K5510">
            <v>103.19</v>
          </cell>
          <cell r="L5510">
            <v>3.1</v>
          </cell>
          <cell r="M5510">
            <v>106.29</v>
          </cell>
          <cell r="N5510">
            <v>15.47</v>
          </cell>
          <cell r="O5510">
            <v>8.52</v>
          </cell>
          <cell r="P5510">
            <v>4.43</v>
          </cell>
          <cell r="Q5510">
            <v>0.24</v>
          </cell>
        </row>
        <row r="5511">
          <cell r="B5511" t="str">
            <v>路4-5</v>
          </cell>
          <cell r="C5511" t="str">
            <v>混凝土立缘石 乙型 12×30</v>
          </cell>
          <cell r="D5511" t="str">
            <v>m</v>
          </cell>
          <cell r="E5511">
            <v>49.8</v>
          </cell>
          <cell r="F5511">
            <v>7.53</v>
          </cell>
          <cell r="G5511">
            <v>29.61</v>
          </cell>
          <cell r="H5511">
            <v>0.86</v>
          </cell>
          <cell r="I5511">
            <v>38</v>
          </cell>
          <cell r="J5511">
            <v>0.15</v>
          </cell>
          <cell r="K5511">
            <v>38.15</v>
          </cell>
          <cell r="L5511">
            <v>1.1399999999999999</v>
          </cell>
          <cell r="M5511">
            <v>39.29</v>
          </cell>
          <cell r="N5511">
            <v>5.72</v>
          </cell>
          <cell r="O5511">
            <v>3.15</v>
          </cell>
          <cell r="P5511">
            <v>1.64</v>
          </cell>
          <cell r="Q5511">
            <v>0.15</v>
          </cell>
        </row>
        <row r="5512">
          <cell r="B5512" t="str">
            <v>路4-6</v>
          </cell>
          <cell r="C5512" t="str">
            <v>混凝土立缘石 乙型 8/10×30</v>
          </cell>
          <cell r="D5512" t="str">
            <v>m</v>
          </cell>
          <cell r="E5512">
            <v>29.09</v>
          </cell>
          <cell r="F5512">
            <v>3.93</v>
          </cell>
          <cell r="G5512">
            <v>17.98</v>
          </cell>
          <cell r="H5512">
            <v>0.3</v>
          </cell>
          <cell r="I5512">
            <v>22.21</v>
          </cell>
          <cell r="J5512">
            <v>7.0000000000000007E-2</v>
          </cell>
          <cell r="K5512">
            <v>22.28</v>
          </cell>
          <cell r="L5512">
            <v>0.67</v>
          </cell>
          <cell r="M5512">
            <v>22.95</v>
          </cell>
          <cell r="N5512">
            <v>3.34</v>
          </cell>
          <cell r="O5512">
            <v>1.84</v>
          </cell>
          <cell r="P5512">
            <v>0.96</v>
          </cell>
          <cell r="Q5512">
            <v>0.08</v>
          </cell>
        </row>
        <row r="5513">
          <cell r="B5513" t="str">
            <v>路4-7</v>
          </cell>
          <cell r="C5513" t="str">
            <v>混凝土立缘石 乙型 10×30</v>
          </cell>
          <cell r="D5513" t="str">
            <v>m</v>
          </cell>
          <cell r="E5513">
            <v>27.41</v>
          </cell>
          <cell r="F5513">
            <v>5.01</v>
          </cell>
          <cell r="G5513">
            <v>15.49</v>
          </cell>
          <cell r="H5513">
            <v>0.41</v>
          </cell>
          <cell r="I5513">
            <v>20.91</v>
          </cell>
          <cell r="J5513">
            <v>0.09</v>
          </cell>
          <cell r="K5513">
            <v>21</v>
          </cell>
          <cell r="L5513">
            <v>0.63</v>
          </cell>
          <cell r="M5513">
            <v>21.63</v>
          </cell>
          <cell r="N5513">
            <v>3.15</v>
          </cell>
          <cell r="O5513">
            <v>1.73</v>
          </cell>
          <cell r="P5513">
            <v>0.9</v>
          </cell>
          <cell r="Q5513">
            <v>0.1</v>
          </cell>
        </row>
        <row r="5514">
          <cell r="B5514" t="str">
            <v>路4-8</v>
          </cell>
          <cell r="C5514" t="str">
            <v>混凝土立缘石 坡型 22×22</v>
          </cell>
          <cell r="D5514" t="str">
            <v>m</v>
          </cell>
          <cell r="E5514">
            <v>57.07</v>
          </cell>
          <cell r="F5514">
            <v>10.029999999999999</v>
          </cell>
          <cell r="G5514">
            <v>32.94</v>
          </cell>
          <cell r="H5514">
            <v>0.6</v>
          </cell>
          <cell r="I5514">
            <v>43.57</v>
          </cell>
          <cell r="J5514">
            <v>0.15</v>
          </cell>
          <cell r="K5514">
            <v>43.72</v>
          </cell>
          <cell r="L5514">
            <v>1.31</v>
          </cell>
          <cell r="M5514">
            <v>45.03</v>
          </cell>
          <cell r="N5514">
            <v>6.55</v>
          </cell>
          <cell r="O5514">
            <v>3.61</v>
          </cell>
          <cell r="P5514">
            <v>1.88</v>
          </cell>
          <cell r="Q5514">
            <v>0.2</v>
          </cell>
        </row>
        <row r="5515">
          <cell r="B5515" t="str">
            <v>路4-9</v>
          </cell>
          <cell r="C5515" t="str">
            <v>混凝土立缘石 丙型 12×19.5</v>
          </cell>
          <cell r="D5515" t="str">
            <v>m</v>
          </cell>
          <cell r="E5515">
            <v>39.11</v>
          </cell>
          <cell r="F5515">
            <v>5.26</v>
          </cell>
          <cell r="G5515">
            <v>24.19</v>
          </cell>
          <cell r="H5515">
            <v>0.42</v>
          </cell>
          <cell r="I5515">
            <v>29.87</v>
          </cell>
          <cell r="J5515">
            <v>0.09</v>
          </cell>
          <cell r="K5515">
            <v>29.96</v>
          </cell>
          <cell r="L5515">
            <v>0.9</v>
          </cell>
          <cell r="M5515">
            <v>30.86</v>
          </cell>
          <cell r="N5515">
            <v>4.49</v>
          </cell>
          <cell r="O5515">
            <v>2.4700000000000002</v>
          </cell>
          <cell r="P5515">
            <v>1.29</v>
          </cell>
          <cell r="Q5515">
            <v>0.1</v>
          </cell>
        </row>
        <row r="5516">
          <cell r="B5516" t="str">
            <v>路4-10</v>
          </cell>
          <cell r="C5516" t="str">
            <v>混凝土立缘石 丙型 12×18.5</v>
          </cell>
          <cell r="D5516" t="str">
            <v>m</v>
          </cell>
          <cell r="E5516">
            <v>39.89</v>
          </cell>
          <cell r="F5516">
            <v>5.5</v>
          </cell>
          <cell r="G5516">
            <v>24.55</v>
          </cell>
          <cell r="H5516">
            <v>0.42</v>
          </cell>
          <cell r="I5516">
            <v>30.47</v>
          </cell>
          <cell r="J5516">
            <v>0.09</v>
          </cell>
          <cell r="K5516">
            <v>30.56</v>
          </cell>
          <cell r="L5516">
            <v>0.92</v>
          </cell>
          <cell r="M5516">
            <v>31.48</v>
          </cell>
          <cell r="N5516">
            <v>4.58</v>
          </cell>
          <cell r="O5516">
            <v>2.52</v>
          </cell>
          <cell r="P5516">
            <v>1.31</v>
          </cell>
          <cell r="Q5516">
            <v>0.11</v>
          </cell>
        </row>
        <row r="5517">
          <cell r="B5517" t="str">
            <v>路4-11</v>
          </cell>
          <cell r="C5517" t="str">
            <v>混凝土立缘石 丙型 10×19.5</v>
          </cell>
          <cell r="D5517" t="str">
            <v>m</v>
          </cell>
          <cell r="E5517">
            <v>31.82</v>
          </cell>
          <cell r="F5517">
            <v>4.18</v>
          </cell>
          <cell r="G5517">
            <v>19.8</v>
          </cell>
          <cell r="H5517">
            <v>0.32</v>
          </cell>
          <cell r="I5517">
            <v>24.3</v>
          </cell>
          <cell r="J5517">
            <v>0.08</v>
          </cell>
          <cell r="K5517">
            <v>24.38</v>
          </cell>
          <cell r="L5517">
            <v>0.73</v>
          </cell>
          <cell r="M5517">
            <v>25.11</v>
          </cell>
          <cell r="N5517">
            <v>3.65</v>
          </cell>
          <cell r="O5517">
            <v>2.0099999999999998</v>
          </cell>
          <cell r="P5517">
            <v>1.05</v>
          </cell>
          <cell r="Q5517">
            <v>0.08</v>
          </cell>
        </row>
        <row r="5518">
          <cell r="B5518" t="str">
            <v>路4-12</v>
          </cell>
          <cell r="C5518" t="str">
            <v>混凝土立缘石 丙型 10×18.5</v>
          </cell>
          <cell r="D5518" t="str">
            <v>m</v>
          </cell>
          <cell r="E5518">
            <v>32.36</v>
          </cell>
          <cell r="F5518">
            <v>4.33</v>
          </cell>
          <cell r="G5518">
            <v>20.07</v>
          </cell>
          <cell r="H5518">
            <v>0.32</v>
          </cell>
          <cell r="I5518">
            <v>24.72</v>
          </cell>
          <cell r="J5518">
            <v>7.0000000000000007E-2</v>
          </cell>
          <cell r="K5518">
            <v>24.79</v>
          </cell>
          <cell r="L5518">
            <v>0.74</v>
          </cell>
          <cell r="M5518">
            <v>25.53</v>
          </cell>
          <cell r="N5518">
            <v>3.72</v>
          </cell>
          <cell r="O5518">
            <v>2.0499999999999998</v>
          </cell>
          <cell r="P5518">
            <v>1.06</v>
          </cell>
          <cell r="Q5518">
            <v>0.09</v>
          </cell>
        </row>
        <row r="5519">
          <cell r="B5519" t="str">
            <v>路4-13</v>
          </cell>
          <cell r="C5519" t="str">
            <v>混凝土立缘石 异型 0.05m3以内</v>
          </cell>
          <cell r="D5519" t="str">
            <v>m3</v>
          </cell>
          <cell r="E5519">
            <v>2147.21</v>
          </cell>
          <cell r="F5519">
            <v>200.35</v>
          </cell>
          <cell r="G5519">
            <v>1413.4</v>
          </cell>
          <cell r="H5519">
            <v>25.97</v>
          </cell>
          <cell r="I5519">
            <v>1639.72</v>
          </cell>
          <cell r="J5519">
            <v>5.1100000000000003</v>
          </cell>
          <cell r="K5519">
            <v>1644.83</v>
          </cell>
          <cell r="L5519">
            <v>49.34</v>
          </cell>
          <cell r="M5519">
            <v>1694.17</v>
          </cell>
          <cell r="N5519">
            <v>246.59</v>
          </cell>
          <cell r="O5519">
            <v>135.85</v>
          </cell>
          <cell r="P5519">
            <v>70.599999999999994</v>
          </cell>
          <cell r="Q5519">
            <v>3.83</v>
          </cell>
        </row>
        <row r="5520">
          <cell r="B5520" t="str">
            <v>路4-14</v>
          </cell>
          <cell r="C5520" t="str">
            <v>混凝土立缘石 异型 0.05m3以外</v>
          </cell>
          <cell r="D5520" t="str">
            <v>m3</v>
          </cell>
          <cell r="E5520">
            <v>2142.8000000000002</v>
          </cell>
          <cell r="F5520">
            <v>185.54</v>
          </cell>
          <cell r="G5520">
            <v>1400.49</v>
          </cell>
          <cell r="H5520">
            <v>48.03</v>
          </cell>
          <cell r="I5520">
            <v>1634.06</v>
          </cell>
          <cell r="J5520">
            <v>7.39</v>
          </cell>
          <cell r="K5520">
            <v>1641.45</v>
          </cell>
          <cell r="L5520">
            <v>49.24</v>
          </cell>
          <cell r="M5520">
            <v>1690.69</v>
          </cell>
          <cell r="N5520">
            <v>246.08</v>
          </cell>
          <cell r="O5520">
            <v>135.57</v>
          </cell>
          <cell r="P5520">
            <v>70.459999999999994</v>
          </cell>
          <cell r="Q5520">
            <v>3.48</v>
          </cell>
        </row>
        <row r="5521">
          <cell r="B5521" t="str">
            <v>路4-15</v>
          </cell>
          <cell r="C5521" t="str">
            <v>混凝土平缘石 平缘石 49.5× 49.5×10</v>
          </cell>
          <cell r="D5521" t="str">
            <v>m</v>
          </cell>
          <cell r="E5521">
            <v>34.630000000000003</v>
          </cell>
          <cell r="F5521">
            <v>4.1100000000000003</v>
          </cell>
          <cell r="G5521">
            <v>21.93</v>
          </cell>
          <cell r="H5521">
            <v>0.42</v>
          </cell>
          <cell r="I5521">
            <v>26.46</v>
          </cell>
          <cell r="J5521">
            <v>0.06</v>
          </cell>
          <cell r="K5521">
            <v>26.52</v>
          </cell>
          <cell r="L5521">
            <v>0.8</v>
          </cell>
          <cell r="M5521">
            <v>27.32</v>
          </cell>
          <cell r="N5521">
            <v>3.98</v>
          </cell>
          <cell r="O5521">
            <v>2.19</v>
          </cell>
          <cell r="P5521">
            <v>1.1399999999999999</v>
          </cell>
          <cell r="Q5521">
            <v>0.09</v>
          </cell>
        </row>
        <row r="5522">
          <cell r="B5522" t="str">
            <v>路4-16</v>
          </cell>
          <cell r="C5522" t="str">
            <v>混凝土平缘石 平缘石 49.5× 20×10</v>
          </cell>
          <cell r="D5522" t="str">
            <v>m</v>
          </cell>
          <cell r="E5522">
            <v>19.29</v>
          </cell>
          <cell r="F5522">
            <v>1.78</v>
          </cell>
          <cell r="G5522">
            <v>12.71</v>
          </cell>
          <cell r="H5522">
            <v>0.24</v>
          </cell>
          <cell r="I5522">
            <v>14.73</v>
          </cell>
          <cell r="J5522">
            <v>0.05</v>
          </cell>
          <cell r="K5522">
            <v>14.78</v>
          </cell>
          <cell r="L5522">
            <v>0.44</v>
          </cell>
          <cell r="M5522">
            <v>15.22</v>
          </cell>
          <cell r="N5522">
            <v>2.2200000000000002</v>
          </cell>
          <cell r="O5522">
            <v>1.22</v>
          </cell>
          <cell r="P5522">
            <v>0.63</v>
          </cell>
          <cell r="Q5522">
            <v>0.03</v>
          </cell>
        </row>
        <row r="5523">
          <cell r="B5523" t="str">
            <v>路4-17</v>
          </cell>
          <cell r="C5523" t="str">
            <v>混凝土平缘石 平缘石 49.5× 30×10</v>
          </cell>
          <cell r="D5523" t="str">
            <v>m</v>
          </cell>
          <cell r="E5523">
            <v>26.92</v>
          </cell>
          <cell r="F5523">
            <v>2.66</v>
          </cell>
          <cell r="G5523">
            <v>17.55</v>
          </cell>
          <cell r="H5523">
            <v>0.34</v>
          </cell>
          <cell r="I5523">
            <v>20.55</v>
          </cell>
          <cell r="J5523">
            <v>7.0000000000000007E-2</v>
          </cell>
          <cell r="K5523">
            <v>20.62</v>
          </cell>
          <cell r="L5523">
            <v>0.62</v>
          </cell>
          <cell r="M5523">
            <v>21.24</v>
          </cell>
          <cell r="N5523">
            <v>3.09</v>
          </cell>
          <cell r="O5523">
            <v>1.7</v>
          </cell>
          <cell r="P5523">
            <v>0.89</v>
          </cell>
          <cell r="Q5523">
            <v>0.05</v>
          </cell>
        </row>
        <row r="5524">
          <cell r="B5524" t="str">
            <v>路4-18</v>
          </cell>
          <cell r="C5524" t="str">
            <v>混凝土平缘石 平缘石 10× 20×49.5</v>
          </cell>
          <cell r="D5524" t="str">
            <v>m</v>
          </cell>
          <cell r="E5524">
            <v>39.630000000000003</v>
          </cell>
          <cell r="F5524">
            <v>3.15</v>
          </cell>
          <cell r="G5524">
            <v>26.68</v>
          </cell>
          <cell r="H5524">
            <v>0.43</v>
          </cell>
          <cell r="I5524">
            <v>30.26</v>
          </cell>
          <cell r="J5524">
            <v>0.1</v>
          </cell>
          <cell r="K5524">
            <v>30.36</v>
          </cell>
          <cell r="L5524">
            <v>0.91</v>
          </cell>
          <cell r="M5524">
            <v>31.27</v>
          </cell>
          <cell r="N5524">
            <v>4.55</v>
          </cell>
          <cell r="O5524">
            <v>2.5099999999999998</v>
          </cell>
          <cell r="P5524">
            <v>1.3</v>
          </cell>
          <cell r="Q5524">
            <v>0.06</v>
          </cell>
        </row>
        <row r="5525">
          <cell r="B5525" t="str">
            <v>路4-19</v>
          </cell>
          <cell r="C5525" t="str">
            <v>混凝土平缘石 平缘石 5×12.5×25</v>
          </cell>
          <cell r="D5525" t="str">
            <v>m</v>
          </cell>
          <cell r="E5525">
            <v>40.99</v>
          </cell>
          <cell r="F5525">
            <v>2.48</v>
          </cell>
          <cell r="G5525">
            <v>28.41</v>
          </cell>
          <cell r="H5525">
            <v>0.43</v>
          </cell>
          <cell r="I5525">
            <v>31.32</v>
          </cell>
          <cell r="J5525">
            <v>0.08</v>
          </cell>
          <cell r="K5525">
            <v>31.4</v>
          </cell>
          <cell r="L5525">
            <v>0.94</v>
          </cell>
          <cell r="M5525">
            <v>32.340000000000003</v>
          </cell>
          <cell r="N5525">
            <v>4.71</v>
          </cell>
          <cell r="O5525">
            <v>2.59</v>
          </cell>
          <cell r="P5525">
            <v>1.35</v>
          </cell>
          <cell r="Q5525">
            <v>0.05</v>
          </cell>
        </row>
        <row r="5526">
          <cell r="B5526" t="str">
            <v>路4-20</v>
          </cell>
          <cell r="C5526" t="str">
            <v>其它缘石 减速缘石</v>
          </cell>
          <cell r="D5526" t="str">
            <v>m</v>
          </cell>
          <cell r="E5526">
            <v>61.83</v>
          </cell>
          <cell r="F5526">
            <v>8.4499999999999993</v>
          </cell>
          <cell r="G5526">
            <v>34.119999999999997</v>
          </cell>
          <cell r="H5526">
            <v>4.34</v>
          </cell>
          <cell r="I5526">
            <v>46.91</v>
          </cell>
          <cell r="J5526">
            <v>0.46</v>
          </cell>
          <cell r="K5526">
            <v>47.37</v>
          </cell>
          <cell r="L5526">
            <v>1.42</v>
          </cell>
          <cell r="M5526">
            <v>48.79</v>
          </cell>
          <cell r="N5526">
            <v>7.1</v>
          </cell>
          <cell r="O5526">
            <v>3.91</v>
          </cell>
          <cell r="P5526">
            <v>2.0299999999999998</v>
          </cell>
          <cell r="Q5526">
            <v>0.17</v>
          </cell>
        </row>
        <row r="5527">
          <cell r="B5527" t="str">
            <v>路4-21</v>
          </cell>
          <cell r="C5527" t="str">
            <v>其它缘石 花岗岩立缘石 12×30</v>
          </cell>
          <cell r="D5527" t="str">
            <v>m</v>
          </cell>
          <cell r="E5527">
            <v>149.61000000000001</v>
          </cell>
          <cell r="F5527">
            <v>8.82</v>
          </cell>
          <cell r="G5527">
            <v>102.86</v>
          </cell>
          <cell r="H5527">
            <v>2.4700000000000002</v>
          </cell>
          <cell r="I5527">
            <v>114.15</v>
          </cell>
          <cell r="J5527">
            <v>0.45</v>
          </cell>
          <cell r="K5527">
            <v>114.6</v>
          </cell>
          <cell r="L5527">
            <v>3.44</v>
          </cell>
          <cell r="M5527">
            <v>118.04</v>
          </cell>
          <cell r="N5527">
            <v>17.18</v>
          </cell>
          <cell r="O5527">
            <v>9.4700000000000006</v>
          </cell>
          <cell r="P5527">
            <v>4.92</v>
          </cell>
          <cell r="Q5527">
            <v>0.15</v>
          </cell>
        </row>
        <row r="5528">
          <cell r="B5528" t="str">
            <v>路4-22</v>
          </cell>
          <cell r="C5528" t="str">
            <v>其它缘石 花岗岩立缘石 8/10×30</v>
          </cell>
          <cell r="D5528" t="str">
            <v>m</v>
          </cell>
          <cell r="E5528">
            <v>123.5</v>
          </cell>
          <cell r="F5528">
            <v>8.69</v>
          </cell>
          <cell r="G5528">
            <v>83.86</v>
          </cell>
          <cell r="H5528">
            <v>1.74</v>
          </cell>
          <cell r="I5528">
            <v>94.29</v>
          </cell>
          <cell r="J5528">
            <v>0.32</v>
          </cell>
          <cell r="K5528">
            <v>94.61</v>
          </cell>
          <cell r="L5528">
            <v>2.84</v>
          </cell>
          <cell r="M5528">
            <v>97.45</v>
          </cell>
          <cell r="N5528">
            <v>14.18</v>
          </cell>
          <cell r="O5528">
            <v>7.81</v>
          </cell>
          <cell r="P5528">
            <v>4.0599999999999996</v>
          </cell>
          <cell r="Q5528">
            <v>0.16</v>
          </cell>
        </row>
        <row r="5529">
          <cell r="B5529" t="str">
            <v>路4-23</v>
          </cell>
          <cell r="C5529" t="str">
            <v>其它缘石 花岗岩平缘石74.5×49.5×10</v>
          </cell>
          <cell r="D5529" t="str">
            <v>m</v>
          </cell>
          <cell r="E5529">
            <v>241.53</v>
          </cell>
          <cell r="F5529">
            <v>6.33</v>
          </cell>
          <cell r="G5529">
            <v>174.89</v>
          </cell>
          <cell r="H5529">
            <v>3.23</v>
          </cell>
          <cell r="I5529">
            <v>184.45</v>
          </cell>
          <cell r="J5529">
            <v>0.56999999999999995</v>
          </cell>
          <cell r="K5529">
            <v>185.02</v>
          </cell>
          <cell r="L5529">
            <v>5.55</v>
          </cell>
          <cell r="M5529">
            <v>190.57</v>
          </cell>
          <cell r="N5529">
            <v>27.74</v>
          </cell>
          <cell r="O5529">
            <v>15.28</v>
          </cell>
          <cell r="P5529">
            <v>7.94</v>
          </cell>
          <cell r="Q5529">
            <v>0.09</v>
          </cell>
        </row>
        <row r="5530">
          <cell r="B5530" t="str">
            <v>路4-24</v>
          </cell>
          <cell r="C5530" t="str">
            <v>其它缘石 花岗岩平缘石74.5×30×10</v>
          </cell>
          <cell r="D5530" t="str">
            <v>m</v>
          </cell>
          <cell r="E5530">
            <v>149.19</v>
          </cell>
          <cell r="F5530">
            <v>3.81</v>
          </cell>
          <cell r="G5530">
            <v>108.12</v>
          </cell>
          <cell r="H5530">
            <v>2</v>
          </cell>
          <cell r="I5530">
            <v>113.93</v>
          </cell>
          <cell r="J5530">
            <v>0.35</v>
          </cell>
          <cell r="K5530">
            <v>114.28</v>
          </cell>
          <cell r="L5530">
            <v>3.43</v>
          </cell>
          <cell r="M5530">
            <v>117.71</v>
          </cell>
          <cell r="N5530">
            <v>17.13</v>
          </cell>
          <cell r="O5530">
            <v>9.44</v>
          </cell>
          <cell r="P5530">
            <v>4.91</v>
          </cell>
          <cell r="Q5530">
            <v>0.05</v>
          </cell>
        </row>
        <row r="5531">
          <cell r="B5531" t="str">
            <v>路4-25</v>
          </cell>
          <cell r="C5531" t="str">
            <v>其它缘石 混凝土树水池1.5×1.5</v>
          </cell>
          <cell r="D5531" t="str">
            <v>座</v>
          </cell>
          <cell r="E5531">
            <v>186.51</v>
          </cell>
          <cell r="F5531">
            <v>10.95</v>
          </cell>
          <cell r="G5531">
            <v>129.25</v>
          </cell>
          <cell r="H5531">
            <v>2.27</v>
          </cell>
          <cell r="I5531">
            <v>142.47</v>
          </cell>
          <cell r="J5531">
            <v>0.4</v>
          </cell>
          <cell r="K5531">
            <v>142.87</v>
          </cell>
          <cell r="L5531">
            <v>4.29</v>
          </cell>
          <cell r="M5531">
            <v>147.16</v>
          </cell>
          <cell r="N5531">
            <v>21.42</v>
          </cell>
          <cell r="O5531">
            <v>11.8</v>
          </cell>
          <cell r="P5531">
            <v>6.13</v>
          </cell>
          <cell r="Q5531">
            <v>0.2</v>
          </cell>
        </row>
        <row r="5532">
          <cell r="B5532" t="str">
            <v>路4-26</v>
          </cell>
          <cell r="C5532" t="str">
            <v>其它缘石 混凝土树水池1.25×1.25</v>
          </cell>
          <cell r="D5532" t="str">
            <v>座</v>
          </cell>
          <cell r="E5532">
            <v>162.93</v>
          </cell>
          <cell r="F5532">
            <v>10.48</v>
          </cell>
          <cell r="G5532">
            <v>112.09</v>
          </cell>
          <cell r="H5532">
            <v>1.9</v>
          </cell>
          <cell r="I5532">
            <v>124.47</v>
          </cell>
          <cell r="J5532">
            <v>0.34</v>
          </cell>
          <cell r="K5532">
            <v>124.81</v>
          </cell>
          <cell r="L5532">
            <v>3.74</v>
          </cell>
          <cell r="M5532">
            <v>128.55000000000001</v>
          </cell>
          <cell r="N5532">
            <v>18.71</v>
          </cell>
          <cell r="O5532">
            <v>10.31</v>
          </cell>
          <cell r="P5532">
            <v>5.36</v>
          </cell>
          <cell r="Q5532">
            <v>0.19</v>
          </cell>
        </row>
        <row r="5533">
          <cell r="B5533" t="str">
            <v>路4-27</v>
          </cell>
          <cell r="C5533" t="str">
            <v>其它缘石 混凝土树水池1.0×1.0</v>
          </cell>
          <cell r="D5533" t="str">
            <v>座</v>
          </cell>
          <cell r="E5533">
            <v>126.17</v>
          </cell>
          <cell r="F5533">
            <v>9.77</v>
          </cell>
          <cell r="G5533">
            <v>85.15</v>
          </cell>
          <cell r="H5533">
            <v>1.47</v>
          </cell>
          <cell r="I5533">
            <v>96.39</v>
          </cell>
          <cell r="J5533">
            <v>0.26</v>
          </cell>
          <cell r="K5533">
            <v>96.65</v>
          </cell>
          <cell r="L5533">
            <v>2.9</v>
          </cell>
          <cell r="M5533">
            <v>99.55</v>
          </cell>
          <cell r="N5533">
            <v>14.49</v>
          </cell>
          <cell r="O5533">
            <v>7.98</v>
          </cell>
          <cell r="P5533">
            <v>4.1500000000000004</v>
          </cell>
          <cell r="Q5533">
            <v>0.18</v>
          </cell>
        </row>
        <row r="5534">
          <cell r="B5534" t="str">
            <v>路4-28</v>
          </cell>
          <cell r="C5534" t="str">
            <v>其它缘石 铸铁树池</v>
          </cell>
          <cell r="D5534" t="str">
            <v>座</v>
          </cell>
          <cell r="E5534">
            <v>680.58</v>
          </cell>
          <cell r="F5534">
            <v>12.92</v>
          </cell>
          <cell r="G5534">
            <v>497.86</v>
          </cell>
          <cell r="H5534">
            <v>8.9700000000000006</v>
          </cell>
          <cell r="I5534">
            <v>519.75</v>
          </cell>
          <cell r="J5534">
            <v>1.59</v>
          </cell>
          <cell r="K5534">
            <v>521.34</v>
          </cell>
          <cell r="L5534">
            <v>15.64</v>
          </cell>
          <cell r="M5534">
            <v>536.98</v>
          </cell>
          <cell r="N5534">
            <v>78.16</v>
          </cell>
          <cell r="O5534">
            <v>43.06</v>
          </cell>
          <cell r="P5534">
            <v>22.38</v>
          </cell>
          <cell r="Q5534">
            <v>0.15</v>
          </cell>
        </row>
        <row r="5535">
          <cell r="B5535" t="str">
            <v>路4-29</v>
          </cell>
          <cell r="C5535" t="str">
            <v>其它缘石 花岗岩树池边框加铁艺池盖</v>
          </cell>
          <cell r="D5535" t="str">
            <v>座</v>
          </cell>
          <cell r="E5535">
            <v>1161.73</v>
          </cell>
          <cell r="F5535">
            <v>85.64</v>
          </cell>
          <cell r="G5535">
            <v>798.08</v>
          </cell>
          <cell r="H5535">
            <v>4.63</v>
          </cell>
          <cell r="I5535">
            <v>888.35</v>
          </cell>
          <cell r="J5535">
            <v>1.57</v>
          </cell>
          <cell r="K5535">
            <v>889.92</v>
          </cell>
          <cell r="L5535">
            <v>26.7</v>
          </cell>
          <cell r="M5535">
            <v>916.62</v>
          </cell>
          <cell r="N5535">
            <v>133.41</v>
          </cell>
          <cell r="O5535">
            <v>73.5</v>
          </cell>
          <cell r="P5535">
            <v>38.200000000000003</v>
          </cell>
          <cell r="Q5535">
            <v>1.58</v>
          </cell>
        </row>
        <row r="5536">
          <cell r="B5536" t="str">
            <v>H.1.5</v>
          </cell>
          <cell r="C5536" t="str">
            <v>附属构筑物</v>
          </cell>
          <cell r="D5536">
            <v>0</v>
          </cell>
          <cell r="E5536">
            <v>0</v>
          </cell>
          <cell r="F5536">
            <v>0</v>
          </cell>
          <cell r="G5536">
            <v>0</v>
          </cell>
          <cell r="H5536">
            <v>0</v>
          </cell>
          <cell r="I5536">
            <v>0</v>
          </cell>
          <cell r="J5536">
            <v>0</v>
          </cell>
          <cell r="K5536">
            <v>0</v>
          </cell>
          <cell r="L5536">
            <v>0</v>
          </cell>
          <cell r="M5536">
            <v>0</v>
          </cell>
          <cell r="N5536">
            <v>0</v>
          </cell>
          <cell r="O5536">
            <v>0</v>
          </cell>
          <cell r="P5536">
            <v>0</v>
          </cell>
          <cell r="Q5536">
            <v>0</v>
          </cell>
        </row>
        <row r="5537">
          <cell r="B5537" t="str">
            <v>路5-1</v>
          </cell>
          <cell r="C5537" t="str">
            <v>挡土墙基础垫层 级配砂石</v>
          </cell>
          <cell r="D5537" t="str">
            <v>m3</v>
          </cell>
          <cell r="E5537">
            <v>202.46</v>
          </cell>
          <cell r="F5537">
            <v>28.82</v>
          </cell>
          <cell r="G5537">
            <v>124.2</v>
          </cell>
          <cell r="H5537">
            <v>1.7</v>
          </cell>
          <cell r="I5537">
            <v>154.72</v>
          </cell>
          <cell r="J5537">
            <v>0.37</v>
          </cell>
          <cell r="K5537">
            <v>155.09</v>
          </cell>
          <cell r="L5537">
            <v>4.6500000000000004</v>
          </cell>
          <cell r="M5537">
            <v>159.74</v>
          </cell>
          <cell r="N5537">
            <v>23.25</v>
          </cell>
          <cell r="O5537">
            <v>12.81</v>
          </cell>
          <cell r="P5537">
            <v>6.66</v>
          </cell>
          <cell r="Q5537">
            <v>0.57999999999999996</v>
          </cell>
        </row>
        <row r="5538">
          <cell r="B5538" t="str">
            <v>路5-2</v>
          </cell>
          <cell r="C5538" t="str">
            <v>挡土墙基础垫层 砂基</v>
          </cell>
          <cell r="D5538" t="str">
            <v>m3</v>
          </cell>
          <cell r="E5538">
            <v>188.34</v>
          </cell>
          <cell r="F5538">
            <v>14.4</v>
          </cell>
          <cell r="G5538">
            <v>127.96</v>
          </cell>
          <cell r="H5538">
            <v>1.58</v>
          </cell>
          <cell r="I5538">
            <v>143.94</v>
          </cell>
          <cell r="J5538">
            <v>0.33</v>
          </cell>
          <cell r="K5538">
            <v>144.27000000000001</v>
          </cell>
          <cell r="L5538">
            <v>4.33</v>
          </cell>
          <cell r="M5538">
            <v>148.6</v>
          </cell>
          <cell r="N5538">
            <v>21.63</v>
          </cell>
          <cell r="O5538">
            <v>11.92</v>
          </cell>
          <cell r="P5538">
            <v>6.19</v>
          </cell>
          <cell r="Q5538">
            <v>0.28000000000000003</v>
          </cell>
        </row>
        <row r="5539">
          <cell r="B5539" t="str">
            <v>路5-3</v>
          </cell>
          <cell r="C5539" t="str">
            <v>挡土墙基础垫层 3:7灰土</v>
          </cell>
          <cell r="D5539" t="str">
            <v>m3</v>
          </cell>
          <cell r="E5539">
            <v>130.46</v>
          </cell>
          <cell r="F5539">
            <v>31.08</v>
          </cell>
          <cell r="G5539">
            <v>56.64</v>
          </cell>
          <cell r="H5539">
            <v>11.07</v>
          </cell>
          <cell r="I5539">
            <v>98.79</v>
          </cell>
          <cell r="J5539">
            <v>1.1499999999999999</v>
          </cell>
          <cell r="K5539">
            <v>99.94</v>
          </cell>
          <cell r="L5539">
            <v>3</v>
          </cell>
          <cell r="M5539">
            <v>102.94</v>
          </cell>
          <cell r="N5539">
            <v>14.98</v>
          </cell>
          <cell r="O5539">
            <v>8.25</v>
          </cell>
          <cell r="P5539">
            <v>4.29</v>
          </cell>
          <cell r="Q5539">
            <v>0.64</v>
          </cell>
        </row>
        <row r="5540">
          <cell r="B5540" t="str">
            <v>路5-4</v>
          </cell>
          <cell r="C5540" t="str">
            <v>挡土墙基础垫层 石灰、粉煤灰粉砂石</v>
          </cell>
          <cell r="D5540" t="str">
            <v>m3</v>
          </cell>
          <cell r="E5540">
            <v>155.78</v>
          </cell>
          <cell r="F5540">
            <v>20.51</v>
          </cell>
          <cell r="G5540">
            <v>96.67</v>
          </cell>
          <cell r="H5540">
            <v>1.77</v>
          </cell>
          <cell r="I5540">
            <v>118.95</v>
          </cell>
          <cell r="J5540">
            <v>0.38</v>
          </cell>
          <cell r="K5540">
            <v>119.33</v>
          </cell>
          <cell r="L5540">
            <v>3.58</v>
          </cell>
          <cell r="M5540">
            <v>122.91</v>
          </cell>
          <cell r="N5540">
            <v>17.89</v>
          </cell>
          <cell r="O5540">
            <v>9.86</v>
          </cell>
          <cell r="P5540">
            <v>5.12</v>
          </cell>
          <cell r="Q5540">
            <v>0.4</v>
          </cell>
        </row>
        <row r="5541">
          <cell r="B5541" t="str">
            <v>路5-5</v>
          </cell>
          <cell r="C5541" t="str">
            <v>挡土墙基础垫层 现浇混凝土</v>
          </cell>
          <cell r="D5541" t="str">
            <v>m3</v>
          </cell>
          <cell r="E5541">
            <v>523</v>
          </cell>
          <cell r="F5541">
            <v>58.15</v>
          </cell>
          <cell r="G5541">
            <v>333.67</v>
          </cell>
          <cell r="H5541">
            <v>6.73</v>
          </cell>
          <cell r="I5541">
            <v>398.55</v>
          </cell>
          <cell r="J5541">
            <v>2.08</v>
          </cell>
          <cell r="K5541">
            <v>400.63</v>
          </cell>
          <cell r="L5541">
            <v>12.02</v>
          </cell>
          <cell r="M5541">
            <v>412.65</v>
          </cell>
          <cell r="N5541">
            <v>60.06</v>
          </cell>
          <cell r="O5541">
            <v>33.090000000000003</v>
          </cell>
          <cell r="P5541">
            <v>17.2</v>
          </cell>
          <cell r="Q5541">
            <v>1.1200000000000001</v>
          </cell>
        </row>
        <row r="5542">
          <cell r="B5542" t="str">
            <v>路5-6</v>
          </cell>
          <cell r="C5542" t="str">
            <v>砌块墙挡 土墙、浆砌块(片)石挡土墙及基础 空心混凝土砌块 高1.4m以内</v>
          </cell>
          <cell r="D5542" t="str">
            <v>m3</v>
          </cell>
          <cell r="E5542">
            <v>508.1</v>
          </cell>
          <cell r="F5542">
            <v>86.17</v>
          </cell>
          <cell r="G5542">
            <v>294.74</v>
          </cell>
          <cell r="H5542">
            <v>7.08</v>
          </cell>
          <cell r="I5542">
            <v>387.99</v>
          </cell>
          <cell r="J5542">
            <v>1.22</v>
          </cell>
          <cell r="K5542">
            <v>389.21</v>
          </cell>
          <cell r="L5542">
            <v>11.68</v>
          </cell>
          <cell r="M5542">
            <v>400.89</v>
          </cell>
          <cell r="N5542">
            <v>58.35</v>
          </cell>
          <cell r="O5542">
            <v>32.15</v>
          </cell>
          <cell r="P5542">
            <v>16.71</v>
          </cell>
          <cell r="Q5542">
            <v>1.72</v>
          </cell>
        </row>
        <row r="5543">
          <cell r="B5543" t="str">
            <v>路5-7</v>
          </cell>
          <cell r="C5543" t="str">
            <v>砌块墙挡 土墙、浆砌块(片)石挡土墙及基础 空心混凝土砌块 高1.4m以外</v>
          </cell>
          <cell r="D5543" t="str">
            <v>m3</v>
          </cell>
          <cell r="E5543">
            <v>688.33</v>
          </cell>
          <cell r="F5543">
            <v>120.8</v>
          </cell>
          <cell r="G5543">
            <v>396.31</v>
          </cell>
          <cell r="H5543">
            <v>8.61</v>
          </cell>
          <cell r="I5543">
            <v>525.72</v>
          </cell>
          <cell r="J5543">
            <v>1.56</v>
          </cell>
          <cell r="K5543">
            <v>527.28</v>
          </cell>
          <cell r="L5543">
            <v>15.82</v>
          </cell>
          <cell r="M5543">
            <v>543.1</v>
          </cell>
          <cell r="N5543">
            <v>79.05</v>
          </cell>
          <cell r="O5543">
            <v>43.55</v>
          </cell>
          <cell r="P5543">
            <v>22.63</v>
          </cell>
          <cell r="Q5543">
            <v>2.42</v>
          </cell>
        </row>
        <row r="5544">
          <cell r="B5544" t="str">
            <v>路5-8</v>
          </cell>
          <cell r="C5544" t="str">
            <v>砌块墙挡 土墙、浆砌块(片)石挡土墙及基础 空心混凝土砌块</v>
          </cell>
          <cell r="D5544" t="str">
            <v>m3</v>
          </cell>
          <cell r="E5544">
            <v>1305.18</v>
          </cell>
          <cell r="F5544">
            <v>113.56</v>
          </cell>
          <cell r="G5544">
            <v>866.35</v>
          </cell>
          <cell r="H5544">
            <v>16.82</v>
          </cell>
          <cell r="I5544">
            <v>996.73</v>
          </cell>
          <cell r="J5544">
            <v>3.07</v>
          </cell>
          <cell r="K5544">
            <v>999.8</v>
          </cell>
          <cell r="L5544">
            <v>29.99</v>
          </cell>
          <cell r="M5544">
            <v>1029.79</v>
          </cell>
          <cell r="N5544">
            <v>149.88999999999999</v>
          </cell>
          <cell r="O5544">
            <v>82.58</v>
          </cell>
          <cell r="P5544">
            <v>42.92</v>
          </cell>
          <cell r="Q5544">
            <v>2.16</v>
          </cell>
        </row>
        <row r="5545">
          <cell r="B5545" t="str">
            <v>路5-9</v>
          </cell>
          <cell r="C5545" t="str">
            <v>砌块墙挡 土墙、浆砌块(片)石挡土墙及基础 料石压顶</v>
          </cell>
          <cell r="D5545" t="str">
            <v>m3</v>
          </cell>
          <cell r="E5545">
            <v>1624</v>
          </cell>
          <cell r="F5545">
            <v>199.31</v>
          </cell>
          <cell r="G5545">
            <v>1020.54</v>
          </cell>
          <cell r="H5545">
            <v>20.58</v>
          </cell>
          <cell r="I5545">
            <v>1240.43</v>
          </cell>
          <cell r="J5545">
            <v>3.6</v>
          </cell>
          <cell r="K5545">
            <v>1244.03</v>
          </cell>
          <cell r="L5545">
            <v>37.32</v>
          </cell>
          <cell r="M5545">
            <v>1281.3499999999999</v>
          </cell>
          <cell r="N5545">
            <v>186.5</v>
          </cell>
          <cell r="O5545">
            <v>102.75</v>
          </cell>
          <cell r="P5545">
            <v>53.4</v>
          </cell>
          <cell r="Q5545">
            <v>3.89</v>
          </cell>
        </row>
        <row r="5546">
          <cell r="B5546" t="str">
            <v>路5-10</v>
          </cell>
          <cell r="C5546" t="str">
            <v>砌块墙挡 土墙、浆砌块(片)石挡土墙及基础 混凝土块压顶</v>
          </cell>
          <cell r="D5546" t="str">
            <v>m3</v>
          </cell>
          <cell r="E5546">
            <v>1942.32</v>
          </cell>
          <cell r="F5546">
            <v>202.7</v>
          </cell>
          <cell r="G5546">
            <v>1253.98</v>
          </cell>
          <cell r="H5546">
            <v>26.57</v>
          </cell>
          <cell r="I5546">
            <v>1483.25</v>
          </cell>
          <cell r="J5546">
            <v>4.6100000000000003</v>
          </cell>
          <cell r="K5546">
            <v>1487.86</v>
          </cell>
          <cell r="L5546">
            <v>44.64</v>
          </cell>
          <cell r="M5546">
            <v>1532.5</v>
          </cell>
          <cell r="N5546">
            <v>223.06</v>
          </cell>
          <cell r="O5546">
            <v>122.89</v>
          </cell>
          <cell r="P5546">
            <v>63.87</v>
          </cell>
          <cell r="Q5546">
            <v>3.89</v>
          </cell>
        </row>
        <row r="5547">
          <cell r="B5547" t="str">
            <v>路5-11</v>
          </cell>
          <cell r="C5547" t="str">
            <v>砌块墙挡 土墙、浆砌块(片)石挡土墙及基础 浆砌片石挡土墙 M7.5</v>
          </cell>
          <cell r="D5547" t="str">
            <v>m3</v>
          </cell>
          <cell r="E5547">
            <v>496.92</v>
          </cell>
          <cell r="F5547">
            <v>65.86</v>
          </cell>
          <cell r="G5547">
            <v>265.57</v>
          </cell>
          <cell r="H5547">
            <v>44.7</v>
          </cell>
          <cell r="I5547">
            <v>376.13</v>
          </cell>
          <cell r="J5547">
            <v>4.5199999999999996</v>
          </cell>
          <cell r="K5547">
            <v>380.65</v>
          </cell>
          <cell r="L5547">
            <v>11.42</v>
          </cell>
          <cell r="M5547">
            <v>392.07</v>
          </cell>
          <cell r="N5547">
            <v>57.07</v>
          </cell>
          <cell r="O5547">
            <v>31.44</v>
          </cell>
          <cell r="P5547">
            <v>16.34</v>
          </cell>
          <cell r="Q5547">
            <v>1.34</v>
          </cell>
        </row>
        <row r="5548">
          <cell r="B5548" t="str">
            <v>路5-12</v>
          </cell>
          <cell r="C5548" t="str">
            <v>砌块墙挡 土墙、浆砌块(片)石挡土墙及基础 浆砌片石挡土墙 M10</v>
          </cell>
          <cell r="D5548" t="str">
            <v>m3</v>
          </cell>
          <cell r="E5548">
            <v>499.49</v>
          </cell>
          <cell r="F5548">
            <v>65.92</v>
          </cell>
          <cell r="G5548">
            <v>267.45</v>
          </cell>
          <cell r="H5548">
            <v>44.72</v>
          </cell>
          <cell r="I5548">
            <v>378.09</v>
          </cell>
          <cell r="J5548">
            <v>4.54</v>
          </cell>
          <cell r="K5548">
            <v>382.63</v>
          </cell>
          <cell r="L5548">
            <v>11.48</v>
          </cell>
          <cell r="M5548">
            <v>394.11</v>
          </cell>
          <cell r="N5548">
            <v>57.36</v>
          </cell>
          <cell r="O5548">
            <v>31.6</v>
          </cell>
          <cell r="P5548">
            <v>16.420000000000002</v>
          </cell>
          <cell r="Q5548">
            <v>1.34</v>
          </cell>
        </row>
        <row r="5549">
          <cell r="B5549" t="str">
            <v>路5-13</v>
          </cell>
          <cell r="C5549" t="str">
            <v>砌块墙挡 土墙、浆砌块(片)石挡土墙及基础 浆砌片石基础 M7.5</v>
          </cell>
          <cell r="D5549" t="str">
            <v>m3</v>
          </cell>
          <cell r="E5549">
            <v>485.19</v>
          </cell>
          <cell r="F5549">
            <v>56.94</v>
          </cell>
          <cell r="G5549">
            <v>265.52</v>
          </cell>
          <cell r="H5549">
            <v>44.69</v>
          </cell>
          <cell r="I5549">
            <v>367.15</v>
          </cell>
          <cell r="J5549">
            <v>4.5199999999999996</v>
          </cell>
          <cell r="K5549">
            <v>371.67</v>
          </cell>
          <cell r="L5549">
            <v>11.15</v>
          </cell>
          <cell r="M5549">
            <v>382.82</v>
          </cell>
          <cell r="N5549">
            <v>55.72</v>
          </cell>
          <cell r="O5549">
            <v>30.7</v>
          </cell>
          <cell r="P5549">
            <v>15.95</v>
          </cell>
          <cell r="Q5549">
            <v>1.1499999999999999</v>
          </cell>
        </row>
        <row r="5550">
          <cell r="B5550" t="str">
            <v>路5-14</v>
          </cell>
          <cell r="C5550" t="str">
            <v>砌块墙挡 土墙、浆砌块(片)石挡土墙及基础 浆砌片石基础 M10</v>
          </cell>
          <cell r="D5550" t="str">
            <v>m3</v>
          </cell>
          <cell r="E5550">
            <v>487.72</v>
          </cell>
          <cell r="F5550">
            <v>56.98</v>
          </cell>
          <cell r="G5550">
            <v>267.39999999999998</v>
          </cell>
          <cell r="H5550">
            <v>44.7</v>
          </cell>
          <cell r="I5550">
            <v>369.08</v>
          </cell>
          <cell r="J5550">
            <v>4.5199999999999996</v>
          </cell>
          <cell r="K5550">
            <v>373.6</v>
          </cell>
          <cell r="L5550">
            <v>11.21</v>
          </cell>
          <cell r="M5550">
            <v>384.81</v>
          </cell>
          <cell r="N5550">
            <v>56.01</v>
          </cell>
          <cell r="O5550">
            <v>30.86</v>
          </cell>
          <cell r="P5550">
            <v>16.04</v>
          </cell>
          <cell r="Q5550">
            <v>1.1499999999999999</v>
          </cell>
        </row>
        <row r="5551">
          <cell r="B5551" t="str">
            <v>路5-15</v>
          </cell>
          <cell r="C5551" t="str">
            <v>砌块墙挡 土墙、浆砌块(片)石挡土墙及基础 浆砌料石 粗石</v>
          </cell>
          <cell r="D5551" t="str">
            <v>m3</v>
          </cell>
          <cell r="E5551">
            <v>1282.6600000000001</v>
          </cell>
          <cell r="F5551">
            <v>151</v>
          </cell>
          <cell r="G5551">
            <v>779.5</v>
          </cell>
          <cell r="H5551">
            <v>46.54</v>
          </cell>
          <cell r="I5551">
            <v>977.04</v>
          </cell>
          <cell r="J5551">
            <v>5.51</v>
          </cell>
          <cell r="K5551">
            <v>982.55</v>
          </cell>
          <cell r="L5551">
            <v>29.48</v>
          </cell>
          <cell r="M5551">
            <v>1012.03</v>
          </cell>
          <cell r="N5551">
            <v>147.30000000000001</v>
          </cell>
          <cell r="O5551">
            <v>81.150000000000006</v>
          </cell>
          <cell r="P5551">
            <v>42.18</v>
          </cell>
          <cell r="Q5551">
            <v>3.02</v>
          </cell>
        </row>
        <row r="5552">
          <cell r="B5552" t="str">
            <v>路5-16</v>
          </cell>
          <cell r="C5552" t="str">
            <v>砌块墙挡 土墙、浆砌块(片)石挡土墙及基础 浆砌料石 细石</v>
          </cell>
          <cell r="D5552" t="str">
            <v>m3</v>
          </cell>
          <cell r="E5552">
            <v>2088.2600000000002</v>
          </cell>
          <cell r="F5552">
            <v>686.4</v>
          </cell>
          <cell r="G5552">
            <v>859.2</v>
          </cell>
          <cell r="H5552">
            <v>47.81</v>
          </cell>
          <cell r="I5552">
            <v>1593.41</v>
          </cell>
          <cell r="J5552">
            <v>6.25</v>
          </cell>
          <cell r="K5552">
            <v>1599.66</v>
          </cell>
          <cell r="L5552">
            <v>47.99</v>
          </cell>
          <cell r="M5552">
            <v>1647.65</v>
          </cell>
          <cell r="N5552">
            <v>239.82</v>
          </cell>
          <cell r="O5552">
            <v>132.12</v>
          </cell>
          <cell r="P5552">
            <v>68.67</v>
          </cell>
          <cell r="Q5552">
            <v>14.1</v>
          </cell>
        </row>
        <row r="5553">
          <cell r="B5553" t="str">
            <v>路5-17</v>
          </cell>
          <cell r="C5553" t="str">
            <v>现浇钢筋混凝土 挡土墙基础 C15</v>
          </cell>
          <cell r="D5553" t="str">
            <v>m3</v>
          </cell>
          <cell r="E5553">
            <v>490.54</v>
          </cell>
          <cell r="F5553">
            <v>58.66</v>
          </cell>
          <cell r="G5553">
            <v>306.39999999999998</v>
          </cell>
          <cell r="H5553">
            <v>8.5500000000000007</v>
          </cell>
          <cell r="I5553">
            <v>373.61</v>
          </cell>
          <cell r="J5553">
            <v>2.16</v>
          </cell>
          <cell r="K5553">
            <v>375.77</v>
          </cell>
          <cell r="L5553">
            <v>11.27</v>
          </cell>
          <cell r="M5553">
            <v>387.04</v>
          </cell>
          <cell r="N5553">
            <v>56.33</v>
          </cell>
          <cell r="O5553">
            <v>31.04</v>
          </cell>
          <cell r="P5553">
            <v>16.13</v>
          </cell>
          <cell r="Q5553">
            <v>1.1000000000000001</v>
          </cell>
        </row>
        <row r="5554">
          <cell r="B5554" t="str">
            <v>路5-18</v>
          </cell>
          <cell r="C5554" t="str">
            <v>现浇钢筋混凝土 挡土墙基础 C20</v>
          </cell>
          <cell r="D5554" t="str">
            <v>m3</v>
          </cell>
          <cell r="E5554">
            <v>504.33</v>
          </cell>
          <cell r="F5554">
            <v>58.78</v>
          </cell>
          <cell r="G5554">
            <v>316.75</v>
          </cell>
          <cell r="H5554">
            <v>8.61</v>
          </cell>
          <cell r="I5554">
            <v>384.14</v>
          </cell>
          <cell r="J5554">
            <v>2.19</v>
          </cell>
          <cell r="K5554">
            <v>386.33</v>
          </cell>
          <cell r="L5554">
            <v>11.59</v>
          </cell>
          <cell r="M5554">
            <v>397.92</v>
          </cell>
          <cell r="N5554">
            <v>57.92</v>
          </cell>
          <cell r="O5554">
            <v>31.91</v>
          </cell>
          <cell r="P5554">
            <v>16.579999999999998</v>
          </cell>
          <cell r="Q5554">
            <v>1.1000000000000001</v>
          </cell>
        </row>
        <row r="5555">
          <cell r="B5555" t="str">
            <v>路5-19</v>
          </cell>
          <cell r="C5555" t="str">
            <v>现浇钢筋混凝土 挡土墙基础 C25</v>
          </cell>
          <cell r="D5555" t="str">
            <v>m3</v>
          </cell>
          <cell r="E5555">
            <v>524.29999999999995</v>
          </cell>
          <cell r="F5555">
            <v>58.78</v>
          </cell>
          <cell r="G5555">
            <v>332.05</v>
          </cell>
          <cell r="H5555">
            <v>8.61</v>
          </cell>
          <cell r="I5555">
            <v>399.44</v>
          </cell>
          <cell r="J5555">
            <v>2.19</v>
          </cell>
          <cell r="K5555">
            <v>401.63</v>
          </cell>
          <cell r="L5555">
            <v>12.05</v>
          </cell>
          <cell r="M5555">
            <v>413.68</v>
          </cell>
          <cell r="N5555">
            <v>60.21</v>
          </cell>
          <cell r="O5555">
            <v>33.17</v>
          </cell>
          <cell r="P5555">
            <v>17.239999999999998</v>
          </cell>
          <cell r="Q5555">
            <v>1.1000000000000001</v>
          </cell>
        </row>
        <row r="5556">
          <cell r="B5556" t="str">
            <v>路5-20</v>
          </cell>
          <cell r="C5556" t="str">
            <v>现浇钢筋混凝土挡土墙墙身 墙高3m以内 C25</v>
          </cell>
          <cell r="D5556" t="str">
            <v>m3</v>
          </cell>
          <cell r="E5556">
            <v>745.84</v>
          </cell>
          <cell r="F5556">
            <v>106.08</v>
          </cell>
          <cell r="G5556">
            <v>425.82</v>
          </cell>
          <cell r="H5556">
            <v>34.229999999999997</v>
          </cell>
          <cell r="I5556">
            <v>566.13</v>
          </cell>
          <cell r="J5556">
            <v>5.21</v>
          </cell>
          <cell r="K5556">
            <v>571.34</v>
          </cell>
          <cell r="L5556">
            <v>17.14</v>
          </cell>
          <cell r="M5556">
            <v>588.48</v>
          </cell>
          <cell r="N5556">
            <v>85.65</v>
          </cell>
          <cell r="O5556">
            <v>47.19</v>
          </cell>
          <cell r="P5556">
            <v>24.52</v>
          </cell>
          <cell r="Q5556">
            <v>1.92</v>
          </cell>
        </row>
        <row r="5557">
          <cell r="B5557" t="str">
            <v>路5-21</v>
          </cell>
          <cell r="C5557" t="str">
            <v>现浇钢筋混凝土挡土墙墙身 墙高3m以内 C30</v>
          </cell>
          <cell r="D5557" t="str">
            <v>m3</v>
          </cell>
          <cell r="E5557">
            <v>772.47</v>
          </cell>
          <cell r="F5557">
            <v>106.08</v>
          </cell>
          <cell r="G5557">
            <v>446.22</v>
          </cell>
          <cell r="H5557">
            <v>34.229999999999997</v>
          </cell>
          <cell r="I5557">
            <v>586.53</v>
          </cell>
          <cell r="J5557">
            <v>5.21</v>
          </cell>
          <cell r="K5557">
            <v>591.74</v>
          </cell>
          <cell r="L5557">
            <v>17.75</v>
          </cell>
          <cell r="M5557">
            <v>609.49</v>
          </cell>
          <cell r="N5557">
            <v>88.71</v>
          </cell>
          <cell r="O5557">
            <v>48.87</v>
          </cell>
          <cell r="P5557">
            <v>25.4</v>
          </cell>
          <cell r="Q5557">
            <v>1.92</v>
          </cell>
        </row>
        <row r="5558">
          <cell r="B5558" t="str">
            <v>路5-22</v>
          </cell>
          <cell r="C5558" t="str">
            <v>现浇钢筋混凝土挡土墙墙身 墙高3m以内 C35</v>
          </cell>
          <cell r="D5558" t="str">
            <v>m3</v>
          </cell>
          <cell r="E5558">
            <v>792.46</v>
          </cell>
          <cell r="F5558">
            <v>106.08</v>
          </cell>
          <cell r="G5558">
            <v>461.52</v>
          </cell>
          <cell r="H5558">
            <v>34.229999999999997</v>
          </cell>
          <cell r="I5558">
            <v>601.83000000000004</v>
          </cell>
          <cell r="J5558">
            <v>5.21</v>
          </cell>
          <cell r="K5558">
            <v>607.04</v>
          </cell>
          <cell r="L5558">
            <v>18.21</v>
          </cell>
          <cell r="M5558">
            <v>625.25</v>
          </cell>
          <cell r="N5558">
            <v>91.01</v>
          </cell>
          <cell r="O5558">
            <v>50.14</v>
          </cell>
          <cell r="P5558">
            <v>26.06</v>
          </cell>
          <cell r="Q5558">
            <v>1.92</v>
          </cell>
        </row>
        <row r="5559">
          <cell r="B5559" t="str">
            <v>路5-23</v>
          </cell>
          <cell r="C5559" t="str">
            <v>现浇钢筋混凝土挡土墙墙身 墙高3m以外 C25</v>
          </cell>
          <cell r="D5559" t="str">
            <v>m3</v>
          </cell>
          <cell r="E5559">
            <v>785.59</v>
          </cell>
          <cell r="F5559">
            <v>120.91</v>
          </cell>
          <cell r="G5559">
            <v>437.1</v>
          </cell>
          <cell r="H5559">
            <v>37.56</v>
          </cell>
          <cell r="I5559">
            <v>595.57000000000005</v>
          </cell>
          <cell r="J5559">
            <v>6.22</v>
          </cell>
          <cell r="K5559">
            <v>601.79</v>
          </cell>
          <cell r="L5559">
            <v>18.05</v>
          </cell>
          <cell r="M5559">
            <v>619.84</v>
          </cell>
          <cell r="N5559">
            <v>90.22</v>
          </cell>
          <cell r="O5559">
            <v>49.7</v>
          </cell>
          <cell r="P5559">
            <v>25.83</v>
          </cell>
          <cell r="Q5559">
            <v>2.0699999999999998</v>
          </cell>
        </row>
        <row r="5560">
          <cell r="B5560" t="str">
            <v>路5-24</v>
          </cell>
          <cell r="C5560" t="str">
            <v>现浇钢筋混凝土挡土墙墙身 墙高3m以外 C30</v>
          </cell>
          <cell r="D5560" t="str">
            <v>m3</v>
          </cell>
          <cell r="E5560">
            <v>812.24</v>
          </cell>
          <cell r="F5560">
            <v>120.91</v>
          </cell>
          <cell r="G5560">
            <v>457.5</v>
          </cell>
          <cell r="H5560">
            <v>37.56</v>
          </cell>
          <cell r="I5560">
            <v>615.97</v>
          </cell>
          <cell r="J5560">
            <v>6.22</v>
          </cell>
          <cell r="K5560">
            <v>622.19000000000005</v>
          </cell>
          <cell r="L5560">
            <v>18.670000000000002</v>
          </cell>
          <cell r="M5560">
            <v>640.86</v>
          </cell>
          <cell r="N5560">
            <v>93.28</v>
          </cell>
          <cell r="O5560">
            <v>51.39</v>
          </cell>
          <cell r="P5560">
            <v>26.71</v>
          </cell>
          <cell r="Q5560">
            <v>2.0699999999999998</v>
          </cell>
        </row>
        <row r="5561">
          <cell r="B5561" t="str">
            <v>路5-25</v>
          </cell>
          <cell r="C5561" t="str">
            <v>现浇钢筋混凝土挡土墙墙身 墙高3m以外 C35</v>
          </cell>
          <cell r="D5561" t="str">
            <v>m3</v>
          </cell>
          <cell r="E5561">
            <v>832.19</v>
          </cell>
          <cell r="F5561">
            <v>120.91</v>
          </cell>
          <cell r="G5561">
            <v>472.8</v>
          </cell>
          <cell r="H5561">
            <v>37.56</v>
          </cell>
          <cell r="I5561">
            <v>631.27</v>
          </cell>
          <cell r="J5561">
            <v>6.22</v>
          </cell>
          <cell r="K5561">
            <v>637.49</v>
          </cell>
          <cell r="L5561">
            <v>19.12</v>
          </cell>
          <cell r="M5561">
            <v>656.61</v>
          </cell>
          <cell r="N5561">
            <v>95.57</v>
          </cell>
          <cell r="O5561">
            <v>52.65</v>
          </cell>
          <cell r="P5561">
            <v>27.36</v>
          </cell>
          <cell r="Q5561">
            <v>2.0699999999999998</v>
          </cell>
        </row>
        <row r="5562">
          <cell r="B5562" t="str">
            <v>路5-26</v>
          </cell>
          <cell r="C5562" t="str">
            <v>现浇钢筋混凝土挡土墙墙身 现场制作钢筋</v>
          </cell>
          <cell r="D5562" t="str">
            <v>t</v>
          </cell>
          <cell r="E5562">
            <v>7470.1</v>
          </cell>
          <cell r="F5562">
            <v>605.54</v>
          </cell>
          <cell r="G5562">
            <v>4976.62</v>
          </cell>
          <cell r="H5562">
            <v>118.41</v>
          </cell>
          <cell r="I5562">
            <v>5700.57</v>
          </cell>
          <cell r="J5562">
            <v>21.73</v>
          </cell>
          <cell r="K5562">
            <v>5722.3</v>
          </cell>
          <cell r="L5562">
            <v>171.67</v>
          </cell>
          <cell r="M5562">
            <v>5893.97</v>
          </cell>
          <cell r="N5562">
            <v>857.87</v>
          </cell>
          <cell r="O5562">
            <v>472.63</v>
          </cell>
          <cell r="P5562">
            <v>245.63</v>
          </cell>
          <cell r="Q5562">
            <v>11.81</v>
          </cell>
        </row>
        <row r="5563">
          <cell r="B5563" t="str">
            <v>路5-27</v>
          </cell>
          <cell r="C5563" t="str">
            <v>现浇钢筋混凝土挡土墙墙身 现场制作钢埋作</v>
          </cell>
          <cell r="D5563" t="str">
            <v>t</v>
          </cell>
          <cell r="E5563">
            <v>11634.98</v>
          </cell>
          <cell r="F5563">
            <v>1543.41</v>
          </cell>
          <cell r="G5563">
            <v>6604.52</v>
          </cell>
          <cell r="H5563">
            <v>575.03</v>
          </cell>
          <cell r="I5563">
            <v>8722.9599999999991</v>
          </cell>
          <cell r="J5563">
            <v>189.76</v>
          </cell>
          <cell r="K5563">
            <v>8912.7199999999993</v>
          </cell>
          <cell r="L5563">
            <v>267.38</v>
          </cell>
          <cell r="M5563">
            <v>9180.1</v>
          </cell>
          <cell r="N5563">
            <v>1336.16</v>
          </cell>
          <cell r="O5563">
            <v>736.14</v>
          </cell>
          <cell r="P5563">
            <v>382.58</v>
          </cell>
          <cell r="Q5563">
            <v>30.66</v>
          </cell>
        </row>
        <row r="5564">
          <cell r="B5564" t="str">
            <v>路5-28</v>
          </cell>
          <cell r="C5564" t="str">
            <v>安装装配式钢筋混凝土挡土墙墙身 墙高(m以内) 0.5</v>
          </cell>
          <cell r="D5564" t="str">
            <v>m3</v>
          </cell>
          <cell r="E5564">
            <v>1198.48</v>
          </cell>
          <cell r="F5564">
            <v>37.1</v>
          </cell>
          <cell r="G5564">
            <v>746.28</v>
          </cell>
          <cell r="H5564">
            <v>122.01</v>
          </cell>
          <cell r="I5564">
            <v>905.39</v>
          </cell>
          <cell r="J5564">
            <v>12.68</v>
          </cell>
          <cell r="K5564">
            <v>918.07</v>
          </cell>
          <cell r="L5564">
            <v>27.54</v>
          </cell>
          <cell r="M5564">
            <v>945.61</v>
          </cell>
          <cell r="N5564">
            <v>137.63</v>
          </cell>
          <cell r="O5564">
            <v>75.83</v>
          </cell>
          <cell r="P5564">
            <v>39.409999999999997</v>
          </cell>
          <cell r="Q5564">
            <v>0.56999999999999995</v>
          </cell>
        </row>
        <row r="5565">
          <cell r="B5565" t="str">
            <v>路5-29</v>
          </cell>
          <cell r="C5565" t="str">
            <v>安装装配式钢筋混凝土挡土墙墙身 墙高(m以内) 4</v>
          </cell>
          <cell r="D5565" t="str">
            <v>m3</v>
          </cell>
          <cell r="E5565">
            <v>1051.21</v>
          </cell>
          <cell r="F5565">
            <v>35.75</v>
          </cell>
          <cell r="G5565">
            <v>630.34</v>
          </cell>
          <cell r="H5565">
            <v>126.32</v>
          </cell>
          <cell r="I5565">
            <v>792.41</v>
          </cell>
          <cell r="J5565">
            <v>12.84</v>
          </cell>
          <cell r="K5565">
            <v>805.25</v>
          </cell>
          <cell r="L5565">
            <v>24.16</v>
          </cell>
          <cell r="M5565">
            <v>829.41</v>
          </cell>
          <cell r="N5565">
            <v>120.72</v>
          </cell>
          <cell r="O5565">
            <v>66.510000000000005</v>
          </cell>
          <cell r="P5565">
            <v>34.57</v>
          </cell>
          <cell r="Q5565">
            <v>0.57999999999999996</v>
          </cell>
        </row>
        <row r="5566">
          <cell r="B5566" t="str">
            <v>路5-30</v>
          </cell>
          <cell r="C5566" t="str">
            <v>安装装配式钢筋混凝土挡土墙墙身 墙高(m以内) 5</v>
          </cell>
          <cell r="D5566" t="str">
            <v>m3</v>
          </cell>
          <cell r="E5566">
            <v>1036.1500000000001</v>
          </cell>
          <cell r="F5566">
            <v>42.7</v>
          </cell>
          <cell r="G5566">
            <v>613.67999999999995</v>
          </cell>
          <cell r="H5566">
            <v>124.68</v>
          </cell>
          <cell r="I5566">
            <v>781.06</v>
          </cell>
          <cell r="J5566">
            <v>12.66</v>
          </cell>
          <cell r="K5566">
            <v>793.72</v>
          </cell>
          <cell r="L5566">
            <v>23.81</v>
          </cell>
          <cell r="M5566">
            <v>817.53</v>
          </cell>
          <cell r="N5566">
            <v>118.99</v>
          </cell>
          <cell r="O5566">
            <v>65.56</v>
          </cell>
          <cell r="P5566">
            <v>34.07</v>
          </cell>
          <cell r="Q5566">
            <v>0.72</v>
          </cell>
        </row>
        <row r="5567">
          <cell r="B5567" t="str">
            <v>路5-31</v>
          </cell>
          <cell r="C5567" t="str">
            <v>安装装配式钢筋混凝土挡土墙墙身 墙高(m以内) 5.75</v>
          </cell>
          <cell r="D5567" t="str">
            <v>m3</v>
          </cell>
          <cell r="E5567">
            <v>1208.95</v>
          </cell>
          <cell r="F5567">
            <v>38.78</v>
          </cell>
          <cell r="G5567">
            <v>743.04</v>
          </cell>
          <cell r="H5567">
            <v>130.82</v>
          </cell>
          <cell r="I5567">
            <v>912.64</v>
          </cell>
          <cell r="J5567">
            <v>13.45</v>
          </cell>
          <cell r="K5567">
            <v>926.09</v>
          </cell>
          <cell r="L5567">
            <v>27.78</v>
          </cell>
          <cell r="M5567">
            <v>953.87</v>
          </cell>
          <cell r="N5567">
            <v>138.84</v>
          </cell>
          <cell r="O5567">
            <v>76.489999999999995</v>
          </cell>
          <cell r="P5567">
            <v>39.75</v>
          </cell>
          <cell r="Q5567">
            <v>0.6</v>
          </cell>
        </row>
        <row r="5568">
          <cell r="B5568" t="str">
            <v>路5-32</v>
          </cell>
          <cell r="C5568" t="str">
            <v>安装装配式钢筋混凝土挡土墙墙身 墙高(m以内) 6</v>
          </cell>
          <cell r="D5568" t="str">
            <v>m3</v>
          </cell>
          <cell r="E5568">
            <v>1308.18</v>
          </cell>
          <cell r="F5568">
            <v>38.35</v>
          </cell>
          <cell r="G5568">
            <v>758.66</v>
          </cell>
          <cell r="H5568">
            <v>186.54</v>
          </cell>
          <cell r="I5568">
            <v>983.55</v>
          </cell>
          <cell r="J5568">
            <v>18.55</v>
          </cell>
          <cell r="K5568">
            <v>1002.1</v>
          </cell>
          <cell r="L5568">
            <v>30.06</v>
          </cell>
          <cell r="M5568">
            <v>1032.1600000000001</v>
          </cell>
          <cell r="N5568">
            <v>150.22999999999999</v>
          </cell>
          <cell r="O5568">
            <v>82.77</v>
          </cell>
          <cell r="P5568">
            <v>43.02</v>
          </cell>
          <cell r="Q5568">
            <v>0.59</v>
          </cell>
        </row>
        <row r="5569">
          <cell r="B5569" t="str">
            <v>路5-33</v>
          </cell>
          <cell r="C5569" t="str">
            <v>安装装配式钢筋混凝土挡土墙墙身 墙高(m以内) 6.75以外</v>
          </cell>
          <cell r="D5569" t="str">
            <v>m3</v>
          </cell>
          <cell r="E5569">
            <v>1357.03</v>
          </cell>
          <cell r="F5569">
            <v>38.159999999999997</v>
          </cell>
          <cell r="G5569">
            <v>768.8</v>
          </cell>
          <cell r="H5569">
            <v>211.66</v>
          </cell>
          <cell r="I5569">
            <v>1018.62</v>
          </cell>
          <cell r="J5569">
            <v>20.9</v>
          </cell>
          <cell r="K5569">
            <v>1039.52</v>
          </cell>
          <cell r="L5569">
            <v>31.19</v>
          </cell>
          <cell r="M5569">
            <v>1070.71</v>
          </cell>
          <cell r="N5569">
            <v>155.84</v>
          </cell>
          <cell r="O5569">
            <v>85.86</v>
          </cell>
          <cell r="P5569">
            <v>44.62</v>
          </cell>
          <cell r="Q5569">
            <v>0.57999999999999996</v>
          </cell>
        </row>
        <row r="5570">
          <cell r="B5570" t="str">
            <v>路5-34</v>
          </cell>
          <cell r="C5570" t="str">
            <v>安装装配式钢筋混凝土挡土墙墙身 构件内钢筋</v>
          </cell>
          <cell r="D5570" t="str">
            <v>t</v>
          </cell>
          <cell r="E5570">
            <v>6770.14</v>
          </cell>
          <cell r="F5570">
            <v>41.07</v>
          </cell>
          <cell r="G5570">
            <v>5069.2299999999996</v>
          </cell>
          <cell r="H5570">
            <v>64.42</v>
          </cell>
          <cell r="I5570">
            <v>5174.72</v>
          </cell>
          <cell r="J5570">
            <v>11.4</v>
          </cell>
          <cell r="K5570">
            <v>5186.12</v>
          </cell>
          <cell r="L5570">
            <v>155.58000000000001</v>
          </cell>
          <cell r="M5570">
            <v>5341.7</v>
          </cell>
          <cell r="N5570">
            <v>777.48</v>
          </cell>
          <cell r="O5570">
            <v>428.34</v>
          </cell>
          <cell r="P5570">
            <v>222.62</v>
          </cell>
          <cell r="Q5570">
            <v>0</v>
          </cell>
        </row>
        <row r="5571">
          <cell r="B5571" t="str">
            <v>路5-35</v>
          </cell>
          <cell r="C5571" t="str">
            <v>安装装配式钢筋混凝土挡土墙墙身 构件内钢预埋作</v>
          </cell>
          <cell r="D5571" t="str">
            <v>t</v>
          </cell>
          <cell r="E5571">
            <v>9089.8700000000008</v>
          </cell>
          <cell r="F5571">
            <v>46.2</v>
          </cell>
          <cell r="G5571">
            <v>6831.63</v>
          </cell>
          <cell r="H5571">
            <v>72.45</v>
          </cell>
          <cell r="I5571">
            <v>6950.28</v>
          </cell>
          <cell r="J5571">
            <v>12.82</v>
          </cell>
          <cell r="K5571">
            <v>6963.1</v>
          </cell>
          <cell r="L5571">
            <v>208.89</v>
          </cell>
          <cell r="M5571">
            <v>7171.99</v>
          </cell>
          <cell r="N5571">
            <v>1043.8800000000001</v>
          </cell>
          <cell r="O5571">
            <v>575.11</v>
          </cell>
          <cell r="P5571">
            <v>298.89</v>
          </cell>
          <cell r="Q5571">
            <v>0</v>
          </cell>
        </row>
        <row r="5572">
          <cell r="B5572" t="str">
            <v>路5-36</v>
          </cell>
          <cell r="C5572" t="str">
            <v>其它项目 护坡 (锥坡) 混凝土砌块</v>
          </cell>
          <cell r="D5572" t="str">
            <v>m2</v>
          </cell>
          <cell r="E5572">
            <v>90.15</v>
          </cell>
          <cell r="F5572">
            <v>18.22</v>
          </cell>
          <cell r="G5572">
            <v>49.6</v>
          </cell>
          <cell r="H5572">
            <v>1.01</v>
          </cell>
          <cell r="I5572">
            <v>68.83</v>
          </cell>
          <cell r="J5572">
            <v>0.24</v>
          </cell>
          <cell r="K5572">
            <v>69.069999999999993</v>
          </cell>
          <cell r="L5572">
            <v>2.0699999999999998</v>
          </cell>
          <cell r="M5572">
            <v>71.14</v>
          </cell>
          <cell r="N5572">
            <v>10.35</v>
          </cell>
          <cell r="O5572">
            <v>5.7</v>
          </cell>
          <cell r="P5572">
            <v>2.96</v>
          </cell>
          <cell r="Q5572">
            <v>0.37</v>
          </cell>
        </row>
        <row r="5573">
          <cell r="B5573" t="str">
            <v>路5-37</v>
          </cell>
          <cell r="C5573" t="str">
            <v>其它项目 护坡 (锥坡) 混凝土网格</v>
          </cell>
          <cell r="D5573" t="str">
            <v>m2</v>
          </cell>
          <cell r="E5573">
            <v>54.24</v>
          </cell>
          <cell r="F5573">
            <v>9.9600000000000009</v>
          </cell>
          <cell r="G5573">
            <v>30.84</v>
          </cell>
          <cell r="H5573">
            <v>0.64</v>
          </cell>
          <cell r="I5573">
            <v>41.44</v>
          </cell>
          <cell r="J5573">
            <v>0.11</v>
          </cell>
          <cell r="K5573">
            <v>41.55</v>
          </cell>
          <cell r="L5573">
            <v>1.25</v>
          </cell>
          <cell r="M5573">
            <v>42.8</v>
          </cell>
          <cell r="N5573">
            <v>6.23</v>
          </cell>
          <cell r="O5573">
            <v>3.43</v>
          </cell>
          <cell r="P5573">
            <v>1.78</v>
          </cell>
          <cell r="Q5573">
            <v>0.2</v>
          </cell>
        </row>
        <row r="5574">
          <cell r="B5574" t="str">
            <v>路5-38</v>
          </cell>
          <cell r="C5574" t="str">
            <v>其它项目 护坡 (锥坡) 浆砌片石</v>
          </cell>
          <cell r="D5574" t="str">
            <v>m3</v>
          </cell>
          <cell r="E5574">
            <v>507.46</v>
          </cell>
          <cell r="F5574">
            <v>73.86</v>
          </cell>
          <cell r="G5574">
            <v>265.61</v>
          </cell>
          <cell r="H5574">
            <v>44.72</v>
          </cell>
          <cell r="I5574">
            <v>384.19</v>
          </cell>
          <cell r="J5574">
            <v>4.53</v>
          </cell>
          <cell r="K5574">
            <v>388.72</v>
          </cell>
          <cell r="L5574">
            <v>11.66</v>
          </cell>
          <cell r="M5574">
            <v>400.38</v>
          </cell>
          <cell r="N5574">
            <v>58.28</v>
          </cell>
          <cell r="O5574">
            <v>32.11</v>
          </cell>
          <cell r="P5574">
            <v>16.690000000000001</v>
          </cell>
          <cell r="Q5574">
            <v>1.5</v>
          </cell>
        </row>
        <row r="5575">
          <cell r="B5575" t="str">
            <v>路5-39</v>
          </cell>
          <cell r="C5575" t="str">
            <v>其它项目 护坡 (锥坡) 干砌片石</v>
          </cell>
          <cell r="D5575" t="str">
            <v>m3</v>
          </cell>
          <cell r="E5575">
            <v>323.01</v>
          </cell>
          <cell r="F5575">
            <v>63.83</v>
          </cell>
          <cell r="G5575">
            <v>134.80000000000001</v>
          </cell>
          <cell r="H5575">
            <v>44.51</v>
          </cell>
          <cell r="I5575">
            <v>243.14</v>
          </cell>
          <cell r="J5575">
            <v>4.3</v>
          </cell>
          <cell r="K5575">
            <v>247.44</v>
          </cell>
          <cell r="L5575">
            <v>7.42</v>
          </cell>
          <cell r="M5575">
            <v>254.86</v>
          </cell>
          <cell r="N5575">
            <v>37.090000000000003</v>
          </cell>
          <cell r="O5575">
            <v>20.440000000000001</v>
          </cell>
          <cell r="P5575">
            <v>10.62</v>
          </cell>
          <cell r="Q5575">
            <v>1.31</v>
          </cell>
        </row>
        <row r="5576">
          <cell r="B5576" t="str">
            <v>路5-40</v>
          </cell>
          <cell r="C5576" t="str">
            <v>其它项目 混凝土输送泵 输送管长度 30m以内</v>
          </cell>
          <cell r="D5576" t="str">
            <v>m3</v>
          </cell>
          <cell r="E5576">
            <v>22.13</v>
          </cell>
          <cell r="F5576">
            <v>7.78</v>
          </cell>
          <cell r="G5576">
            <v>0</v>
          </cell>
          <cell r="H5576">
            <v>8.4</v>
          </cell>
          <cell r="I5576">
            <v>16.18</v>
          </cell>
          <cell r="J5576">
            <v>0.77</v>
          </cell>
          <cell r="K5576">
            <v>16.95</v>
          </cell>
          <cell r="L5576">
            <v>0.51</v>
          </cell>
          <cell r="M5576">
            <v>17.46</v>
          </cell>
          <cell r="N5576">
            <v>2.54</v>
          </cell>
          <cell r="O5576">
            <v>1.4</v>
          </cell>
          <cell r="P5576">
            <v>0.73</v>
          </cell>
          <cell r="Q5576">
            <v>0.16</v>
          </cell>
        </row>
        <row r="5577">
          <cell r="B5577" t="str">
            <v>路5-41</v>
          </cell>
          <cell r="C5577" t="str">
            <v>其它项目 混凝土输送泵 输送管长度 31m以外</v>
          </cell>
          <cell r="D5577" t="str">
            <v>m3</v>
          </cell>
          <cell r="E5577">
            <v>24.56</v>
          </cell>
          <cell r="F5577">
            <v>8.5399999999999991</v>
          </cell>
          <cell r="G5577">
            <v>0</v>
          </cell>
          <cell r="H5577">
            <v>9.42</v>
          </cell>
          <cell r="I5577">
            <v>17.96</v>
          </cell>
          <cell r="J5577">
            <v>0.86</v>
          </cell>
          <cell r="K5577">
            <v>18.82</v>
          </cell>
          <cell r="L5577">
            <v>0.56000000000000005</v>
          </cell>
          <cell r="M5577">
            <v>19.38</v>
          </cell>
          <cell r="N5577">
            <v>2.82</v>
          </cell>
          <cell r="O5577">
            <v>1.55</v>
          </cell>
          <cell r="P5577">
            <v>0.81</v>
          </cell>
          <cell r="Q5577">
            <v>0.18</v>
          </cell>
        </row>
        <row r="5578">
          <cell r="C5578" t="str">
            <v>市政桥梁工程</v>
          </cell>
          <cell r="E5578">
            <v>617071.22</v>
          </cell>
          <cell r="I5578">
            <v>465912.66</v>
          </cell>
          <cell r="J5578">
            <v>6781</v>
          </cell>
          <cell r="K5578">
            <v>472693.66</v>
          </cell>
          <cell r="L5578">
            <v>14180.81</v>
          </cell>
          <cell r="M5578">
            <v>486874.47</v>
          </cell>
        </row>
        <row r="5579">
          <cell r="B5579" t="str">
            <v>H.2</v>
          </cell>
          <cell r="C5579" t="str">
            <v>桥梁工程</v>
          </cell>
          <cell r="D5579">
            <v>0</v>
          </cell>
          <cell r="E5579">
            <v>0</v>
          </cell>
          <cell r="F5579">
            <v>0</v>
          </cell>
          <cell r="G5579">
            <v>0</v>
          </cell>
          <cell r="H5579">
            <v>0</v>
          </cell>
          <cell r="I5579">
            <v>0</v>
          </cell>
          <cell r="J5579">
            <v>0</v>
          </cell>
          <cell r="K5579">
            <v>0</v>
          </cell>
          <cell r="L5579">
            <v>0</v>
          </cell>
          <cell r="M5579">
            <v>0</v>
          </cell>
          <cell r="N5579">
            <v>0</v>
          </cell>
          <cell r="O5579">
            <v>0</v>
          </cell>
          <cell r="P5579">
            <v>0</v>
          </cell>
          <cell r="Q5579">
            <v>0</v>
          </cell>
        </row>
        <row r="5580">
          <cell r="B5580" t="str">
            <v>H.2.1</v>
          </cell>
          <cell r="C5580" t="str">
            <v>土方工程</v>
          </cell>
          <cell r="D5580">
            <v>0</v>
          </cell>
          <cell r="E5580">
            <v>0</v>
          </cell>
          <cell r="F5580">
            <v>0</v>
          </cell>
          <cell r="G5580">
            <v>0</v>
          </cell>
          <cell r="H5580">
            <v>0</v>
          </cell>
          <cell r="I5580">
            <v>0</v>
          </cell>
          <cell r="J5580">
            <v>0</v>
          </cell>
          <cell r="K5580">
            <v>0</v>
          </cell>
          <cell r="L5580">
            <v>0</v>
          </cell>
          <cell r="M5580">
            <v>0</v>
          </cell>
          <cell r="N5580">
            <v>0</v>
          </cell>
          <cell r="O5580">
            <v>0</v>
          </cell>
          <cell r="P5580">
            <v>0</v>
          </cell>
          <cell r="Q5580">
            <v>0</v>
          </cell>
        </row>
        <row r="5581">
          <cell r="B5581" t="str">
            <v>桥1-1</v>
          </cell>
          <cell r="C5581" t="str">
            <v>人工挖基坑土方 深度4m以内</v>
          </cell>
          <cell r="D5581" t="str">
            <v>m3</v>
          </cell>
          <cell r="E5581">
            <v>21.78</v>
          </cell>
          <cell r="F5581">
            <v>16.61</v>
          </cell>
          <cell r="G5581">
            <v>0</v>
          </cell>
          <cell r="H5581">
            <v>0.06</v>
          </cell>
          <cell r="I5581">
            <v>16.670000000000002</v>
          </cell>
          <cell r="J5581">
            <v>0.01</v>
          </cell>
          <cell r="K5581">
            <v>16.68</v>
          </cell>
          <cell r="L5581">
            <v>0.5</v>
          </cell>
          <cell r="M5581">
            <v>17.18</v>
          </cell>
          <cell r="N5581">
            <v>2.5</v>
          </cell>
          <cell r="O5581">
            <v>1.38</v>
          </cell>
          <cell r="P5581">
            <v>0.72</v>
          </cell>
          <cell r="Q5581">
            <v>0.35</v>
          </cell>
        </row>
        <row r="5582">
          <cell r="B5582" t="str">
            <v>桥1-2</v>
          </cell>
          <cell r="C5582" t="str">
            <v>人工挖基坑土方 深度4m以外</v>
          </cell>
          <cell r="D5582" t="str">
            <v>m3</v>
          </cell>
          <cell r="E5582">
            <v>23.72</v>
          </cell>
          <cell r="F5582">
            <v>18.100000000000001</v>
          </cell>
          <cell r="G5582">
            <v>0</v>
          </cell>
          <cell r="H5582">
            <v>0.06</v>
          </cell>
          <cell r="I5582">
            <v>18.16</v>
          </cell>
          <cell r="J5582">
            <v>0.01</v>
          </cell>
          <cell r="K5582">
            <v>18.170000000000002</v>
          </cell>
          <cell r="L5582">
            <v>0.55000000000000004</v>
          </cell>
          <cell r="M5582">
            <v>18.72</v>
          </cell>
          <cell r="N5582">
            <v>2.72</v>
          </cell>
          <cell r="O5582">
            <v>1.5</v>
          </cell>
          <cell r="P5582">
            <v>0.78</v>
          </cell>
          <cell r="Q5582">
            <v>0.38</v>
          </cell>
        </row>
        <row r="5583">
          <cell r="B5583" t="str">
            <v>桥1-3</v>
          </cell>
          <cell r="C5583" t="str">
            <v>人工挖淤泥</v>
          </cell>
          <cell r="D5583" t="str">
            <v>m3</v>
          </cell>
          <cell r="E5583">
            <v>53.67</v>
          </cell>
          <cell r="F5583">
            <v>41.04</v>
          </cell>
          <cell r="G5583">
            <v>0</v>
          </cell>
          <cell r="H5583">
            <v>7.0000000000000007E-2</v>
          </cell>
          <cell r="I5583">
            <v>41.11</v>
          </cell>
          <cell r="J5583">
            <v>0.01</v>
          </cell>
          <cell r="K5583">
            <v>41.12</v>
          </cell>
          <cell r="L5583">
            <v>1.23</v>
          </cell>
          <cell r="M5583">
            <v>42.35</v>
          </cell>
          <cell r="N5583">
            <v>6.16</v>
          </cell>
          <cell r="O5583">
            <v>3.4</v>
          </cell>
          <cell r="P5583">
            <v>1.76</v>
          </cell>
          <cell r="Q5583">
            <v>0.86</v>
          </cell>
        </row>
        <row r="5584">
          <cell r="B5584" t="str">
            <v>桥1-4</v>
          </cell>
          <cell r="C5584" t="str">
            <v>人工挖流砂稀泥</v>
          </cell>
          <cell r="D5584" t="str">
            <v>m3</v>
          </cell>
          <cell r="E5584">
            <v>56.76</v>
          </cell>
          <cell r="F5584">
            <v>43.39</v>
          </cell>
          <cell r="G5584">
            <v>0</v>
          </cell>
          <cell r="H5584">
            <v>0.08</v>
          </cell>
          <cell r="I5584">
            <v>43.47</v>
          </cell>
          <cell r="J5584">
            <v>0.01</v>
          </cell>
          <cell r="K5584">
            <v>43.48</v>
          </cell>
          <cell r="L5584">
            <v>1.3</v>
          </cell>
          <cell r="M5584">
            <v>44.78</v>
          </cell>
          <cell r="N5584">
            <v>6.52</v>
          </cell>
          <cell r="O5584">
            <v>3.59</v>
          </cell>
          <cell r="P5584">
            <v>1.87</v>
          </cell>
          <cell r="Q5584">
            <v>0.9</v>
          </cell>
        </row>
        <row r="5585">
          <cell r="B5585" t="str">
            <v>桥1-5</v>
          </cell>
          <cell r="C5585" t="str">
            <v>机械挖基坑土方 不装车、甩土 深度5m以内</v>
          </cell>
          <cell r="D5585" t="str">
            <v>m3</v>
          </cell>
          <cell r="E5585">
            <v>5.47</v>
          </cell>
          <cell r="F5585">
            <v>0.82</v>
          </cell>
          <cell r="G5585">
            <v>0</v>
          </cell>
          <cell r="H5585">
            <v>3.08</v>
          </cell>
          <cell r="I5585">
            <v>3.9</v>
          </cell>
          <cell r="J5585">
            <v>0.28000000000000003</v>
          </cell>
          <cell r="K5585">
            <v>4.18</v>
          </cell>
          <cell r="L5585">
            <v>0.13</v>
          </cell>
          <cell r="M5585">
            <v>4.3099999999999996</v>
          </cell>
          <cell r="N5585">
            <v>0.63</v>
          </cell>
          <cell r="O5585">
            <v>0.35</v>
          </cell>
          <cell r="P5585">
            <v>0.18</v>
          </cell>
          <cell r="Q5585">
            <v>0.02</v>
          </cell>
        </row>
        <row r="5586">
          <cell r="B5586" t="str">
            <v>桥1-6</v>
          </cell>
          <cell r="C5586" t="str">
            <v>机械挖基坑土方 不装车、甩土 深度5m以外</v>
          </cell>
          <cell r="D5586" t="str">
            <v>m3</v>
          </cell>
          <cell r="E5586">
            <v>5.65</v>
          </cell>
          <cell r="F5586">
            <v>0.91</v>
          </cell>
          <cell r="G5586">
            <v>0</v>
          </cell>
          <cell r="H5586">
            <v>3.12</v>
          </cell>
          <cell r="I5586">
            <v>4.03</v>
          </cell>
          <cell r="J5586">
            <v>0.28999999999999998</v>
          </cell>
          <cell r="K5586">
            <v>4.32</v>
          </cell>
          <cell r="L5586">
            <v>0.13</v>
          </cell>
          <cell r="M5586">
            <v>4.45</v>
          </cell>
          <cell r="N5586">
            <v>0.65</v>
          </cell>
          <cell r="O5586">
            <v>0.36</v>
          </cell>
          <cell r="P5586">
            <v>0.19</v>
          </cell>
          <cell r="Q5586">
            <v>0.02</v>
          </cell>
        </row>
        <row r="5587">
          <cell r="B5587" t="str">
            <v>桥1-7</v>
          </cell>
          <cell r="C5587" t="str">
            <v>挖石方 风化基岩</v>
          </cell>
          <cell r="D5587" t="str">
            <v>m3</v>
          </cell>
          <cell r="E5587">
            <v>84.36</v>
          </cell>
          <cell r="F5587">
            <v>49.15</v>
          </cell>
          <cell r="G5587">
            <v>2.54</v>
          </cell>
          <cell r="H5587">
            <v>11.64</v>
          </cell>
          <cell r="I5587">
            <v>63.33</v>
          </cell>
          <cell r="J5587">
            <v>1.29</v>
          </cell>
          <cell r="K5587">
            <v>64.62</v>
          </cell>
          <cell r="L5587">
            <v>1.94</v>
          </cell>
          <cell r="M5587">
            <v>66.56</v>
          </cell>
          <cell r="N5587">
            <v>9.69</v>
          </cell>
          <cell r="O5587">
            <v>5.34</v>
          </cell>
          <cell r="P5587">
            <v>2.77</v>
          </cell>
          <cell r="Q5587">
            <v>1.02</v>
          </cell>
        </row>
        <row r="5588">
          <cell r="B5588" t="str">
            <v>桥1-8</v>
          </cell>
          <cell r="C5588" t="str">
            <v>挖石方 竖石基岩</v>
          </cell>
          <cell r="D5588" t="str">
            <v>m3</v>
          </cell>
          <cell r="E5588">
            <v>103.05</v>
          </cell>
          <cell r="F5588">
            <v>59.09</v>
          </cell>
          <cell r="G5588">
            <v>3.72</v>
          </cell>
          <cell r="H5588">
            <v>14.49</v>
          </cell>
          <cell r="I5588">
            <v>77.3</v>
          </cell>
          <cell r="J5588">
            <v>1.64</v>
          </cell>
          <cell r="K5588">
            <v>78.94</v>
          </cell>
          <cell r="L5588">
            <v>2.37</v>
          </cell>
          <cell r="M5588">
            <v>81.31</v>
          </cell>
          <cell r="N5588">
            <v>11.83</v>
          </cell>
          <cell r="O5588">
            <v>6.52</v>
          </cell>
          <cell r="P5588">
            <v>3.39</v>
          </cell>
          <cell r="Q5588">
            <v>1.23</v>
          </cell>
        </row>
        <row r="5589">
          <cell r="B5589" t="str">
            <v>桥1-9</v>
          </cell>
          <cell r="C5589" t="str">
            <v>装、运、弃土方 四环路以内 深度5m以内</v>
          </cell>
          <cell r="D5589" t="str">
            <v>m3</v>
          </cell>
          <cell r="E5589">
            <v>52.95</v>
          </cell>
          <cell r="F5589">
            <v>0.96</v>
          </cell>
          <cell r="G5589">
            <v>0.06</v>
          </cell>
          <cell r="H5589">
            <v>36.22</v>
          </cell>
          <cell r="I5589">
            <v>37.24</v>
          </cell>
          <cell r="J5589">
            <v>3.32</v>
          </cell>
          <cell r="K5589">
            <v>40.56</v>
          </cell>
          <cell r="L5589">
            <v>1.22</v>
          </cell>
          <cell r="M5589">
            <v>41.78</v>
          </cell>
          <cell r="N5589">
            <v>6.08</v>
          </cell>
          <cell r="O5589">
            <v>3.35</v>
          </cell>
          <cell r="P5589">
            <v>1.74</v>
          </cell>
          <cell r="Q5589">
            <v>0.02</v>
          </cell>
        </row>
        <row r="5590">
          <cell r="B5590" t="str">
            <v>桥1-10</v>
          </cell>
          <cell r="C5590" t="str">
            <v>装、运、弃土方 四环路以内 深度5m以外</v>
          </cell>
          <cell r="D5590" t="str">
            <v>m3</v>
          </cell>
          <cell r="E5590">
            <v>53.58</v>
          </cell>
          <cell r="F5590">
            <v>1.06</v>
          </cell>
          <cell r="G5590">
            <v>0.06</v>
          </cell>
          <cell r="H5590">
            <v>36.58</v>
          </cell>
          <cell r="I5590">
            <v>37.700000000000003</v>
          </cell>
          <cell r="J5590">
            <v>3.35</v>
          </cell>
          <cell r="K5590">
            <v>41.05</v>
          </cell>
          <cell r="L5590">
            <v>1.23</v>
          </cell>
          <cell r="M5590">
            <v>42.28</v>
          </cell>
          <cell r="N5590">
            <v>6.15</v>
          </cell>
          <cell r="O5590">
            <v>3.39</v>
          </cell>
          <cell r="P5590">
            <v>1.76</v>
          </cell>
          <cell r="Q5590">
            <v>0.02</v>
          </cell>
        </row>
        <row r="5591">
          <cell r="B5591" t="str">
            <v>桥1-11</v>
          </cell>
          <cell r="C5591" t="str">
            <v>装、运、弃土方 四环路以外 深度5m以内</v>
          </cell>
          <cell r="D5591" t="str">
            <v>m3</v>
          </cell>
          <cell r="E5591">
            <v>40.74</v>
          </cell>
          <cell r="F5591">
            <v>0.96</v>
          </cell>
          <cell r="G5591">
            <v>0.06</v>
          </cell>
          <cell r="H5591">
            <v>27.65</v>
          </cell>
          <cell r="I5591">
            <v>28.67</v>
          </cell>
          <cell r="J5591">
            <v>2.5299999999999998</v>
          </cell>
          <cell r="K5591">
            <v>31.2</v>
          </cell>
          <cell r="L5591">
            <v>0.94</v>
          </cell>
          <cell r="M5591">
            <v>32.14</v>
          </cell>
          <cell r="N5591">
            <v>4.68</v>
          </cell>
          <cell r="O5591">
            <v>2.58</v>
          </cell>
          <cell r="P5591">
            <v>1.34</v>
          </cell>
          <cell r="Q5591">
            <v>0.02</v>
          </cell>
        </row>
        <row r="5592">
          <cell r="B5592" t="str">
            <v>桥1-12</v>
          </cell>
          <cell r="C5592" t="str">
            <v>装、运、弃土方 四环路以外 深度5m以外</v>
          </cell>
          <cell r="D5592" t="str">
            <v>m3</v>
          </cell>
          <cell r="E5592">
            <v>41.36</v>
          </cell>
          <cell r="F5592">
            <v>1.06</v>
          </cell>
          <cell r="G5592">
            <v>0.06</v>
          </cell>
          <cell r="H5592">
            <v>28</v>
          </cell>
          <cell r="I5592">
            <v>29.12</v>
          </cell>
          <cell r="J5592">
            <v>2.56</v>
          </cell>
          <cell r="K5592">
            <v>31.68</v>
          </cell>
          <cell r="L5592">
            <v>0.95</v>
          </cell>
          <cell r="M5592">
            <v>32.630000000000003</v>
          </cell>
          <cell r="N5592">
            <v>4.75</v>
          </cell>
          <cell r="O5592">
            <v>2.62</v>
          </cell>
          <cell r="P5592">
            <v>1.36</v>
          </cell>
          <cell r="Q5592">
            <v>0.02</v>
          </cell>
        </row>
        <row r="5593">
          <cell r="B5593" t="str">
            <v>桥1-13</v>
          </cell>
          <cell r="C5593" t="str">
            <v>机械挖装运弃河道土方 四环路以内 深度5m以内</v>
          </cell>
          <cell r="D5593" t="str">
            <v>m3</v>
          </cell>
          <cell r="E5593">
            <v>55.23</v>
          </cell>
          <cell r="F5593">
            <v>1.92</v>
          </cell>
          <cell r="G5593">
            <v>0</v>
          </cell>
          <cell r="H5593">
            <v>37.01</v>
          </cell>
          <cell r="I5593">
            <v>38.93</v>
          </cell>
          <cell r="J5593">
            <v>3.38</v>
          </cell>
          <cell r="K5593">
            <v>42.31</v>
          </cell>
          <cell r="L5593">
            <v>1.27</v>
          </cell>
          <cell r="M5593">
            <v>43.58</v>
          </cell>
          <cell r="N5593">
            <v>6.34</v>
          </cell>
          <cell r="O5593">
            <v>3.49</v>
          </cell>
          <cell r="P5593">
            <v>1.82</v>
          </cell>
          <cell r="Q5593">
            <v>0.04</v>
          </cell>
        </row>
        <row r="5594">
          <cell r="B5594" t="str">
            <v>桥1-14</v>
          </cell>
          <cell r="C5594" t="str">
            <v>机械挖装运弃河道土方 四环路以内 深度5m以外</v>
          </cell>
          <cell r="D5594" t="str">
            <v>m3</v>
          </cell>
          <cell r="E5594">
            <v>55.03</v>
          </cell>
          <cell r="F5594">
            <v>2.06</v>
          </cell>
          <cell r="G5594">
            <v>0</v>
          </cell>
          <cell r="H5594">
            <v>36.74</v>
          </cell>
          <cell r="I5594">
            <v>38.799999999999997</v>
          </cell>
          <cell r="J5594">
            <v>3.36</v>
          </cell>
          <cell r="K5594">
            <v>42.16</v>
          </cell>
          <cell r="L5594">
            <v>1.26</v>
          </cell>
          <cell r="M5594">
            <v>43.42</v>
          </cell>
          <cell r="N5594">
            <v>6.32</v>
          </cell>
          <cell r="O5594">
            <v>3.48</v>
          </cell>
          <cell r="P5594">
            <v>1.81</v>
          </cell>
          <cell r="Q5594">
            <v>0.04</v>
          </cell>
        </row>
        <row r="5595">
          <cell r="B5595" t="str">
            <v>桥1-15</v>
          </cell>
          <cell r="C5595" t="str">
            <v>机械挖装运弃河道土方 四环路以外 深度5m以内</v>
          </cell>
          <cell r="D5595" t="str">
            <v>m3</v>
          </cell>
          <cell r="E5595">
            <v>42.29</v>
          </cell>
          <cell r="F5595">
            <v>1.92</v>
          </cell>
          <cell r="G5595">
            <v>0</v>
          </cell>
          <cell r="H5595">
            <v>27.92</v>
          </cell>
          <cell r="I5595">
            <v>29.84</v>
          </cell>
          <cell r="J5595">
            <v>2.5499999999999998</v>
          </cell>
          <cell r="K5595">
            <v>32.39</v>
          </cell>
          <cell r="L5595">
            <v>0.97</v>
          </cell>
          <cell r="M5595">
            <v>33.36</v>
          </cell>
          <cell r="N5595">
            <v>4.8600000000000003</v>
          </cell>
          <cell r="O5595">
            <v>2.68</v>
          </cell>
          <cell r="P5595">
            <v>1.39</v>
          </cell>
          <cell r="Q5595">
            <v>0.04</v>
          </cell>
        </row>
        <row r="5596">
          <cell r="B5596" t="str">
            <v>桥1-16</v>
          </cell>
          <cell r="C5596" t="str">
            <v>机械挖装运弃河道土方 四环路以外 深度5m以外</v>
          </cell>
          <cell r="D5596" t="str">
            <v>m3</v>
          </cell>
          <cell r="E5596">
            <v>42.85</v>
          </cell>
          <cell r="F5596">
            <v>2.06</v>
          </cell>
          <cell r="G5596">
            <v>0</v>
          </cell>
          <cell r="H5596">
            <v>28.19</v>
          </cell>
          <cell r="I5596">
            <v>30.25</v>
          </cell>
          <cell r="J5596">
            <v>2.58</v>
          </cell>
          <cell r="K5596">
            <v>32.83</v>
          </cell>
          <cell r="L5596">
            <v>0.98</v>
          </cell>
          <cell r="M5596">
            <v>33.81</v>
          </cell>
          <cell r="N5596">
            <v>4.92</v>
          </cell>
          <cell r="O5596">
            <v>2.71</v>
          </cell>
          <cell r="P5596">
            <v>1.41</v>
          </cell>
          <cell r="Q5596">
            <v>0.04</v>
          </cell>
        </row>
        <row r="5597">
          <cell r="B5597" t="str">
            <v>桥1-17</v>
          </cell>
          <cell r="C5597" t="str">
            <v>机械挖装运弃河道淤泥 四环路以内</v>
          </cell>
          <cell r="D5597" t="str">
            <v>m3</v>
          </cell>
          <cell r="E5597">
            <v>57.49</v>
          </cell>
          <cell r="F5597">
            <v>2.98</v>
          </cell>
          <cell r="G5597">
            <v>0</v>
          </cell>
          <cell r="H5597">
            <v>37.619999999999997</v>
          </cell>
          <cell r="I5597">
            <v>40.6</v>
          </cell>
          <cell r="J5597">
            <v>3.44</v>
          </cell>
          <cell r="K5597">
            <v>44.04</v>
          </cell>
          <cell r="L5597">
            <v>1.32</v>
          </cell>
          <cell r="M5597">
            <v>45.36</v>
          </cell>
          <cell r="N5597">
            <v>6.6</v>
          </cell>
          <cell r="O5597">
            <v>3.64</v>
          </cell>
          <cell r="P5597">
            <v>1.89</v>
          </cell>
          <cell r="Q5597">
            <v>0.06</v>
          </cell>
        </row>
        <row r="5598">
          <cell r="B5598" t="str">
            <v>桥1-18</v>
          </cell>
          <cell r="C5598" t="str">
            <v>机械挖装运弃河道淤泥 四环路以外</v>
          </cell>
          <cell r="D5598" t="str">
            <v>m3</v>
          </cell>
          <cell r="E5598">
            <v>45.7</v>
          </cell>
          <cell r="F5598">
            <v>2.98</v>
          </cell>
          <cell r="G5598">
            <v>0</v>
          </cell>
          <cell r="H5598">
            <v>29.35</v>
          </cell>
          <cell r="I5598">
            <v>32.33</v>
          </cell>
          <cell r="J5598">
            <v>2.68</v>
          </cell>
          <cell r="K5598">
            <v>35.01</v>
          </cell>
          <cell r="L5598">
            <v>1.05</v>
          </cell>
          <cell r="M5598">
            <v>36.06</v>
          </cell>
          <cell r="N5598">
            <v>5.25</v>
          </cell>
          <cell r="O5598">
            <v>2.89</v>
          </cell>
          <cell r="P5598">
            <v>1.5</v>
          </cell>
          <cell r="Q5598">
            <v>0.06</v>
          </cell>
        </row>
        <row r="5599">
          <cell r="B5599" t="str">
            <v>桥1-19</v>
          </cell>
          <cell r="C5599" t="str">
            <v>机械挖装石碴运弃</v>
          </cell>
          <cell r="D5599" t="str">
            <v>m3</v>
          </cell>
          <cell r="E5599">
            <v>48.96</v>
          </cell>
          <cell r="F5599">
            <v>0.34</v>
          </cell>
          <cell r="G5599">
            <v>7.0000000000000007E-2</v>
          </cell>
          <cell r="H5599">
            <v>33.979999999999997</v>
          </cell>
          <cell r="I5599">
            <v>34.39</v>
          </cell>
          <cell r="J5599">
            <v>3.11</v>
          </cell>
          <cell r="K5599">
            <v>37.5</v>
          </cell>
          <cell r="L5599">
            <v>1.1299999999999999</v>
          </cell>
          <cell r="M5599">
            <v>38.630000000000003</v>
          </cell>
          <cell r="N5599">
            <v>5.62</v>
          </cell>
          <cell r="O5599">
            <v>3.1</v>
          </cell>
          <cell r="P5599">
            <v>1.61</v>
          </cell>
          <cell r="Q5599">
            <v>0.01</v>
          </cell>
        </row>
        <row r="5600">
          <cell r="B5600" t="str">
            <v>桥1-20</v>
          </cell>
          <cell r="C5600" t="str">
            <v>回填土 四环路以内</v>
          </cell>
          <cell r="D5600" t="str">
            <v>m3</v>
          </cell>
          <cell r="E5600">
            <v>66.290000000000006</v>
          </cell>
          <cell r="F5600">
            <v>2.59</v>
          </cell>
          <cell r="G5600">
            <v>7.0000000000000007E-2</v>
          </cell>
          <cell r="H5600">
            <v>44.09</v>
          </cell>
          <cell r="I5600">
            <v>46.75</v>
          </cell>
          <cell r="J5600">
            <v>4.04</v>
          </cell>
          <cell r="K5600">
            <v>50.79</v>
          </cell>
          <cell r="L5600">
            <v>1.52</v>
          </cell>
          <cell r="M5600">
            <v>52.31</v>
          </cell>
          <cell r="N5600">
            <v>7.61</v>
          </cell>
          <cell r="O5600">
            <v>4.1900000000000004</v>
          </cell>
          <cell r="P5600">
            <v>2.1800000000000002</v>
          </cell>
          <cell r="Q5600">
            <v>0.05</v>
          </cell>
        </row>
        <row r="5601">
          <cell r="B5601" t="str">
            <v>桥1-21</v>
          </cell>
          <cell r="C5601" t="str">
            <v>回填土 四环路以外</v>
          </cell>
          <cell r="D5601" t="str">
            <v>m3</v>
          </cell>
          <cell r="E5601">
            <v>29.89</v>
          </cell>
          <cell r="F5601">
            <v>0.77</v>
          </cell>
          <cell r="G5601">
            <v>0.04</v>
          </cell>
          <cell r="H5601">
            <v>20.239999999999998</v>
          </cell>
          <cell r="I5601">
            <v>21.05</v>
          </cell>
          <cell r="J5601">
            <v>1.85</v>
          </cell>
          <cell r="K5601">
            <v>22.9</v>
          </cell>
          <cell r="L5601">
            <v>0.69</v>
          </cell>
          <cell r="M5601">
            <v>23.59</v>
          </cell>
          <cell r="N5601">
            <v>3.43</v>
          </cell>
          <cell r="O5601">
            <v>1.89</v>
          </cell>
          <cell r="P5601">
            <v>0.98</v>
          </cell>
          <cell r="Q5601">
            <v>0.02</v>
          </cell>
        </row>
        <row r="5602">
          <cell r="B5602" t="str">
            <v>桥1-22</v>
          </cell>
          <cell r="C5602" t="str">
            <v>填方 级配砂石</v>
          </cell>
          <cell r="D5602" t="str">
            <v>m3</v>
          </cell>
          <cell r="E5602">
            <v>198.3</v>
          </cell>
          <cell r="F5602">
            <v>27.74</v>
          </cell>
          <cell r="G5602">
            <v>122.97</v>
          </cell>
          <cell r="H5602">
            <v>1.0900000000000001</v>
          </cell>
          <cell r="I5602">
            <v>151.80000000000001</v>
          </cell>
          <cell r="J5602">
            <v>0.1</v>
          </cell>
          <cell r="K5602">
            <v>151.9</v>
          </cell>
          <cell r="L5602">
            <v>4.5599999999999996</v>
          </cell>
          <cell r="M5602">
            <v>156.46</v>
          </cell>
          <cell r="N5602">
            <v>22.77</v>
          </cell>
          <cell r="O5602">
            <v>12.55</v>
          </cell>
          <cell r="P5602">
            <v>6.52</v>
          </cell>
          <cell r="Q5602">
            <v>0.57999999999999996</v>
          </cell>
        </row>
        <row r="5603">
          <cell r="B5603" t="str">
            <v>桥1-23</v>
          </cell>
          <cell r="C5603" t="str">
            <v>填方 桥台背后碎石</v>
          </cell>
          <cell r="D5603" t="str">
            <v>m3</v>
          </cell>
          <cell r="E5603">
            <v>181.98</v>
          </cell>
          <cell r="F5603">
            <v>27.74</v>
          </cell>
          <cell r="G5603">
            <v>110.49</v>
          </cell>
          <cell r="H5603">
            <v>1.08</v>
          </cell>
          <cell r="I5603">
            <v>139.31</v>
          </cell>
          <cell r="J5603">
            <v>0.1</v>
          </cell>
          <cell r="K5603">
            <v>139.41</v>
          </cell>
          <cell r="L5603">
            <v>4.18</v>
          </cell>
          <cell r="M5603">
            <v>143.59</v>
          </cell>
          <cell r="N5603">
            <v>20.9</v>
          </cell>
          <cell r="O5603">
            <v>11.51</v>
          </cell>
          <cell r="P5603">
            <v>5.98</v>
          </cell>
          <cell r="Q5603">
            <v>0.57999999999999996</v>
          </cell>
        </row>
        <row r="5604">
          <cell r="B5604" t="str">
            <v>桥1-24</v>
          </cell>
          <cell r="C5604" t="str">
            <v>填方 3:7灰土</v>
          </cell>
          <cell r="D5604" t="str">
            <v>m3</v>
          </cell>
          <cell r="E5604">
            <v>131.29</v>
          </cell>
          <cell r="F5604">
            <v>30.24</v>
          </cell>
          <cell r="G5604">
            <v>55.66</v>
          </cell>
          <cell r="H5604">
            <v>13.43</v>
          </cell>
          <cell r="I5604">
            <v>99.33</v>
          </cell>
          <cell r="J5604">
            <v>1.23</v>
          </cell>
          <cell r="K5604">
            <v>100.56</v>
          </cell>
          <cell r="L5604">
            <v>3.02</v>
          </cell>
          <cell r="M5604">
            <v>103.58</v>
          </cell>
          <cell r="N5604">
            <v>15.08</v>
          </cell>
          <cell r="O5604">
            <v>8.31</v>
          </cell>
          <cell r="P5604">
            <v>4.32</v>
          </cell>
          <cell r="Q5604">
            <v>0.63</v>
          </cell>
        </row>
        <row r="5605">
          <cell r="B5605" t="str">
            <v>桥1-25</v>
          </cell>
          <cell r="C5605" t="str">
            <v>箱涵顶进土方 人挖机装</v>
          </cell>
          <cell r="D5605" t="str">
            <v>m3</v>
          </cell>
          <cell r="E5605">
            <v>80.12</v>
          </cell>
          <cell r="F5605">
            <v>42.85</v>
          </cell>
          <cell r="G5605">
            <v>2.5099999999999998</v>
          </cell>
          <cell r="H5605">
            <v>14.57</v>
          </cell>
          <cell r="I5605">
            <v>59.93</v>
          </cell>
          <cell r="J5605">
            <v>1.45</v>
          </cell>
          <cell r="K5605">
            <v>61.38</v>
          </cell>
          <cell r="L5605">
            <v>1.84</v>
          </cell>
          <cell r="M5605">
            <v>63.22</v>
          </cell>
          <cell r="N5605">
            <v>9.1999999999999993</v>
          </cell>
          <cell r="O5605">
            <v>5.07</v>
          </cell>
          <cell r="P5605">
            <v>2.63</v>
          </cell>
          <cell r="Q5605">
            <v>0.89</v>
          </cell>
        </row>
        <row r="5606">
          <cell r="B5606" t="str">
            <v>H.2.2</v>
          </cell>
          <cell r="C5606" t="str">
            <v>基底处理</v>
          </cell>
          <cell r="D5606">
            <v>0</v>
          </cell>
          <cell r="E5606">
            <v>0</v>
          </cell>
          <cell r="F5606">
            <v>0</v>
          </cell>
          <cell r="G5606">
            <v>0</v>
          </cell>
          <cell r="H5606">
            <v>0</v>
          </cell>
          <cell r="I5606">
            <v>0</v>
          </cell>
          <cell r="J5606">
            <v>0</v>
          </cell>
          <cell r="K5606">
            <v>0</v>
          </cell>
          <cell r="L5606">
            <v>0</v>
          </cell>
          <cell r="M5606">
            <v>0</v>
          </cell>
          <cell r="N5606">
            <v>0</v>
          </cell>
          <cell r="O5606">
            <v>0</v>
          </cell>
          <cell r="P5606">
            <v>0</v>
          </cell>
          <cell r="Q5606">
            <v>0</v>
          </cell>
        </row>
        <row r="5607">
          <cell r="B5607" t="str">
            <v>桥2-1</v>
          </cell>
          <cell r="C5607" t="str">
            <v>基底处理 原土夯实</v>
          </cell>
          <cell r="D5607" t="str">
            <v>m2</v>
          </cell>
          <cell r="E5607">
            <v>1.28</v>
          </cell>
          <cell r="F5607">
            <v>0.82</v>
          </cell>
          <cell r="G5607">
            <v>0</v>
          </cell>
          <cell r="H5607">
            <v>0.15</v>
          </cell>
          <cell r="I5607">
            <v>0.97</v>
          </cell>
          <cell r="J5607">
            <v>0.01</v>
          </cell>
          <cell r="K5607">
            <v>0.98</v>
          </cell>
          <cell r="L5607">
            <v>0.03</v>
          </cell>
          <cell r="M5607">
            <v>1.01</v>
          </cell>
          <cell r="N5607">
            <v>0.15</v>
          </cell>
          <cell r="O5607">
            <v>0.08</v>
          </cell>
          <cell r="P5607">
            <v>0.04</v>
          </cell>
          <cell r="Q5607">
            <v>0.02</v>
          </cell>
        </row>
        <row r="5608">
          <cell r="B5608" t="str">
            <v>桥2-2</v>
          </cell>
          <cell r="C5608" t="str">
            <v>基底处理 填土夯实</v>
          </cell>
          <cell r="D5608" t="str">
            <v>m3</v>
          </cell>
          <cell r="E5608">
            <v>15.79</v>
          </cell>
          <cell r="F5608">
            <v>11.04</v>
          </cell>
          <cell r="G5608">
            <v>0.13</v>
          </cell>
          <cell r="H5608">
            <v>0.84</v>
          </cell>
          <cell r="I5608">
            <v>12.01</v>
          </cell>
          <cell r="J5608">
            <v>0.09</v>
          </cell>
          <cell r="K5608">
            <v>12.1</v>
          </cell>
          <cell r="L5608">
            <v>0.36</v>
          </cell>
          <cell r="M5608">
            <v>12.46</v>
          </cell>
          <cell r="N5608">
            <v>1.81</v>
          </cell>
          <cell r="O5608">
            <v>1</v>
          </cell>
          <cell r="P5608">
            <v>0.52</v>
          </cell>
          <cell r="Q5608">
            <v>0.23</v>
          </cell>
        </row>
        <row r="5609">
          <cell r="B5609" t="str">
            <v>桥2-3</v>
          </cell>
          <cell r="C5609" t="str">
            <v>基底处理 砂基础处理 四环路以内</v>
          </cell>
          <cell r="D5609" t="str">
            <v>m3</v>
          </cell>
          <cell r="E5609">
            <v>244.24</v>
          </cell>
          <cell r="F5609">
            <v>15.36</v>
          </cell>
          <cell r="G5609">
            <v>127.49</v>
          </cell>
          <cell r="H5609">
            <v>40.5</v>
          </cell>
          <cell r="I5609">
            <v>183.35</v>
          </cell>
          <cell r="J5609">
            <v>3.75</v>
          </cell>
          <cell r="K5609">
            <v>187.1</v>
          </cell>
          <cell r="L5609">
            <v>5.61</v>
          </cell>
          <cell r="M5609">
            <v>192.71</v>
          </cell>
          <cell r="N5609">
            <v>28.05</v>
          </cell>
          <cell r="O5609">
            <v>15.45</v>
          </cell>
          <cell r="P5609">
            <v>8.0299999999999994</v>
          </cell>
          <cell r="Q5609">
            <v>0.32</v>
          </cell>
        </row>
        <row r="5610">
          <cell r="B5610" t="str">
            <v>桥2-4</v>
          </cell>
          <cell r="C5610" t="str">
            <v>基底处理 砂基础处理 四环路以外</v>
          </cell>
          <cell r="D5610" t="str">
            <v>m3</v>
          </cell>
          <cell r="E5610">
            <v>232.05</v>
          </cell>
          <cell r="F5610">
            <v>15.36</v>
          </cell>
          <cell r="G5610">
            <v>127.49</v>
          </cell>
          <cell r="H5610">
            <v>31.94</v>
          </cell>
          <cell r="I5610">
            <v>174.79</v>
          </cell>
          <cell r="J5610">
            <v>2.97</v>
          </cell>
          <cell r="K5610">
            <v>177.76</v>
          </cell>
          <cell r="L5610">
            <v>5.33</v>
          </cell>
          <cell r="M5610">
            <v>183.09</v>
          </cell>
          <cell r="N5610">
            <v>26.65</v>
          </cell>
          <cell r="O5610">
            <v>14.68</v>
          </cell>
          <cell r="P5610">
            <v>7.63</v>
          </cell>
          <cell r="Q5610">
            <v>0.32</v>
          </cell>
        </row>
        <row r="5611">
          <cell r="B5611" t="str">
            <v>桥2-5</v>
          </cell>
          <cell r="C5611" t="str">
            <v>基底处理 干砌片处理 四环路以内</v>
          </cell>
          <cell r="D5611" t="str">
            <v>m3</v>
          </cell>
          <cell r="E5611">
            <v>287.72000000000003</v>
          </cell>
          <cell r="F5611">
            <v>41.71</v>
          </cell>
          <cell r="G5611">
            <v>135.22999999999999</v>
          </cell>
          <cell r="H5611">
            <v>39.729999999999997</v>
          </cell>
          <cell r="I5611">
            <v>216.67</v>
          </cell>
          <cell r="J5611">
            <v>3.74</v>
          </cell>
          <cell r="K5611">
            <v>220.41</v>
          </cell>
          <cell r="L5611">
            <v>6.61</v>
          </cell>
          <cell r="M5611">
            <v>227.02</v>
          </cell>
          <cell r="N5611">
            <v>33.04</v>
          </cell>
          <cell r="O5611">
            <v>18.2</v>
          </cell>
          <cell r="P5611">
            <v>9.4600000000000009</v>
          </cell>
          <cell r="Q5611">
            <v>0.87</v>
          </cell>
        </row>
        <row r="5612">
          <cell r="B5612" t="str">
            <v>桥2-6</v>
          </cell>
          <cell r="C5612" t="str">
            <v>基底处理 干砌片处理 四环路以外</v>
          </cell>
          <cell r="D5612" t="str">
            <v>m3</v>
          </cell>
          <cell r="E5612">
            <v>275.54000000000002</v>
          </cell>
          <cell r="F5612">
            <v>41.71</v>
          </cell>
          <cell r="G5612">
            <v>135.22999999999999</v>
          </cell>
          <cell r="H5612">
            <v>31.18</v>
          </cell>
          <cell r="I5612">
            <v>208.12</v>
          </cell>
          <cell r="J5612">
            <v>2.96</v>
          </cell>
          <cell r="K5612">
            <v>211.08</v>
          </cell>
          <cell r="L5612">
            <v>6.33</v>
          </cell>
          <cell r="M5612">
            <v>217.41</v>
          </cell>
          <cell r="N5612">
            <v>31.64</v>
          </cell>
          <cell r="O5612">
            <v>17.43</v>
          </cell>
          <cell r="P5612">
            <v>9.06</v>
          </cell>
          <cell r="Q5612">
            <v>0.87</v>
          </cell>
        </row>
        <row r="5613">
          <cell r="B5613" t="str">
            <v>桥2-7</v>
          </cell>
          <cell r="C5613" t="str">
            <v>基底处理 浆砌片石处理 四环路以内</v>
          </cell>
          <cell r="D5613" t="str">
            <v>m3</v>
          </cell>
          <cell r="E5613">
            <v>419.62</v>
          </cell>
          <cell r="F5613">
            <v>53.81</v>
          </cell>
          <cell r="G5613">
            <v>223.92</v>
          </cell>
          <cell r="H5613">
            <v>39.9</v>
          </cell>
          <cell r="I5613">
            <v>317.63</v>
          </cell>
          <cell r="J5613">
            <v>3.81</v>
          </cell>
          <cell r="K5613">
            <v>321.44</v>
          </cell>
          <cell r="L5613">
            <v>9.64</v>
          </cell>
          <cell r="M5613">
            <v>331.08</v>
          </cell>
          <cell r="N5613">
            <v>48.19</v>
          </cell>
          <cell r="O5613">
            <v>26.55</v>
          </cell>
          <cell r="P5613">
            <v>13.8</v>
          </cell>
          <cell r="Q5613">
            <v>1.1200000000000001</v>
          </cell>
        </row>
        <row r="5614">
          <cell r="B5614" t="str">
            <v>桥2-8</v>
          </cell>
          <cell r="C5614" t="str">
            <v>基底处理 浆砌片石处理 四环路以外</v>
          </cell>
          <cell r="D5614" t="str">
            <v>m3</v>
          </cell>
          <cell r="E5614">
            <v>407.42</v>
          </cell>
          <cell r="F5614">
            <v>53.81</v>
          </cell>
          <cell r="G5614">
            <v>223.92</v>
          </cell>
          <cell r="H5614">
            <v>31.33</v>
          </cell>
          <cell r="I5614">
            <v>309.06</v>
          </cell>
          <cell r="J5614">
            <v>3.03</v>
          </cell>
          <cell r="K5614">
            <v>312.08999999999997</v>
          </cell>
          <cell r="L5614">
            <v>9.36</v>
          </cell>
          <cell r="M5614">
            <v>321.45</v>
          </cell>
          <cell r="N5614">
            <v>46.79</v>
          </cell>
          <cell r="O5614">
            <v>25.78</v>
          </cell>
          <cell r="P5614">
            <v>13.4</v>
          </cell>
          <cell r="Q5614">
            <v>1.1200000000000001</v>
          </cell>
        </row>
        <row r="5615">
          <cell r="B5615" t="str">
            <v>桥2-9</v>
          </cell>
          <cell r="C5615" t="str">
            <v>基底处理 混凝土垫层 C10 四环路以内</v>
          </cell>
          <cell r="D5615" t="str">
            <v>m3</v>
          </cell>
          <cell r="E5615">
            <v>570.82000000000005</v>
          </cell>
          <cell r="F5615">
            <v>88.37</v>
          </cell>
          <cell r="G5615">
            <v>304.61</v>
          </cell>
          <cell r="H5615">
            <v>40.25</v>
          </cell>
          <cell r="I5615">
            <v>433.23</v>
          </cell>
          <cell r="J5615">
            <v>4.03</v>
          </cell>
          <cell r="K5615">
            <v>437.26</v>
          </cell>
          <cell r="L5615">
            <v>13.12</v>
          </cell>
          <cell r="M5615">
            <v>450.38</v>
          </cell>
          <cell r="N5615">
            <v>65.55</v>
          </cell>
          <cell r="O5615">
            <v>36.119999999999997</v>
          </cell>
          <cell r="P5615">
            <v>18.77</v>
          </cell>
          <cell r="Q5615">
            <v>1.84</v>
          </cell>
        </row>
        <row r="5616">
          <cell r="B5616" t="str">
            <v>桥2-10</v>
          </cell>
          <cell r="C5616" t="str">
            <v>基底处理 混凝土垫层 C10 四环路以外</v>
          </cell>
          <cell r="D5616" t="str">
            <v>m3</v>
          </cell>
          <cell r="E5616">
            <v>558.62</v>
          </cell>
          <cell r="F5616">
            <v>88.37</v>
          </cell>
          <cell r="G5616">
            <v>304.61</v>
          </cell>
          <cell r="H5616">
            <v>31.69</v>
          </cell>
          <cell r="I5616">
            <v>424.67</v>
          </cell>
          <cell r="J5616">
            <v>3.25</v>
          </cell>
          <cell r="K5616">
            <v>427.92</v>
          </cell>
          <cell r="L5616">
            <v>12.84</v>
          </cell>
          <cell r="M5616">
            <v>440.76</v>
          </cell>
          <cell r="N5616">
            <v>64.150000000000006</v>
          </cell>
          <cell r="O5616">
            <v>35.340000000000003</v>
          </cell>
          <cell r="P5616">
            <v>18.37</v>
          </cell>
          <cell r="Q5616">
            <v>1.84</v>
          </cell>
        </row>
        <row r="5617">
          <cell r="B5617" t="str">
            <v>桥2-11</v>
          </cell>
          <cell r="C5617" t="str">
            <v>基底处理 混凝土垫层 C15 四环路以内</v>
          </cell>
          <cell r="D5617" t="str">
            <v>m3</v>
          </cell>
          <cell r="E5617">
            <v>591.24</v>
          </cell>
          <cell r="F5617">
            <v>88.37</v>
          </cell>
          <cell r="G5617">
            <v>320.16000000000003</v>
          </cell>
          <cell r="H5617">
            <v>40.31</v>
          </cell>
          <cell r="I5617">
            <v>448.84</v>
          </cell>
          <cell r="J5617">
            <v>4.0599999999999996</v>
          </cell>
          <cell r="K5617">
            <v>452.9</v>
          </cell>
          <cell r="L5617">
            <v>13.59</v>
          </cell>
          <cell r="M5617">
            <v>466.49</v>
          </cell>
          <cell r="N5617">
            <v>67.900000000000006</v>
          </cell>
          <cell r="O5617">
            <v>37.409999999999997</v>
          </cell>
          <cell r="P5617">
            <v>19.440000000000001</v>
          </cell>
          <cell r="Q5617">
            <v>1.84</v>
          </cell>
        </row>
        <row r="5618">
          <cell r="B5618" t="str">
            <v>桥2-12</v>
          </cell>
          <cell r="C5618" t="str">
            <v>基底处理 混凝土垫层 C15 四环路以外</v>
          </cell>
          <cell r="D5618" t="str">
            <v>m3</v>
          </cell>
          <cell r="E5618">
            <v>579.04999999999995</v>
          </cell>
          <cell r="F5618">
            <v>88.37</v>
          </cell>
          <cell r="G5618">
            <v>320.16000000000003</v>
          </cell>
          <cell r="H5618">
            <v>31.76</v>
          </cell>
          <cell r="I5618">
            <v>440.29</v>
          </cell>
          <cell r="J5618">
            <v>3.27</v>
          </cell>
          <cell r="K5618">
            <v>443.56</v>
          </cell>
          <cell r="L5618">
            <v>13.31</v>
          </cell>
          <cell r="M5618">
            <v>456.87</v>
          </cell>
          <cell r="N5618">
            <v>66.5</v>
          </cell>
          <cell r="O5618">
            <v>36.64</v>
          </cell>
          <cell r="P5618">
            <v>19.04</v>
          </cell>
          <cell r="Q5618">
            <v>1.84</v>
          </cell>
        </row>
        <row r="5619">
          <cell r="B5619" t="str">
            <v>H.2.3</v>
          </cell>
          <cell r="C5619" t="str">
            <v>围堰、基坑抽水及地下降水</v>
          </cell>
          <cell r="D5619">
            <v>0</v>
          </cell>
          <cell r="E5619">
            <v>0</v>
          </cell>
          <cell r="F5619">
            <v>0</v>
          </cell>
          <cell r="G5619">
            <v>0</v>
          </cell>
          <cell r="H5619">
            <v>0</v>
          </cell>
          <cell r="I5619">
            <v>0</v>
          </cell>
          <cell r="J5619">
            <v>0</v>
          </cell>
          <cell r="K5619">
            <v>0</v>
          </cell>
          <cell r="L5619">
            <v>0</v>
          </cell>
          <cell r="M5619">
            <v>0</v>
          </cell>
          <cell r="N5619">
            <v>0</v>
          </cell>
          <cell r="O5619">
            <v>0</v>
          </cell>
          <cell r="P5619">
            <v>0</v>
          </cell>
          <cell r="Q5619">
            <v>0</v>
          </cell>
        </row>
        <row r="5620">
          <cell r="B5620" t="str">
            <v>桥3-1</v>
          </cell>
          <cell r="C5620" t="str">
            <v>编织袋围堰 四环路以内</v>
          </cell>
          <cell r="D5620" t="str">
            <v>m3</v>
          </cell>
          <cell r="E5620">
            <v>252.21</v>
          </cell>
          <cell r="F5620">
            <v>77.33</v>
          </cell>
          <cell r="G5620">
            <v>43.25</v>
          </cell>
          <cell r="H5620">
            <v>66.28</v>
          </cell>
          <cell r="I5620">
            <v>186.86</v>
          </cell>
          <cell r="J5620">
            <v>6.34</v>
          </cell>
          <cell r="K5620">
            <v>193.2</v>
          </cell>
          <cell r="L5620">
            <v>5.8</v>
          </cell>
          <cell r="M5620">
            <v>199</v>
          </cell>
          <cell r="N5620">
            <v>28.96</v>
          </cell>
          <cell r="O5620">
            <v>15.96</v>
          </cell>
          <cell r="P5620">
            <v>8.2899999999999991</v>
          </cell>
          <cell r="Q5620">
            <v>1.61</v>
          </cell>
        </row>
        <row r="5621">
          <cell r="B5621" t="str">
            <v>桥3-2</v>
          </cell>
          <cell r="C5621" t="str">
            <v>编织袋围堰 四环路以外</v>
          </cell>
          <cell r="D5621" t="str">
            <v>m3</v>
          </cell>
          <cell r="E5621">
            <v>230.29</v>
          </cell>
          <cell r="F5621">
            <v>77.33</v>
          </cell>
          <cell r="G5621">
            <v>43.25</v>
          </cell>
          <cell r="H5621">
            <v>50.9</v>
          </cell>
          <cell r="I5621">
            <v>171.48</v>
          </cell>
          <cell r="J5621">
            <v>4.93</v>
          </cell>
          <cell r="K5621">
            <v>176.41</v>
          </cell>
          <cell r="L5621">
            <v>5.29</v>
          </cell>
          <cell r="M5621">
            <v>181.7</v>
          </cell>
          <cell r="N5621">
            <v>26.45</v>
          </cell>
          <cell r="O5621">
            <v>14.57</v>
          </cell>
          <cell r="P5621">
            <v>7.57</v>
          </cell>
          <cell r="Q5621">
            <v>1.61</v>
          </cell>
        </row>
        <row r="5622">
          <cell r="B5622" t="str">
            <v>桥3-3</v>
          </cell>
          <cell r="C5622" t="str">
            <v>筑土围堰 四环路以内</v>
          </cell>
          <cell r="D5622" t="str">
            <v>m3</v>
          </cell>
          <cell r="E5622">
            <v>158.34</v>
          </cell>
          <cell r="F5622">
            <v>49.1</v>
          </cell>
          <cell r="G5622">
            <v>0.03</v>
          </cell>
          <cell r="H5622">
            <v>66.11</v>
          </cell>
          <cell r="I5622">
            <v>115.24</v>
          </cell>
          <cell r="J5622">
            <v>6.05</v>
          </cell>
          <cell r="K5622">
            <v>121.29</v>
          </cell>
          <cell r="L5622">
            <v>3.64</v>
          </cell>
          <cell r="M5622">
            <v>124.93</v>
          </cell>
          <cell r="N5622">
            <v>18.18</v>
          </cell>
          <cell r="O5622">
            <v>10.02</v>
          </cell>
          <cell r="P5622">
            <v>5.21</v>
          </cell>
          <cell r="Q5622">
            <v>1.02</v>
          </cell>
        </row>
        <row r="5623">
          <cell r="B5623" t="str">
            <v>桥3-4</v>
          </cell>
          <cell r="C5623" t="str">
            <v>筑土围堰 四环路以外</v>
          </cell>
          <cell r="D5623" t="str">
            <v>m3</v>
          </cell>
          <cell r="E5623">
            <v>136.38999999999999</v>
          </cell>
          <cell r="F5623">
            <v>49.1</v>
          </cell>
          <cell r="G5623">
            <v>0.03</v>
          </cell>
          <cell r="H5623">
            <v>50.72</v>
          </cell>
          <cell r="I5623">
            <v>99.85</v>
          </cell>
          <cell r="J5623">
            <v>4.6399999999999997</v>
          </cell>
          <cell r="K5623">
            <v>104.49</v>
          </cell>
          <cell r="L5623">
            <v>3.13</v>
          </cell>
          <cell r="M5623">
            <v>107.62</v>
          </cell>
          <cell r="N5623">
            <v>15.66</v>
          </cell>
          <cell r="O5623">
            <v>8.6300000000000008</v>
          </cell>
          <cell r="P5623">
            <v>4.4800000000000004</v>
          </cell>
          <cell r="Q5623">
            <v>1.02</v>
          </cell>
        </row>
        <row r="5624">
          <cell r="B5624" t="str">
            <v>桥3-5</v>
          </cell>
          <cell r="C5624" t="str">
            <v>土石围堰 四环路以内</v>
          </cell>
          <cell r="D5624" t="str">
            <v>m3</v>
          </cell>
          <cell r="E5624">
            <v>293.60000000000002</v>
          </cell>
          <cell r="F5624">
            <v>74.349999999999994</v>
          </cell>
          <cell r="G5624">
            <v>78.37</v>
          </cell>
          <cell r="H5624">
            <v>66.13</v>
          </cell>
          <cell r="I5624">
            <v>218.85</v>
          </cell>
          <cell r="J5624">
            <v>6.05</v>
          </cell>
          <cell r="K5624">
            <v>224.9</v>
          </cell>
          <cell r="L5624">
            <v>6.75</v>
          </cell>
          <cell r="M5624">
            <v>231.65</v>
          </cell>
          <cell r="N5624">
            <v>33.72</v>
          </cell>
          <cell r="O5624">
            <v>18.579999999999998</v>
          </cell>
          <cell r="P5624">
            <v>9.65</v>
          </cell>
          <cell r="Q5624">
            <v>1.55</v>
          </cell>
        </row>
        <row r="5625">
          <cell r="B5625" t="str">
            <v>桥3-6</v>
          </cell>
          <cell r="C5625" t="str">
            <v>土石围堰 四环路以外</v>
          </cell>
          <cell r="D5625" t="str">
            <v>m3</v>
          </cell>
          <cell r="E5625">
            <v>272.49</v>
          </cell>
          <cell r="F5625">
            <v>74.349999999999994</v>
          </cell>
          <cell r="G5625">
            <v>78.37</v>
          </cell>
          <cell r="H5625">
            <v>51.33</v>
          </cell>
          <cell r="I5625">
            <v>204.05</v>
          </cell>
          <cell r="J5625">
            <v>4.6900000000000004</v>
          </cell>
          <cell r="K5625">
            <v>208.74</v>
          </cell>
          <cell r="L5625">
            <v>6.26</v>
          </cell>
          <cell r="M5625">
            <v>215</v>
          </cell>
          <cell r="N5625">
            <v>31.29</v>
          </cell>
          <cell r="O5625">
            <v>17.239999999999998</v>
          </cell>
          <cell r="P5625">
            <v>8.9600000000000009</v>
          </cell>
          <cell r="Q5625">
            <v>1.55</v>
          </cell>
        </row>
        <row r="5626">
          <cell r="B5626" t="str">
            <v>桥3-7</v>
          </cell>
          <cell r="C5626" t="str">
            <v>双排钢 桩围堰(高6m以内)</v>
          </cell>
          <cell r="D5626" t="str">
            <v>m</v>
          </cell>
          <cell r="E5626">
            <v>3497.8</v>
          </cell>
          <cell r="F5626">
            <v>1290.58</v>
          </cell>
          <cell r="G5626">
            <v>1159.48</v>
          </cell>
          <cell r="H5626">
            <v>206.47</v>
          </cell>
          <cell r="I5626">
            <v>2656.53</v>
          </cell>
          <cell r="J5626">
            <v>22.89</v>
          </cell>
          <cell r="K5626">
            <v>2679.42</v>
          </cell>
          <cell r="L5626">
            <v>80.38</v>
          </cell>
          <cell r="M5626">
            <v>2759.8</v>
          </cell>
          <cell r="N5626">
            <v>401.69</v>
          </cell>
          <cell r="O5626">
            <v>221.3</v>
          </cell>
          <cell r="P5626">
            <v>115.01</v>
          </cell>
          <cell r="Q5626">
            <v>26.89</v>
          </cell>
        </row>
        <row r="5627">
          <cell r="B5627" t="str">
            <v>桥3-8</v>
          </cell>
          <cell r="C5627" t="str">
            <v>围堰钢板桩</v>
          </cell>
          <cell r="D5627" t="str">
            <v>t</v>
          </cell>
          <cell r="E5627">
            <v>2191.8000000000002</v>
          </cell>
          <cell r="F5627">
            <v>295.33999999999997</v>
          </cell>
          <cell r="G5627">
            <v>631.73</v>
          </cell>
          <cell r="H5627">
            <v>683.94</v>
          </cell>
          <cell r="I5627">
            <v>1611.01</v>
          </cell>
          <cell r="J5627">
            <v>67.97</v>
          </cell>
          <cell r="K5627">
            <v>1678.98</v>
          </cell>
          <cell r="L5627">
            <v>50.37</v>
          </cell>
          <cell r="M5627">
            <v>1729.35</v>
          </cell>
          <cell r="N5627">
            <v>251.71</v>
          </cell>
          <cell r="O5627">
            <v>138.66999999999999</v>
          </cell>
          <cell r="P5627">
            <v>72.069999999999993</v>
          </cell>
          <cell r="Q5627">
            <v>5.61</v>
          </cell>
        </row>
        <row r="5628">
          <cell r="B5628" t="str">
            <v>桥3-9</v>
          </cell>
          <cell r="C5628" t="str">
            <v>基坑抽水</v>
          </cell>
          <cell r="D5628" t="str">
            <v>m3</v>
          </cell>
          <cell r="E5628">
            <v>6.09</v>
          </cell>
          <cell r="F5628">
            <v>0.86</v>
          </cell>
          <cell r="G5628">
            <v>0</v>
          </cell>
          <cell r="H5628">
            <v>3.48</v>
          </cell>
          <cell r="I5628">
            <v>4.34</v>
          </cell>
          <cell r="J5628">
            <v>0.32</v>
          </cell>
          <cell r="K5628">
            <v>4.66</v>
          </cell>
          <cell r="L5628">
            <v>0.14000000000000001</v>
          </cell>
          <cell r="M5628">
            <v>4.8</v>
          </cell>
          <cell r="N5628">
            <v>0.7</v>
          </cell>
          <cell r="O5628">
            <v>0.39</v>
          </cell>
          <cell r="P5628">
            <v>0.2</v>
          </cell>
          <cell r="Q5628">
            <v>0.02</v>
          </cell>
        </row>
        <row r="5629">
          <cell r="B5629" t="str">
            <v>桥3-10</v>
          </cell>
          <cell r="C5629" t="str">
            <v>地下降水 槽深6m以内 基础底面积100m2以内 水头 0.5m以内</v>
          </cell>
          <cell r="D5629" t="str">
            <v>m2</v>
          </cell>
          <cell r="E5629">
            <v>262.43</v>
          </cell>
          <cell r="F5629">
            <v>137.66</v>
          </cell>
          <cell r="G5629">
            <v>6.84</v>
          </cell>
          <cell r="H5629">
            <v>51.54</v>
          </cell>
          <cell r="I5629">
            <v>196.04</v>
          </cell>
          <cell r="J5629">
            <v>4.99</v>
          </cell>
          <cell r="K5629">
            <v>201.03</v>
          </cell>
          <cell r="L5629">
            <v>6.03</v>
          </cell>
          <cell r="M5629">
            <v>207.06</v>
          </cell>
          <cell r="N5629">
            <v>30.14</v>
          </cell>
          <cell r="O5629">
            <v>16.600000000000001</v>
          </cell>
          <cell r="P5629">
            <v>8.6300000000000008</v>
          </cell>
          <cell r="Q5629">
            <v>2.84</v>
          </cell>
        </row>
        <row r="5630">
          <cell r="B5630" t="str">
            <v>桥3-11</v>
          </cell>
          <cell r="C5630" t="str">
            <v>地下降水 槽深6m以内 基础底面积100m2以内 水头2.0m以内</v>
          </cell>
          <cell r="D5630" t="str">
            <v>m2</v>
          </cell>
          <cell r="E5630">
            <v>337.51</v>
          </cell>
          <cell r="F5630">
            <v>114.89</v>
          </cell>
          <cell r="G5630">
            <v>35.65</v>
          </cell>
          <cell r="H5630">
            <v>97.79</v>
          </cell>
          <cell r="I5630">
            <v>248.33</v>
          </cell>
          <cell r="J5630">
            <v>10.210000000000001</v>
          </cell>
          <cell r="K5630">
            <v>258.54000000000002</v>
          </cell>
          <cell r="L5630">
            <v>7.76</v>
          </cell>
          <cell r="M5630">
            <v>266.3</v>
          </cell>
          <cell r="N5630">
            <v>38.76</v>
          </cell>
          <cell r="O5630">
            <v>21.35</v>
          </cell>
          <cell r="P5630">
            <v>11.1</v>
          </cell>
          <cell r="Q5630">
            <v>2.36</v>
          </cell>
        </row>
        <row r="5631">
          <cell r="B5631" t="str">
            <v>桥3-12</v>
          </cell>
          <cell r="C5631" t="str">
            <v>地下降水 槽深6m以内 基础底面积100m2以内 水头 2.0m以外</v>
          </cell>
          <cell r="D5631" t="str">
            <v>m2</v>
          </cell>
          <cell r="E5631">
            <v>446.88</v>
          </cell>
          <cell r="F5631">
            <v>98.75</v>
          </cell>
          <cell r="G5631">
            <v>71.33</v>
          </cell>
          <cell r="H5631">
            <v>155.54</v>
          </cell>
          <cell r="I5631">
            <v>325.62</v>
          </cell>
          <cell r="J5631">
            <v>16.71</v>
          </cell>
          <cell r="K5631">
            <v>342.33</v>
          </cell>
          <cell r="L5631">
            <v>10.27</v>
          </cell>
          <cell r="M5631">
            <v>352.6</v>
          </cell>
          <cell r="N5631">
            <v>51.32</v>
          </cell>
          <cell r="O5631">
            <v>28.27</v>
          </cell>
          <cell r="P5631">
            <v>14.69</v>
          </cell>
          <cell r="Q5631">
            <v>2.0099999999999998</v>
          </cell>
        </row>
        <row r="5632">
          <cell r="B5632" t="str">
            <v>桥3-13</v>
          </cell>
          <cell r="C5632" t="str">
            <v>地下降水 槽深6m以外 基础底面积100m2以内 水头 0.5m以内</v>
          </cell>
          <cell r="D5632" t="str">
            <v>m2</v>
          </cell>
          <cell r="E5632">
            <v>282.25</v>
          </cell>
          <cell r="F5632">
            <v>147.97999999999999</v>
          </cell>
          <cell r="G5632">
            <v>6.95</v>
          </cell>
          <cell r="H5632">
            <v>55.87</v>
          </cell>
          <cell r="I5632">
            <v>210.8</v>
          </cell>
          <cell r="J5632">
            <v>5.41</v>
          </cell>
          <cell r="K5632">
            <v>216.21</v>
          </cell>
          <cell r="L5632">
            <v>6.49</v>
          </cell>
          <cell r="M5632">
            <v>222.7</v>
          </cell>
          <cell r="N5632">
            <v>32.409999999999997</v>
          </cell>
          <cell r="O5632">
            <v>17.86</v>
          </cell>
          <cell r="P5632">
            <v>9.2799999999999994</v>
          </cell>
          <cell r="Q5632">
            <v>3.06</v>
          </cell>
        </row>
        <row r="5633">
          <cell r="B5633" t="str">
            <v>桥3-14</v>
          </cell>
          <cell r="C5633" t="str">
            <v>地下降水 槽深6m以外 基础底面积100m2以内 水头2.0m以内</v>
          </cell>
          <cell r="D5633" t="str">
            <v>m2</v>
          </cell>
          <cell r="E5633">
            <v>326.68</v>
          </cell>
          <cell r="F5633">
            <v>120.59</v>
          </cell>
          <cell r="G5633">
            <v>38.43</v>
          </cell>
          <cell r="H5633">
            <v>83.26</v>
          </cell>
          <cell r="I5633">
            <v>242.28</v>
          </cell>
          <cell r="J5633">
            <v>7.96</v>
          </cell>
          <cell r="K5633">
            <v>250.24</v>
          </cell>
          <cell r="L5633">
            <v>7.51</v>
          </cell>
          <cell r="M5633">
            <v>257.75</v>
          </cell>
          <cell r="N5633">
            <v>37.520000000000003</v>
          </cell>
          <cell r="O5633">
            <v>20.67</v>
          </cell>
          <cell r="P5633">
            <v>10.74</v>
          </cell>
          <cell r="Q5633">
            <v>2.48</v>
          </cell>
        </row>
        <row r="5634">
          <cell r="B5634" t="str">
            <v>桥3-15</v>
          </cell>
          <cell r="C5634" t="str">
            <v>地下降水 槽深6m以外 基础底面积100m2以内 水头 2.0m以外</v>
          </cell>
          <cell r="D5634" t="str">
            <v>m2</v>
          </cell>
          <cell r="E5634">
            <v>465.2</v>
          </cell>
          <cell r="F5634">
            <v>82.98</v>
          </cell>
          <cell r="G5634">
            <v>74.13</v>
          </cell>
          <cell r="H5634">
            <v>182.1</v>
          </cell>
          <cell r="I5634">
            <v>339.21</v>
          </cell>
          <cell r="J5634">
            <v>17.149999999999999</v>
          </cell>
          <cell r="K5634">
            <v>356.36</v>
          </cell>
          <cell r="L5634">
            <v>10.69</v>
          </cell>
          <cell r="M5634">
            <v>367.05</v>
          </cell>
          <cell r="N5634">
            <v>53.42</v>
          </cell>
          <cell r="O5634">
            <v>29.43</v>
          </cell>
          <cell r="P5634">
            <v>15.3</v>
          </cell>
          <cell r="Q5634">
            <v>1.68</v>
          </cell>
        </row>
        <row r="5635">
          <cell r="B5635" t="str">
            <v>桥3-16</v>
          </cell>
          <cell r="C5635" t="str">
            <v>地下降水 槽深6m以内 基础底面积100m2以外 水头 0.5m以内</v>
          </cell>
          <cell r="D5635" t="str">
            <v>m2</v>
          </cell>
          <cell r="E5635">
            <v>346.16</v>
          </cell>
          <cell r="F5635">
            <v>181.1</v>
          </cell>
          <cell r="G5635">
            <v>6.52</v>
          </cell>
          <cell r="H5635">
            <v>70.75</v>
          </cell>
          <cell r="I5635">
            <v>258.37</v>
          </cell>
          <cell r="J5635">
            <v>6.8</v>
          </cell>
          <cell r="K5635">
            <v>265.17</v>
          </cell>
          <cell r="L5635">
            <v>7.96</v>
          </cell>
          <cell r="M5635">
            <v>273.13</v>
          </cell>
          <cell r="N5635">
            <v>39.75</v>
          </cell>
          <cell r="O5635">
            <v>21.9</v>
          </cell>
          <cell r="P5635">
            <v>11.38</v>
          </cell>
          <cell r="Q5635">
            <v>3.74</v>
          </cell>
        </row>
        <row r="5636">
          <cell r="B5636" t="str">
            <v>桥3-17</v>
          </cell>
          <cell r="C5636" t="str">
            <v>地下降水 槽深6m以内 基础底面积100m2以外 水头2.0m以内</v>
          </cell>
          <cell r="D5636" t="str">
            <v>m2</v>
          </cell>
          <cell r="E5636">
            <v>446.2</v>
          </cell>
          <cell r="F5636">
            <v>143.94999999999999</v>
          </cell>
          <cell r="G5636">
            <v>36.299999999999997</v>
          </cell>
          <cell r="H5636">
            <v>146.77000000000001</v>
          </cell>
          <cell r="I5636">
            <v>327.02</v>
          </cell>
          <cell r="J5636">
            <v>14.79</v>
          </cell>
          <cell r="K5636">
            <v>341.81</v>
          </cell>
          <cell r="L5636">
            <v>10.25</v>
          </cell>
          <cell r="M5636">
            <v>352.06</v>
          </cell>
          <cell r="N5636">
            <v>51.24</v>
          </cell>
          <cell r="O5636">
            <v>28.23</v>
          </cell>
          <cell r="P5636">
            <v>14.67</v>
          </cell>
          <cell r="Q5636">
            <v>2.96</v>
          </cell>
        </row>
        <row r="5637">
          <cell r="B5637" t="str">
            <v>桥3-18</v>
          </cell>
          <cell r="C5637" t="str">
            <v>地下降水 槽深6m以内 基础底面积100m2以外 水头 2.0m以外</v>
          </cell>
          <cell r="D5637" t="str">
            <v>m2</v>
          </cell>
          <cell r="E5637">
            <v>513.66999999999996</v>
          </cell>
          <cell r="F5637">
            <v>100.99</v>
          </cell>
          <cell r="G5637">
            <v>59.32</v>
          </cell>
          <cell r="H5637">
            <v>211.59</v>
          </cell>
          <cell r="I5637">
            <v>371.9</v>
          </cell>
          <cell r="J5637">
            <v>21.59</v>
          </cell>
          <cell r="K5637">
            <v>393.49</v>
          </cell>
          <cell r="L5637">
            <v>11.8</v>
          </cell>
          <cell r="M5637">
            <v>405.29</v>
          </cell>
          <cell r="N5637">
            <v>58.99</v>
          </cell>
          <cell r="O5637">
            <v>32.5</v>
          </cell>
          <cell r="P5637">
            <v>16.89</v>
          </cell>
          <cell r="Q5637">
            <v>2.0499999999999998</v>
          </cell>
        </row>
        <row r="5638">
          <cell r="B5638" t="str">
            <v>桥3-19</v>
          </cell>
          <cell r="C5638" t="str">
            <v>地下降水 槽深6m以外 基础底面积100m2以外 水头 0.5m以内</v>
          </cell>
          <cell r="D5638" t="str">
            <v>m2</v>
          </cell>
          <cell r="E5638">
            <v>365.01</v>
          </cell>
          <cell r="F5638">
            <v>190.91</v>
          </cell>
          <cell r="G5638">
            <v>6.62</v>
          </cell>
          <cell r="H5638">
            <v>74.88</v>
          </cell>
          <cell r="I5638">
            <v>272.41000000000003</v>
          </cell>
          <cell r="J5638">
            <v>7.2</v>
          </cell>
          <cell r="K5638">
            <v>279.61</v>
          </cell>
          <cell r="L5638">
            <v>8.39</v>
          </cell>
          <cell r="M5638">
            <v>288</v>
          </cell>
          <cell r="N5638">
            <v>41.92</v>
          </cell>
          <cell r="O5638">
            <v>23.09</v>
          </cell>
          <cell r="P5638">
            <v>12</v>
          </cell>
          <cell r="Q5638">
            <v>3.94</v>
          </cell>
        </row>
        <row r="5639">
          <cell r="B5639" t="str">
            <v>桥3-20</v>
          </cell>
          <cell r="C5639" t="str">
            <v>地下降水 槽深6m以外 基础底面积100m2以外 水头2.0m以内</v>
          </cell>
          <cell r="D5639" t="str">
            <v>m2</v>
          </cell>
          <cell r="E5639">
            <v>445.6</v>
          </cell>
          <cell r="F5639">
            <v>148.02000000000001</v>
          </cell>
          <cell r="G5639">
            <v>31.83</v>
          </cell>
          <cell r="H5639">
            <v>147.57</v>
          </cell>
          <cell r="I5639">
            <v>327.42</v>
          </cell>
          <cell r="J5639">
            <v>13.93</v>
          </cell>
          <cell r="K5639">
            <v>341.35</v>
          </cell>
          <cell r="L5639">
            <v>10.24</v>
          </cell>
          <cell r="M5639">
            <v>351.59</v>
          </cell>
          <cell r="N5639">
            <v>51.17</v>
          </cell>
          <cell r="O5639">
            <v>28.19</v>
          </cell>
          <cell r="P5639">
            <v>14.65</v>
          </cell>
          <cell r="Q5639">
            <v>3.04</v>
          </cell>
        </row>
        <row r="5640">
          <cell r="B5640" t="str">
            <v>桥3-21</v>
          </cell>
          <cell r="C5640" t="str">
            <v>地下降水 槽深6m以外 基础底面积100m2以外 水头 2.0m以外</v>
          </cell>
          <cell r="D5640" t="str">
            <v>m2</v>
          </cell>
          <cell r="E5640">
            <v>507.05</v>
          </cell>
          <cell r="F5640">
            <v>87.61</v>
          </cell>
          <cell r="G5640">
            <v>59.55</v>
          </cell>
          <cell r="H5640">
            <v>220.5</v>
          </cell>
          <cell r="I5640">
            <v>367.66</v>
          </cell>
          <cell r="J5640">
            <v>20.76</v>
          </cell>
          <cell r="K5640">
            <v>388.42</v>
          </cell>
          <cell r="L5640">
            <v>11.65</v>
          </cell>
          <cell r="M5640">
            <v>400.07</v>
          </cell>
          <cell r="N5640">
            <v>58.23</v>
          </cell>
          <cell r="O5640">
            <v>32.08</v>
          </cell>
          <cell r="P5640">
            <v>16.670000000000002</v>
          </cell>
          <cell r="Q5640">
            <v>1.77</v>
          </cell>
        </row>
        <row r="5641">
          <cell r="B5641" t="str">
            <v>H.2.4</v>
          </cell>
          <cell r="C5641" t="str">
            <v>下部结构</v>
          </cell>
          <cell r="D5641">
            <v>0</v>
          </cell>
          <cell r="E5641">
            <v>0</v>
          </cell>
          <cell r="F5641">
            <v>0</v>
          </cell>
          <cell r="G5641">
            <v>0</v>
          </cell>
          <cell r="H5641">
            <v>0</v>
          </cell>
          <cell r="I5641">
            <v>0</v>
          </cell>
          <cell r="J5641">
            <v>0</v>
          </cell>
          <cell r="K5641">
            <v>0</v>
          </cell>
          <cell r="L5641">
            <v>0</v>
          </cell>
          <cell r="M5641">
            <v>0</v>
          </cell>
          <cell r="N5641">
            <v>0</v>
          </cell>
          <cell r="O5641">
            <v>0</v>
          </cell>
          <cell r="P5641">
            <v>0</v>
          </cell>
          <cell r="Q5641">
            <v>0</v>
          </cell>
        </row>
        <row r="5642">
          <cell r="B5642" t="str">
            <v>桥4-1</v>
          </cell>
          <cell r="C5642" t="str">
            <v>现浇混凝土基础  C15</v>
          </cell>
          <cell r="D5642" t="str">
            <v>m3</v>
          </cell>
          <cell r="E5642">
            <v>480.26</v>
          </cell>
          <cell r="F5642">
            <v>54.17</v>
          </cell>
          <cell r="G5642">
            <v>303.63</v>
          </cell>
          <cell r="H5642">
            <v>8.49</v>
          </cell>
          <cell r="I5642">
            <v>366.29</v>
          </cell>
          <cell r="J5642">
            <v>1.6</v>
          </cell>
          <cell r="K5642">
            <v>367.89</v>
          </cell>
          <cell r="L5642">
            <v>11.04</v>
          </cell>
          <cell r="M5642">
            <v>378.93</v>
          </cell>
          <cell r="N5642">
            <v>55.15</v>
          </cell>
          <cell r="O5642">
            <v>30.39</v>
          </cell>
          <cell r="P5642">
            <v>15.79</v>
          </cell>
          <cell r="Q5642">
            <v>1.08</v>
          </cell>
        </row>
        <row r="5643">
          <cell r="B5643" t="str">
            <v>桥4-2</v>
          </cell>
          <cell r="C5643" t="str">
            <v>现浇混凝土基础  C20</v>
          </cell>
          <cell r="D5643" t="str">
            <v>m3</v>
          </cell>
          <cell r="E5643">
            <v>494.02</v>
          </cell>
          <cell r="F5643">
            <v>54.29</v>
          </cell>
          <cell r="G5643">
            <v>313.98</v>
          </cell>
          <cell r="H5643">
            <v>8.5399999999999991</v>
          </cell>
          <cell r="I5643">
            <v>376.81</v>
          </cell>
          <cell r="J5643">
            <v>1.63</v>
          </cell>
          <cell r="K5643">
            <v>378.44</v>
          </cell>
          <cell r="L5643">
            <v>11.35</v>
          </cell>
          <cell r="M5643">
            <v>389.79</v>
          </cell>
          <cell r="N5643">
            <v>56.73</v>
          </cell>
          <cell r="O5643">
            <v>31.26</v>
          </cell>
          <cell r="P5643">
            <v>16.239999999999998</v>
          </cell>
          <cell r="Q5643">
            <v>1.08</v>
          </cell>
        </row>
        <row r="5644">
          <cell r="B5644" t="str">
            <v>桥4-3</v>
          </cell>
          <cell r="C5644" t="str">
            <v>桩基础 打预制混凝土方桩</v>
          </cell>
          <cell r="D5644" t="str">
            <v>m3</v>
          </cell>
          <cell r="E5644">
            <v>2172.42</v>
          </cell>
          <cell r="F5644">
            <v>94.32</v>
          </cell>
          <cell r="G5644">
            <v>1261.18</v>
          </cell>
          <cell r="H5644">
            <v>280.81</v>
          </cell>
          <cell r="I5644">
            <v>1636.31</v>
          </cell>
          <cell r="J5644">
            <v>27.83</v>
          </cell>
          <cell r="K5644">
            <v>1664.14</v>
          </cell>
          <cell r="L5644">
            <v>49.92</v>
          </cell>
          <cell r="M5644">
            <v>1714.06</v>
          </cell>
          <cell r="N5644">
            <v>249.48</v>
          </cell>
          <cell r="O5644">
            <v>137.44999999999999</v>
          </cell>
          <cell r="P5644">
            <v>71.430000000000007</v>
          </cell>
          <cell r="Q5644">
            <v>1.74</v>
          </cell>
        </row>
        <row r="5645">
          <cell r="B5645" t="str">
            <v>桥4-4</v>
          </cell>
          <cell r="C5645" t="str">
            <v>桩基础 打预制预应力混凝土管桩</v>
          </cell>
          <cell r="D5645" t="str">
            <v>m3</v>
          </cell>
          <cell r="E5645">
            <v>2292.06</v>
          </cell>
          <cell r="F5645">
            <v>129.43</v>
          </cell>
          <cell r="G5645">
            <v>1226.8900000000001</v>
          </cell>
          <cell r="H5645">
            <v>363.87</v>
          </cell>
          <cell r="I5645">
            <v>1720.19</v>
          </cell>
          <cell r="J5645">
            <v>35.590000000000003</v>
          </cell>
          <cell r="K5645">
            <v>1755.78</v>
          </cell>
          <cell r="L5645">
            <v>52.67</v>
          </cell>
          <cell r="M5645">
            <v>1808.45</v>
          </cell>
          <cell r="N5645">
            <v>263.22000000000003</v>
          </cell>
          <cell r="O5645">
            <v>145.02000000000001</v>
          </cell>
          <cell r="P5645">
            <v>75.37</v>
          </cell>
          <cell r="Q5645">
            <v>2.4700000000000002</v>
          </cell>
        </row>
        <row r="5646">
          <cell r="B5646" t="str">
            <v>桥4-5</v>
          </cell>
          <cell r="C5646" t="str">
            <v>桩基础 打永久性钢板桩 槽钢(16以内)</v>
          </cell>
          <cell r="D5646" t="str">
            <v>t</v>
          </cell>
          <cell r="E5646">
            <v>6262.1</v>
          </cell>
          <cell r="F5646">
            <v>192.18</v>
          </cell>
          <cell r="G5646">
            <v>3974.21</v>
          </cell>
          <cell r="H5646">
            <v>572.74</v>
          </cell>
          <cell r="I5646">
            <v>4739.13</v>
          </cell>
          <cell r="J5646">
            <v>57.81</v>
          </cell>
          <cell r="K5646">
            <v>4796.9399999999996</v>
          </cell>
          <cell r="L5646">
            <v>143.91</v>
          </cell>
          <cell r="M5646">
            <v>4940.8500000000004</v>
          </cell>
          <cell r="N5646">
            <v>719.14</v>
          </cell>
          <cell r="O5646">
            <v>396.2</v>
          </cell>
          <cell r="P5646">
            <v>205.91</v>
          </cell>
          <cell r="Q5646">
            <v>3.46</v>
          </cell>
        </row>
        <row r="5647">
          <cell r="B5647" t="str">
            <v>桥4-6</v>
          </cell>
          <cell r="C5647" t="str">
            <v>桩基础 打永久性钢板桩 工字钢</v>
          </cell>
          <cell r="D5647" t="str">
            <v>t</v>
          </cell>
          <cell r="E5647">
            <v>7074.72</v>
          </cell>
          <cell r="F5647">
            <v>131.63</v>
          </cell>
          <cell r="G5647">
            <v>4932.99</v>
          </cell>
          <cell r="H5647">
            <v>319.74</v>
          </cell>
          <cell r="I5647">
            <v>5384.36</v>
          </cell>
          <cell r="J5647">
            <v>35.08</v>
          </cell>
          <cell r="K5647">
            <v>5419.44</v>
          </cell>
          <cell r="L5647">
            <v>162.58000000000001</v>
          </cell>
          <cell r="M5647">
            <v>5582.02</v>
          </cell>
          <cell r="N5647">
            <v>812.46</v>
          </cell>
          <cell r="O5647">
            <v>447.61</v>
          </cell>
          <cell r="P5647">
            <v>232.63</v>
          </cell>
          <cell r="Q5647">
            <v>2.16</v>
          </cell>
        </row>
        <row r="5648">
          <cell r="B5648" t="str">
            <v>桥4-7</v>
          </cell>
          <cell r="C5648" t="str">
            <v>桩基础 现浇混凝土灌注桩(回旋钻机成孔) 综合土质 D800以内 C25</v>
          </cell>
          <cell r="D5648" t="str">
            <v>m3</v>
          </cell>
          <cell r="E5648">
            <v>1099.52</v>
          </cell>
          <cell r="F5648">
            <v>170.38</v>
          </cell>
          <cell r="G5648">
            <v>398.62</v>
          </cell>
          <cell r="H5648">
            <v>247.67</v>
          </cell>
          <cell r="I5648">
            <v>816.67</v>
          </cell>
          <cell r="J5648">
            <v>25.59</v>
          </cell>
          <cell r="K5648">
            <v>842.26</v>
          </cell>
          <cell r="L5648">
            <v>25.27</v>
          </cell>
          <cell r="M5648">
            <v>867.53</v>
          </cell>
          <cell r="N5648">
            <v>126.27</v>
          </cell>
          <cell r="O5648">
            <v>69.569999999999993</v>
          </cell>
          <cell r="P5648">
            <v>36.15</v>
          </cell>
          <cell r="Q5648">
            <v>3.43</v>
          </cell>
        </row>
        <row r="5649">
          <cell r="B5649" t="str">
            <v>桥4-8</v>
          </cell>
          <cell r="C5649" t="str">
            <v>桩基础 现浇混凝土灌注桩(回旋钻机成孔) 综合土质 D800以内 C30</v>
          </cell>
          <cell r="D5649" t="str">
            <v>m3</v>
          </cell>
          <cell r="E5649">
            <v>1131.32</v>
          </cell>
          <cell r="F5649">
            <v>170.38</v>
          </cell>
          <cell r="G5649">
            <v>422.98</v>
          </cell>
          <cell r="H5649">
            <v>247.67</v>
          </cell>
          <cell r="I5649">
            <v>841.03</v>
          </cell>
          <cell r="J5649">
            <v>25.59</v>
          </cell>
          <cell r="K5649">
            <v>866.62</v>
          </cell>
          <cell r="L5649">
            <v>26</v>
          </cell>
          <cell r="M5649">
            <v>892.62</v>
          </cell>
          <cell r="N5649">
            <v>129.91999999999999</v>
          </cell>
          <cell r="O5649">
            <v>71.58</v>
          </cell>
          <cell r="P5649">
            <v>37.200000000000003</v>
          </cell>
          <cell r="Q5649">
            <v>3.43</v>
          </cell>
        </row>
        <row r="5650">
          <cell r="B5650" t="str">
            <v>桥4-9</v>
          </cell>
          <cell r="C5650" t="str">
            <v>桩基础 现浇混凝土灌注桩(回旋钻机成孔) 综合土质 D1000以内 C25</v>
          </cell>
          <cell r="D5650" t="str">
            <v>m3</v>
          </cell>
          <cell r="E5650">
            <v>1161.0899999999999</v>
          </cell>
          <cell r="F5650">
            <v>167.86</v>
          </cell>
          <cell r="G5650">
            <v>397.77</v>
          </cell>
          <cell r="H5650">
            <v>294.01</v>
          </cell>
          <cell r="I5650">
            <v>859.64</v>
          </cell>
          <cell r="J5650">
            <v>29.79</v>
          </cell>
          <cell r="K5650">
            <v>889.43</v>
          </cell>
          <cell r="L5650">
            <v>26.68</v>
          </cell>
          <cell r="M5650">
            <v>916.11</v>
          </cell>
          <cell r="N5650">
            <v>133.34</v>
          </cell>
          <cell r="O5650">
            <v>73.459999999999994</v>
          </cell>
          <cell r="P5650">
            <v>38.18</v>
          </cell>
          <cell r="Q5650">
            <v>3.37</v>
          </cell>
        </row>
        <row r="5651">
          <cell r="B5651" t="str">
            <v>桥4-10</v>
          </cell>
          <cell r="C5651" t="str">
            <v>桩基础 现浇混凝土灌注桩(回旋钻机成孔) 综合土质 D1000以内 C30</v>
          </cell>
          <cell r="D5651" t="str">
            <v>m3</v>
          </cell>
          <cell r="E5651">
            <v>1192.8800000000001</v>
          </cell>
          <cell r="F5651">
            <v>167.86</v>
          </cell>
          <cell r="G5651">
            <v>422.13</v>
          </cell>
          <cell r="H5651">
            <v>294.01</v>
          </cell>
          <cell r="I5651">
            <v>884</v>
          </cell>
          <cell r="J5651">
            <v>29.79</v>
          </cell>
          <cell r="K5651">
            <v>913.79</v>
          </cell>
          <cell r="L5651">
            <v>27.41</v>
          </cell>
          <cell r="M5651">
            <v>941.2</v>
          </cell>
          <cell r="N5651">
            <v>136.99</v>
          </cell>
          <cell r="O5651">
            <v>75.47</v>
          </cell>
          <cell r="P5651">
            <v>39.22</v>
          </cell>
          <cell r="Q5651">
            <v>3.37</v>
          </cell>
        </row>
        <row r="5652">
          <cell r="B5652" t="str">
            <v>桥4-11</v>
          </cell>
          <cell r="C5652" t="str">
            <v>桩基础 现浇混凝土灌注桩(回旋钻机成孔) 综合土质 D1200以内 C25</v>
          </cell>
          <cell r="D5652" t="str">
            <v>m3</v>
          </cell>
          <cell r="E5652">
            <v>1149.19</v>
          </cell>
          <cell r="F5652">
            <v>152.80000000000001</v>
          </cell>
          <cell r="G5652">
            <v>397.92</v>
          </cell>
          <cell r="H5652">
            <v>299.3</v>
          </cell>
          <cell r="I5652">
            <v>850.02</v>
          </cell>
          <cell r="J5652">
            <v>30.29</v>
          </cell>
          <cell r="K5652">
            <v>880.31</v>
          </cell>
          <cell r="L5652">
            <v>26.41</v>
          </cell>
          <cell r="M5652">
            <v>906.72</v>
          </cell>
          <cell r="N5652">
            <v>131.97</v>
          </cell>
          <cell r="O5652">
            <v>72.709999999999994</v>
          </cell>
          <cell r="P5652">
            <v>37.79</v>
          </cell>
          <cell r="Q5652">
            <v>3.06</v>
          </cell>
        </row>
        <row r="5653">
          <cell r="B5653" t="str">
            <v>桥4-12</v>
          </cell>
          <cell r="C5653" t="str">
            <v>桩基础 现浇混凝土灌注桩(回旋钻机成孔) 综合土质 D1200以内 C30</v>
          </cell>
          <cell r="D5653" t="str">
            <v>m3</v>
          </cell>
          <cell r="E5653">
            <v>1180.98</v>
          </cell>
          <cell r="F5653">
            <v>152.80000000000001</v>
          </cell>
          <cell r="G5653">
            <v>422.28</v>
          </cell>
          <cell r="H5653">
            <v>299.3</v>
          </cell>
          <cell r="I5653">
            <v>874.38</v>
          </cell>
          <cell r="J5653">
            <v>30.29</v>
          </cell>
          <cell r="K5653">
            <v>904.67</v>
          </cell>
          <cell r="L5653">
            <v>27.14</v>
          </cell>
          <cell r="M5653">
            <v>931.81</v>
          </cell>
          <cell r="N5653">
            <v>135.62</v>
          </cell>
          <cell r="O5653">
            <v>74.72</v>
          </cell>
          <cell r="P5653">
            <v>38.83</v>
          </cell>
          <cell r="Q5653">
            <v>3.06</v>
          </cell>
        </row>
        <row r="5654">
          <cell r="B5654" t="str">
            <v>桥4-13</v>
          </cell>
          <cell r="C5654" t="str">
            <v>桩基础 现浇混凝土灌注桩(回旋钻机成孔) 综合土质 D1600以内 C25</v>
          </cell>
          <cell r="D5654" t="str">
            <v>m3</v>
          </cell>
          <cell r="E5654">
            <v>1016.5</v>
          </cell>
          <cell r="F5654">
            <v>134.01</v>
          </cell>
          <cell r="G5654">
            <v>396.02</v>
          </cell>
          <cell r="H5654">
            <v>225.34</v>
          </cell>
          <cell r="I5654">
            <v>755.37</v>
          </cell>
          <cell r="J5654">
            <v>23.3</v>
          </cell>
          <cell r="K5654">
            <v>778.67</v>
          </cell>
          <cell r="L5654">
            <v>23.36</v>
          </cell>
          <cell r="M5654">
            <v>802.03</v>
          </cell>
          <cell r="N5654">
            <v>116.74</v>
          </cell>
          <cell r="O5654">
            <v>64.31</v>
          </cell>
          <cell r="P5654">
            <v>33.42</v>
          </cell>
          <cell r="Q5654">
            <v>2.68</v>
          </cell>
        </row>
        <row r="5655">
          <cell r="B5655" t="str">
            <v>桥4-14</v>
          </cell>
          <cell r="C5655" t="str">
            <v>桩基础 现浇混凝土灌注桩(回旋钻机成孔) 综合土质 D1600以内 C30</v>
          </cell>
          <cell r="D5655" t="str">
            <v>m3</v>
          </cell>
          <cell r="E5655">
            <v>1048.3599999999999</v>
          </cell>
          <cell r="F5655">
            <v>134.01</v>
          </cell>
          <cell r="G5655">
            <v>420.38</v>
          </cell>
          <cell r="H5655">
            <v>225.38</v>
          </cell>
          <cell r="I5655">
            <v>779.77</v>
          </cell>
          <cell r="J5655">
            <v>23.31</v>
          </cell>
          <cell r="K5655">
            <v>803.08</v>
          </cell>
          <cell r="L5655">
            <v>24.09</v>
          </cell>
          <cell r="M5655">
            <v>827.17</v>
          </cell>
          <cell r="N5655">
            <v>120.39</v>
          </cell>
          <cell r="O5655">
            <v>66.33</v>
          </cell>
          <cell r="P5655">
            <v>34.47</v>
          </cell>
          <cell r="Q5655">
            <v>2.68</v>
          </cell>
        </row>
        <row r="5656">
          <cell r="B5656" t="str">
            <v>桥4-15</v>
          </cell>
          <cell r="C5656" t="str">
            <v>桩基础 现浇混凝土灌注桩(回旋钻机成孔) 砂砾层 D800以内 C25</v>
          </cell>
          <cell r="D5656" t="str">
            <v>m3</v>
          </cell>
          <cell r="E5656">
            <v>1446.85</v>
          </cell>
          <cell r="F5656">
            <v>220.16</v>
          </cell>
          <cell r="G5656">
            <v>400.44</v>
          </cell>
          <cell r="H5656">
            <v>443.89</v>
          </cell>
          <cell r="I5656">
            <v>1064.49</v>
          </cell>
          <cell r="J5656">
            <v>43.83</v>
          </cell>
          <cell r="K5656">
            <v>1108.32</v>
          </cell>
          <cell r="L5656">
            <v>33.25</v>
          </cell>
          <cell r="M5656">
            <v>1141.57</v>
          </cell>
          <cell r="N5656">
            <v>166.16</v>
          </cell>
          <cell r="O5656">
            <v>91.54</v>
          </cell>
          <cell r="P5656">
            <v>47.58</v>
          </cell>
          <cell r="Q5656">
            <v>4.43</v>
          </cell>
        </row>
        <row r="5657">
          <cell r="B5657" t="str">
            <v>桥4-16</v>
          </cell>
          <cell r="C5657" t="str">
            <v>桩基础 现浇混凝土灌注桩(回旋钻机成孔) 砂砾层 D1000以内 C30</v>
          </cell>
          <cell r="D5657" t="str">
            <v>m3</v>
          </cell>
          <cell r="E5657">
            <v>1478.64</v>
          </cell>
          <cell r="F5657">
            <v>220.16</v>
          </cell>
          <cell r="G5657">
            <v>424.8</v>
          </cell>
          <cell r="H5657">
            <v>443.89</v>
          </cell>
          <cell r="I5657">
            <v>1088.8499999999999</v>
          </cell>
          <cell r="J5657">
            <v>43.83</v>
          </cell>
          <cell r="K5657">
            <v>1132.68</v>
          </cell>
          <cell r="L5657">
            <v>33.979999999999997</v>
          </cell>
          <cell r="M5657">
            <v>1166.6600000000001</v>
          </cell>
          <cell r="N5657">
            <v>169.81</v>
          </cell>
          <cell r="O5657">
            <v>93.55</v>
          </cell>
          <cell r="P5657">
            <v>48.62</v>
          </cell>
          <cell r="Q5657">
            <v>4.43</v>
          </cell>
        </row>
        <row r="5658">
          <cell r="B5658" t="str">
            <v>桥4-17</v>
          </cell>
          <cell r="C5658" t="str">
            <v>桩基础 现浇混凝土灌注桩(回旋钻机成孔) 砂砾层 D1000以内 C25</v>
          </cell>
          <cell r="D5658" t="str">
            <v>m3</v>
          </cell>
          <cell r="E5658">
            <v>1457.38</v>
          </cell>
          <cell r="F5658">
            <v>221.53</v>
          </cell>
          <cell r="G5658">
            <v>399.86</v>
          </cell>
          <cell r="H5658">
            <v>450.58</v>
          </cell>
          <cell r="I5658">
            <v>1071.97</v>
          </cell>
          <cell r="J5658">
            <v>44.42</v>
          </cell>
          <cell r="K5658">
            <v>1116.3900000000001</v>
          </cell>
          <cell r="L5658">
            <v>33.49</v>
          </cell>
          <cell r="M5658">
            <v>1149.8800000000001</v>
          </cell>
          <cell r="N5658">
            <v>167.37</v>
          </cell>
          <cell r="O5658">
            <v>92.21</v>
          </cell>
          <cell r="P5658">
            <v>47.92</v>
          </cell>
          <cell r="Q5658">
            <v>4.46</v>
          </cell>
        </row>
        <row r="5659">
          <cell r="B5659" t="str">
            <v>桥4-18</v>
          </cell>
          <cell r="C5659" t="str">
            <v>桩基础 现浇混凝土灌注桩(回旋钻机成孔) 砂砾层 D1200以内 C30</v>
          </cell>
          <cell r="D5659" t="str">
            <v>m3</v>
          </cell>
          <cell r="E5659">
            <v>1489.18</v>
          </cell>
          <cell r="F5659">
            <v>221.53</v>
          </cell>
          <cell r="G5659">
            <v>424.22</v>
          </cell>
          <cell r="H5659">
            <v>450.58</v>
          </cell>
          <cell r="I5659">
            <v>1096.33</v>
          </cell>
          <cell r="J5659">
            <v>44.42</v>
          </cell>
          <cell r="K5659">
            <v>1140.75</v>
          </cell>
          <cell r="L5659">
            <v>34.22</v>
          </cell>
          <cell r="M5659">
            <v>1174.97</v>
          </cell>
          <cell r="N5659">
            <v>171.02</v>
          </cell>
          <cell r="O5659">
            <v>94.22</v>
          </cell>
          <cell r="P5659">
            <v>48.97</v>
          </cell>
          <cell r="Q5659">
            <v>4.46</v>
          </cell>
        </row>
        <row r="5660">
          <cell r="B5660" t="str">
            <v>桥4-19</v>
          </cell>
          <cell r="C5660" t="str">
            <v>桩基础 现浇混凝土灌注桩(回旋钻机成孔) 砂砾层 D1200以内 C25</v>
          </cell>
          <cell r="D5660" t="str">
            <v>m3</v>
          </cell>
          <cell r="E5660">
            <v>1483.65</v>
          </cell>
          <cell r="F5660">
            <v>193.87</v>
          </cell>
          <cell r="G5660">
            <v>400.06</v>
          </cell>
          <cell r="H5660">
            <v>494.13</v>
          </cell>
          <cell r="I5660">
            <v>1088.06</v>
          </cell>
          <cell r="J5660">
            <v>48.45</v>
          </cell>
          <cell r="K5660">
            <v>1136.51</v>
          </cell>
          <cell r="L5660">
            <v>34.1</v>
          </cell>
          <cell r="M5660">
            <v>1170.6099999999999</v>
          </cell>
          <cell r="N5660">
            <v>170.38</v>
          </cell>
          <cell r="O5660">
            <v>93.87</v>
          </cell>
          <cell r="P5660">
            <v>48.79</v>
          </cell>
          <cell r="Q5660">
            <v>3.88</v>
          </cell>
        </row>
        <row r="5661">
          <cell r="B5661" t="str">
            <v>桥4-20</v>
          </cell>
          <cell r="C5661" t="str">
            <v>桩基础 现浇混凝土灌注桩(回旋钻机成孔) 砂砾层 D1600以内 C30</v>
          </cell>
          <cell r="D5661" t="str">
            <v>m3</v>
          </cell>
          <cell r="E5661">
            <v>1515.44</v>
          </cell>
          <cell r="F5661">
            <v>193.87</v>
          </cell>
          <cell r="G5661">
            <v>424.42</v>
          </cell>
          <cell r="H5661">
            <v>494.13</v>
          </cell>
          <cell r="I5661">
            <v>1112.42</v>
          </cell>
          <cell r="J5661">
            <v>48.45</v>
          </cell>
          <cell r="K5661">
            <v>1160.8699999999999</v>
          </cell>
          <cell r="L5661">
            <v>34.83</v>
          </cell>
          <cell r="M5661">
            <v>1195.7</v>
          </cell>
          <cell r="N5661">
            <v>174.03</v>
          </cell>
          <cell r="O5661">
            <v>95.88</v>
          </cell>
          <cell r="P5661">
            <v>49.83</v>
          </cell>
          <cell r="Q5661">
            <v>3.88</v>
          </cell>
        </row>
        <row r="5662">
          <cell r="B5662" t="str">
            <v>桥4-21</v>
          </cell>
          <cell r="C5662" t="str">
            <v>桩基础 现浇混凝土灌注桩(回旋钻机成孔) 砂砾层 D1600以内 C25</v>
          </cell>
          <cell r="D5662" t="str">
            <v>m3</v>
          </cell>
          <cell r="E5662">
            <v>1219.19</v>
          </cell>
          <cell r="F5662">
            <v>158.83000000000001</v>
          </cell>
          <cell r="G5662">
            <v>397.83</v>
          </cell>
          <cell r="H5662">
            <v>342.96</v>
          </cell>
          <cell r="I5662">
            <v>899.62</v>
          </cell>
          <cell r="J5662">
            <v>34.31</v>
          </cell>
          <cell r="K5662">
            <v>933.93</v>
          </cell>
          <cell r="L5662">
            <v>28.02</v>
          </cell>
          <cell r="M5662">
            <v>961.95</v>
          </cell>
          <cell r="N5662">
            <v>140.01</v>
          </cell>
          <cell r="O5662">
            <v>77.14</v>
          </cell>
          <cell r="P5662">
            <v>40.090000000000003</v>
          </cell>
          <cell r="Q5662">
            <v>3.18</v>
          </cell>
        </row>
        <row r="5663">
          <cell r="B5663" t="str">
            <v>桥4-22</v>
          </cell>
          <cell r="C5663" t="str">
            <v>桩基础 现浇混凝土灌注桩(回旋钻机成孔) 砂砾层 D1600以内 C30</v>
          </cell>
          <cell r="D5663" t="str">
            <v>m3</v>
          </cell>
          <cell r="E5663">
            <v>1250.98</v>
          </cell>
          <cell r="F5663">
            <v>158.83000000000001</v>
          </cell>
          <cell r="G5663">
            <v>422.19</v>
          </cell>
          <cell r="H5663">
            <v>342.96</v>
          </cell>
          <cell r="I5663">
            <v>923.98</v>
          </cell>
          <cell r="J5663">
            <v>34.31</v>
          </cell>
          <cell r="K5663">
            <v>958.29</v>
          </cell>
          <cell r="L5663">
            <v>28.75</v>
          </cell>
          <cell r="M5663">
            <v>987.04</v>
          </cell>
          <cell r="N5663">
            <v>143.66</v>
          </cell>
          <cell r="O5663">
            <v>79.150000000000006</v>
          </cell>
          <cell r="P5663">
            <v>41.13</v>
          </cell>
          <cell r="Q5663">
            <v>3.18</v>
          </cell>
        </row>
        <row r="5664">
          <cell r="B5664" t="str">
            <v>桥4-23</v>
          </cell>
          <cell r="C5664" t="str">
            <v>桩基础 现浇混凝土灌注桩 60×250cm C25</v>
          </cell>
          <cell r="D5664" t="str">
            <v>m3</v>
          </cell>
          <cell r="E5664">
            <v>1157.3499999999999</v>
          </cell>
          <cell r="F5664">
            <v>173.94</v>
          </cell>
          <cell r="G5664">
            <v>425.45</v>
          </cell>
          <cell r="H5664">
            <v>260.69</v>
          </cell>
          <cell r="I5664">
            <v>860.08</v>
          </cell>
          <cell r="J5664">
            <v>26.48</v>
          </cell>
          <cell r="K5664">
            <v>886.56</v>
          </cell>
          <cell r="L5664">
            <v>26.6</v>
          </cell>
          <cell r="M5664">
            <v>913.16</v>
          </cell>
          <cell r="N5664">
            <v>132.91</v>
          </cell>
          <cell r="O5664">
            <v>73.22</v>
          </cell>
          <cell r="P5664">
            <v>38.06</v>
          </cell>
          <cell r="Q5664">
            <v>3.5</v>
          </cell>
        </row>
        <row r="5665">
          <cell r="B5665" t="str">
            <v>桥4-24</v>
          </cell>
          <cell r="C5665" t="str">
            <v>桩基础 现浇混凝土灌注桩 60×250cm C30</v>
          </cell>
          <cell r="D5665" t="str">
            <v>m3</v>
          </cell>
          <cell r="E5665">
            <v>1192.0899999999999</v>
          </cell>
          <cell r="F5665">
            <v>173.94</v>
          </cell>
          <cell r="G5665">
            <v>451.83</v>
          </cell>
          <cell r="H5665">
            <v>260.89999999999998</v>
          </cell>
          <cell r="I5665">
            <v>886.67</v>
          </cell>
          <cell r="J5665">
            <v>26.5</v>
          </cell>
          <cell r="K5665">
            <v>913.17</v>
          </cell>
          <cell r="L5665">
            <v>27.4</v>
          </cell>
          <cell r="M5665">
            <v>940.57</v>
          </cell>
          <cell r="N5665">
            <v>136.9</v>
          </cell>
          <cell r="O5665">
            <v>75.42</v>
          </cell>
          <cell r="P5665">
            <v>39.200000000000003</v>
          </cell>
          <cell r="Q5665">
            <v>3.5</v>
          </cell>
        </row>
        <row r="5666">
          <cell r="B5666" t="str">
            <v>桥4-25</v>
          </cell>
          <cell r="C5666" t="str">
            <v>桩基础 现浇混凝土灌注桩 80×250cm C25</v>
          </cell>
          <cell r="D5666" t="str">
            <v>m3</v>
          </cell>
          <cell r="E5666">
            <v>1081.18</v>
          </cell>
          <cell r="F5666">
            <v>157.22999999999999</v>
          </cell>
          <cell r="G5666">
            <v>424.99</v>
          </cell>
          <cell r="H5666">
            <v>223.03</v>
          </cell>
          <cell r="I5666">
            <v>805.25</v>
          </cell>
          <cell r="J5666">
            <v>22.96</v>
          </cell>
          <cell r="K5666">
            <v>828.21</v>
          </cell>
          <cell r="L5666">
            <v>24.85</v>
          </cell>
          <cell r="M5666">
            <v>853.06</v>
          </cell>
          <cell r="N5666">
            <v>124.16</v>
          </cell>
          <cell r="O5666">
            <v>68.41</v>
          </cell>
          <cell r="P5666">
            <v>35.549999999999997</v>
          </cell>
          <cell r="Q5666">
            <v>3.16</v>
          </cell>
        </row>
        <row r="5667">
          <cell r="B5667" t="str">
            <v>桥4-26</v>
          </cell>
          <cell r="C5667" t="str">
            <v>桩基础 现浇混凝土灌注桩 80×250cm C30</v>
          </cell>
          <cell r="D5667" t="str">
            <v>m3</v>
          </cell>
          <cell r="E5667">
            <v>1115.6099999999999</v>
          </cell>
          <cell r="F5667">
            <v>157.22999999999999</v>
          </cell>
          <cell r="G5667">
            <v>451.37</v>
          </cell>
          <cell r="H5667">
            <v>223.03</v>
          </cell>
          <cell r="I5667">
            <v>831.63</v>
          </cell>
          <cell r="J5667">
            <v>22.96</v>
          </cell>
          <cell r="K5667">
            <v>854.59</v>
          </cell>
          <cell r="L5667">
            <v>25.64</v>
          </cell>
          <cell r="M5667">
            <v>880.23</v>
          </cell>
          <cell r="N5667">
            <v>128.12</v>
          </cell>
          <cell r="O5667">
            <v>70.58</v>
          </cell>
          <cell r="P5667">
            <v>36.68</v>
          </cell>
          <cell r="Q5667">
            <v>3.16</v>
          </cell>
        </row>
        <row r="5668">
          <cell r="B5668" t="str">
            <v>桥4-27</v>
          </cell>
          <cell r="C5668" t="str">
            <v>桩基础 现浇混凝土灌注桩 100×250cm C25</v>
          </cell>
          <cell r="D5668" t="str">
            <v>m3</v>
          </cell>
          <cell r="E5668">
            <v>1035.73</v>
          </cell>
          <cell r="F5668">
            <v>147.21</v>
          </cell>
          <cell r="G5668">
            <v>424.71</v>
          </cell>
          <cell r="H5668">
            <v>200.61</v>
          </cell>
          <cell r="I5668">
            <v>772.53</v>
          </cell>
          <cell r="J5668">
            <v>20.87</v>
          </cell>
          <cell r="K5668">
            <v>793.4</v>
          </cell>
          <cell r="L5668">
            <v>23.8</v>
          </cell>
          <cell r="M5668">
            <v>817.2</v>
          </cell>
          <cell r="N5668">
            <v>118.94</v>
          </cell>
          <cell r="O5668">
            <v>65.53</v>
          </cell>
          <cell r="P5668">
            <v>34.06</v>
          </cell>
          <cell r="Q5668">
            <v>2.96</v>
          </cell>
        </row>
        <row r="5669">
          <cell r="B5669" t="str">
            <v>桥4-28</v>
          </cell>
          <cell r="C5669" t="str">
            <v>桩基础 现浇混凝土灌注桩 100×250cm C30</v>
          </cell>
          <cell r="D5669" t="str">
            <v>m3</v>
          </cell>
          <cell r="E5669">
            <v>1070.17</v>
          </cell>
          <cell r="F5669">
            <v>147.21</v>
          </cell>
          <cell r="G5669">
            <v>451.09</v>
          </cell>
          <cell r="H5669">
            <v>200.61</v>
          </cell>
          <cell r="I5669">
            <v>798.91</v>
          </cell>
          <cell r="J5669">
            <v>20.87</v>
          </cell>
          <cell r="K5669">
            <v>819.78</v>
          </cell>
          <cell r="L5669">
            <v>24.59</v>
          </cell>
          <cell r="M5669">
            <v>844.37</v>
          </cell>
          <cell r="N5669">
            <v>122.9</v>
          </cell>
          <cell r="O5669">
            <v>67.709999999999994</v>
          </cell>
          <cell r="P5669">
            <v>35.19</v>
          </cell>
          <cell r="Q5669">
            <v>2.96</v>
          </cell>
        </row>
        <row r="5670">
          <cell r="B5670" t="str">
            <v>桥4-29</v>
          </cell>
          <cell r="C5670" t="str">
            <v>桩基础 现浇混凝土灌注桩 120×250cm C25</v>
          </cell>
          <cell r="D5670" t="str">
            <v>m3</v>
          </cell>
          <cell r="E5670">
            <v>1005.74</v>
          </cell>
          <cell r="F5670">
            <v>140.53</v>
          </cell>
          <cell r="G5670">
            <v>424.53</v>
          </cell>
          <cell r="H5670">
            <v>185.88</v>
          </cell>
          <cell r="I5670">
            <v>750.94</v>
          </cell>
          <cell r="J5670">
            <v>19.489999999999998</v>
          </cell>
          <cell r="K5670">
            <v>770.43</v>
          </cell>
          <cell r="L5670">
            <v>23.11</v>
          </cell>
          <cell r="M5670">
            <v>793.54</v>
          </cell>
          <cell r="N5670">
            <v>115.5</v>
          </cell>
          <cell r="O5670">
            <v>63.63</v>
          </cell>
          <cell r="P5670">
            <v>33.07</v>
          </cell>
          <cell r="Q5670">
            <v>2.82</v>
          </cell>
        </row>
        <row r="5671">
          <cell r="B5671" t="str">
            <v>桥4-30</v>
          </cell>
          <cell r="C5671" t="str">
            <v>桩基础 现浇混凝土灌注桩 120×250cm C30</v>
          </cell>
          <cell r="D5671" t="str">
            <v>m3</v>
          </cell>
          <cell r="E5671">
            <v>1040.17</v>
          </cell>
          <cell r="F5671">
            <v>140.53</v>
          </cell>
          <cell r="G5671">
            <v>450.91</v>
          </cell>
          <cell r="H5671">
            <v>185.88</v>
          </cell>
          <cell r="I5671">
            <v>777.32</v>
          </cell>
          <cell r="J5671">
            <v>19.489999999999998</v>
          </cell>
          <cell r="K5671">
            <v>796.81</v>
          </cell>
          <cell r="L5671">
            <v>23.9</v>
          </cell>
          <cell r="M5671">
            <v>820.71</v>
          </cell>
          <cell r="N5671">
            <v>119.45</v>
          </cell>
          <cell r="O5671">
            <v>65.81</v>
          </cell>
          <cell r="P5671">
            <v>34.200000000000003</v>
          </cell>
          <cell r="Q5671">
            <v>2.82</v>
          </cell>
        </row>
        <row r="5672">
          <cell r="B5672" t="str">
            <v>桥4-31</v>
          </cell>
          <cell r="C5672" t="str">
            <v>桩基础 钢筋笼制作、吊装</v>
          </cell>
          <cell r="D5672" t="str">
            <v>t</v>
          </cell>
          <cell r="E5672">
            <v>8606.56</v>
          </cell>
          <cell r="F5672">
            <v>705.47</v>
          </cell>
          <cell r="G5672">
            <v>5284.68</v>
          </cell>
          <cell r="H5672">
            <v>545.79999999999995</v>
          </cell>
          <cell r="I5672">
            <v>6535.95</v>
          </cell>
          <cell r="J5672">
            <v>56.91</v>
          </cell>
          <cell r="K5672">
            <v>6592.86</v>
          </cell>
          <cell r="L5672">
            <v>197.79</v>
          </cell>
          <cell r="M5672">
            <v>6790.65</v>
          </cell>
          <cell r="N5672">
            <v>988.38</v>
          </cell>
          <cell r="O5672">
            <v>544.53</v>
          </cell>
          <cell r="P5672">
            <v>283</v>
          </cell>
          <cell r="Q5672">
            <v>14.06</v>
          </cell>
        </row>
        <row r="5673">
          <cell r="B5673" t="str">
            <v>桥4-32</v>
          </cell>
          <cell r="C5673" t="str">
            <v>低桩承台 C25</v>
          </cell>
          <cell r="D5673" t="str">
            <v>m3</v>
          </cell>
          <cell r="E5673">
            <v>543.41999999999996</v>
          </cell>
          <cell r="F5673">
            <v>64.27</v>
          </cell>
          <cell r="G5673">
            <v>337.08</v>
          </cell>
          <cell r="H5673">
            <v>12.78</v>
          </cell>
          <cell r="I5673">
            <v>414.13</v>
          </cell>
          <cell r="J5673">
            <v>2.14</v>
          </cell>
          <cell r="K5673">
            <v>416.27</v>
          </cell>
          <cell r="L5673">
            <v>12.49</v>
          </cell>
          <cell r="M5673">
            <v>428.76</v>
          </cell>
          <cell r="N5673">
            <v>62.41</v>
          </cell>
          <cell r="O5673">
            <v>34.380000000000003</v>
          </cell>
          <cell r="P5673">
            <v>17.87</v>
          </cell>
          <cell r="Q5673">
            <v>1.28</v>
          </cell>
        </row>
        <row r="5674">
          <cell r="B5674" t="str">
            <v>桥4-33</v>
          </cell>
          <cell r="C5674" t="str">
            <v>低桩承台 C30</v>
          </cell>
          <cell r="D5674" t="str">
            <v>m3</v>
          </cell>
          <cell r="E5674">
            <v>570.04</v>
          </cell>
          <cell r="F5674">
            <v>64.27</v>
          </cell>
          <cell r="G5674">
            <v>357.48</v>
          </cell>
          <cell r="H5674">
            <v>12.78</v>
          </cell>
          <cell r="I5674">
            <v>434.53</v>
          </cell>
          <cell r="J5674">
            <v>2.14</v>
          </cell>
          <cell r="K5674">
            <v>436.67</v>
          </cell>
          <cell r="L5674">
            <v>13.1</v>
          </cell>
          <cell r="M5674">
            <v>449.77</v>
          </cell>
          <cell r="N5674">
            <v>65.459999999999994</v>
          </cell>
          <cell r="O5674">
            <v>36.07</v>
          </cell>
          <cell r="P5674">
            <v>18.739999999999998</v>
          </cell>
          <cell r="Q5674">
            <v>1.28</v>
          </cell>
        </row>
        <row r="5675">
          <cell r="B5675" t="str">
            <v>桥4-34</v>
          </cell>
          <cell r="C5675" t="str">
            <v>高桩承台 C25</v>
          </cell>
          <cell r="D5675" t="str">
            <v>m3</v>
          </cell>
          <cell r="E5675">
            <v>697.08</v>
          </cell>
          <cell r="F5675">
            <v>90.57</v>
          </cell>
          <cell r="G5675">
            <v>414.34</v>
          </cell>
          <cell r="H5675">
            <v>25.62</v>
          </cell>
          <cell r="I5675">
            <v>530.53</v>
          </cell>
          <cell r="J5675">
            <v>3.46</v>
          </cell>
          <cell r="K5675">
            <v>533.99</v>
          </cell>
          <cell r="L5675">
            <v>16.02</v>
          </cell>
          <cell r="M5675">
            <v>550.01</v>
          </cell>
          <cell r="N5675">
            <v>80.05</v>
          </cell>
          <cell r="O5675">
            <v>44.1</v>
          </cell>
          <cell r="P5675">
            <v>22.92</v>
          </cell>
          <cell r="Q5675">
            <v>1.81</v>
          </cell>
        </row>
        <row r="5676">
          <cell r="B5676" t="str">
            <v>桥4-35</v>
          </cell>
          <cell r="C5676" t="str">
            <v>高桩承台 C30</v>
          </cell>
          <cell r="D5676" t="str">
            <v>m3</v>
          </cell>
          <cell r="E5676">
            <v>724.17</v>
          </cell>
          <cell r="F5676">
            <v>90.7</v>
          </cell>
          <cell r="G5676">
            <v>434.88</v>
          </cell>
          <cell r="H5676">
            <v>25.67</v>
          </cell>
          <cell r="I5676">
            <v>551.25</v>
          </cell>
          <cell r="J5676">
            <v>3.49</v>
          </cell>
          <cell r="K5676">
            <v>554.74</v>
          </cell>
          <cell r="L5676">
            <v>16.64</v>
          </cell>
          <cell r="M5676">
            <v>571.38</v>
          </cell>
          <cell r="N5676">
            <v>83.16</v>
          </cell>
          <cell r="O5676">
            <v>45.82</v>
          </cell>
          <cell r="P5676">
            <v>23.81</v>
          </cell>
          <cell r="Q5676">
            <v>1.81</v>
          </cell>
        </row>
        <row r="5677">
          <cell r="B5677" t="str">
            <v>桥4-36</v>
          </cell>
          <cell r="C5677" t="str">
            <v>现浇重力式墩台(含台帽、墩帽) C20</v>
          </cell>
          <cell r="D5677" t="str">
            <v>m3</v>
          </cell>
          <cell r="E5677">
            <v>591.87</v>
          </cell>
          <cell r="F5677">
            <v>83.54</v>
          </cell>
          <cell r="G5677">
            <v>346.34</v>
          </cell>
          <cell r="H5677">
            <v>20.77</v>
          </cell>
          <cell r="I5677">
            <v>450.65</v>
          </cell>
          <cell r="J5677">
            <v>2.74</v>
          </cell>
          <cell r="K5677">
            <v>453.39</v>
          </cell>
          <cell r="L5677">
            <v>13.6</v>
          </cell>
          <cell r="M5677">
            <v>466.99</v>
          </cell>
          <cell r="N5677">
            <v>67.97</v>
          </cell>
          <cell r="O5677">
            <v>37.450000000000003</v>
          </cell>
          <cell r="P5677">
            <v>19.46</v>
          </cell>
          <cell r="Q5677">
            <v>1.68</v>
          </cell>
        </row>
        <row r="5678">
          <cell r="B5678" t="str">
            <v>桥4-37</v>
          </cell>
          <cell r="C5678" t="str">
            <v>现浇重力式墩台(含台帽、墩帽) C25</v>
          </cell>
          <cell r="D5678" t="str">
            <v>m3</v>
          </cell>
          <cell r="E5678">
            <v>612.48</v>
          </cell>
          <cell r="F5678">
            <v>83.7</v>
          </cell>
          <cell r="G5678">
            <v>361.84</v>
          </cell>
          <cell r="H5678">
            <v>20.85</v>
          </cell>
          <cell r="I5678">
            <v>466.39</v>
          </cell>
          <cell r="J5678">
            <v>2.78</v>
          </cell>
          <cell r="K5678">
            <v>469.17</v>
          </cell>
          <cell r="L5678">
            <v>14.08</v>
          </cell>
          <cell r="M5678">
            <v>483.25</v>
          </cell>
          <cell r="N5678">
            <v>70.34</v>
          </cell>
          <cell r="O5678">
            <v>38.75</v>
          </cell>
          <cell r="P5678">
            <v>20.14</v>
          </cell>
          <cell r="Q5678">
            <v>1.68</v>
          </cell>
        </row>
        <row r="5679">
          <cell r="B5679" t="str">
            <v>桥4-38</v>
          </cell>
          <cell r="C5679" t="str">
            <v>现浇重力式墩台(含台帽、墩帽) C30</v>
          </cell>
          <cell r="D5679" t="str">
            <v>m3</v>
          </cell>
          <cell r="E5679">
            <v>639.12</v>
          </cell>
          <cell r="F5679">
            <v>83.7</v>
          </cell>
          <cell r="G5679">
            <v>382.24</v>
          </cell>
          <cell r="H5679">
            <v>20.85</v>
          </cell>
          <cell r="I5679">
            <v>486.79</v>
          </cell>
          <cell r="J5679">
            <v>2.78</v>
          </cell>
          <cell r="K5679">
            <v>489.57</v>
          </cell>
          <cell r="L5679">
            <v>14.69</v>
          </cell>
          <cell r="M5679">
            <v>504.26</v>
          </cell>
          <cell r="N5679">
            <v>73.400000000000006</v>
          </cell>
          <cell r="O5679">
            <v>40.44</v>
          </cell>
          <cell r="P5679">
            <v>21.02</v>
          </cell>
          <cell r="Q5679">
            <v>1.68</v>
          </cell>
        </row>
        <row r="5680">
          <cell r="B5680" t="str">
            <v>桥4-39</v>
          </cell>
          <cell r="C5680" t="str">
            <v>现浇轻型桥台(含台帽) C20</v>
          </cell>
          <cell r="D5680" t="str">
            <v>m3</v>
          </cell>
          <cell r="E5680">
            <v>853.5</v>
          </cell>
          <cell r="F5680">
            <v>131.02000000000001</v>
          </cell>
          <cell r="G5680">
            <v>474.58</v>
          </cell>
          <cell r="H5680">
            <v>43.08</v>
          </cell>
          <cell r="I5680">
            <v>648.67999999999995</v>
          </cell>
          <cell r="J5680">
            <v>5.13</v>
          </cell>
          <cell r="K5680">
            <v>653.80999999999995</v>
          </cell>
          <cell r="L5680">
            <v>19.61</v>
          </cell>
          <cell r="M5680">
            <v>673.42</v>
          </cell>
          <cell r="N5680">
            <v>98.02</v>
          </cell>
          <cell r="O5680">
            <v>54</v>
          </cell>
          <cell r="P5680">
            <v>28.06</v>
          </cell>
          <cell r="Q5680">
            <v>2.64</v>
          </cell>
        </row>
        <row r="5681">
          <cell r="B5681" t="str">
            <v>桥4-40</v>
          </cell>
          <cell r="C5681" t="str">
            <v>现浇轻型桥台(含台帽) C25</v>
          </cell>
          <cell r="D5681" t="str">
            <v>m3</v>
          </cell>
          <cell r="E5681">
            <v>874.1</v>
          </cell>
          <cell r="F5681">
            <v>131.19</v>
          </cell>
          <cell r="G5681">
            <v>490.08</v>
          </cell>
          <cell r="H5681">
            <v>43.15</v>
          </cell>
          <cell r="I5681">
            <v>664.42</v>
          </cell>
          <cell r="J5681">
            <v>5.17</v>
          </cell>
          <cell r="K5681">
            <v>669.59</v>
          </cell>
          <cell r="L5681">
            <v>20.09</v>
          </cell>
          <cell r="M5681">
            <v>689.68</v>
          </cell>
          <cell r="N5681">
            <v>100.38</v>
          </cell>
          <cell r="O5681">
            <v>55.3</v>
          </cell>
          <cell r="P5681">
            <v>28.74</v>
          </cell>
          <cell r="Q5681">
            <v>2.64</v>
          </cell>
        </row>
        <row r="5682">
          <cell r="B5682" t="str">
            <v>桥4-41</v>
          </cell>
          <cell r="C5682" t="str">
            <v>现浇轻型桥台(含台帽) C30</v>
          </cell>
          <cell r="D5682" t="str">
            <v>m3</v>
          </cell>
          <cell r="E5682">
            <v>900.74</v>
          </cell>
          <cell r="F5682">
            <v>131.19</v>
          </cell>
          <cell r="G5682">
            <v>510.48</v>
          </cell>
          <cell r="H5682">
            <v>43.15</v>
          </cell>
          <cell r="I5682">
            <v>684.82</v>
          </cell>
          <cell r="J5682">
            <v>5.17</v>
          </cell>
          <cell r="K5682">
            <v>689.99</v>
          </cell>
          <cell r="L5682">
            <v>20.7</v>
          </cell>
          <cell r="M5682">
            <v>710.69</v>
          </cell>
          <cell r="N5682">
            <v>103.44</v>
          </cell>
          <cell r="O5682">
            <v>56.99</v>
          </cell>
          <cell r="P5682">
            <v>29.62</v>
          </cell>
          <cell r="Q5682">
            <v>2.64</v>
          </cell>
        </row>
        <row r="5683">
          <cell r="B5683" t="str">
            <v>桥4-42</v>
          </cell>
          <cell r="C5683" t="str">
            <v>现浇柱式墩台(含台帽、墩帽) C20</v>
          </cell>
          <cell r="D5683" t="str">
            <v>m3</v>
          </cell>
          <cell r="E5683">
            <v>891.71</v>
          </cell>
          <cell r="F5683">
            <v>139.91</v>
          </cell>
          <cell r="G5683">
            <v>455.77</v>
          </cell>
          <cell r="H5683">
            <v>78.91</v>
          </cell>
          <cell r="I5683">
            <v>674.59</v>
          </cell>
          <cell r="J5683">
            <v>8.49</v>
          </cell>
          <cell r="K5683">
            <v>683.08</v>
          </cell>
          <cell r="L5683">
            <v>20.49</v>
          </cell>
          <cell r="M5683">
            <v>703.57</v>
          </cell>
          <cell r="N5683">
            <v>102.4</v>
          </cell>
          <cell r="O5683">
            <v>56.42</v>
          </cell>
          <cell r="P5683">
            <v>29.32</v>
          </cell>
          <cell r="Q5683">
            <v>2.82</v>
          </cell>
        </row>
        <row r="5684">
          <cell r="B5684" t="str">
            <v>桥4-43</v>
          </cell>
          <cell r="C5684" t="str">
            <v>现浇柱式墩台(含台帽、墩帽) C25</v>
          </cell>
          <cell r="D5684" t="str">
            <v>m3</v>
          </cell>
          <cell r="E5684">
            <v>912.47</v>
          </cell>
          <cell r="F5684">
            <v>140.12</v>
          </cell>
          <cell r="G5684">
            <v>471.33</v>
          </cell>
          <cell r="H5684">
            <v>78.989999999999995</v>
          </cell>
          <cell r="I5684">
            <v>690.44</v>
          </cell>
          <cell r="J5684">
            <v>8.5399999999999991</v>
          </cell>
          <cell r="K5684">
            <v>698.98</v>
          </cell>
          <cell r="L5684">
            <v>20.97</v>
          </cell>
          <cell r="M5684">
            <v>719.95</v>
          </cell>
          <cell r="N5684">
            <v>104.79</v>
          </cell>
          <cell r="O5684">
            <v>57.73</v>
          </cell>
          <cell r="P5684">
            <v>30</v>
          </cell>
          <cell r="Q5684">
            <v>2.82</v>
          </cell>
        </row>
        <row r="5685">
          <cell r="B5685" t="str">
            <v>桥4-44</v>
          </cell>
          <cell r="C5685" t="str">
            <v>现浇柱式墩台(含台帽、墩帽) C30</v>
          </cell>
          <cell r="D5685" t="str">
            <v>m3</v>
          </cell>
          <cell r="E5685">
            <v>939.11</v>
          </cell>
          <cell r="F5685">
            <v>140.12</v>
          </cell>
          <cell r="G5685">
            <v>491.73</v>
          </cell>
          <cell r="H5685">
            <v>78.989999999999995</v>
          </cell>
          <cell r="I5685">
            <v>710.84</v>
          </cell>
          <cell r="J5685">
            <v>8.5399999999999991</v>
          </cell>
          <cell r="K5685">
            <v>719.38</v>
          </cell>
          <cell r="L5685">
            <v>21.58</v>
          </cell>
          <cell r="M5685">
            <v>740.96</v>
          </cell>
          <cell r="N5685">
            <v>107.85</v>
          </cell>
          <cell r="O5685">
            <v>59.42</v>
          </cell>
          <cell r="P5685">
            <v>30.88</v>
          </cell>
          <cell r="Q5685">
            <v>2.82</v>
          </cell>
        </row>
        <row r="5686">
          <cell r="B5686" t="str">
            <v>桥4-45</v>
          </cell>
          <cell r="C5686" t="str">
            <v>现浇盖梁 钢筋混凝土 C30</v>
          </cell>
          <cell r="D5686" t="str">
            <v>m3</v>
          </cell>
          <cell r="E5686">
            <v>934.26</v>
          </cell>
          <cell r="F5686">
            <v>141.43</v>
          </cell>
          <cell r="G5686">
            <v>488.64</v>
          </cell>
          <cell r="H5686">
            <v>77.150000000000006</v>
          </cell>
          <cell r="I5686">
            <v>707.22</v>
          </cell>
          <cell r="J5686">
            <v>8.4499999999999993</v>
          </cell>
          <cell r="K5686">
            <v>715.67</v>
          </cell>
          <cell r="L5686">
            <v>21.47</v>
          </cell>
          <cell r="M5686">
            <v>737.14</v>
          </cell>
          <cell r="N5686">
            <v>107.29</v>
          </cell>
          <cell r="O5686">
            <v>59.11</v>
          </cell>
          <cell r="P5686">
            <v>30.72</v>
          </cell>
          <cell r="Q5686">
            <v>2.85</v>
          </cell>
        </row>
        <row r="5687">
          <cell r="B5687" t="str">
            <v>桥4-46</v>
          </cell>
          <cell r="C5687" t="str">
            <v>现浇盖梁 钢筋混凝土 C35</v>
          </cell>
          <cell r="D5687" t="str">
            <v>m3</v>
          </cell>
          <cell r="E5687">
            <v>954.63</v>
          </cell>
          <cell r="F5687">
            <v>141.55000000000001</v>
          </cell>
          <cell r="G5687">
            <v>504.06</v>
          </cell>
          <cell r="H5687">
            <v>77.19</v>
          </cell>
          <cell r="I5687">
            <v>722.8</v>
          </cell>
          <cell r="J5687">
            <v>8.4700000000000006</v>
          </cell>
          <cell r="K5687">
            <v>731.27</v>
          </cell>
          <cell r="L5687">
            <v>21.94</v>
          </cell>
          <cell r="M5687">
            <v>753.21</v>
          </cell>
          <cell r="N5687">
            <v>109.63</v>
          </cell>
          <cell r="O5687">
            <v>60.4</v>
          </cell>
          <cell r="P5687">
            <v>31.39</v>
          </cell>
          <cell r="Q5687">
            <v>2.85</v>
          </cell>
        </row>
        <row r="5688">
          <cell r="B5688" t="str">
            <v>桥4-47</v>
          </cell>
          <cell r="C5688" t="str">
            <v>现浇盖梁 预应力混凝土 C40</v>
          </cell>
          <cell r="D5688" t="str">
            <v>m3</v>
          </cell>
          <cell r="E5688">
            <v>977.21</v>
          </cell>
          <cell r="F5688">
            <v>138.02000000000001</v>
          </cell>
          <cell r="G5688">
            <v>524.62</v>
          </cell>
          <cell r="H5688">
            <v>77.41</v>
          </cell>
          <cell r="I5688">
            <v>740.05</v>
          </cell>
          <cell r="J5688">
            <v>8.52</v>
          </cell>
          <cell r="K5688">
            <v>748.57</v>
          </cell>
          <cell r="L5688">
            <v>22.46</v>
          </cell>
          <cell r="M5688">
            <v>771.03</v>
          </cell>
          <cell r="N5688">
            <v>112.22</v>
          </cell>
          <cell r="O5688">
            <v>61.83</v>
          </cell>
          <cell r="P5688">
            <v>32.130000000000003</v>
          </cell>
          <cell r="Q5688">
            <v>2.77</v>
          </cell>
        </row>
        <row r="5689">
          <cell r="B5689" t="str">
            <v>桥4-48</v>
          </cell>
          <cell r="C5689" t="str">
            <v>现浇盖梁 预应力混凝土 C45</v>
          </cell>
          <cell r="D5689" t="str">
            <v>m3</v>
          </cell>
          <cell r="E5689">
            <v>983.61</v>
          </cell>
          <cell r="F5689">
            <v>138.02000000000001</v>
          </cell>
          <cell r="G5689">
            <v>529.72</v>
          </cell>
          <cell r="H5689">
            <v>77.239999999999995</v>
          </cell>
          <cell r="I5689">
            <v>744.98</v>
          </cell>
          <cell r="J5689">
            <v>8.5</v>
          </cell>
          <cell r="K5689">
            <v>753.48</v>
          </cell>
          <cell r="L5689">
            <v>22.6</v>
          </cell>
          <cell r="M5689">
            <v>776.08</v>
          </cell>
          <cell r="N5689">
            <v>112.96</v>
          </cell>
          <cell r="O5689">
            <v>62.23</v>
          </cell>
          <cell r="P5689">
            <v>32.340000000000003</v>
          </cell>
          <cell r="Q5689">
            <v>2.77</v>
          </cell>
        </row>
        <row r="5690">
          <cell r="B5690" t="str">
            <v>桥4-49</v>
          </cell>
          <cell r="C5690" t="str">
            <v>现浇盖梁 预应力混凝土 C50</v>
          </cell>
          <cell r="D5690" t="str">
            <v>m3</v>
          </cell>
          <cell r="E5690">
            <v>1010.26</v>
          </cell>
          <cell r="F5690">
            <v>138.02000000000001</v>
          </cell>
          <cell r="G5690">
            <v>550.12</v>
          </cell>
          <cell r="H5690">
            <v>77.239999999999995</v>
          </cell>
          <cell r="I5690">
            <v>765.38</v>
          </cell>
          <cell r="J5690">
            <v>8.5</v>
          </cell>
          <cell r="K5690">
            <v>773.88</v>
          </cell>
          <cell r="L5690">
            <v>23.22</v>
          </cell>
          <cell r="M5690">
            <v>797.1</v>
          </cell>
          <cell r="N5690">
            <v>116.02</v>
          </cell>
          <cell r="O5690">
            <v>63.92</v>
          </cell>
          <cell r="P5690">
            <v>33.22</v>
          </cell>
          <cell r="Q5690">
            <v>2.77</v>
          </cell>
        </row>
        <row r="5691">
          <cell r="B5691" t="str">
            <v>桥4-50</v>
          </cell>
          <cell r="C5691" t="str">
            <v>现浇V型、T型墩柱 C30</v>
          </cell>
          <cell r="D5691" t="str">
            <v>m3</v>
          </cell>
          <cell r="E5691">
            <v>933.12</v>
          </cell>
          <cell r="F5691">
            <v>133.16999999999999</v>
          </cell>
          <cell r="G5691">
            <v>493.9</v>
          </cell>
          <cell r="H5691">
            <v>78.98</v>
          </cell>
          <cell r="I5691">
            <v>706.05</v>
          </cell>
          <cell r="J5691">
            <v>8.75</v>
          </cell>
          <cell r="K5691">
            <v>714.8</v>
          </cell>
          <cell r="L5691">
            <v>21.44</v>
          </cell>
          <cell r="M5691">
            <v>736.24</v>
          </cell>
          <cell r="N5691">
            <v>107.16</v>
          </cell>
          <cell r="O5691">
            <v>59.04</v>
          </cell>
          <cell r="P5691">
            <v>30.68</v>
          </cell>
          <cell r="Q5691">
            <v>2.67</v>
          </cell>
        </row>
        <row r="5692">
          <cell r="B5692" t="str">
            <v>桥4-51</v>
          </cell>
          <cell r="C5692" t="str">
            <v>现浇V型、T型墩柱 C35</v>
          </cell>
          <cell r="D5692" t="str">
            <v>m3</v>
          </cell>
          <cell r="E5692">
            <v>953.09</v>
          </cell>
          <cell r="F5692">
            <v>133.16999999999999</v>
          </cell>
          <cell r="G5692">
            <v>509.2</v>
          </cell>
          <cell r="H5692">
            <v>78.98</v>
          </cell>
          <cell r="I5692">
            <v>721.35</v>
          </cell>
          <cell r="J5692">
            <v>8.75</v>
          </cell>
          <cell r="K5692">
            <v>730.1</v>
          </cell>
          <cell r="L5692">
            <v>21.9</v>
          </cell>
          <cell r="M5692">
            <v>752</v>
          </cell>
          <cell r="N5692">
            <v>109.45</v>
          </cell>
          <cell r="O5692">
            <v>60.3</v>
          </cell>
          <cell r="P5692">
            <v>31.34</v>
          </cell>
          <cell r="Q5692">
            <v>2.67</v>
          </cell>
        </row>
        <row r="5693">
          <cell r="B5693" t="str">
            <v>桥4-52</v>
          </cell>
          <cell r="C5693" t="str">
            <v>现浇片石混凝土墩台 C15</v>
          </cell>
          <cell r="D5693" t="str">
            <v>m3</v>
          </cell>
          <cell r="E5693">
            <v>537.89</v>
          </cell>
          <cell r="F5693">
            <v>71.86</v>
          </cell>
          <cell r="G5693">
            <v>316.83999999999997</v>
          </cell>
          <cell r="H5693">
            <v>20.62</v>
          </cell>
          <cell r="I5693">
            <v>409.32</v>
          </cell>
          <cell r="J5693">
            <v>2.72</v>
          </cell>
          <cell r="K5693">
            <v>412.04</v>
          </cell>
          <cell r="L5693">
            <v>12.36</v>
          </cell>
          <cell r="M5693">
            <v>424.4</v>
          </cell>
          <cell r="N5693">
            <v>61.77</v>
          </cell>
          <cell r="O5693">
            <v>34.03</v>
          </cell>
          <cell r="P5693">
            <v>17.690000000000001</v>
          </cell>
          <cell r="Q5693">
            <v>1.44</v>
          </cell>
        </row>
        <row r="5694">
          <cell r="B5694" t="str">
            <v>桥4-53</v>
          </cell>
          <cell r="C5694" t="str">
            <v>现浇片石混凝土墩台 C20</v>
          </cell>
          <cell r="D5694" t="str">
            <v>m3</v>
          </cell>
          <cell r="E5694">
            <v>549.52</v>
          </cell>
          <cell r="F5694">
            <v>71.959999999999994</v>
          </cell>
          <cell r="G5694">
            <v>325.58</v>
          </cell>
          <cell r="H5694">
            <v>20.66</v>
          </cell>
          <cell r="I5694">
            <v>418.2</v>
          </cell>
          <cell r="J5694">
            <v>2.74</v>
          </cell>
          <cell r="K5694">
            <v>420.94</v>
          </cell>
          <cell r="L5694">
            <v>12.63</v>
          </cell>
          <cell r="M5694">
            <v>433.57</v>
          </cell>
          <cell r="N5694">
            <v>63.11</v>
          </cell>
          <cell r="O5694">
            <v>34.770000000000003</v>
          </cell>
          <cell r="P5694">
            <v>18.07</v>
          </cell>
          <cell r="Q5694">
            <v>1.44</v>
          </cell>
        </row>
        <row r="5695">
          <cell r="B5695" t="str">
            <v>桥4-54</v>
          </cell>
          <cell r="C5695" t="str">
            <v>薄壁V型、T型墩 钢筋混凝土 C30</v>
          </cell>
          <cell r="D5695" t="str">
            <v>m3</v>
          </cell>
          <cell r="E5695">
            <v>1519.88</v>
          </cell>
          <cell r="F5695">
            <v>44.9</v>
          </cell>
          <cell r="G5695">
            <v>881.53</v>
          </cell>
          <cell r="H5695">
            <v>216.72</v>
          </cell>
          <cell r="I5695">
            <v>1143.1500000000001</v>
          </cell>
          <cell r="J5695">
            <v>21.12</v>
          </cell>
          <cell r="K5695">
            <v>1164.27</v>
          </cell>
          <cell r="L5695">
            <v>34.93</v>
          </cell>
          <cell r="M5695">
            <v>1199.2</v>
          </cell>
          <cell r="N5695">
            <v>174.54</v>
          </cell>
          <cell r="O5695">
            <v>96.16</v>
          </cell>
          <cell r="P5695">
            <v>49.98</v>
          </cell>
          <cell r="Q5695">
            <v>0.8</v>
          </cell>
        </row>
        <row r="5696">
          <cell r="B5696" t="str">
            <v>桥4-55</v>
          </cell>
          <cell r="C5696" t="str">
            <v>薄壁V型、T型墩 钢筋混凝土 C35</v>
          </cell>
          <cell r="D5696" t="str">
            <v>m3</v>
          </cell>
          <cell r="E5696">
            <v>1534.24</v>
          </cell>
          <cell r="F5696">
            <v>44.9</v>
          </cell>
          <cell r="G5696">
            <v>892.53</v>
          </cell>
          <cell r="H5696">
            <v>216.72</v>
          </cell>
          <cell r="I5696">
            <v>1154.1500000000001</v>
          </cell>
          <cell r="J5696">
            <v>21.12</v>
          </cell>
          <cell r="K5696">
            <v>1175.27</v>
          </cell>
          <cell r="L5696">
            <v>35.26</v>
          </cell>
          <cell r="M5696">
            <v>1210.53</v>
          </cell>
          <cell r="N5696">
            <v>176.19</v>
          </cell>
          <cell r="O5696">
            <v>97.07</v>
          </cell>
          <cell r="P5696">
            <v>50.45</v>
          </cell>
          <cell r="Q5696">
            <v>0.8</v>
          </cell>
        </row>
        <row r="5697">
          <cell r="B5697" t="str">
            <v>桥4-56</v>
          </cell>
          <cell r="C5697" t="str">
            <v>薄壁V型、T型墩 预应力混凝土 C40</v>
          </cell>
          <cell r="D5697" t="str">
            <v>m3</v>
          </cell>
          <cell r="E5697">
            <v>1524.88</v>
          </cell>
          <cell r="F5697">
            <v>45.25</v>
          </cell>
          <cell r="G5697">
            <v>897.59</v>
          </cell>
          <cell r="H5697">
            <v>205.13</v>
          </cell>
          <cell r="I5697">
            <v>1147.97</v>
          </cell>
          <cell r="J5697">
            <v>20.13</v>
          </cell>
          <cell r="K5697">
            <v>1168.0999999999999</v>
          </cell>
          <cell r="L5697">
            <v>35.04</v>
          </cell>
          <cell r="M5697">
            <v>1203.1400000000001</v>
          </cell>
          <cell r="N5697">
            <v>175.12</v>
          </cell>
          <cell r="O5697">
            <v>96.48</v>
          </cell>
          <cell r="P5697">
            <v>50.14</v>
          </cell>
          <cell r="Q5697">
            <v>0.8</v>
          </cell>
        </row>
        <row r="5698">
          <cell r="B5698" t="str">
            <v>桥4-57</v>
          </cell>
          <cell r="C5698" t="str">
            <v>薄壁V型、T型墩 预应力混凝土 C45</v>
          </cell>
          <cell r="D5698" t="str">
            <v>m3</v>
          </cell>
          <cell r="E5698">
            <v>1562.32</v>
          </cell>
          <cell r="F5698">
            <v>45.46</v>
          </cell>
          <cell r="G5698">
            <v>925.84</v>
          </cell>
          <cell r="H5698">
            <v>205.29</v>
          </cell>
          <cell r="I5698">
            <v>1176.5899999999999</v>
          </cell>
          <cell r="J5698">
            <v>20.190000000000001</v>
          </cell>
          <cell r="K5698">
            <v>1196.78</v>
          </cell>
          <cell r="L5698">
            <v>35.9</v>
          </cell>
          <cell r="M5698">
            <v>1232.68</v>
          </cell>
          <cell r="N5698">
            <v>179.42</v>
          </cell>
          <cell r="O5698">
            <v>98.85</v>
          </cell>
          <cell r="P5698">
            <v>51.37</v>
          </cell>
          <cell r="Q5698">
            <v>0.8</v>
          </cell>
        </row>
        <row r="5699">
          <cell r="B5699" t="str">
            <v>桥4-58</v>
          </cell>
          <cell r="C5699" t="str">
            <v>薄壁V型、T型墩 预应力混凝土 C50</v>
          </cell>
          <cell r="D5699" t="str">
            <v>m3</v>
          </cell>
          <cell r="E5699">
            <v>1655.14</v>
          </cell>
          <cell r="F5699">
            <v>45.46</v>
          </cell>
          <cell r="G5699">
            <v>996.84</v>
          </cell>
          <cell r="H5699">
            <v>205.38</v>
          </cell>
          <cell r="I5699">
            <v>1247.68</v>
          </cell>
          <cell r="J5699">
            <v>20.2</v>
          </cell>
          <cell r="K5699">
            <v>1267.8800000000001</v>
          </cell>
          <cell r="L5699">
            <v>38.04</v>
          </cell>
          <cell r="M5699">
            <v>1305.92</v>
          </cell>
          <cell r="N5699">
            <v>190.08</v>
          </cell>
          <cell r="O5699">
            <v>104.72</v>
          </cell>
          <cell r="P5699">
            <v>54.42</v>
          </cell>
          <cell r="Q5699">
            <v>0.8</v>
          </cell>
        </row>
        <row r="5700">
          <cell r="B5700" t="str">
            <v>桥4-59</v>
          </cell>
          <cell r="C5700" t="str">
            <v>钢筋混凝土柱式墩  体积4m3以内  C30</v>
          </cell>
          <cell r="D5700" t="str">
            <v>m3</v>
          </cell>
          <cell r="E5700">
            <v>1308.68</v>
          </cell>
          <cell r="F5700">
            <v>56.18</v>
          </cell>
          <cell r="G5700">
            <v>811.9</v>
          </cell>
          <cell r="H5700">
            <v>121.94</v>
          </cell>
          <cell r="I5700">
            <v>990.02</v>
          </cell>
          <cell r="J5700">
            <v>12.47</v>
          </cell>
          <cell r="K5700">
            <v>1002.49</v>
          </cell>
          <cell r="L5700">
            <v>30.07</v>
          </cell>
          <cell r="M5700">
            <v>1032.56</v>
          </cell>
          <cell r="N5700">
            <v>150.29</v>
          </cell>
          <cell r="O5700">
            <v>82.8</v>
          </cell>
          <cell r="P5700">
            <v>43.03</v>
          </cell>
          <cell r="Q5700">
            <v>1.03</v>
          </cell>
        </row>
        <row r="5701">
          <cell r="B5701" t="str">
            <v>桥4-60</v>
          </cell>
          <cell r="C5701" t="str">
            <v>钢筋混凝土柱式墩  体积4m3以内  C35</v>
          </cell>
          <cell r="D5701" t="str">
            <v>m3</v>
          </cell>
          <cell r="E5701">
            <v>1323.33</v>
          </cell>
          <cell r="F5701">
            <v>56.26</v>
          </cell>
          <cell r="G5701">
            <v>822.99</v>
          </cell>
          <cell r="H5701">
            <v>121.97</v>
          </cell>
          <cell r="I5701">
            <v>1001.22</v>
          </cell>
          <cell r="J5701">
            <v>12.49</v>
          </cell>
          <cell r="K5701">
            <v>1013.71</v>
          </cell>
          <cell r="L5701">
            <v>30.41</v>
          </cell>
          <cell r="M5701">
            <v>1044.1199999999999</v>
          </cell>
          <cell r="N5701">
            <v>151.97</v>
          </cell>
          <cell r="O5701">
            <v>83.73</v>
          </cell>
          <cell r="P5701">
            <v>43.51</v>
          </cell>
          <cell r="Q5701">
            <v>1.03</v>
          </cell>
        </row>
        <row r="5702">
          <cell r="B5702" t="str">
            <v>桥4-61</v>
          </cell>
          <cell r="C5702" t="str">
            <v>钢筋混凝土柱式墩  体积4m3以外 C30</v>
          </cell>
          <cell r="D5702" t="str">
            <v>m3</v>
          </cell>
          <cell r="E5702">
            <v>1430.34</v>
          </cell>
          <cell r="F5702">
            <v>44.98</v>
          </cell>
          <cell r="G5702">
            <v>812.49</v>
          </cell>
          <cell r="H5702">
            <v>217.04</v>
          </cell>
          <cell r="I5702">
            <v>1074.51</v>
          </cell>
          <cell r="J5702">
            <v>21.17</v>
          </cell>
          <cell r="K5702">
            <v>1095.68</v>
          </cell>
          <cell r="L5702">
            <v>32.869999999999997</v>
          </cell>
          <cell r="M5702">
            <v>1128.55</v>
          </cell>
          <cell r="N5702">
            <v>164.26</v>
          </cell>
          <cell r="O5702">
            <v>90.5</v>
          </cell>
          <cell r="P5702">
            <v>47.03</v>
          </cell>
          <cell r="Q5702">
            <v>0.8</v>
          </cell>
        </row>
        <row r="5703">
          <cell r="B5703" t="str">
            <v>桥4-62</v>
          </cell>
          <cell r="C5703" t="str">
            <v>钢筋混凝土柱式墩  体积4m3以外  C35</v>
          </cell>
          <cell r="D5703" t="str">
            <v>m3</v>
          </cell>
          <cell r="E5703">
            <v>1444.98</v>
          </cell>
          <cell r="F5703">
            <v>45.06</v>
          </cell>
          <cell r="G5703">
            <v>823.58</v>
          </cell>
          <cell r="H5703">
            <v>217.07</v>
          </cell>
          <cell r="I5703">
            <v>1085.71</v>
          </cell>
          <cell r="J5703">
            <v>21.19</v>
          </cell>
          <cell r="K5703">
            <v>1106.9000000000001</v>
          </cell>
          <cell r="L5703">
            <v>33.21</v>
          </cell>
          <cell r="M5703">
            <v>1140.1099999999999</v>
          </cell>
          <cell r="N5703">
            <v>165.94</v>
          </cell>
          <cell r="O5703">
            <v>91.42</v>
          </cell>
          <cell r="P5703">
            <v>47.51</v>
          </cell>
          <cell r="Q5703">
            <v>0.8</v>
          </cell>
        </row>
        <row r="5704">
          <cell r="B5704" t="str">
            <v>桥4-63</v>
          </cell>
          <cell r="C5704" t="str">
            <v>墩柱钢套箍</v>
          </cell>
          <cell r="D5704" t="str">
            <v>t</v>
          </cell>
          <cell r="E5704">
            <v>1120.29</v>
          </cell>
          <cell r="F5704">
            <v>460.51</v>
          </cell>
          <cell r="G5704">
            <v>80.2</v>
          </cell>
          <cell r="H5704">
            <v>285.52999999999997</v>
          </cell>
          <cell r="I5704">
            <v>826.24</v>
          </cell>
          <cell r="J5704">
            <v>31.93</v>
          </cell>
          <cell r="K5704">
            <v>858.17</v>
          </cell>
          <cell r="L5704">
            <v>25.75</v>
          </cell>
          <cell r="M5704">
            <v>883.92</v>
          </cell>
          <cell r="N5704">
            <v>128.65</v>
          </cell>
          <cell r="O5704">
            <v>70.88</v>
          </cell>
          <cell r="P5704">
            <v>36.840000000000003</v>
          </cell>
          <cell r="Q5704">
            <v>8.99</v>
          </cell>
        </row>
        <row r="5705">
          <cell r="B5705" t="str">
            <v>桥4-64</v>
          </cell>
          <cell r="C5705" t="str">
            <v>浆砌片石墩台身 M10</v>
          </cell>
          <cell r="D5705" t="str">
            <v>m3</v>
          </cell>
          <cell r="E5705">
            <v>529.41999999999996</v>
          </cell>
          <cell r="F5705">
            <v>88.12</v>
          </cell>
          <cell r="G5705">
            <v>257.23</v>
          </cell>
          <cell r="H5705">
            <v>54.66</v>
          </cell>
          <cell r="I5705">
            <v>400.01</v>
          </cell>
          <cell r="J5705">
            <v>5.53</v>
          </cell>
          <cell r="K5705">
            <v>405.54</v>
          </cell>
          <cell r="L5705">
            <v>12.17</v>
          </cell>
          <cell r="M5705">
            <v>417.71</v>
          </cell>
          <cell r="N5705">
            <v>60.8</v>
          </cell>
          <cell r="O5705">
            <v>33.5</v>
          </cell>
          <cell r="P5705">
            <v>17.41</v>
          </cell>
          <cell r="Q5705">
            <v>1.8</v>
          </cell>
        </row>
        <row r="5706">
          <cell r="B5706" t="str">
            <v>桥4-65</v>
          </cell>
          <cell r="C5706" t="str">
            <v>浆砌料石墩台 粗石</v>
          </cell>
          <cell r="D5706" t="str">
            <v>m3</v>
          </cell>
          <cell r="E5706">
            <v>1271.74</v>
          </cell>
          <cell r="F5706">
            <v>151</v>
          </cell>
          <cell r="G5706">
            <v>771.13</v>
          </cell>
          <cell r="H5706">
            <v>46.54</v>
          </cell>
          <cell r="I5706">
            <v>968.67</v>
          </cell>
          <cell r="J5706">
            <v>5.51</v>
          </cell>
          <cell r="K5706">
            <v>974.18</v>
          </cell>
          <cell r="L5706">
            <v>29.23</v>
          </cell>
          <cell r="M5706">
            <v>1003.41</v>
          </cell>
          <cell r="N5706">
            <v>146.05000000000001</v>
          </cell>
          <cell r="O5706">
            <v>80.459999999999994</v>
          </cell>
          <cell r="P5706">
            <v>41.82</v>
          </cell>
          <cell r="Q5706">
            <v>3.02</v>
          </cell>
        </row>
        <row r="5707">
          <cell r="B5707" t="str">
            <v>桥4-66</v>
          </cell>
          <cell r="C5707" t="str">
            <v>浆砌料石墩台 细石</v>
          </cell>
          <cell r="D5707" t="str">
            <v>m3</v>
          </cell>
          <cell r="E5707">
            <v>2077.4699999999998</v>
          </cell>
          <cell r="F5707">
            <v>686.4</v>
          </cell>
          <cell r="G5707">
            <v>850.83</v>
          </cell>
          <cell r="H5707">
            <v>47.91</v>
          </cell>
          <cell r="I5707">
            <v>1585.14</v>
          </cell>
          <cell r="J5707">
            <v>6.26</v>
          </cell>
          <cell r="K5707">
            <v>1591.4</v>
          </cell>
          <cell r="L5707">
            <v>47.74</v>
          </cell>
          <cell r="M5707">
            <v>1639.14</v>
          </cell>
          <cell r="N5707">
            <v>238.58</v>
          </cell>
          <cell r="O5707">
            <v>131.44</v>
          </cell>
          <cell r="P5707">
            <v>68.31</v>
          </cell>
          <cell r="Q5707">
            <v>14.1</v>
          </cell>
        </row>
        <row r="5708">
          <cell r="B5708" t="str">
            <v>桥4-67</v>
          </cell>
          <cell r="C5708" t="str">
            <v>浆砌混凝土预制块墩台 M10</v>
          </cell>
          <cell r="D5708" t="str">
            <v>m3</v>
          </cell>
          <cell r="E5708">
            <v>1659.17</v>
          </cell>
          <cell r="F5708">
            <v>82.66</v>
          </cell>
          <cell r="G5708">
            <v>1137.04</v>
          </cell>
          <cell r="H5708">
            <v>45.39</v>
          </cell>
          <cell r="I5708">
            <v>1265.0899999999999</v>
          </cell>
          <cell r="J5708">
            <v>5.88</v>
          </cell>
          <cell r="K5708">
            <v>1270.97</v>
          </cell>
          <cell r="L5708">
            <v>38.130000000000003</v>
          </cell>
          <cell r="M5708">
            <v>1309.0999999999999</v>
          </cell>
          <cell r="N5708">
            <v>190.54</v>
          </cell>
          <cell r="O5708">
            <v>104.97</v>
          </cell>
          <cell r="P5708">
            <v>54.56</v>
          </cell>
          <cell r="Q5708">
            <v>1.55</v>
          </cell>
        </row>
        <row r="5709">
          <cell r="B5709" t="str">
            <v>H.2.5</v>
          </cell>
          <cell r="C5709" t="str">
            <v>上部结构</v>
          </cell>
          <cell r="D5709">
            <v>0</v>
          </cell>
          <cell r="E5709">
            <v>0</v>
          </cell>
          <cell r="F5709">
            <v>0</v>
          </cell>
          <cell r="G5709">
            <v>0</v>
          </cell>
          <cell r="H5709">
            <v>0</v>
          </cell>
          <cell r="I5709">
            <v>0</v>
          </cell>
          <cell r="J5709">
            <v>0</v>
          </cell>
          <cell r="K5709">
            <v>0</v>
          </cell>
          <cell r="L5709">
            <v>0</v>
          </cell>
          <cell r="M5709">
            <v>0</v>
          </cell>
          <cell r="N5709">
            <v>0</v>
          </cell>
          <cell r="O5709">
            <v>0</v>
          </cell>
          <cell r="P5709">
            <v>0</v>
          </cell>
          <cell r="Q5709">
            <v>0</v>
          </cell>
        </row>
        <row r="5710">
          <cell r="B5710" t="str">
            <v>桥5-1</v>
          </cell>
          <cell r="C5710" t="str">
            <v>A型防撞栏杆</v>
          </cell>
          <cell r="D5710" t="str">
            <v>m</v>
          </cell>
          <cell r="E5710">
            <v>1172.46</v>
          </cell>
          <cell r="F5710">
            <v>87.88</v>
          </cell>
          <cell r="G5710">
            <v>779.32</v>
          </cell>
          <cell r="H5710">
            <v>26.2</v>
          </cell>
          <cell r="I5710">
            <v>893.4</v>
          </cell>
          <cell r="J5710">
            <v>4.74</v>
          </cell>
          <cell r="K5710">
            <v>898.14</v>
          </cell>
          <cell r="L5710">
            <v>26.94</v>
          </cell>
          <cell r="M5710">
            <v>925.08</v>
          </cell>
          <cell r="N5710">
            <v>134.65</v>
          </cell>
          <cell r="O5710">
            <v>74.180000000000007</v>
          </cell>
          <cell r="P5710">
            <v>38.549999999999997</v>
          </cell>
          <cell r="Q5710">
            <v>1.65</v>
          </cell>
        </row>
        <row r="5711">
          <cell r="B5711" t="str">
            <v>桥5-2</v>
          </cell>
          <cell r="C5711" t="str">
            <v>混凝土装饰栏杆安装</v>
          </cell>
          <cell r="D5711" t="str">
            <v>m</v>
          </cell>
          <cell r="E5711">
            <v>495.7</v>
          </cell>
          <cell r="F5711">
            <v>9.68</v>
          </cell>
          <cell r="G5711">
            <v>356</v>
          </cell>
          <cell r="H5711">
            <v>11.37</v>
          </cell>
          <cell r="I5711">
            <v>377.05</v>
          </cell>
          <cell r="J5711">
            <v>2.67</v>
          </cell>
          <cell r="K5711">
            <v>379.72</v>
          </cell>
          <cell r="L5711">
            <v>11.39</v>
          </cell>
          <cell r="M5711">
            <v>391.11</v>
          </cell>
          <cell r="N5711">
            <v>56.93</v>
          </cell>
          <cell r="O5711">
            <v>31.36</v>
          </cell>
          <cell r="P5711">
            <v>16.3</v>
          </cell>
          <cell r="Q5711">
            <v>0.12</v>
          </cell>
        </row>
        <row r="5712">
          <cell r="B5712" t="str">
            <v>桥5-3</v>
          </cell>
          <cell r="C5712" t="str">
            <v>简单金属装饰栏杆安装</v>
          </cell>
          <cell r="D5712" t="str">
            <v>t</v>
          </cell>
          <cell r="E5712">
            <v>9472.99</v>
          </cell>
          <cell r="F5712">
            <v>1757.59</v>
          </cell>
          <cell r="G5712">
            <v>5100.22</v>
          </cell>
          <cell r="H5712">
            <v>333.14</v>
          </cell>
          <cell r="I5712">
            <v>7190.95</v>
          </cell>
          <cell r="J5712">
            <v>65.62</v>
          </cell>
          <cell r="K5712">
            <v>7256.57</v>
          </cell>
          <cell r="L5712">
            <v>217.7</v>
          </cell>
          <cell r="M5712">
            <v>7474.27</v>
          </cell>
          <cell r="N5712">
            <v>1087.8800000000001</v>
          </cell>
          <cell r="O5712">
            <v>599.35</v>
          </cell>
          <cell r="P5712">
            <v>311.49</v>
          </cell>
          <cell r="Q5712">
            <v>35.85</v>
          </cell>
        </row>
        <row r="5713">
          <cell r="B5713" t="str">
            <v>桥5-4</v>
          </cell>
          <cell r="C5713" t="str">
            <v>不锈钢装饰栏杆</v>
          </cell>
          <cell r="D5713" t="str">
            <v>m</v>
          </cell>
          <cell r="E5713">
            <v>1238.3800000000001</v>
          </cell>
          <cell r="F5713">
            <v>20.29</v>
          </cell>
          <cell r="G5713">
            <v>921.88</v>
          </cell>
          <cell r="H5713">
            <v>5.27</v>
          </cell>
          <cell r="I5713">
            <v>947.44</v>
          </cell>
          <cell r="J5713">
            <v>1.19</v>
          </cell>
          <cell r="K5713">
            <v>948.63</v>
          </cell>
          <cell r="L5713">
            <v>28.46</v>
          </cell>
          <cell r="M5713">
            <v>977.09</v>
          </cell>
          <cell r="N5713">
            <v>142.22</v>
          </cell>
          <cell r="O5713">
            <v>78.349999999999994</v>
          </cell>
          <cell r="P5713">
            <v>40.72</v>
          </cell>
          <cell r="Q5713">
            <v>0.36</v>
          </cell>
        </row>
        <row r="5714">
          <cell r="B5714" t="str">
            <v>桥5-5</v>
          </cell>
          <cell r="C5714" t="str">
            <v>挂板安装</v>
          </cell>
          <cell r="D5714" t="str">
            <v>m</v>
          </cell>
          <cell r="E5714">
            <v>187.44</v>
          </cell>
          <cell r="F5714">
            <v>8.48</v>
          </cell>
          <cell r="G5714">
            <v>120.99</v>
          </cell>
          <cell r="H5714">
            <v>12.73</v>
          </cell>
          <cell r="I5714">
            <v>142.19999999999999</v>
          </cell>
          <cell r="J5714">
            <v>1.38</v>
          </cell>
          <cell r="K5714">
            <v>143.58000000000001</v>
          </cell>
          <cell r="L5714">
            <v>4.3099999999999996</v>
          </cell>
          <cell r="M5714">
            <v>147.88999999999999</v>
          </cell>
          <cell r="N5714">
            <v>21.53</v>
          </cell>
          <cell r="O5714">
            <v>11.86</v>
          </cell>
          <cell r="P5714">
            <v>6.16</v>
          </cell>
          <cell r="Q5714">
            <v>0.14000000000000001</v>
          </cell>
        </row>
        <row r="5715">
          <cell r="B5715" t="str">
            <v>桥5-6</v>
          </cell>
          <cell r="C5715" t="str">
            <v>地袱安装 A型</v>
          </cell>
          <cell r="D5715" t="str">
            <v>m</v>
          </cell>
          <cell r="E5715">
            <v>628.45000000000005</v>
          </cell>
          <cell r="F5715">
            <v>20.75</v>
          </cell>
          <cell r="G5715">
            <v>436.41</v>
          </cell>
          <cell r="H5715">
            <v>21.55</v>
          </cell>
          <cell r="I5715">
            <v>478.71</v>
          </cell>
          <cell r="J5715">
            <v>2.71</v>
          </cell>
          <cell r="K5715">
            <v>481.42</v>
          </cell>
          <cell r="L5715">
            <v>14.44</v>
          </cell>
          <cell r="M5715">
            <v>495.86</v>
          </cell>
          <cell r="N5715">
            <v>72.17</v>
          </cell>
          <cell r="O5715">
            <v>39.76</v>
          </cell>
          <cell r="P5715">
            <v>20.66</v>
          </cell>
          <cell r="Q5715">
            <v>0.32</v>
          </cell>
        </row>
        <row r="5716">
          <cell r="B5716" t="str">
            <v>桥5-7</v>
          </cell>
          <cell r="C5716" t="str">
            <v>地袱安装 B型</v>
          </cell>
          <cell r="D5716" t="str">
            <v>m</v>
          </cell>
          <cell r="E5716">
            <v>240.19</v>
          </cell>
          <cell r="F5716">
            <v>14.79</v>
          </cell>
          <cell r="G5716">
            <v>154.26</v>
          </cell>
          <cell r="H5716">
            <v>13.43</v>
          </cell>
          <cell r="I5716">
            <v>182.48</v>
          </cell>
          <cell r="J5716">
            <v>1.51</v>
          </cell>
          <cell r="K5716">
            <v>183.99</v>
          </cell>
          <cell r="L5716">
            <v>5.52</v>
          </cell>
          <cell r="M5716">
            <v>189.51</v>
          </cell>
          <cell r="N5716">
            <v>27.58</v>
          </cell>
          <cell r="O5716">
            <v>15.2</v>
          </cell>
          <cell r="P5716">
            <v>7.9</v>
          </cell>
          <cell r="Q5716">
            <v>0.27</v>
          </cell>
        </row>
        <row r="5717">
          <cell r="B5717" t="str">
            <v>桥5-8</v>
          </cell>
          <cell r="C5717" t="str">
            <v>现浇混凝土防撞墩 C35</v>
          </cell>
          <cell r="D5717" t="str">
            <v>m3</v>
          </cell>
          <cell r="E5717">
            <v>1026.1400000000001</v>
          </cell>
          <cell r="F5717">
            <v>238.65</v>
          </cell>
          <cell r="G5717">
            <v>482.76</v>
          </cell>
          <cell r="H5717">
            <v>55.23</v>
          </cell>
          <cell r="I5717">
            <v>776.64</v>
          </cell>
          <cell r="J5717">
            <v>9.42</v>
          </cell>
          <cell r="K5717">
            <v>786.06</v>
          </cell>
          <cell r="L5717">
            <v>23.58</v>
          </cell>
          <cell r="M5717">
            <v>809.64</v>
          </cell>
          <cell r="N5717">
            <v>117.84</v>
          </cell>
          <cell r="O5717">
            <v>64.92</v>
          </cell>
          <cell r="P5717">
            <v>33.74</v>
          </cell>
          <cell r="Q5717">
            <v>4.87</v>
          </cell>
        </row>
        <row r="5718">
          <cell r="B5718" t="str">
            <v>桥5-9</v>
          </cell>
          <cell r="C5718" t="str">
            <v>防撞墩安装 C35</v>
          </cell>
          <cell r="D5718" t="str">
            <v>m3</v>
          </cell>
          <cell r="E5718">
            <v>1842.46</v>
          </cell>
          <cell r="F5718">
            <v>126.73</v>
          </cell>
          <cell r="G5718">
            <v>1167.48</v>
          </cell>
          <cell r="H5718">
            <v>103.85</v>
          </cell>
          <cell r="I5718">
            <v>1398.06</v>
          </cell>
          <cell r="J5718">
            <v>13.32</v>
          </cell>
          <cell r="K5718">
            <v>1411.38</v>
          </cell>
          <cell r="L5718">
            <v>42.34</v>
          </cell>
          <cell r="M5718">
            <v>1453.72</v>
          </cell>
          <cell r="N5718">
            <v>211.59</v>
          </cell>
          <cell r="O5718">
            <v>116.57</v>
          </cell>
          <cell r="P5718">
            <v>60.58</v>
          </cell>
          <cell r="Q5718">
            <v>2.4500000000000002</v>
          </cell>
        </row>
        <row r="5719">
          <cell r="B5719" t="str">
            <v>桥5-10</v>
          </cell>
          <cell r="C5719" t="str">
            <v>桥面混凝土铺装 抗折4.5MPa</v>
          </cell>
          <cell r="D5719" t="str">
            <v>m3</v>
          </cell>
          <cell r="E5719">
            <v>607.15</v>
          </cell>
          <cell r="F5719">
            <v>79.94</v>
          </cell>
          <cell r="G5719">
            <v>378.56</v>
          </cell>
          <cell r="H5719">
            <v>1.84</v>
          </cell>
          <cell r="I5719">
            <v>460.34</v>
          </cell>
          <cell r="J5719">
            <v>4.76</v>
          </cell>
          <cell r="K5719">
            <v>465.1</v>
          </cell>
          <cell r="L5719">
            <v>13.95</v>
          </cell>
          <cell r="M5719">
            <v>479.05</v>
          </cell>
          <cell r="N5719">
            <v>69.73</v>
          </cell>
          <cell r="O5719">
            <v>38.409999999999997</v>
          </cell>
          <cell r="P5719">
            <v>19.96</v>
          </cell>
          <cell r="Q5719">
            <v>1.6</v>
          </cell>
        </row>
        <row r="5720">
          <cell r="B5720" t="str">
            <v>桥5-11</v>
          </cell>
          <cell r="C5720" t="str">
            <v>桥面防水层 一涂沥青</v>
          </cell>
          <cell r="D5720" t="str">
            <v>m2</v>
          </cell>
          <cell r="E5720">
            <v>17.04</v>
          </cell>
          <cell r="F5720">
            <v>11.4</v>
          </cell>
          <cell r="G5720">
            <v>1.49</v>
          </cell>
          <cell r="H5720">
            <v>0.03</v>
          </cell>
          <cell r="I5720">
            <v>12.92</v>
          </cell>
          <cell r="J5720">
            <v>0.13</v>
          </cell>
          <cell r="K5720">
            <v>13.05</v>
          </cell>
          <cell r="L5720">
            <v>0.39</v>
          </cell>
          <cell r="M5720">
            <v>13.44</v>
          </cell>
          <cell r="N5720">
            <v>1.96</v>
          </cell>
          <cell r="O5720">
            <v>1.08</v>
          </cell>
          <cell r="P5720">
            <v>0.56000000000000005</v>
          </cell>
          <cell r="Q5720">
            <v>0.24</v>
          </cell>
        </row>
        <row r="5721">
          <cell r="B5721" t="str">
            <v>桥5-12</v>
          </cell>
          <cell r="C5721" t="str">
            <v>桥面防水层 一层油毡</v>
          </cell>
          <cell r="D5721" t="str">
            <v>m2</v>
          </cell>
          <cell r="E5721">
            <v>34.81</v>
          </cell>
          <cell r="F5721">
            <v>1.5</v>
          </cell>
          <cell r="G5721">
            <v>25.04</v>
          </cell>
          <cell r="H5721">
            <v>0.08</v>
          </cell>
          <cell r="I5721">
            <v>26.62</v>
          </cell>
          <cell r="J5721">
            <v>0.05</v>
          </cell>
          <cell r="K5721">
            <v>26.67</v>
          </cell>
          <cell r="L5721">
            <v>0.8</v>
          </cell>
          <cell r="M5721">
            <v>27.47</v>
          </cell>
          <cell r="N5721">
            <v>4</v>
          </cell>
          <cell r="O5721">
            <v>2.2000000000000002</v>
          </cell>
          <cell r="P5721">
            <v>1.1399999999999999</v>
          </cell>
          <cell r="Q5721">
            <v>0.03</v>
          </cell>
        </row>
        <row r="5722">
          <cell r="B5722" t="str">
            <v>桥5-13</v>
          </cell>
          <cell r="C5722" t="str">
            <v>桥面防水层 防水砂浆20mm</v>
          </cell>
          <cell r="D5722" t="str">
            <v>m2</v>
          </cell>
          <cell r="E5722">
            <v>160.13999999999999</v>
          </cell>
          <cell r="F5722">
            <v>35.67</v>
          </cell>
          <cell r="G5722">
            <v>86.57</v>
          </cell>
          <cell r="H5722">
            <v>0.27</v>
          </cell>
          <cell r="I5722">
            <v>122.51</v>
          </cell>
          <cell r="J5722">
            <v>0.16</v>
          </cell>
          <cell r="K5722">
            <v>122.67</v>
          </cell>
          <cell r="L5722">
            <v>3.68</v>
          </cell>
          <cell r="M5722">
            <v>126.35</v>
          </cell>
          <cell r="N5722">
            <v>18.39</v>
          </cell>
          <cell r="O5722">
            <v>10.130000000000001</v>
          </cell>
          <cell r="P5722">
            <v>5.27</v>
          </cell>
          <cell r="Q5722">
            <v>0.73</v>
          </cell>
        </row>
        <row r="5723">
          <cell r="B5723" t="str">
            <v>桥5-14</v>
          </cell>
          <cell r="C5723" t="str">
            <v>桥面防水层 防水橡胶板2mm</v>
          </cell>
          <cell r="D5723" t="str">
            <v>m2</v>
          </cell>
          <cell r="E5723">
            <v>204.35</v>
          </cell>
          <cell r="F5723">
            <v>13.61</v>
          </cell>
          <cell r="G5723">
            <v>142.16</v>
          </cell>
          <cell r="H5723">
            <v>0.48</v>
          </cell>
          <cell r="I5723">
            <v>156.25</v>
          </cell>
          <cell r="J5723">
            <v>0.28000000000000003</v>
          </cell>
          <cell r="K5723">
            <v>156.53</v>
          </cell>
          <cell r="L5723">
            <v>4.7</v>
          </cell>
          <cell r="M5723">
            <v>161.22999999999999</v>
          </cell>
          <cell r="N5723">
            <v>23.47</v>
          </cell>
          <cell r="O5723">
            <v>12.93</v>
          </cell>
          <cell r="P5723">
            <v>6.72</v>
          </cell>
          <cell r="Q5723">
            <v>0.26</v>
          </cell>
        </row>
        <row r="5724">
          <cell r="B5724" t="str">
            <v>桥5-15</v>
          </cell>
          <cell r="C5724" t="str">
            <v>桥面防水层 改性沥青防水卷材 APP</v>
          </cell>
          <cell r="D5724" t="str">
            <v>m2</v>
          </cell>
          <cell r="E5724">
            <v>72.61</v>
          </cell>
          <cell r="F5724">
            <v>4.6100000000000003</v>
          </cell>
          <cell r="G5724">
            <v>49.87</v>
          </cell>
          <cell r="H5724">
            <v>0.63</v>
          </cell>
          <cell r="I5724">
            <v>55.11</v>
          </cell>
          <cell r="J5724">
            <v>0.51</v>
          </cell>
          <cell r="K5724">
            <v>55.62</v>
          </cell>
          <cell r="L5724">
            <v>1.67</v>
          </cell>
          <cell r="M5724">
            <v>57.29</v>
          </cell>
          <cell r="N5724">
            <v>8.34</v>
          </cell>
          <cell r="O5724">
            <v>4.59</v>
          </cell>
          <cell r="P5724">
            <v>2.39</v>
          </cell>
          <cell r="Q5724">
            <v>0.1</v>
          </cell>
        </row>
        <row r="5725">
          <cell r="B5725" t="str">
            <v>桥5-16</v>
          </cell>
          <cell r="C5725" t="str">
            <v>桥面防水层 改性沥青防水卷材 SBS</v>
          </cell>
          <cell r="D5725" t="str">
            <v>m2</v>
          </cell>
          <cell r="E5725">
            <v>63.49</v>
          </cell>
          <cell r="F5725">
            <v>4.6100000000000003</v>
          </cell>
          <cell r="G5725">
            <v>42.88</v>
          </cell>
          <cell r="H5725">
            <v>0.63</v>
          </cell>
          <cell r="I5725">
            <v>48.12</v>
          </cell>
          <cell r="J5725">
            <v>0.51</v>
          </cell>
          <cell r="K5725">
            <v>48.63</v>
          </cell>
          <cell r="L5725">
            <v>1.46</v>
          </cell>
          <cell r="M5725">
            <v>50.09</v>
          </cell>
          <cell r="N5725">
            <v>7.29</v>
          </cell>
          <cell r="O5725">
            <v>4.0199999999999996</v>
          </cell>
          <cell r="P5725">
            <v>2.09</v>
          </cell>
          <cell r="Q5725">
            <v>0.1</v>
          </cell>
        </row>
        <row r="5726">
          <cell r="B5726" t="str">
            <v>桥5-17</v>
          </cell>
          <cell r="C5726" t="str">
            <v>泄水孔安装 钢管</v>
          </cell>
          <cell r="D5726" t="str">
            <v>m</v>
          </cell>
          <cell r="E5726">
            <v>115.19</v>
          </cell>
          <cell r="F5726">
            <v>4.1500000000000004</v>
          </cell>
          <cell r="G5726">
            <v>83.81</v>
          </cell>
          <cell r="H5726">
            <v>0.17</v>
          </cell>
          <cell r="I5726">
            <v>88.13</v>
          </cell>
          <cell r="J5726">
            <v>0.1</v>
          </cell>
          <cell r="K5726">
            <v>88.23</v>
          </cell>
          <cell r="L5726">
            <v>2.65</v>
          </cell>
          <cell r="M5726">
            <v>90.88</v>
          </cell>
          <cell r="N5726">
            <v>13.23</v>
          </cell>
          <cell r="O5726">
            <v>7.29</v>
          </cell>
          <cell r="P5726">
            <v>3.79</v>
          </cell>
          <cell r="Q5726">
            <v>0.08</v>
          </cell>
        </row>
        <row r="5727">
          <cell r="B5727" t="str">
            <v>桥5-18</v>
          </cell>
          <cell r="C5727" t="str">
            <v>泄水孔安装 铸铁管</v>
          </cell>
          <cell r="D5727" t="str">
            <v>m</v>
          </cell>
          <cell r="E5727">
            <v>112.58</v>
          </cell>
          <cell r="F5727">
            <v>5.09</v>
          </cell>
          <cell r="G5727">
            <v>80.81</v>
          </cell>
          <cell r="H5727">
            <v>0.21</v>
          </cell>
          <cell r="I5727">
            <v>86.11</v>
          </cell>
          <cell r="J5727">
            <v>0.13</v>
          </cell>
          <cell r="K5727">
            <v>86.24</v>
          </cell>
          <cell r="L5727">
            <v>2.59</v>
          </cell>
          <cell r="M5727">
            <v>88.83</v>
          </cell>
          <cell r="N5727">
            <v>12.93</v>
          </cell>
          <cell r="O5727">
            <v>7.12</v>
          </cell>
          <cell r="P5727">
            <v>3.7</v>
          </cell>
          <cell r="Q5727">
            <v>0.1</v>
          </cell>
        </row>
        <row r="5728">
          <cell r="B5728" t="str">
            <v>桥5-19</v>
          </cell>
          <cell r="C5728" t="str">
            <v>泄水孔安装 塑料管</v>
          </cell>
          <cell r="D5728" t="str">
            <v>m</v>
          </cell>
          <cell r="E5728">
            <v>33.409999999999997</v>
          </cell>
          <cell r="F5728">
            <v>3.2</v>
          </cell>
          <cell r="G5728">
            <v>22.28</v>
          </cell>
          <cell r="H5728">
            <v>7.0000000000000007E-2</v>
          </cell>
          <cell r="I5728">
            <v>25.55</v>
          </cell>
          <cell r="J5728">
            <v>0.04</v>
          </cell>
          <cell r="K5728">
            <v>25.59</v>
          </cell>
          <cell r="L5728">
            <v>0.77</v>
          </cell>
          <cell r="M5728">
            <v>26.36</v>
          </cell>
          <cell r="N5728">
            <v>3.84</v>
          </cell>
          <cell r="O5728">
            <v>2.11</v>
          </cell>
          <cell r="P5728">
            <v>1.1000000000000001</v>
          </cell>
          <cell r="Q5728">
            <v>0.06</v>
          </cell>
        </row>
        <row r="5729">
          <cell r="B5729" t="str">
            <v>桥5-20</v>
          </cell>
          <cell r="C5729" t="str">
            <v>安装伸缩缝 钢板</v>
          </cell>
          <cell r="D5729" t="str">
            <v>m</v>
          </cell>
          <cell r="E5729">
            <v>577.28</v>
          </cell>
          <cell r="F5729">
            <v>32.15</v>
          </cell>
          <cell r="G5729">
            <v>383.23</v>
          </cell>
          <cell r="H5729">
            <v>24.02</v>
          </cell>
          <cell r="I5729">
            <v>439.4</v>
          </cell>
          <cell r="J5729">
            <v>2.81</v>
          </cell>
          <cell r="K5729">
            <v>442.21</v>
          </cell>
          <cell r="L5729">
            <v>13.27</v>
          </cell>
          <cell r="M5729">
            <v>455.48</v>
          </cell>
          <cell r="N5729">
            <v>66.3</v>
          </cell>
          <cell r="O5729">
            <v>36.520000000000003</v>
          </cell>
          <cell r="P5729">
            <v>18.98</v>
          </cell>
          <cell r="Q5729">
            <v>0.61</v>
          </cell>
        </row>
        <row r="5730">
          <cell r="B5730" t="str">
            <v>桥5-21</v>
          </cell>
          <cell r="C5730" t="str">
            <v>安装伸缩缝 橡胶板</v>
          </cell>
          <cell r="D5730" t="str">
            <v>m</v>
          </cell>
          <cell r="E5730">
            <v>175.4</v>
          </cell>
          <cell r="F5730">
            <v>42.3</v>
          </cell>
          <cell r="G5730">
            <v>78.099999999999994</v>
          </cell>
          <cell r="H5730">
            <v>12.53</v>
          </cell>
          <cell r="I5730">
            <v>132.93</v>
          </cell>
          <cell r="J5730">
            <v>1.43</v>
          </cell>
          <cell r="K5730">
            <v>134.36000000000001</v>
          </cell>
          <cell r="L5730">
            <v>4.03</v>
          </cell>
          <cell r="M5730">
            <v>138.38999999999999</v>
          </cell>
          <cell r="N5730">
            <v>20.14</v>
          </cell>
          <cell r="O5730">
            <v>11.1</v>
          </cell>
          <cell r="P5730">
            <v>5.77</v>
          </cell>
          <cell r="Q5730">
            <v>0.86</v>
          </cell>
        </row>
        <row r="5731">
          <cell r="B5731" t="str">
            <v>桥5-22</v>
          </cell>
          <cell r="C5731" t="str">
            <v>安装伸缩缝 三维止水橡胶伸缩缝 单组</v>
          </cell>
          <cell r="D5731" t="str">
            <v>m</v>
          </cell>
          <cell r="E5731">
            <v>2843.38</v>
          </cell>
          <cell r="F5731">
            <v>35.74</v>
          </cell>
          <cell r="G5731">
            <v>2092.91</v>
          </cell>
          <cell r="H5731">
            <v>42.52</v>
          </cell>
          <cell r="I5731">
            <v>2171.17</v>
          </cell>
          <cell r="J5731">
            <v>6.94</v>
          </cell>
          <cell r="K5731">
            <v>2178.11</v>
          </cell>
          <cell r="L5731">
            <v>65.34</v>
          </cell>
          <cell r="M5731">
            <v>2243.4499999999998</v>
          </cell>
          <cell r="N5731">
            <v>326.52999999999997</v>
          </cell>
          <cell r="O5731">
            <v>179.9</v>
          </cell>
          <cell r="P5731">
            <v>93.5</v>
          </cell>
          <cell r="Q5731">
            <v>0.43</v>
          </cell>
        </row>
        <row r="5732">
          <cell r="B5732" t="str">
            <v>桥5-23</v>
          </cell>
          <cell r="C5732" t="str">
            <v>安装伸缩缝 三维止水橡胶伸缩缝 双组</v>
          </cell>
          <cell r="D5732" t="str">
            <v>m</v>
          </cell>
          <cell r="E5732">
            <v>5618.69</v>
          </cell>
          <cell r="F5732">
            <v>54.77</v>
          </cell>
          <cell r="G5732">
            <v>4182.01</v>
          </cell>
          <cell r="H5732">
            <v>56.13</v>
          </cell>
          <cell r="I5732">
            <v>4292.91</v>
          </cell>
          <cell r="J5732">
            <v>11.17</v>
          </cell>
          <cell r="K5732">
            <v>4304.08</v>
          </cell>
          <cell r="L5732">
            <v>129.12</v>
          </cell>
          <cell r="M5732">
            <v>4433.2</v>
          </cell>
          <cell r="N5732">
            <v>645.25</v>
          </cell>
          <cell r="O5732">
            <v>355.49</v>
          </cell>
          <cell r="P5732">
            <v>184.75</v>
          </cell>
          <cell r="Q5732">
            <v>0.51</v>
          </cell>
        </row>
        <row r="5733">
          <cell r="B5733" t="str">
            <v>桥5-24</v>
          </cell>
          <cell r="C5733" t="str">
            <v>安装伸缩缝 高弹塑无缝伸缩缝</v>
          </cell>
          <cell r="D5733" t="str">
            <v>m</v>
          </cell>
          <cell r="E5733">
            <v>1353.22</v>
          </cell>
          <cell r="F5733">
            <v>57.6</v>
          </cell>
          <cell r="G5733">
            <v>834.26</v>
          </cell>
          <cell r="H5733">
            <v>129.62</v>
          </cell>
          <cell r="I5733">
            <v>1021.48</v>
          </cell>
          <cell r="J5733">
            <v>15.12</v>
          </cell>
          <cell r="K5733">
            <v>1036.5999999999999</v>
          </cell>
          <cell r="L5733">
            <v>31.1</v>
          </cell>
          <cell r="M5733">
            <v>1067.7</v>
          </cell>
          <cell r="N5733">
            <v>155.4</v>
          </cell>
          <cell r="O5733">
            <v>85.62</v>
          </cell>
          <cell r="P5733">
            <v>44.5</v>
          </cell>
          <cell r="Q5733">
            <v>1.2</v>
          </cell>
        </row>
        <row r="5734">
          <cell r="B5734" t="str">
            <v>桥5-25</v>
          </cell>
          <cell r="C5734" t="str">
            <v>安装伸缩缝 沥青麻丝</v>
          </cell>
          <cell r="D5734" t="str">
            <v>m</v>
          </cell>
          <cell r="E5734">
            <v>13.24</v>
          </cell>
          <cell r="F5734">
            <v>8.36</v>
          </cell>
          <cell r="G5734">
            <v>1.66</v>
          </cell>
          <cell r="H5734">
            <v>0.02</v>
          </cell>
          <cell r="I5734">
            <v>10.039999999999999</v>
          </cell>
          <cell r="J5734">
            <v>0.1</v>
          </cell>
          <cell r="K5734">
            <v>10.14</v>
          </cell>
          <cell r="L5734">
            <v>0.3</v>
          </cell>
          <cell r="M5734">
            <v>10.44</v>
          </cell>
          <cell r="N5734">
            <v>1.52</v>
          </cell>
          <cell r="O5734">
            <v>0.84</v>
          </cell>
          <cell r="P5734">
            <v>0.44</v>
          </cell>
          <cell r="Q5734">
            <v>0.17</v>
          </cell>
        </row>
        <row r="5735">
          <cell r="B5735" t="str">
            <v>桥5-26</v>
          </cell>
          <cell r="C5735" t="str">
            <v>安装伸缩缝 镀锌铁皮沥青玛蹄脂</v>
          </cell>
          <cell r="D5735" t="str">
            <v>m</v>
          </cell>
          <cell r="E5735">
            <v>62.06</v>
          </cell>
          <cell r="F5735">
            <v>9.86</v>
          </cell>
          <cell r="G5735">
            <v>37.479999999999997</v>
          </cell>
          <cell r="H5735">
            <v>0.12</v>
          </cell>
          <cell r="I5735">
            <v>47.46</v>
          </cell>
          <cell r="J5735">
            <v>7.0000000000000007E-2</v>
          </cell>
          <cell r="K5735">
            <v>47.53</v>
          </cell>
          <cell r="L5735">
            <v>1.43</v>
          </cell>
          <cell r="M5735">
            <v>48.96</v>
          </cell>
          <cell r="N5735">
            <v>7.13</v>
          </cell>
          <cell r="O5735">
            <v>3.93</v>
          </cell>
          <cell r="P5735">
            <v>2.04</v>
          </cell>
          <cell r="Q5735">
            <v>0.2</v>
          </cell>
        </row>
        <row r="5736">
          <cell r="B5736" t="str">
            <v>桥5-27</v>
          </cell>
          <cell r="C5736" t="str">
            <v>现浇混凝土结构 矩形板 C30</v>
          </cell>
          <cell r="D5736" t="str">
            <v>m3</v>
          </cell>
          <cell r="E5736">
            <v>635.24</v>
          </cell>
          <cell r="F5736">
            <v>81.62</v>
          </cell>
          <cell r="G5736">
            <v>385.04</v>
          </cell>
          <cell r="H5736">
            <v>17.25</v>
          </cell>
          <cell r="I5736">
            <v>483.91</v>
          </cell>
          <cell r="J5736">
            <v>2.7</v>
          </cell>
          <cell r="K5736">
            <v>486.61</v>
          </cell>
          <cell r="L5736">
            <v>14.6</v>
          </cell>
          <cell r="M5736">
            <v>501.21</v>
          </cell>
          <cell r="N5736">
            <v>72.95</v>
          </cell>
          <cell r="O5736">
            <v>40.19</v>
          </cell>
          <cell r="P5736">
            <v>20.89</v>
          </cell>
          <cell r="Q5736">
            <v>1.63</v>
          </cell>
        </row>
        <row r="5737">
          <cell r="B5737" t="str">
            <v>桥5-28</v>
          </cell>
          <cell r="C5737" t="str">
            <v>现浇混凝土结构 矩形板 C35</v>
          </cell>
          <cell r="D5737" t="str">
            <v>m3</v>
          </cell>
          <cell r="E5737">
            <v>655.20000000000005</v>
          </cell>
          <cell r="F5737">
            <v>81.62</v>
          </cell>
          <cell r="G5737">
            <v>400.34</v>
          </cell>
          <cell r="H5737">
            <v>17.25</v>
          </cell>
          <cell r="I5737">
            <v>499.21</v>
          </cell>
          <cell r="J5737">
            <v>2.7</v>
          </cell>
          <cell r="K5737">
            <v>501.91</v>
          </cell>
          <cell r="L5737">
            <v>15.06</v>
          </cell>
          <cell r="M5737">
            <v>516.97</v>
          </cell>
          <cell r="N5737">
            <v>75.239999999999995</v>
          </cell>
          <cell r="O5737">
            <v>41.45</v>
          </cell>
          <cell r="P5737">
            <v>21.54</v>
          </cell>
          <cell r="Q5737">
            <v>1.63</v>
          </cell>
        </row>
        <row r="5738">
          <cell r="B5738" t="str">
            <v>桥5-29</v>
          </cell>
          <cell r="C5738" t="str">
            <v>现浇混凝土结构 矩形空心板 C30</v>
          </cell>
          <cell r="D5738" t="str">
            <v>m3</v>
          </cell>
          <cell r="E5738">
            <v>712.37</v>
          </cell>
          <cell r="F5738">
            <v>112.05</v>
          </cell>
          <cell r="G5738">
            <v>405.87</v>
          </cell>
          <cell r="H5738">
            <v>24.16</v>
          </cell>
          <cell r="I5738">
            <v>542.08000000000004</v>
          </cell>
          <cell r="J5738">
            <v>3.62</v>
          </cell>
          <cell r="K5738">
            <v>545.70000000000005</v>
          </cell>
          <cell r="L5738">
            <v>16.37</v>
          </cell>
          <cell r="M5738">
            <v>562.07000000000005</v>
          </cell>
          <cell r="N5738">
            <v>81.81</v>
          </cell>
          <cell r="O5738">
            <v>45.07</v>
          </cell>
          <cell r="P5738">
            <v>23.42</v>
          </cell>
          <cell r="Q5738">
            <v>2.2599999999999998</v>
          </cell>
        </row>
        <row r="5739">
          <cell r="B5739" t="str">
            <v>桥5-30</v>
          </cell>
          <cell r="C5739" t="str">
            <v>现浇混凝土结构 矩形空心板 C35</v>
          </cell>
          <cell r="D5739" t="str">
            <v>m3</v>
          </cell>
          <cell r="E5739">
            <v>732.14</v>
          </cell>
          <cell r="F5739">
            <v>112.05</v>
          </cell>
          <cell r="G5739">
            <v>421.17</v>
          </cell>
          <cell r="H5739">
            <v>24.02</v>
          </cell>
          <cell r="I5739">
            <v>557.24</v>
          </cell>
          <cell r="J5739">
            <v>3.6</v>
          </cell>
          <cell r="K5739">
            <v>560.84</v>
          </cell>
          <cell r="L5739">
            <v>16.829999999999998</v>
          </cell>
          <cell r="M5739">
            <v>577.66999999999996</v>
          </cell>
          <cell r="N5739">
            <v>84.08</v>
          </cell>
          <cell r="O5739">
            <v>46.32</v>
          </cell>
          <cell r="P5739">
            <v>24.07</v>
          </cell>
          <cell r="Q5739">
            <v>2.2599999999999998</v>
          </cell>
        </row>
        <row r="5740">
          <cell r="B5740" t="str">
            <v>桥5-31</v>
          </cell>
          <cell r="C5740" t="str">
            <v>现浇混凝土结构 连续实体板 C30</v>
          </cell>
          <cell r="D5740" t="str">
            <v>m3</v>
          </cell>
          <cell r="E5740">
            <v>765.48</v>
          </cell>
          <cell r="F5740">
            <v>107.09</v>
          </cell>
          <cell r="G5740">
            <v>439.69</v>
          </cell>
          <cell r="H5740">
            <v>34.840000000000003</v>
          </cell>
          <cell r="I5740">
            <v>581.62</v>
          </cell>
          <cell r="J5740">
            <v>4.76</v>
          </cell>
          <cell r="K5740">
            <v>586.38</v>
          </cell>
          <cell r="L5740">
            <v>17.59</v>
          </cell>
          <cell r="M5740">
            <v>603.97</v>
          </cell>
          <cell r="N5740">
            <v>87.91</v>
          </cell>
          <cell r="O5740">
            <v>48.43</v>
          </cell>
          <cell r="P5740">
            <v>25.17</v>
          </cell>
          <cell r="Q5740">
            <v>2.15</v>
          </cell>
        </row>
        <row r="5741">
          <cell r="B5741" t="str">
            <v>桥5-32</v>
          </cell>
          <cell r="C5741" t="str">
            <v>现浇混凝土结构 连续实体板 C35</v>
          </cell>
          <cell r="D5741" t="str">
            <v>m3</v>
          </cell>
          <cell r="E5741">
            <v>785.46</v>
          </cell>
          <cell r="F5741">
            <v>107.09</v>
          </cell>
          <cell r="G5741">
            <v>454.99</v>
          </cell>
          <cell r="H5741">
            <v>34.840000000000003</v>
          </cell>
          <cell r="I5741">
            <v>596.91999999999996</v>
          </cell>
          <cell r="J5741">
            <v>4.76</v>
          </cell>
          <cell r="K5741">
            <v>601.67999999999995</v>
          </cell>
          <cell r="L5741">
            <v>18.05</v>
          </cell>
          <cell r="M5741">
            <v>619.73</v>
          </cell>
          <cell r="N5741">
            <v>90.2</v>
          </cell>
          <cell r="O5741">
            <v>49.7</v>
          </cell>
          <cell r="P5741">
            <v>25.83</v>
          </cell>
          <cell r="Q5741">
            <v>2.15</v>
          </cell>
        </row>
        <row r="5742">
          <cell r="B5742" t="str">
            <v>桥5-33</v>
          </cell>
          <cell r="C5742" t="str">
            <v>现浇混凝土结构 异型连续实体板 C30</v>
          </cell>
          <cell r="D5742" t="str">
            <v>m3</v>
          </cell>
          <cell r="E5742">
            <v>772.48</v>
          </cell>
          <cell r="F5742">
            <v>108.79</v>
          </cell>
          <cell r="G5742">
            <v>443.04</v>
          </cell>
          <cell r="H5742">
            <v>34.85</v>
          </cell>
          <cell r="I5742">
            <v>586.67999999999995</v>
          </cell>
          <cell r="J5742">
            <v>5.07</v>
          </cell>
          <cell r="K5742">
            <v>591.75</v>
          </cell>
          <cell r="L5742">
            <v>17.75</v>
          </cell>
          <cell r="M5742">
            <v>609.5</v>
          </cell>
          <cell r="N5742">
            <v>88.71</v>
          </cell>
          <cell r="O5742">
            <v>48.87</v>
          </cell>
          <cell r="P5742">
            <v>25.4</v>
          </cell>
          <cell r="Q5742">
            <v>2.1800000000000002</v>
          </cell>
        </row>
        <row r="5743">
          <cell r="B5743" t="str">
            <v>桥5-34</v>
          </cell>
          <cell r="C5743" t="str">
            <v>现浇混凝土结构 异型连续实体板 C35</v>
          </cell>
          <cell r="D5743" t="str">
            <v>m3</v>
          </cell>
          <cell r="E5743">
            <v>792.48</v>
          </cell>
          <cell r="F5743">
            <v>108.79</v>
          </cell>
          <cell r="G5743">
            <v>458.35</v>
          </cell>
          <cell r="H5743">
            <v>34.85</v>
          </cell>
          <cell r="I5743">
            <v>601.99</v>
          </cell>
          <cell r="J5743">
            <v>5.07</v>
          </cell>
          <cell r="K5743">
            <v>607.05999999999995</v>
          </cell>
          <cell r="L5743">
            <v>18.21</v>
          </cell>
          <cell r="M5743">
            <v>625.27</v>
          </cell>
          <cell r="N5743">
            <v>91.01</v>
          </cell>
          <cell r="O5743">
            <v>50.14</v>
          </cell>
          <cell r="P5743">
            <v>26.06</v>
          </cell>
          <cell r="Q5743">
            <v>2.1800000000000002</v>
          </cell>
        </row>
        <row r="5744">
          <cell r="B5744" t="str">
            <v>桥5-35</v>
          </cell>
          <cell r="C5744" t="str">
            <v>现浇预应力混凝土结构 箱梁 C40</v>
          </cell>
          <cell r="D5744" t="str">
            <v>m3</v>
          </cell>
          <cell r="E5744">
            <v>1165.46</v>
          </cell>
          <cell r="F5744">
            <v>235.1</v>
          </cell>
          <cell r="G5744">
            <v>549.45000000000005</v>
          </cell>
          <cell r="H5744">
            <v>97.37</v>
          </cell>
          <cell r="I5744">
            <v>881.92</v>
          </cell>
          <cell r="J5744">
            <v>10.86</v>
          </cell>
          <cell r="K5744">
            <v>892.78</v>
          </cell>
          <cell r="L5744">
            <v>26.78</v>
          </cell>
          <cell r="M5744">
            <v>919.56</v>
          </cell>
          <cell r="N5744">
            <v>133.84</v>
          </cell>
          <cell r="O5744">
            <v>73.739999999999995</v>
          </cell>
          <cell r="P5744">
            <v>38.32</v>
          </cell>
          <cell r="Q5744">
            <v>4.78</v>
          </cell>
        </row>
        <row r="5745">
          <cell r="B5745" t="str">
            <v>桥5-36</v>
          </cell>
          <cell r="C5745" t="str">
            <v>现浇预应力混凝土结构 箱梁 C45</v>
          </cell>
          <cell r="D5745" t="str">
            <v>m3</v>
          </cell>
          <cell r="E5745">
            <v>1172.5999999999999</v>
          </cell>
          <cell r="F5745">
            <v>235.23</v>
          </cell>
          <cell r="G5745">
            <v>554.70000000000005</v>
          </cell>
          <cell r="H5745">
            <v>97.42</v>
          </cell>
          <cell r="I5745">
            <v>887.35</v>
          </cell>
          <cell r="J5745">
            <v>10.89</v>
          </cell>
          <cell r="K5745">
            <v>898.24</v>
          </cell>
          <cell r="L5745">
            <v>26.95</v>
          </cell>
          <cell r="M5745">
            <v>925.19</v>
          </cell>
          <cell r="N5745">
            <v>134.66</v>
          </cell>
          <cell r="O5745">
            <v>74.19</v>
          </cell>
          <cell r="P5745">
            <v>38.56</v>
          </cell>
          <cell r="Q5745">
            <v>4.78</v>
          </cell>
        </row>
        <row r="5746">
          <cell r="B5746" t="str">
            <v>桥5-37</v>
          </cell>
          <cell r="C5746" t="str">
            <v>现浇预应力混凝土结构 箱梁 C50</v>
          </cell>
          <cell r="D5746" t="str">
            <v>m3</v>
          </cell>
          <cell r="E5746">
            <v>1199.22</v>
          </cell>
          <cell r="F5746">
            <v>235.23</v>
          </cell>
          <cell r="G5746">
            <v>575.1</v>
          </cell>
          <cell r="H5746">
            <v>97.42</v>
          </cell>
          <cell r="I5746">
            <v>907.75</v>
          </cell>
          <cell r="J5746">
            <v>10.89</v>
          </cell>
          <cell r="K5746">
            <v>918.64</v>
          </cell>
          <cell r="L5746">
            <v>27.56</v>
          </cell>
          <cell r="M5746">
            <v>946.2</v>
          </cell>
          <cell r="N5746">
            <v>137.72</v>
          </cell>
          <cell r="O5746">
            <v>75.87</v>
          </cell>
          <cell r="P5746">
            <v>39.43</v>
          </cell>
          <cell r="Q5746">
            <v>4.78</v>
          </cell>
        </row>
        <row r="5747">
          <cell r="B5747" t="str">
            <v>桥5-38</v>
          </cell>
          <cell r="C5747" t="str">
            <v>现浇预应力混凝土结构 箱梁 C55</v>
          </cell>
          <cell r="D5747" t="str">
            <v>m3</v>
          </cell>
          <cell r="E5747">
            <v>1272.46</v>
          </cell>
          <cell r="F5747">
            <v>235.23</v>
          </cell>
          <cell r="G5747">
            <v>631.20000000000005</v>
          </cell>
          <cell r="H5747">
            <v>97.42</v>
          </cell>
          <cell r="I5747">
            <v>963.85</v>
          </cell>
          <cell r="J5747">
            <v>10.89</v>
          </cell>
          <cell r="K5747">
            <v>974.74</v>
          </cell>
          <cell r="L5747">
            <v>29.24</v>
          </cell>
          <cell r="M5747">
            <v>1003.98</v>
          </cell>
          <cell r="N5747">
            <v>146.13</v>
          </cell>
          <cell r="O5747">
            <v>80.510000000000005</v>
          </cell>
          <cell r="P5747">
            <v>41.84</v>
          </cell>
          <cell r="Q5747">
            <v>4.78</v>
          </cell>
        </row>
        <row r="5748">
          <cell r="B5748" t="str">
            <v>桥5-39</v>
          </cell>
          <cell r="C5748" t="str">
            <v>现浇预应力混凝土结构 箱梁 C60</v>
          </cell>
          <cell r="D5748" t="str">
            <v>m3</v>
          </cell>
          <cell r="E5748">
            <v>1312.41</v>
          </cell>
          <cell r="F5748">
            <v>235.23</v>
          </cell>
          <cell r="G5748">
            <v>661.8</v>
          </cell>
          <cell r="H5748">
            <v>97.42</v>
          </cell>
          <cell r="I5748">
            <v>994.45</v>
          </cell>
          <cell r="J5748">
            <v>10.89</v>
          </cell>
          <cell r="K5748">
            <v>1005.34</v>
          </cell>
          <cell r="L5748">
            <v>30.16</v>
          </cell>
          <cell r="M5748">
            <v>1035.5</v>
          </cell>
          <cell r="N5748">
            <v>150.72</v>
          </cell>
          <cell r="O5748">
            <v>83.04</v>
          </cell>
          <cell r="P5748">
            <v>43.15</v>
          </cell>
          <cell r="Q5748">
            <v>4.78</v>
          </cell>
        </row>
        <row r="5749">
          <cell r="B5749" t="str">
            <v>桥5-40</v>
          </cell>
          <cell r="C5749" t="str">
            <v>预制钢筋混凝土构件安装 矩形板梁 C30</v>
          </cell>
          <cell r="D5749" t="str">
            <v>m3</v>
          </cell>
          <cell r="E5749">
            <v>1140.3699999999999</v>
          </cell>
          <cell r="F5749">
            <v>38.22</v>
          </cell>
          <cell r="G5749">
            <v>704.94</v>
          </cell>
          <cell r="H5749">
            <v>118.4</v>
          </cell>
          <cell r="I5749">
            <v>861.56</v>
          </cell>
          <cell r="J5749">
            <v>11.99</v>
          </cell>
          <cell r="K5749">
            <v>873.55</v>
          </cell>
          <cell r="L5749">
            <v>26.21</v>
          </cell>
          <cell r="M5749">
            <v>899.76</v>
          </cell>
          <cell r="N5749">
            <v>130.96</v>
          </cell>
          <cell r="O5749">
            <v>72.150000000000006</v>
          </cell>
          <cell r="P5749">
            <v>37.5</v>
          </cell>
          <cell r="Q5749">
            <v>0.68</v>
          </cell>
        </row>
        <row r="5750">
          <cell r="B5750" t="str">
            <v>桥5-41</v>
          </cell>
          <cell r="C5750" t="str">
            <v>预制钢筋混凝土构件安装 矩形板梁 C35</v>
          </cell>
          <cell r="D5750" t="str">
            <v>m3</v>
          </cell>
          <cell r="E5750">
            <v>1105.1199999999999</v>
          </cell>
          <cell r="F5750">
            <v>38.22</v>
          </cell>
          <cell r="G5750">
            <v>677.94</v>
          </cell>
          <cell r="H5750">
            <v>118.4</v>
          </cell>
          <cell r="I5750">
            <v>834.56</v>
          </cell>
          <cell r="J5750">
            <v>11.99</v>
          </cell>
          <cell r="K5750">
            <v>846.55</v>
          </cell>
          <cell r="L5750">
            <v>25.4</v>
          </cell>
          <cell r="M5750">
            <v>871.95</v>
          </cell>
          <cell r="N5750">
            <v>126.91</v>
          </cell>
          <cell r="O5750">
            <v>69.92</v>
          </cell>
          <cell r="P5750">
            <v>36.340000000000003</v>
          </cell>
          <cell r="Q5750">
            <v>0.68</v>
          </cell>
        </row>
        <row r="5751">
          <cell r="B5751" t="str">
            <v>桥5-42</v>
          </cell>
          <cell r="C5751" t="str">
            <v>预制钢筋混凝土构件安装 空心板 C30</v>
          </cell>
          <cell r="D5751" t="str">
            <v>m3</v>
          </cell>
          <cell r="E5751">
            <v>1464.37</v>
          </cell>
          <cell r="F5751">
            <v>35</v>
          </cell>
          <cell r="G5751">
            <v>947.4</v>
          </cell>
          <cell r="H5751">
            <v>126.15</v>
          </cell>
          <cell r="I5751">
            <v>1108.55</v>
          </cell>
          <cell r="J5751">
            <v>13.2</v>
          </cell>
          <cell r="K5751">
            <v>1121.75</v>
          </cell>
          <cell r="L5751">
            <v>33.65</v>
          </cell>
          <cell r="M5751">
            <v>1155.4000000000001</v>
          </cell>
          <cell r="N5751">
            <v>168.17</v>
          </cell>
          <cell r="O5751">
            <v>92.65</v>
          </cell>
          <cell r="P5751">
            <v>48.15</v>
          </cell>
          <cell r="Q5751">
            <v>0.6</v>
          </cell>
        </row>
        <row r="5752">
          <cell r="B5752" t="str">
            <v>桥5-43</v>
          </cell>
          <cell r="C5752" t="str">
            <v>预制钢筋混凝土构件安装 空心板 C35</v>
          </cell>
          <cell r="D5752" t="str">
            <v>m3</v>
          </cell>
          <cell r="E5752">
            <v>1339.05</v>
          </cell>
          <cell r="F5752">
            <v>35</v>
          </cell>
          <cell r="G5752">
            <v>851.4</v>
          </cell>
          <cell r="H5752">
            <v>126.15</v>
          </cell>
          <cell r="I5752">
            <v>1012.55</v>
          </cell>
          <cell r="J5752">
            <v>13.2</v>
          </cell>
          <cell r="K5752">
            <v>1025.75</v>
          </cell>
          <cell r="L5752">
            <v>30.77</v>
          </cell>
          <cell r="M5752">
            <v>1056.52</v>
          </cell>
          <cell r="N5752">
            <v>153.78</v>
          </cell>
          <cell r="O5752">
            <v>84.72</v>
          </cell>
          <cell r="P5752">
            <v>44.03</v>
          </cell>
          <cell r="Q5752">
            <v>0.6</v>
          </cell>
        </row>
        <row r="5753">
          <cell r="B5753" t="str">
            <v>桥5-44</v>
          </cell>
          <cell r="C5753" t="str">
            <v>预制钢筋混凝土构件安装 T型梁 C30</v>
          </cell>
          <cell r="D5753" t="str">
            <v>m3</v>
          </cell>
          <cell r="E5753">
            <v>1329.07</v>
          </cell>
          <cell r="F5753">
            <v>32.909999999999997</v>
          </cell>
          <cell r="G5753">
            <v>838.42</v>
          </cell>
          <cell r="H5753">
            <v>133.22999999999999</v>
          </cell>
          <cell r="I5753">
            <v>1004.56</v>
          </cell>
          <cell r="J5753">
            <v>13.55</v>
          </cell>
          <cell r="K5753">
            <v>1018.11</v>
          </cell>
          <cell r="L5753">
            <v>30.54</v>
          </cell>
          <cell r="M5753">
            <v>1048.6500000000001</v>
          </cell>
          <cell r="N5753">
            <v>152.63</v>
          </cell>
          <cell r="O5753">
            <v>84.09</v>
          </cell>
          <cell r="P5753">
            <v>43.7</v>
          </cell>
          <cell r="Q5753">
            <v>0.55000000000000004</v>
          </cell>
        </row>
        <row r="5754">
          <cell r="B5754" t="str">
            <v>桥5-45</v>
          </cell>
          <cell r="C5754" t="str">
            <v>预制钢筋混凝土构件安装 T型梁 C35</v>
          </cell>
          <cell r="D5754" t="str">
            <v>m3</v>
          </cell>
          <cell r="E5754">
            <v>1400.87</v>
          </cell>
          <cell r="F5754">
            <v>32.909999999999997</v>
          </cell>
          <cell r="G5754">
            <v>893.42</v>
          </cell>
          <cell r="H5754">
            <v>133.22999999999999</v>
          </cell>
          <cell r="I5754">
            <v>1059.56</v>
          </cell>
          <cell r="J5754">
            <v>13.55</v>
          </cell>
          <cell r="K5754">
            <v>1073.1099999999999</v>
          </cell>
          <cell r="L5754">
            <v>32.19</v>
          </cell>
          <cell r="M5754">
            <v>1105.3</v>
          </cell>
          <cell r="N5754">
            <v>160.88</v>
          </cell>
          <cell r="O5754">
            <v>88.63</v>
          </cell>
          <cell r="P5754">
            <v>46.06</v>
          </cell>
          <cell r="Q5754">
            <v>0.55000000000000004</v>
          </cell>
        </row>
        <row r="5755">
          <cell r="B5755" t="str">
            <v>桥5-46</v>
          </cell>
          <cell r="C5755" t="str">
            <v>预制钢筋混凝土构件安装 I型梁 C30</v>
          </cell>
          <cell r="D5755" t="str">
            <v>m3</v>
          </cell>
          <cell r="E5755">
            <v>1479.09</v>
          </cell>
          <cell r="F5755">
            <v>24.99</v>
          </cell>
          <cell r="G5755">
            <v>975.97</v>
          </cell>
          <cell r="H5755">
            <v>119.87</v>
          </cell>
          <cell r="I5755">
            <v>1120.83</v>
          </cell>
          <cell r="J5755">
            <v>12.19</v>
          </cell>
          <cell r="K5755">
            <v>1133.02</v>
          </cell>
          <cell r="L5755">
            <v>33.99</v>
          </cell>
          <cell r="M5755">
            <v>1167.01</v>
          </cell>
          <cell r="N5755">
            <v>169.86</v>
          </cell>
          <cell r="O5755">
            <v>93.58</v>
          </cell>
          <cell r="P5755">
            <v>48.64</v>
          </cell>
          <cell r="Q5755">
            <v>0.39</v>
          </cell>
        </row>
        <row r="5756">
          <cell r="B5756" t="str">
            <v>桥5-47</v>
          </cell>
          <cell r="C5756" t="str">
            <v>预制钢筋混凝土构件安装 I型梁 C35</v>
          </cell>
          <cell r="D5756" t="str">
            <v>m3</v>
          </cell>
          <cell r="E5756">
            <v>1372.05</v>
          </cell>
          <cell r="F5756">
            <v>24.99</v>
          </cell>
          <cell r="G5756">
            <v>893.97</v>
          </cell>
          <cell r="H5756">
            <v>119.87</v>
          </cell>
          <cell r="I5756">
            <v>1038.83</v>
          </cell>
          <cell r="J5756">
            <v>12.19</v>
          </cell>
          <cell r="K5756">
            <v>1051.02</v>
          </cell>
          <cell r="L5756">
            <v>31.53</v>
          </cell>
          <cell r="M5756">
            <v>1082.55</v>
          </cell>
          <cell r="N5756">
            <v>157.57</v>
          </cell>
          <cell r="O5756">
            <v>86.81</v>
          </cell>
          <cell r="P5756">
            <v>45.12</v>
          </cell>
          <cell r="Q5756">
            <v>0.39</v>
          </cell>
        </row>
        <row r="5757">
          <cell r="B5757" t="str">
            <v>桥5-48</v>
          </cell>
          <cell r="C5757" t="str">
            <v>预制钢筋混凝土构件安装 微弯板 C30</v>
          </cell>
          <cell r="D5757" t="str">
            <v>m3</v>
          </cell>
          <cell r="E5757">
            <v>1258.55</v>
          </cell>
          <cell r="F5757">
            <v>64.05</v>
          </cell>
          <cell r="G5757">
            <v>772.41</v>
          </cell>
          <cell r="H5757">
            <v>115.41</v>
          </cell>
          <cell r="I5757">
            <v>951.87</v>
          </cell>
          <cell r="J5757">
            <v>12.22</v>
          </cell>
          <cell r="K5757">
            <v>964.09</v>
          </cell>
          <cell r="L5757">
            <v>28.92</v>
          </cell>
          <cell r="M5757">
            <v>993.01</v>
          </cell>
          <cell r="N5757">
            <v>144.53</v>
          </cell>
          <cell r="O5757">
            <v>79.63</v>
          </cell>
          <cell r="P5757">
            <v>41.38</v>
          </cell>
          <cell r="Q5757">
            <v>1.2</v>
          </cell>
        </row>
        <row r="5758">
          <cell r="B5758" t="str">
            <v>桥5-49</v>
          </cell>
          <cell r="C5758" t="str">
            <v>预制钢筋混凝土构件安装 微弯板 C35</v>
          </cell>
          <cell r="D5758" t="str">
            <v>m3</v>
          </cell>
          <cell r="E5758">
            <v>1382.56</v>
          </cell>
          <cell r="F5758">
            <v>64.05</v>
          </cell>
          <cell r="G5758">
            <v>867.41</v>
          </cell>
          <cell r="H5758">
            <v>115.41</v>
          </cell>
          <cell r="I5758">
            <v>1046.8699999999999</v>
          </cell>
          <cell r="J5758">
            <v>12.22</v>
          </cell>
          <cell r="K5758">
            <v>1059.0899999999999</v>
          </cell>
          <cell r="L5758">
            <v>31.77</v>
          </cell>
          <cell r="M5758">
            <v>1090.8599999999999</v>
          </cell>
          <cell r="N5758">
            <v>158.77000000000001</v>
          </cell>
          <cell r="O5758">
            <v>87.47</v>
          </cell>
          <cell r="P5758">
            <v>45.46</v>
          </cell>
          <cell r="Q5758">
            <v>1.2</v>
          </cell>
        </row>
        <row r="5759">
          <cell r="B5759" t="str">
            <v>桥5-50</v>
          </cell>
          <cell r="C5759" t="str">
            <v>预制混凝土构件安装 预应力混凝土 空心板 C40</v>
          </cell>
          <cell r="D5759" t="str">
            <v>m3</v>
          </cell>
          <cell r="E5759">
            <v>1317.2</v>
          </cell>
          <cell r="F5759">
            <v>28.04</v>
          </cell>
          <cell r="G5759">
            <v>851.51</v>
          </cell>
          <cell r="H5759">
            <v>117.35</v>
          </cell>
          <cell r="I5759">
            <v>996.9</v>
          </cell>
          <cell r="J5759">
            <v>12.11</v>
          </cell>
          <cell r="K5759">
            <v>1009.01</v>
          </cell>
          <cell r="L5759">
            <v>30.27</v>
          </cell>
          <cell r="M5759">
            <v>1039.28</v>
          </cell>
          <cell r="N5759">
            <v>151.27000000000001</v>
          </cell>
          <cell r="O5759">
            <v>83.34</v>
          </cell>
          <cell r="P5759">
            <v>43.31</v>
          </cell>
          <cell r="Q5759">
            <v>0.45</v>
          </cell>
        </row>
        <row r="5760">
          <cell r="B5760" t="str">
            <v>桥5-51</v>
          </cell>
          <cell r="C5760" t="str">
            <v>预制混凝土构件安装 预应力混凝土 空心板 C45</v>
          </cell>
          <cell r="D5760" t="str">
            <v>m3</v>
          </cell>
          <cell r="E5760">
            <v>1344.23</v>
          </cell>
          <cell r="F5760">
            <v>28.26</v>
          </cell>
          <cell r="G5760">
            <v>871.77</v>
          </cell>
          <cell r="H5760">
            <v>117.52</v>
          </cell>
          <cell r="I5760">
            <v>1017.55</v>
          </cell>
          <cell r="J5760">
            <v>12.17</v>
          </cell>
          <cell r="K5760">
            <v>1029.72</v>
          </cell>
          <cell r="L5760">
            <v>30.89</v>
          </cell>
          <cell r="M5760">
            <v>1060.6099999999999</v>
          </cell>
          <cell r="N5760">
            <v>154.37</v>
          </cell>
          <cell r="O5760">
            <v>85.05</v>
          </cell>
          <cell r="P5760">
            <v>44.2</v>
          </cell>
          <cell r="Q5760">
            <v>0.45</v>
          </cell>
        </row>
        <row r="5761">
          <cell r="B5761" t="str">
            <v>桥5-52</v>
          </cell>
          <cell r="C5761" t="str">
            <v>预制混凝土构件安装 预应力混凝土 空心板 C50</v>
          </cell>
          <cell r="D5761" t="str">
            <v>m3</v>
          </cell>
          <cell r="E5761">
            <v>1357.59</v>
          </cell>
          <cell r="F5761">
            <v>28.36</v>
          </cell>
          <cell r="G5761">
            <v>881.88</v>
          </cell>
          <cell r="H5761">
            <v>117.52</v>
          </cell>
          <cell r="I5761">
            <v>1027.76</v>
          </cell>
          <cell r="J5761">
            <v>12.19</v>
          </cell>
          <cell r="K5761">
            <v>1039.95</v>
          </cell>
          <cell r="L5761">
            <v>31.2</v>
          </cell>
          <cell r="M5761">
            <v>1071.1500000000001</v>
          </cell>
          <cell r="N5761">
            <v>155.91</v>
          </cell>
          <cell r="O5761">
            <v>85.89</v>
          </cell>
          <cell r="P5761">
            <v>44.64</v>
          </cell>
          <cell r="Q5761">
            <v>0.45</v>
          </cell>
        </row>
        <row r="5762">
          <cell r="B5762" t="str">
            <v>桥5-53</v>
          </cell>
          <cell r="C5762" t="str">
            <v>预制混凝土构件安装 预应力混凝土 T型梁 跨长20m以内 C40</v>
          </cell>
          <cell r="D5762" t="str">
            <v>m3</v>
          </cell>
          <cell r="E5762">
            <v>1561.89</v>
          </cell>
          <cell r="F5762">
            <v>32.67</v>
          </cell>
          <cell r="G5762">
            <v>955.6</v>
          </cell>
          <cell r="H5762">
            <v>189.33</v>
          </cell>
          <cell r="I5762">
            <v>1177.5999999999999</v>
          </cell>
          <cell r="J5762">
            <v>18.850000000000001</v>
          </cell>
          <cell r="K5762">
            <v>1196.45</v>
          </cell>
          <cell r="L5762">
            <v>35.89</v>
          </cell>
          <cell r="M5762">
            <v>1232.3399999999999</v>
          </cell>
          <cell r="N5762">
            <v>179.37</v>
          </cell>
          <cell r="O5762">
            <v>98.82</v>
          </cell>
          <cell r="P5762">
            <v>51.36</v>
          </cell>
          <cell r="Q5762">
            <v>0.52</v>
          </cell>
        </row>
        <row r="5763">
          <cell r="B5763" t="str">
            <v>桥5-54</v>
          </cell>
          <cell r="C5763" t="str">
            <v>预制混凝土构件安装 预应力混凝土 T型梁 跨长20m以内 C45</v>
          </cell>
          <cell r="D5763" t="str">
            <v>m3</v>
          </cell>
          <cell r="E5763">
            <v>1628.07</v>
          </cell>
          <cell r="F5763">
            <v>32.880000000000003</v>
          </cell>
          <cell r="G5763">
            <v>1005.86</v>
          </cell>
          <cell r="H5763">
            <v>189.5</v>
          </cell>
          <cell r="I5763">
            <v>1228.24</v>
          </cell>
          <cell r="J5763">
            <v>18.91</v>
          </cell>
          <cell r="K5763">
            <v>1247.1500000000001</v>
          </cell>
          <cell r="L5763">
            <v>37.409999999999997</v>
          </cell>
          <cell r="M5763">
            <v>1284.56</v>
          </cell>
          <cell r="N5763">
            <v>186.97</v>
          </cell>
          <cell r="O5763">
            <v>103.01</v>
          </cell>
          <cell r="P5763">
            <v>53.53</v>
          </cell>
          <cell r="Q5763">
            <v>0.52</v>
          </cell>
        </row>
        <row r="5764">
          <cell r="B5764" t="str">
            <v>桥5-55</v>
          </cell>
          <cell r="C5764" t="str">
            <v>预制混凝土构件安装 预应力混凝土 T型梁 跨长20m以内 C50</v>
          </cell>
          <cell r="D5764" t="str">
            <v>m3</v>
          </cell>
          <cell r="E5764">
            <v>1628.38</v>
          </cell>
          <cell r="F5764">
            <v>32.979999999999997</v>
          </cell>
          <cell r="G5764">
            <v>1005.97</v>
          </cell>
          <cell r="H5764">
            <v>189.51</v>
          </cell>
          <cell r="I5764">
            <v>1228.46</v>
          </cell>
          <cell r="J5764">
            <v>18.93</v>
          </cell>
          <cell r="K5764">
            <v>1247.3900000000001</v>
          </cell>
          <cell r="L5764">
            <v>37.42</v>
          </cell>
          <cell r="M5764">
            <v>1284.81</v>
          </cell>
          <cell r="N5764">
            <v>187</v>
          </cell>
          <cell r="O5764">
            <v>103.03</v>
          </cell>
          <cell r="P5764">
            <v>53.54</v>
          </cell>
          <cell r="Q5764">
            <v>0.52</v>
          </cell>
        </row>
        <row r="5765">
          <cell r="B5765" t="str">
            <v>桥5-56</v>
          </cell>
          <cell r="C5765" t="str">
            <v>预制混凝土构件安装 预应力混凝土 T型梁 跨长20m以外 C40</v>
          </cell>
          <cell r="D5765" t="str">
            <v>m3</v>
          </cell>
          <cell r="E5765">
            <v>1973.9</v>
          </cell>
          <cell r="F5765">
            <v>38.17</v>
          </cell>
          <cell r="G5765">
            <v>1144.76</v>
          </cell>
          <cell r="H5765">
            <v>300.07</v>
          </cell>
          <cell r="I5765">
            <v>1483</v>
          </cell>
          <cell r="J5765">
            <v>29.06</v>
          </cell>
          <cell r="K5765">
            <v>1512.06</v>
          </cell>
          <cell r="L5765">
            <v>45.36</v>
          </cell>
          <cell r="M5765">
            <v>1557.42</v>
          </cell>
          <cell r="N5765">
            <v>226.68</v>
          </cell>
          <cell r="O5765">
            <v>124.89</v>
          </cell>
          <cell r="P5765">
            <v>64.91</v>
          </cell>
          <cell r="Q5765">
            <v>0.63</v>
          </cell>
        </row>
        <row r="5766">
          <cell r="B5766" t="str">
            <v>桥5-57</v>
          </cell>
          <cell r="C5766" t="str">
            <v>预制混凝土构件安装 预应力混凝土 T型梁 跨长20m以外 C45</v>
          </cell>
          <cell r="D5766" t="str">
            <v>m3</v>
          </cell>
          <cell r="E5766">
            <v>2052.8000000000002</v>
          </cell>
          <cell r="F5766">
            <v>38.380000000000003</v>
          </cell>
          <cell r="G5766">
            <v>1204.74</v>
          </cell>
          <cell r="H5766">
            <v>300.26</v>
          </cell>
          <cell r="I5766">
            <v>1543.38</v>
          </cell>
          <cell r="J5766">
            <v>29.12</v>
          </cell>
          <cell r="K5766">
            <v>1572.5</v>
          </cell>
          <cell r="L5766">
            <v>47.18</v>
          </cell>
          <cell r="M5766">
            <v>1619.68</v>
          </cell>
          <cell r="N5766">
            <v>235.74</v>
          </cell>
          <cell r="O5766">
            <v>129.88</v>
          </cell>
          <cell r="P5766">
            <v>67.5</v>
          </cell>
          <cell r="Q5766">
            <v>0.63</v>
          </cell>
        </row>
        <row r="5767">
          <cell r="B5767" t="str">
            <v>桥5-58</v>
          </cell>
          <cell r="C5767" t="str">
            <v>预制混凝土构件安装 预应力混凝土 T型梁 跨长20m以外 C50</v>
          </cell>
          <cell r="D5767" t="str">
            <v>m3</v>
          </cell>
          <cell r="E5767">
            <v>2053.1</v>
          </cell>
          <cell r="F5767">
            <v>38.479999999999997</v>
          </cell>
          <cell r="G5767">
            <v>1204.8599999999999</v>
          </cell>
          <cell r="H5767">
            <v>300.25</v>
          </cell>
          <cell r="I5767">
            <v>1543.59</v>
          </cell>
          <cell r="J5767">
            <v>29.14</v>
          </cell>
          <cell r="K5767">
            <v>1572.73</v>
          </cell>
          <cell r="L5767">
            <v>47.18</v>
          </cell>
          <cell r="M5767">
            <v>1619.91</v>
          </cell>
          <cell r="N5767">
            <v>235.78</v>
          </cell>
          <cell r="O5767">
            <v>129.9</v>
          </cell>
          <cell r="P5767">
            <v>67.510000000000005</v>
          </cell>
          <cell r="Q5767">
            <v>0.63</v>
          </cell>
        </row>
        <row r="5768">
          <cell r="B5768" t="str">
            <v>桥5-59</v>
          </cell>
          <cell r="C5768" t="str">
            <v>预制混凝土构件安装 预应力混凝土 I型梁 跨长20m以内 C40</v>
          </cell>
          <cell r="D5768" t="str">
            <v>m3</v>
          </cell>
          <cell r="E5768">
            <v>1740.93</v>
          </cell>
          <cell r="F5768">
            <v>30.75</v>
          </cell>
          <cell r="G5768">
            <v>1119.77</v>
          </cell>
          <cell r="H5768">
            <v>166.42</v>
          </cell>
          <cell r="I5768">
            <v>1316.94</v>
          </cell>
          <cell r="J5768">
            <v>16.649999999999999</v>
          </cell>
          <cell r="K5768">
            <v>1333.59</v>
          </cell>
          <cell r="L5768">
            <v>40.01</v>
          </cell>
          <cell r="M5768">
            <v>1373.6</v>
          </cell>
          <cell r="N5768">
            <v>199.93</v>
          </cell>
          <cell r="O5768">
            <v>110.15</v>
          </cell>
          <cell r="P5768">
            <v>57.25</v>
          </cell>
          <cell r="Q5768">
            <v>0.49</v>
          </cell>
        </row>
        <row r="5769">
          <cell r="B5769" t="str">
            <v>桥5-60</v>
          </cell>
          <cell r="C5769" t="str">
            <v>预制混凝土构件安装 预应力混凝土 I型梁 跨长20m以内 C45</v>
          </cell>
          <cell r="D5769" t="str">
            <v>m3</v>
          </cell>
          <cell r="E5769">
            <v>1820.16</v>
          </cell>
          <cell r="F5769">
            <v>30.97</v>
          </cell>
          <cell r="G5769">
            <v>1180.03</v>
          </cell>
          <cell r="H5769">
            <v>166.58</v>
          </cell>
          <cell r="I5769">
            <v>1377.58</v>
          </cell>
          <cell r="J5769">
            <v>16.71</v>
          </cell>
          <cell r="K5769">
            <v>1394.29</v>
          </cell>
          <cell r="L5769">
            <v>41.83</v>
          </cell>
          <cell r="M5769">
            <v>1436.12</v>
          </cell>
          <cell r="N5769">
            <v>209.03</v>
          </cell>
          <cell r="O5769">
            <v>115.16</v>
          </cell>
          <cell r="P5769">
            <v>59.85</v>
          </cell>
          <cell r="Q5769">
            <v>0.49</v>
          </cell>
        </row>
        <row r="5770">
          <cell r="B5770" t="str">
            <v>桥5-61</v>
          </cell>
          <cell r="C5770" t="str">
            <v>预制混凝土构件安装 预应力混凝土 I型梁 跨长20m以内 C50</v>
          </cell>
          <cell r="D5770" t="str">
            <v>m3</v>
          </cell>
          <cell r="E5770">
            <v>1820.45</v>
          </cell>
          <cell r="F5770">
            <v>31.07</v>
          </cell>
          <cell r="G5770">
            <v>1180.1400000000001</v>
          </cell>
          <cell r="H5770">
            <v>166.57</v>
          </cell>
          <cell r="I5770">
            <v>1377.78</v>
          </cell>
          <cell r="J5770">
            <v>16.73</v>
          </cell>
          <cell r="K5770">
            <v>1394.51</v>
          </cell>
          <cell r="L5770">
            <v>41.84</v>
          </cell>
          <cell r="M5770">
            <v>1436.35</v>
          </cell>
          <cell r="N5770">
            <v>209.06</v>
          </cell>
          <cell r="O5770">
            <v>115.18</v>
          </cell>
          <cell r="P5770">
            <v>59.86</v>
          </cell>
          <cell r="Q5770">
            <v>0.49</v>
          </cell>
        </row>
        <row r="5771">
          <cell r="B5771" t="str">
            <v>桥5-62</v>
          </cell>
          <cell r="C5771" t="str">
            <v>预制混凝土构件安装 预应力混凝土 I型梁 跨长20m以外 C40</v>
          </cell>
          <cell r="D5771" t="str">
            <v>m3</v>
          </cell>
          <cell r="E5771">
            <v>1921.95</v>
          </cell>
          <cell r="F5771">
            <v>31.31</v>
          </cell>
          <cell r="G5771">
            <v>1120.4100000000001</v>
          </cell>
          <cell r="H5771">
            <v>292.27</v>
          </cell>
          <cell r="I5771">
            <v>1443.99</v>
          </cell>
          <cell r="J5771">
            <v>28.27</v>
          </cell>
          <cell r="K5771">
            <v>1472.26</v>
          </cell>
          <cell r="L5771">
            <v>44.17</v>
          </cell>
          <cell r="M5771">
            <v>1516.43</v>
          </cell>
          <cell r="N5771">
            <v>220.72</v>
          </cell>
          <cell r="O5771">
            <v>121.6</v>
          </cell>
          <cell r="P5771">
            <v>63.2</v>
          </cell>
          <cell r="Q5771">
            <v>0.49</v>
          </cell>
        </row>
        <row r="5772">
          <cell r="B5772" t="str">
            <v>桥5-63</v>
          </cell>
          <cell r="C5772" t="str">
            <v>预制混凝土构件安装 预应力混凝土 I型梁 跨长20m以外 C45</v>
          </cell>
          <cell r="D5772" t="str">
            <v>m3</v>
          </cell>
          <cell r="E5772">
            <v>2000.78</v>
          </cell>
          <cell r="F5772">
            <v>31.52</v>
          </cell>
          <cell r="G5772">
            <v>1180.3800000000001</v>
          </cell>
          <cell r="H5772">
            <v>292.43</v>
          </cell>
          <cell r="I5772">
            <v>1504.33</v>
          </cell>
          <cell r="J5772">
            <v>28.32</v>
          </cell>
          <cell r="K5772">
            <v>1532.65</v>
          </cell>
          <cell r="L5772">
            <v>45.98</v>
          </cell>
          <cell r="M5772">
            <v>1578.63</v>
          </cell>
          <cell r="N5772">
            <v>229.77</v>
          </cell>
          <cell r="O5772">
            <v>126.59</v>
          </cell>
          <cell r="P5772">
            <v>65.790000000000006</v>
          </cell>
          <cell r="Q5772">
            <v>0.49</v>
          </cell>
        </row>
        <row r="5773">
          <cell r="B5773" t="str">
            <v>桥5-64</v>
          </cell>
          <cell r="C5773" t="str">
            <v>预制混凝土构件安装 预应力混凝土 I型梁 跨长20m以外 C50</v>
          </cell>
          <cell r="D5773" t="str">
            <v>m3</v>
          </cell>
          <cell r="E5773">
            <v>2001.1</v>
          </cell>
          <cell r="F5773">
            <v>31.62</v>
          </cell>
          <cell r="G5773">
            <v>1180.51</v>
          </cell>
          <cell r="H5773">
            <v>292.42</v>
          </cell>
          <cell r="I5773">
            <v>1504.55</v>
          </cell>
          <cell r="J5773">
            <v>28.34</v>
          </cell>
          <cell r="K5773">
            <v>1532.89</v>
          </cell>
          <cell r="L5773">
            <v>45.99</v>
          </cell>
          <cell r="M5773">
            <v>1578.88</v>
          </cell>
          <cell r="N5773">
            <v>229.81</v>
          </cell>
          <cell r="O5773">
            <v>126.61</v>
          </cell>
          <cell r="P5773">
            <v>65.8</v>
          </cell>
          <cell r="Q5773">
            <v>0.49</v>
          </cell>
        </row>
        <row r="5774">
          <cell r="B5774" t="str">
            <v>桥5-65</v>
          </cell>
          <cell r="C5774" t="str">
            <v>预制混凝土构件安装 预应力混凝土 箱梁型 C40</v>
          </cell>
          <cell r="D5774" t="str">
            <v>m3</v>
          </cell>
          <cell r="E5774">
            <v>1929.37</v>
          </cell>
          <cell r="F5774">
            <v>55.45</v>
          </cell>
          <cell r="G5774">
            <v>1166.5899999999999</v>
          </cell>
          <cell r="H5774">
            <v>233.02</v>
          </cell>
          <cell r="I5774">
            <v>1455.06</v>
          </cell>
          <cell r="J5774">
            <v>22.89</v>
          </cell>
          <cell r="K5774">
            <v>1477.95</v>
          </cell>
          <cell r="L5774">
            <v>44.34</v>
          </cell>
          <cell r="M5774">
            <v>1522.29</v>
          </cell>
          <cell r="N5774">
            <v>221.57</v>
          </cell>
          <cell r="O5774">
            <v>122.07</v>
          </cell>
          <cell r="P5774">
            <v>63.44</v>
          </cell>
          <cell r="Q5774">
            <v>1</v>
          </cell>
        </row>
        <row r="5775">
          <cell r="B5775" t="str">
            <v>桥5-66</v>
          </cell>
          <cell r="C5775" t="str">
            <v>预制混凝土构件安装 预应力混凝土 箱梁型 C45</v>
          </cell>
          <cell r="D5775" t="str">
            <v>m3</v>
          </cell>
          <cell r="E5775">
            <v>2008.59</v>
          </cell>
          <cell r="F5775">
            <v>55.66</v>
          </cell>
          <cell r="G5775">
            <v>1226.8499999999999</v>
          </cell>
          <cell r="H5775">
            <v>233.18</v>
          </cell>
          <cell r="I5775">
            <v>1515.69</v>
          </cell>
          <cell r="J5775">
            <v>22.94</v>
          </cell>
          <cell r="K5775">
            <v>1538.63</v>
          </cell>
          <cell r="L5775">
            <v>46.16</v>
          </cell>
          <cell r="M5775">
            <v>1584.79</v>
          </cell>
          <cell r="N5775">
            <v>230.67</v>
          </cell>
          <cell r="O5775">
            <v>127.08</v>
          </cell>
          <cell r="P5775">
            <v>66.05</v>
          </cell>
          <cell r="Q5775">
            <v>1</v>
          </cell>
        </row>
        <row r="5776">
          <cell r="B5776" t="str">
            <v>桥5-67</v>
          </cell>
          <cell r="C5776" t="str">
            <v>预制混凝土构件安装 预应力混凝土 箱梁型 C50</v>
          </cell>
          <cell r="D5776" t="str">
            <v>m3</v>
          </cell>
          <cell r="E5776">
            <v>2008.73</v>
          </cell>
          <cell r="F5776">
            <v>55.74</v>
          </cell>
          <cell r="G5776">
            <v>1226.96</v>
          </cell>
          <cell r="H5776">
            <v>233.1</v>
          </cell>
          <cell r="I5776">
            <v>1515.8</v>
          </cell>
          <cell r="J5776">
            <v>22.95</v>
          </cell>
          <cell r="K5776">
            <v>1538.75</v>
          </cell>
          <cell r="L5776">
            <v>46.16</v>
          </cell>
          <cell r="M5776">
            <v>1584.91</v>
          </cell>
          <cell r="N5776">
            <v>230.68</v>
          </cell>
          <cell r="O5776">
            <v>127.09</v>
          </cell>
          <cell r="P5776">
            <v>66.05</v>
          </cell>
          <cell r="Q5776">
            <v>1</v>
          </cell>
        </row>
        <row r="5777">
          <cell r="B5777" t="str">
            <v>桥5-68</v>
          </cell>
          <cell r="C5777" t="str">
            <v>后张法钢筋 锥型锚</v>
          </cell>
          <cell r="D5777" t="str">
            <v>t</v>
          </cell>
          <cell r="E5777">
            <v>10220.26</v>
          </cell>
          <cell r="F5777">
            <v>954.99</v>
          </cell>
          <cell r="G5777">
            <v>6719.93</v>
          </cell>
          <cell r="H5777">
            <v>131.38999999999999</v>
          </cell>
          <cell r="I5777">
            <v>7806.31</v>
          </cell>
          <cell r="J5777">
            <v>22.69</v>
          </cell>
          <cell r="K5777">
            <v>7829</v>
          </cell>
          <cell r="L5777">
            <v>234.87</v>
          </cell>
          <cell r="M5777">
            <v>8063.87</v>
          </cell>
          <cell r="N5777">
            <v>1173.7</v>
          </cell>
          <cell r="O5777">
            <v>646.63</v>
          </cell>
          <cell r="P5777">
            <v>336.06</v>
          </cell>
          <cell r="Q5777">
            <v>18.84</v>
          </cell>
        </row>
        <row r="5778">
          <cell r="B5778" t="str">
            <v>桥5-69</v>
          </cell>
          <cell r="C5778" t="str">
            <v>后张法钢筋 JM12型锚</v>
          </cell>
          <cell r="D5778" t="str">
            <v>t</v>
          </cell>
          <cell r="E5778">
            <v>10176.459999999999</v>
          </cell>
          <cell r="F5778">
            <v>852.35</v>
          </cell>
          <cell r="G5778">
            <v>6733.51</v>
          </cell>
          <cell r="H5778">
            <v>183.77</v>
          </cell>
          <cell r="I5778">
            <v>7769.63</v>
          </cell>
          <cell r="J5778">
            <v>25.82</v>
          </cell>
          <cell r="K5778">
            <v>7795.45</v>
          </cell>
          <cell r="L5778">
            <v>233.86</v>
          </cell>
          <cell r="M5778">
            <v>8029.31</v>
          </cell>
          <cell r="N5778">
            <v>1168.67</v>
          </cell>
          <cell r="O5778">
            <v>643.86</v>
          </cell>
          <cell r="P5778">
            <v>334.62</v>
          </cell>
          <cell r="Q5778">
            <v>16.86</v>
          </cell>
        </row>
        <row r="5779">
          <cell r="B5779" t="str">
            <v>桥5-70</v>
          </cell>
          <cell r="C5779" t="str">
            <v>后张法钢筋 镦头锚</v>
          </cell>
          <cell r="D5779" t="str">
            <v>t</v>
          </cell>
          <cell r="E5779">
            <v>10753.74</v>
          </cell>
          <cell r="F5779">
            <v>1260.5999999999999</v>
          </cell>
          <cell r="G5779">
            <v>6719.53</v>
          </cell>
          <cell r="H5779">
            <v>225.61</v>
          </cell>
          <cell r="I5779">
            <v>8205.74</v>
          </cell>
          <cell r="J5779">
            <v>31.93</v>
          </cell>
          <cell r="K5779">
            <v>8237.67</v>
          </cell>
          <cell r="L5779">
            <v>247.13</v>
          </cell>
          <cell r="M5779">
            <v>8484.7999999999993</v>
          </cell>
          <cell r="N5779">
            <v>1234.96</v>
          </cell>
          <cell r="O5779">
            <v>680.38</v>
          </cell>
          <cell r="P5779">
            <v>353.6</v>
          </cell>
          <cell r="Q5779">
            <v>25.16</v>
          </cell>
        </row>
        <row r="5780">
          <cell r="B5780" t="str">
            <v>桥5-71</v>
          </cell>
          <cell r="C5780" t="str">
            <v>后张法钢筋 螺栓锚</v>
          </cell>
          <cell r="D5780" t="str">
            <v>t</v>
          </cell>
          <cell r="E5780">
            <v>10083.64</v>
          </cell>
          <cell r="F5780">
            <v>813.89</v>
          </cell>
          <cell r="G5780">
            <v>6739.49</v>
          </cell>
          <cell r="H5780">
            <v>147.91</v>
          </cell>
          <cell r="I5780">
            <v>7701.29</v>
          </cell>
          <cell r="J5780">
            <v>23.05</v>
          </cell>
          <cell r="K5780">
            <v>7724.34</v>
          </cell>
          <cell r="L5780">
            <v>231.73</v>
          </cell>
          <cell r="M5780">
            <v>7956.07</v>
          </cell>
          <cell r="N5780">
            <v>1158.01</v>
          </cell>
          <cell r="O5780">
            <v>637.99</v>
          </cell>
          <cell r="P5780">
            <v>331.57</v>
          </cell>
          <cell r="Q5780">
            <v>16.07</v>
          </cell>
        </row>
        <row r="5781">
          <cell r="B5781" t="str">
            <v>桥5-72</v>
          </cell>
          <cell r="C5781" t="str">
            <v>后张法(OVM)钢绞线 束长20cm以内 3孔以内</v>
          </cell>
          <cell r="D5781" t="str">
            <v>t</v>
          </cell>
          <cell r="E5781">
            <v>11395.53</v>
          </cell>
          <cell r="F5781">
            <v>1599.01</v>
          </cell>
          <cell r="G5781">
            <v>6627.45</v>
          </cell>
          <cell r="H5781">
            <v>449.68</v>
          </cell>
          <cell r="I5781">
            <v>8676.14</v>
          </cell>
          <cell r="J5781">
            <v>53.15</v>
          </cell>
          <cell r="K5781">
            <v>8729.2900000000009</v>
          </cell>
          <cell r="L5781">
            <v>261.88</v>
          </cell>
          <cell r="M5781">
            <v>8991.17</v>
          </cell>
          <cell r="N5781">
            <v>1308.6600000000001</v>
          </cell>
          <cell r="O5781">
            <v>720.99</v>
          </cell>
          <cell r="P5781">
            <v>374.71</v>
          </cell>
          <cell r="Q5781">
            <v>32.14</v>
          </cell>
        </row>
        <row r="5782">
          <cell r="B5782" t="str">
            <v>桥5-73</v>
          </cell>
          <cell r="C5782" t="str">
            <v>后张法(OVM)钢绞线 束长20cm以内 7孔以内</v>
          </cell>
          <cell r="D5782" t="str">
            <v>t</v>
          </cell>
          <cell r="E5782">
            <v>10122.870000000001</v>
          </cell>
          <cell r="F5782">
            <v>874.56</v>
          </cell>
          <cell r="G5782">
            <v>6619.36</v>
          </cell>
          <cell r="H5782">
            <v>228.78</v>
          </cell>
          <cell r="I5782">
            <v>7722.7</v>
          </cell>
          <cell r="J5782">
            <v>31.7</v>
          </cell>
          <cell r="K5782">
            <v>7754.4</v>
          </cell>
          <cell r="L5782">
            <v>232.63</v>
          </cell>
          <cell r="M5782">
            <v>7987.03</v>
          </cell>
          <cell r="N5782">
            <v>1162.51</v>
          </cell>
          <cell r="O5782">
            <v>640.47</v>
          </cell>
          <cell r="P5782">
            <v>332.86</v>
          </cell>
          <cell r="Q5782">
            <v>17.16</v>
          </cell>
        </row>
        <row r="5783">
          <cell r="B5783" t="str">
            <v>桥5-74</v>
          </cell>
          <cell r="C5783" t="str">
            <v>后张法(OVM)钢绞线 束长20cm以内 12孔以内</v>
          </cell>
          <cell r="D5783" t="str">
            <v>t</v>
          </cell>
          <cell r="E5783">
            <v>9737.93</v>
          </cell>
          <cell r="F5783">
            <v>660.75</v>
          </cell>
          <cell r="G5783">
            <v>6616.87</v>
          </cell>
          <cell r="H5783">
            <v>157.13</v>
          </cell>
          <cell r="I5783">
            <v>7434.75</v>
          </cell>
          <cell r="J5783">
            <v>24.77</v>
          </cell>
          <cell r="K5783">
            <v>7459.52</v>
          </cell>
          <cell r="L5783">
            <v>223.79</v>
          </cell>
          <cell r="M5783">
            <v>7683.31</v>
          </cell>
          <cell r="N5783">
            <v>1118.31</v>
          </cell>
          <cell r="O5783">
            <v>616.11</v>
          </cell>
          <cell r="P5783">
            <v>320.2</v>
          </cell>
          <cell r="Q5783">
            <v>12.74</v>
          </cell>
        </row>
        <row r="5784">
          <cell r="B5784" t="str">
            <v>桥5-75</v>
          </cell>
          <cell r="C5784" t="str">
            <v>后张法(OVM)钢绞线 束长20cm以外 7孔以内</v>
          </cell>
          <cell r="D5784" t="str">
            <v>t</v>
          </cell>
          <cell r="E5784">
            <v>9578.58</v>
          </cell>
          <cell r="F5784">
            <v>587.44000000000005</v>
          </cell>
          <cell r="G5784">
            <v>6613.23</v>
          </cell>
          <cell r="H5784">
            <v>116.16</v>
          </cell>
          <cell r="I5784">
            <v>7316.83</v>
          </cell>
          <cell r="J5784">
            <v>20.63</v>
          </cell>
          <cell r="K5784">
            <v>7337.46</v>
          </cell>
          <cell r="L5784">
            <v>220.12</v>
          </cell>
          <cell r="M5784">
            <v>7557.58</v>
          </cell>
          <cell r="N5784">
            <v>1100.01</v>
          </cell>
          <cell r="O5784">
            <v>606.03</v>
          </cell>
          <cell r="P5784">
            <v>314.95999999999998</v>
          </cell>
          <cell r="Q5784">
            <v>11.23</v>
          </cell>
        </row>
        <row r="5785">
          <cell r="B5785" t="str">
            <v>桥5-76</v>
          </cell>
          <cell r="C5785" t="str">
            <v>后张法(OVM)钢绞线 束长20cm以外 12孔以内</v>
          </cell>
          <cell r="D5785" t="str">
            <v>t</v>
          </cell>
          <cell r="E5785">
            <v>9403.6</v>
          </cell>
          <cell r="F5785">
            <v>492.06</v>
          </cell>
          <cell r="G5785">
            <v>6611.83</v>
          </cell>
          <cell r="H5785">
            <v>82.2</v>
          </cell>
          <cell r="I5785">
            <v>7186.09</v>
          </cell>
          <cell r="J5785">
            <v>17.329999999999998</v>
          </cell>
          <cell r="K5785">
            <v>7203.42</v>
          </cell>
          <cell r="L5785">
            <v>216.1</v>
          </cell>
          <cell r="M5785">
            <v>7419.52</v>
          </cell>
          <cell r="N5785">
            <v>1079.9100000000001</v>
          </cell>
          <cell r="O5785">
            <v>594.96</v>
          </cell>
          <cell r="P5785">
            <v>309.20999999999998</v>
          </cell>
          <cell r="Q5785">
            <v>9.26</v>
          </cell>
        </row>
        <row r="5786">
          <cell r="B5786" t="str">
            <v>桥5-77</v>
          </cell>
          <cell r="C5786" t="str">
            <v>后张法(OVM)钢绞线 束长20cm以外 19孔以内</v>
          </cell>
          <cell r="D5786" t="str">
            <v>t</v>
          </cell>
          <cell r="E5786">
            <v>9364.4699999999993</v>
          </cell>
          <cell r="F5786">
            <v>474.16</v>
          </cell>
          <cell r="G5786">
            <v>6611.42</v>
          </cell>
          <cell r="H5786">
            <v>71.569999999999993</v>
          </cell>
          <cell r="I5786">
            <v>7157.15</v>
          </cell>
          <cell r="J5786">
            <v>16.3</v>
          </cell>
          <cell r="K5786">
            <v>7173.45</v>
          </cell>
          <cell r="L5786">
            <v>215.2</v>
          </cell>
          <cell r="M5786">
            <v>7388.65</v>
          </cell>
          <cell r="N5786">
            <v>1075.42</v>
          </cell>
          <cell r="O5786">
            <v>592.48</v>
          </cell>
          <cell r="P5786">
            <v>307.92</v>
          </cell>
          <cell r="Q5786">
            <v>8.89</v>
          </cell>
        </row>
        <row r="5787">
          <cell r="B5787" t="str">
            <v>桥5-78</v>
          </cell>
          <cell r="C5787" t="str">
            <v>后张法(OVM)钢绞线(低松弛) 束长20cm以内 3孔以内</v>
          </cell>
          <cell r="D5787" t="str">
            <v>t</v>
          </cell>
          <cell r="E5787">
            <v>11259.76</v>
          </cell>
          <cell r="F5787">
            <v>1599.01</v>
          </cell>
          <cell r="G5787">
            <v>6523.45</v>
          </cell>
          <cell r="H5787">
            <v>449.68</v>
          </cell>
          <cell r="I5787">
            <v>8572.14</v>
          </cell>
          <cell r="J5787">
            <v>53.15</v>
          </cell>
          <cell r="K5787">
            <v>8625.2900000000009</v>
          </cell>
          <cell r="L5787">
            <v>258.76</v>
          </cell>
          <cell r="M5787">
            <v>8884.0499999999993</v>
          </cell>
          <cell r="N5787">
            <v>1293.07</v>
          </cell>
          <cell r="O5787">
            <v>712.4</v>
          </cell>
          <cell r="P5787">
            <v>370.24</v>
          </cell>
          <cell r="Q5787">
            <v>32.14</v>
          </cell>
        </row>
        <row r="5788">
          <cell r="B5788" t="str">
            <v>桥5-79</v>
          </cell>
          <cell r="C5788" t="str">
            <v>后张法(OVM)钢绞线(低松弛) 束长20cm以内 7孔以内</v>
          </cell>
          <cell r="D5788" t="str">
            <v>t</v>
          </cell>
          <cell r="E5788">
            <v>9987.11</v>
          </cell>
          <cell r="F5788">
            <v>874.56</v>
          </cell>
          <cell r="G5788">
            <v>6515.36</v>
          </cell>
          <cell r="H5788">
            <v>228.78</v>
          </cell>
          <cell r="I5788">
            <v>7618.7</v>
          </cell>
          <cell r="J5788">
            <v>31.7</v>
          </cell>
          <cell r="K5788">
            <v>7650.4</v>
          </cell>
          <cell r="L5788">
            <v>229.51</v>
          </cell>
          <cell r="M5788">
            <v>7879.91</v>
          </cell>
          <cell r="N5788">
            <v>1146.92</v>
          </cell>
          <cell r="O5788">
            <v>631.88</v>
          </cell>
          <cell r="P5788">
            <v>328.4</v>
          </cell>
          <cell r="Q5788">
            <v>17.16</v>
          </cell>
        </row>
        <row r="5789">
          <cell r="B5789" t="str">
            <v>桥5-80</v>
          </cell>
          <cell r="C5789" t="str">
            <v>后张法(OVM)钢绞线(低松弛) 束长20cm以内 12孔以内</v>
          </cell>
          <cell r="D5789" t="str">
            <v>t</v>
          </cell>
          <cell r="E5789">
            <v>9602.16</v>
          </cell>
          <cell r="F5789">
            <v>660.75</v>
          </cell>
          <cell r="G5789">
            <v>6512.87</v>
          </cell>
          <cell r="H5789">
            <v>157.13</v>
          </cell>
          <cell r="I5789">
            <v>7330.75</v>
          </cell>
          <cell r="J5789">
            <v>24.77</v>
          </cell>
          <cell r="K5789">
            <v>7355.52</v>
          </cell>
          <cell r="L5789">
            <v>220.67</v>
          </cell>
          <cell r="M5789">
            <v>7576.19</v>
          </cell>
          <cell r="N5789">
            <v>1102.71</v>
          </cell>
          <cell r="O5789">
            <v>607.52</v>
          </cell>
          <cell r="P5789">
            <v>315.74</v>
          </cell>
          <cell r="Q5789">
            <v>12.74</v>
          </cell>
        </row>
        <row r="5790">
          <cell r="B5790" t="str">
            <v>桥5-81</v>
          </cell>
          <cell r="C5790" t="str">
            <v>后张法(OVM)钢绞线(低松弛) 束长20cm以外 7孔以内</v>
          </cell>
          <cell r="D5790" t="str">
            <v>t</v>
          </cell>
          <cell r="E5790">
            <v>9442.81</v>
          </cell>
          <cell r="F5790">
            <v>587.44000000000005</v>
          </cell>
          <cell r="G5790">
            <v>6509.23</v>
          </cell>
          <cell r="H5790">
            <v>116.16</v>
          </cell>
          <cell r="I5790">
            <v>7212.83</v>
          </cell>
          <cell r="J5790">
            <v>20.63</v>
          </cell>
          <cell r="K5790">
            <v>7233.46</v>
          </cell>
          <cell r="L5790">
            <v>217</v>
          </cell>
          <cell r="M5790">
            <v>7450.46</v>
          </cell>
          <cell r="N5790">
            <v>1084.4100000000001</v>
          </cell>
          <cell r="O5790">
            <v>597.44000000000005</v>
          </cell>
          <cell r="P5790">
            <v>310.5</v>
          </cell>
          <cell r="Q5790">
            <v>11.23</v>
          </cell>
        </row>
        <row r="5791">
          <cell r="B5791" t="str">
            <v>桥5-82</v>
          </cell>
          <cell r="C5791" t="str">
            <v>后张法(OVM)钢绞线(低松弛) 束长20cm以外 12孔以内</v>
          </cell>
          <cell r="D5791" t="str">
            <v>t</v>
          </cell>
          <cell r="E5791">
            <v>9267.84</v>
          </cell>
          <cell r="F5791">
            <v>492.06</v>
          </cell>
          <cell r="G5791">
            <v>6507.83</v>
          </cell>
          <cell r="H5791">
            <v>82.2</v>
          </cell>
          <cell r="I5791">
            <v>7082.09</v>
          </cell>
          <cell r="J5791">
            <v>17.329999999999998</v>
          </cell>
          <cell r="K5791">
            <v>7099.42</v>
          </cell>
          <cell r="L5791">
            <v>212.98</v>
          </cell>
          <cell r="M5791">
            <v>7312.4</v>
          </cell>
          <cell r="N5791">
            <v>1064.32</v>
          </cell>
          <cell r="O5791">
            <v>586.37</v>
          </cell>
          <cell r="P5791">
            <v>304.75</v>
          </cell>
          <cell r="Q5791">
            <v>9.26</v>
          </cell>
        </row>
        <row r="5792">
          <cell r="B5792" t="str">
            <v>桥5-83</v>
          </cell>
          <cell r="C5792" t="str">
            <v>后张法(OVM)钢绞线(低松弛) 束长20cm以外 19孔以内</v>
          </cell>
          <cell r="D5792" t="str">
            <v>t</v>
          </cell>
          <cell r="E5792">
            <v>9228.7199999999993</v>
          </cell>
          <cell r="F5792">
            <v>474.16</v>
          </cell>
          <cell r="G5792">
            <v>6507.42</v>
          </cell>
          <cell r="H5792">
            <v>71.569999999999993</v>
          </cell>
          <cell r="I5792">
            <v>7053.15</v>
          </cell>
          <cell r="J5792">
            <v>16.3</v>
          </cell>
          <cell r="K5792">
            <v>7069.45</v>
          </cell>
          <cell r="L5792">
            <v>212.08</v>
          </cell>
          <cell r="M5792">
            <v>7281.53</v>
          </cell>
          <cell r="N5792">
            <v>1059.83</v>
          </cell>
          <cell r="O5792">
            <v>583.9</v>
          </cell>
          <cell r="P5792">
            <v>303.45999999999998</v>
          </cell>
          <cell r="Q5792">
            <v>8.89</v>
          </cell>
        </row>
        <row r="5793">
          <cell r="B5793" t="str">
            <v>桥5-84</v>
          </cell>
          <cell r="C5793" t="str">
            <v>冷轧带肋钢筋网片</v>
          </cell>
          <cell r="D5793" t="str">
            <v>t</v>
          </cell>
          <cell r="E5793">
            <v>6529.75</v>
          </cell>
          <cell r="F5793">
            <v>199.1</v>
          </cell>
          <cell r="G5793">
            <v>4794.67</v>
          </cell>
          <cell r="H5793">
            <v>4.7</v>
          </cell>
          <cell r="I5793">
            <v>4998.47</v>
          </cell>
          <cell r="J5793">
            <v>3.5</v>
          </cell>
          <cell r="K5793">
            <v>5001.97</v>
          </cell>
          <cell r="L5793">
            <v>150.06</v>
          </cell>
          <cell r="M5793">
            <v>5152.03</v>
          </cell>
          <cell r="N5793">
            <v>749.88</v>
          </cell>
          <cell r="O5793">
            <v>413.13</v>
          </cell>
          <cell r="P5793">
            <v>214.71</v>
          </cell>
          <cell r="Q5793">
            <v>3.61</v>
          </cell>
        </row>
        <row r="5794">
          <cell r="B5794" t="str">
            <v>桥5-85</v>
          </cell>
          <cell r="C5794" t="str">
            <v>钢筋 现制</v>
          </cell>
          <cell r="D5794" t="str">
            <v>t</v>
          </cell>
          <cell r="E5794">
            <v>7202.76</v>
          </cell>
          <cell r="F5794">
            <v>411.52</v>
          </cell>
          <cell r="G5794">
            <v>4987.2</v>
          </cell>
          <cell r="H5794">
            <v>103.42</v>
          </cell>
          <cell r="I5794">
            <v>5502.14</v>
          </cell>
          <cell r="J5794">
            <v>15.37</v>
          </cell>
          <cell r="K5794">
            <v>5517.51</v>
          </cell>
          <cell r="L5794">
            <v>165.53</v>
          </cell>
          <cell r="M5794">
            <v>5683.04</v>
          </cell>
          <cell r="N5794">
            <v>827.17</v>
          </cell>
          <cell r="O5794">
            <v>455.71</v>
          </cell>
          <cell r="P5794">
            <v>236.84</v>
          </cell>
          <cell r="Q5794">
            <v>8.07</v>
          </cell>
        </row>
        <row r="5795">
          <cell r="B5795" t="str">
            <v>桥5-86</v>
          </cell>
          <cell r="C5795" t="str">
            <v>钢筋 厂制</v>
          </cell>
          <cell r="D5795" t="str">
            <v>t</v>
          </cell>
          <cell r="E5795">
            <v>6687.11</v>
          </cell>
          <cell r="F5795">
            <v>25.67</v>
          </cell>
          <cell r="G5795">
            <v>5080.45</v>
          </cell>
          <cell r="H5795">
            <v>10.31</v>
          </cell>
          <cell r="I5795">
            <v>5116.43</v>
          </cell>
          <cell r="J5795">
            <v>6.07</v>
          </cell>
          <cell r="K5795">
            <v>5122.5</v>
          </cell>
          <cell r="L5795">
            <v>153.68</v>
          </cell>
          <cell r="M5795">
            <v>5276.18</v>
          </cell>
          <cell r="N5795">
            <v>767.95</v>
          </cell>
          <cell r="O5795">
            <v>423.09</v>
          </cell>
          <cell r="P5795">
            <v>219.89</v>
          </cell>
          <cell r="Q5795">
            <v>0</v>
          </cell>
        </row>
        <row r="5796">
          <cell r="B5796" t="str">
            <v>桥5-87</v>
          </cell>
          <cell r="C5796" t="str">
            <v>连结钢板制安</v>
          </cell>
          <cell r="D5796" t="str">
            <v>t</v>
          </cell>
          <cell r="E5796">
            <v>22101.94</v>
          </cell>
          <cell r="F5796">
            <v>4149.3999999999996</v>
          </cell>
          <cell r="G5796">
            <v>7921.45</v>
          </cell>
          <cell r="H5796">
            <v>4409.82</v>
          </cell>
          <cell r="I5796">
            <v>16480.669999999998</v>
          </cell>
          <cell r="J5796">
            <v>450.02</v>
          </cell>
          <cell r="K5796">
            <v>16930.689999999999</v>
          </cell>
          <cell r="L5796">
            <v>507.92</v>
          </cell>
          <cell r="M5796">
            <v>17438.61</v>
          </cell>
          <cell r="N5796">
            <v>2538.19</v>
          </cell>
          <cell r="O5796">
            <v>1398.38</v>
          </cell>
          <cell r="P5796">
            <v>726.76</v>
          </cell>
          <cell r="Q5796">
            <v>84.37</v>
          </cell>
        </row>
        <row r="5797">
          <cell r="B5797" t="str">
            <v>桥5-88</v>
          </cell>
          <cell r="C5797" t="str">
            <v>钢埋件</v>
          </cell>
          <cell r="D5797" t="str">
            <v>t</v>
          </cell>
          <cell r="E5797">
            <v>9781.61</v>
          </cell>
          <cell r="F5797">
            <v>1692.54</v>
          </cell>
          <cell r="G5797">
            <v>5446.34</v>
          </cell>
          <cell r="H5797">
            <v>308.95999999999998</v>
          </cell>
          <cell r="I5797">
            <v>7447.84</v>
          </cell>
          <cell r="J5797">
            <v>45.14</v>
          </cell>
          <cell r="K5797">
            <v>7492.98</v>
          </cell>
          <cell r="L5797">
            <v>224.79</v>
          </cell>
          <cell r="M5797">
            <v>7717.77</v>
          </cell>
          <cell r="N5797">
            <v>1123.32</v>
          </cell>
          <cell r="O5797">
            <v>618.88</v>
          </cell>
          <cell r="P5797">
            <v>321.64</v>
          </cell>
          <cell r="Q5797">
            <v>34.479999999999997</v>
          </cell>
        </row>
        <row r="5798">
          <cell r="B5798" t="str">
            <v>桥5-89</v>
          </cell>
          <cell r="C5798" t="str">
            <v>立交桥钢筋箱梁安装</v>
          </cell>
          <cell r="D5798" t="str">
            <v>t</v>
          </cell>
          <cell r="E5798">
            <v>10482.5</v>
          </cell>
          <cell r="F5798">
            <v>167.67</v>
          </cell>
          <cell r="G5798">
            <v>7581.1</v>
          </cell>
          <cell r="H5798">
            <v>223.17</v>
          </cell>
          <cell r="I5798">
            <v>7971.94</v>
          </cell>
          <cell r="J5798">
            <v>57.94</v>
          </cell>
          <cell r="K5798">
            <v>8029.88</v>
          </cell>
          <cell r="L5798">
            <v>240.9</v>
          </cell>
          <cell r="M5798">
            <v>8270.7800000000007</v>
          </cell>
          <cell r="N5798">
            <v>1203.81</v>
          </cell>
          <cell r="O5798">
            <v>663.22</v>
          </cell>
          <cell r="P5798">
            <v>344.69</v>
          </cell>
          <cell r="Q5798">
            <v>2.21</v>
          </cell>
        </row>
        <row r="5799">
          <cell r="B5799" t="str">
            <v>桥5-90</v>
          </cell>
          <cell r="C5799" t="str">
            <v>抗震锚栓制安</v>
          </cell>
          <cell r="D5799" t="str">
            <v>t</v>
          </cell>
          <cell r="E5799">
            <v>8704.77</v>
          </cell>
          <cell r="F5799">
            <v>1089.3800000000001</v>
          </cell>
          <cell r="G5799">
            <v>5358.41</v>
          </cell>
          <cell r="H5799">
            <v>195.81</v>
          </cell>
          <cell r="I5799">
            <v>6643.6</v>
          </cell>
          <cell r="J5799">
            <v>24.49</v>
          </cell>
          <cell r="K5799">
            <v>6668.09</v>
          </cell>
          <cell r="L5799">
            <v>200.04</v>
          </cell>
          <cell r="M5799">
            <v>6868.13</v>
          </cell>
          <cell r="N5799">
            <v>999.66</v>
          </cell>
          <cell r="O5799">
            <v>550.75</v>
          </cell>
          <cell r="P5799">
            <v>286.23</v>
          </cell>
          <cell r="Q5799">
            <v>22.06</v>
          </cell>
        </row>
        <row r="5800">
          <cell r="B5800" t="str">
            <v>桥5-91</v>
          </cell>
          <cell r="C5800" t="str">
            <v>钢结构</v>
          </cell>
          <cell r="D5800" t="str">
            <v>t</v>
          </cell>
          <cell r="E5800">
            <v>10785.32</v>
          </cell>
          <cell r="F5800">
            <v>1799.81</v>
          </cell>
          <cell r="G5800">
            <v>6402.9</v>
          </cell>
          <cell r="H5800">
            <v>0</v>
          </cell>
          <cell r="I5800">
            <v>8202.7099999999991</v>
          </cell>
          <cell r="J5800">
            <v>59.14</v>
          </cell>
          <cell r="K5800">
            <v>8261.85</v>
          </cell>
          <cell r="L5800">
            <v>247.86</v>
          </cell>
          <cell r="M5800">
            <v>8509.7099999999991</v>
          </cell>
          <cell r="N5800">
            <v>1238.5899999999999</v>
          </cell>
          <cell r="O5800">
            <v>682.38</v>
          </cell>
          <cell r="P5800">
            <v>354.64</v>
          </cell>
          <cell r="Q5800">
            <v>37.5</v>
          </cell>
        </row>
        <row r="5801">
          <cell r="B5801" t="str">
            <v>桥5-92</v>
          </cell>
          <cell r="C5801" t="str">
            <v>矩形橡胶支座</v>
          </cell>
          <cell r="D5801" t="str">
            <v>dm3</v>
          </cell>
          <cell r="E5801">
            <v>87.2</v>
          </cell>
          <cell r="F5801">
            <v>6.98</v>
          </cell>
          <cell r="G5801">
            <v>59.5</v>
          </cell>
          <cell r="H5801">
            <v>0.2</v>
          </cell>
          <cell r="I5801">
            <v>66.680000000000007</v>
          </cell>
          <cell r="J5801">
            <v>0.12</v>
          </cell>
          <cell r="K5801">
            <v>66.8</v>
          </cell>
          <cell r="L5801">
            <v>2</v>
          </cell>
          <cell r="M5801">
            <v>68.8</v>
          </cell>
          <cell r="N5801">
            <v>10.01</v>
          </cell>
          <cell r="O5801">
            <v>5.52</v>
          </cell>
          <cell r="P5801">
            <v>2.87</v>
          </cell>
          <cell r="Q5801">
            <v>0.14000000000000001</v>
          </cell>
        </row>
        <row r="5802">
          <cell r="B5802" t="str">
            <v>桥5-93</v>
          </cell>
          <cell r="C5802" t="str">
            <v>坡形橡胶支座</v>
          </cell>
          <cell r="D5802" t="str">
            <v>dm3</v>
          </cell>
          <cell r="E5802">
            <v>116.91</v>
          </cell>
          <cell r="F5802">
            <v>7.15</v>
          </cell>
          <cell r="G5802">
            <v>81.97</v>
          </cell>
          <cell r="H5802">
            <v>0.27</v>
          </cell>
          <cell r="I5802">
            <v>89.39</v>
          </cell>
          <cell r="J5802">
            <v>0.16</v>
          </cell>
          <cell r="K5802">
            <v>89.55</v>
          </cell>
          <cell r="L5802">
            <v>2.69</v>
          </cell>
          <cell r="M5802">
            <v>92.24</v>
          </cell>
          <cell r="N5802">
            <v>13.43</v>
          </cell>
          <cell r="O5802">
            <v>7.4</v>
          </cell>
          <cell r="P5802">
            <v>3.84</v>
          </cell>
          <cell r="Q5802">
            <v>0.14000000000000001</v>
          </cell>
        </row>
        <row r="5803">
          <cell r="B5803" t="str">
            <v>桥5-94</v>
          </cell>
          <cell r="C5803" t="str">
            <v>球冠支座</v>
          </cell>
          <cell r="D5803" t="str">
            <v>dm3</v>
          </cell>
          <cell r="E5803">
            <v>109.48</v>
          </cell>
          <cell r="F5803">
            <v>7.11</v>
          </cell>
          <cell r="G5803">
            <v>76.349999999999994</v>
          </cell>
          <cell r="H5803">
            <v>0.25</v>
          </cell>
          <cell r="I5803">
            <v>83.71</v>
          </cell>
          <cell r="J5803">
            <v>0.15</v>
          </cell>
          <cell r="K5803">
            <v>83.86</v>
          </cell>
          <cell r="L5803">
            <v>2.52</v>
          </cell>
          <cell r="M5803">
            <v>86.38</v>
          </cell>
          <cell r="N5803">
            <v>12.57</v>
          </cell>
          <cell r="O5803">
            <v>6.93</v>
          </cell>
          <cell r="P5803">
            <v>3.6</v>
          </cell>
          <cell r="Q5803">
            <v>0.14000000000000001</v>
          </cell>
        </row>
        <row r="5804">
          <cell r="B5804" t="str">
            <v>桥5-95</v>
          </cell>
          <cell r="C5804" t="str">
            <v>四氟板支座增加费</v>
          </cell>
          <cell r="D5804" t="str">
            <v>cm2</v>
          </cell>
          <cell r="E5804">
            <v>0.44</v>
          </cell>
          <cell r="F5804">
            <v>0</v>
          </cell>
          <cell r="G5804">
            <v>0.34</v>
          </cell>
          <cell r="H5804">
            <v>0</v>
          </cell>
          <cell r="I5804">
            <v>0.34</v>
          </cell>
          <cell r="J5804">
            <v>0</v>
          </cell>
          <cell r="K5804">
            <v>0.34</v>
          </cell>
          <cell r="L5804">
            <v>0.01</v>
          </cell>
          <cell r="M5804">
            <v>0.35</v>
          </cell>
          <cell r="N5804">
            <v>0.05</v>
          </cell>
          <cell r="O5804">
            <v>0.03</v>
          </cell>
          <cell r="P5804">
            <v>0.01</v>
          </cell>
          <cell r="Q5804">
            <v>0</v>
          </cell>
        </row>
        <row r="5805">
          <cell r="B5805" t="str">
            <v>桥5-96</v>
          </cell>
          <cell r="C5805" t="str">
            <v>普通后张锚具</v>
          </cell>
          <cell r="D5805" t="str">
            <v>套</v>
          </cell>
          <cell r="E5805">
            <v>128.65</v>
          </cell>
          <cell r="F5805">
            <v>0.69</v>
          </cell>
          <cell r="G5805">
            <v>97.42</v>
          </cell>
          <cell r="H5805">
            <v>0.28000000000000003</v>
          </cell>
          <cell r="I5805">
            <v>98.39</v>
          </cell>
          <cell r="J5805">
            <v>0.16</v>
          </cell>
          <cell r="K5805">
            <v>98.55</v>
          </cell>
          <cell r="L5805">
            <v>2.96</v>
          </cell>
          <cell r="M5805">
            <v>101.51</v>
          </cell>
          <cell r="N5805">
            <v>14.77</v>
          </cell>
          <cell r="O5805">
            <v>8.14</v>
          </cell>
          <cell r="P5805">
            <v>4.2300000000000004</v>
          </cell>
          <cell r="Q5805">
            <v>0</v>
          </cell>
        </row>
        <row r="5806">
          <cell r="B5806" t="str">
            <v>桥5-97</v>
          </cell>
          <cell r="C5806" t="str">
            <v>XM或OVM系列后张锚具 15-4</v>
          </cell>
          <cell r="D5806" t="str">
            <v>套</v>
          </cell>
          <cell r="E5806">
            <v>360.25</v>
          </cell>
          <cell r="F5806">
            <v>1.94</v>
          </cell>
          <cell r="G5806">
            <v>272.77999999999997</v>
          </cell>
          <cell r="H5806">
            <v>0.78</v>
          </cell>
          <cell r="I5806">
            <v>275.5</v>
          </cell>
          <cell r="J5806">
            <v>0.46</v>
          </cell>
          <cell r="K5806">
            <v>275.95999999999998</v>
          </cell>
          <cell r="L5806">
            <v>8.2799999999999994</v>
          </cell>
          <cell r="M5806">
            <v>284.24</v>
          </cell>
          <cell r="N5806">
            <v>41.37</v>
          </cell>
          <cell r="O5806">
            <v>22.79</v>
          </cell>
          <cell r="P5806">
            <v>11.85</v>
          </cell>
          <cell r="Q5806">
            <v>0</v>
          </cell>
        </row>
        <row r="5807">
          <cell r="B5807" t="str">
            <v>桥5-98</v>
          </cell>
          <cell r="C5807" t="str">
            <v>XM或OVM系列后张锚具 15-5</v>
          </cell>
          <cell r="D5807" t="str">
            <v>套</v>
          </cell>
          <cell r="E5807">
            <v>443.85</v>
          </cell>
          <cell r="F5807">
            <v>2.39</v>
          </cell>
          <cell r="G5807">
            <v>336.1</v>
          </cell>
          <cell r="H5807">
            <v>0.96</v>
          </cell>
          <cell r="I5807">
            <v>339.45</v>
          </cell>
          <cell r="J5807">
            <v>0.56000000000000005</v>
          </cell>
          <cell r="K5807">
            <v>340.01</v>
          </cell>
          <cell r="L5807">
            <v>10.199999999999999</v>
          </cell>
          <cell r="M5807">
            <v>350.21</v>
          </cell>
          <cell r="N5807">
            <v>50.97</v>
          </cell>
          <cell r="O5807">
            <v>28.08</v>
          </cell>
          <cell r="P5807">
            <v>14.59</v>
          </cell>
          <cell r="Q5807">
            <v>0</v>
          </cell>
        </row>
        <row r="5808">
          <cell r="B5808" t="str">
            <v>桥5-99</v>
          </cell>
          <cell r="C5808" t="str">
            <v>XM或OVM系列后张锚具 15-6</v>
          </cell>
          <cell r="D5808" t="str">
            <v>套</v>
          </cell>
          <cell r="E5808">
            <v>551.62</v>
          </cell>
          <cell r="F5808">
            <v>2.97</v>
          </cell>
          <cell r="G5808">
            <v>417.69</v>
          </cell>
          <cell r="H5808">
            <v>1.19</v>
          </cell>
          <cell r="I5808">
            <v>421.85</v>
          </cell>
          <cell r="J5808">
            <v>0.7</v>
          </cell>
          <cell r="K5808">
            <v>422.55</v>
          </cell>
          <cell r="L5808">
            <v>12.68</v>
          </cell>
          <cell r="M5808">
            <v>435.23</v>
          </cell>
          <cell r="N5808">
            <v>63.35</v>
          </cell>
          <cell r="O5808">
            <v>34.9</v>
          </cell>
          <cell r="P5808">
            <v>18.14</v>
          </cell>
          <cell r="Q5808">
            <v>0</v>
          </cell>
        </row>
        <row r="5809">
          <cell r="B5809" t="str">
            <v>桥5-100</v>
          </cell>
          <cell r="C5809" t="str">
            <v>XM或OVM系列后张锚具 15-7</v>
          </cell>
          <cell r="D5809" t="str">
            <v>套</v>
          </cell>
          <cell r="E5809">
            <v>636.87</v>
          </cell>
          <cell r="F5809">
            <v>3.43</v>
          </cell>
          <cell r="G5809">
            <v>482.24</v>
          </cell>
          <cell r="H5809">
            <v>1.38</v>
          </cell>
          <cell r="I5809">
            <v>487.05</v>
          </cell>
          <cell r="J5809">
            <v>0.81</v>
          </cell>
          <cell r="K5809">
            <v>487.86</v>
          </cell>
          <cell r="L5809">
            <v>14.64</v>
          </cell>
          <cell r="M5809">
            <v>502.5</v>
          </cell>
          <cell r="N5809">
            <v>73.14</v>
          </cell>
          <cell r="O5809">
            <v>40.29</v>
          </cell>
          <cell r="P5809">
            <v>20.94</v>
          </cell>
          <cell r="Q5809">
            <v>0</v>
          </cell>
        </row>
        <row r="5810">
          <cell r="B5810" t="str">
            <v>桥5-101</v>
          </cell>
          <cell r="C5810" t="str">
            <v>XM或OVM系列后张锚具 15-8</v>
          </cell>
          <cell r="D5810" t="str">
            <v>套</v>
          </cell>
          <cell r="E5810">
            <v>722.1</v>
          </cell>
          <cell r="F5810">
            <v>3.89</v>
          </cell>
          <cell r="G5810">
            <v>546.78</v>
          </cell>
          <cell r="H5810">
            <v>1.56</v>
          </cell>
          <cell r="I5810">
            <v>552.23</v>
          </cell>
          <cell r="J5810">
            <v>0.92</v>
          </cell>
          <cell r="K5810">
            <v>553.15</v>
          </cell>
          <cell r="L5810">
            <v>16.59</v>
          </cell>
          <cell r="M5810">
            <v>569.74</v>
          </cell>
          <cell r="N5810">
            <v>82.93</v>
          </cell>
          <cell r="O5810">
            <v>45.69</v>
          </cell>
          <cell r="P5810">
            <v>23.74</v>
          </cell>
          <cell r="Q5810">
            <v>0</v>
          </cell>
        </row>
        <row r="5811">
          <cell r="B5811" t="str">
            <v>桥5-102</v>
          </cell>
          <cell r="C5811" t="str">
            <v>XM或OVM系列后张锚具 15-9</v>
          </cell>
          <cell r="D5811" t="str">
            <v>套</v>
          </cell>
          <cell r="E5811">
            <v>808.95</v>
          </cell>
          <cell r="F5811">
            <v>4.3600000000000003</v>
          </cell>
          <cell r="G5811">
            <v>612.54</v>
          </cell>
          <cell r="H5811">
            <v>1.75</v>
          </cell>
          <cell r="I5811">
            <v>618.65</v>
          </cell>
          <cell r="J5811">
            <v>1.03</v>
          </cell>
          <cell r="K5811">
            <v>619.67999999999995</v>
          </cell>
          <cell r="L5811">
            <v>18.59</v>
          </cell>
          <cell r="M5811">
            <v>638.27</v>
          </cell>
          <cell r="N5811">
            <v>92.9</v>
          </cell>
          <cell r="O5811">
            <v>51.18</v>
          </cell>
          <cell r="P5811">
            <v>26.6</v>
          </cell>
          <cell r="Q5811">
            <v>0</v>
          </cell>
        </row>
        <row r="5812">
          <cell r="B5812" t="str">
            <v>桥5-103</v>
          </cell>
          <cell r="C5812" t="str">
            <v>XM或OVM系列后张锚具 15-12</v>
          </cell>
          <cell r="D5812" t="str">
            <v>套</v>
          </cell>
          <cell r="E5812">
            <v>1035.8800000000001</v>
          </cell>
          <cell r="F5812">
            <v>4.3600000000000003</v>
          </cell>
          <cell r="G5812">
            <v>786.37</v>
          </cell>
          <cell r="H5812">
            <v>1.75</v>
          </cell>
          <cell r="I5812">
            <v>792.48</v>
          </cell>
          <cell r="J5812">
            <v>1.03</v>
          </cell>
          <cell r="K5812">
            <v>793.51</v>
          </cell>
          <cell r="L5812">
            <v>23.81</v>
          </cell>
          <cell r="M5812">
            <v>817.32</v>
          </cell>
          <cell r="N5812">
            <v>118.96</v>
          </cell>
          <cell r="O5812">
            <v>65.540000000000006</v>
          </cell>
          <cell r="P5812">
            <v>34.06</v>
          </cell>
          <cell r="Q5812">
            <v>0</v>
          </cell>
        </row>
        <row r="5813">
          <cell r="B5813" t="str">
            <v>桥5-104</v>
          </cell>
          <cell r="C5813" t="str">
            <v>XM或OVM系列后张锚具 15-15</v>
          </cell>
          <cell r="D5813" t="str">
            <v>套</v>
          </cell>
          <cell r="E5813">
            <v>1198.99</v>
          </cell>
          <cell r="F5813">
            <v>4.3600000000000003</v>
          </cell>
          <cell r="G5813">
            <v>911.32</v>
          </cell>
          <cell r="H5813">
            <v>1.75</v>
          </cell>
          <cell r="I5813">
            <v>917.43</v>
          </cell>
          <cell r="J5813">
            <v>1.03</v>
          </cell>
          <cell r="K5813">
            <v>918.46</v>
          </cell>
          <cell r="L5813">
            <v>27.55</v>
          </cell>
          <cell r="M5813">
            <v>946.01</v>
          </cell>
          <cell r="N5813">
            <v>137.69</v>
          </cell>
          <cell r="O5813">
            <v>75.86</v>
          </cell>
          <cell r="P5813">
            <v>39.43</v>
          </cell>
          <cell r="Q5813">
            <v>0</v>
          </cell>
        </row>
        <row r="5814">
          <cell r="B5814" t="str">
            <v>桥5-105</v>
          </cell>
          <cell r="C5814" t="str">
            <v>XM或OVM系列后张锚具 15-19</v>
          </cell>
          <cell r="D5814" t="str">
            <v>套</v>
          </cell>
          <cell r="E5814">
            <v>1411.45</v>
          </cell>
          <cell r="F5814">
            <v>4.3600000000000003</v>
          </cell>
          <cell r="G5814">
            <v>1074.07</v>
          </cell>
          <cell r="H5814">
            <v>1.75</v>
          </cell>
          <cell r="I5814">
            <v>1080.18</v>
          </cell>
          <cell r="J5814">
            <v>1.03</v>
          </cell>
          <cell r="K5814">
            <v>1081.21</v>
          </cell>
          <cell r="L5814">
            <v>32.44</v>
          </cell>
          <cell r="M5814">
            <v>1113.6500000000001</v>
          </cell>
          <cell r="N5814">
            <v>162.09</v>
          </cell>
          <cell r="O5814">
            <v>89.3</v>
          </cell>
          <cell r="P5814">
            <v>46.41</v>
          </cell>
          <cell r="Q5814">
            <v>0</v>
          </cell>
        </row>
        <row r="5815">
          <cell r="B5815" t="str">
            <v>桥5-106</v>
          </cell>
          <cell r="C5815" t="str">
            <v>压浆管道 波纹管</v>
          </cell>
          <cell r="D5815" t="str">
            <v>m</v>
          </cell>
          <cell r="E5815">
            <v>18.170000000000002</v>
          </cell>
          <cell r="F5815">
            <v>3.07</v>
          </cell>
          <cell r="G5815">
            <v>10.78</v>
          </cell>
          <cell r="H5815">
            <v>0.04</v>
          </cell>
          <cell r="I5815">
            <v>13.89</v>
          </cell>
          <cell r="J5815">
            <v>0.02</v>
          </cell>
          <cell r="K5815">
            <v>13.91</v>
          </cell>
          <cell r="L5815">
            <v>0.42</v>
          </cell>
          <cell r="M5815">
            <v>14.33</v>
          </cell>
          <cell r="N5815">
            <v>2.09</v>
          </cell>
          <cell r="O5815">
            <v>1.1499999999999999</v>
          </cell>
          <cell r="P5815">
            <v>0.6</v>
          </cell>
          <cell r="Q5815">
            <v>0.06</v>
          </cell>
        </row>
        <row r="5816">
          <cell r="B5816" t="str">
            <v>桥5-107</v>
          </cell>
          <cell r="C5816" t="str">
            <v>压浆管道 铁皮管</v>
          </cell>
          <cell r="D5816" t="str">
            <v>m</v>
          </cell>
          <cell r="E5816">
            <v>19.329999999999998</v>
          </cell>
          <cell r="F5816">
            <v>3.08</v>
          </cell>
          <cell r="G5816">
            <v>11.67</v>
          </cell>
          <cell r="H5816">
            <v>0.04</v>
          </cell>
          <cell r="I5816">
            <v>14.79</v>
          </cell>
          <cell r="J5816">
            <v>0.02</v>
          </cell>
          <cell r="K5816">
            <v>14.81</v>
          </cell>
          <cell r="L5816">
            <v>0.44</v>
          </cell>
          <cell r="M5816">
            <v>15.25</v>
          </cell>
          <cell r="N5816">
            <v>2.2200000000000002</v>
          </cell>
          <cell r="O5816">
            <v>1.22</v>
          </cell>
          <cell r="P5816">
            <v>0.64</v>
          </cell>
          <cell r="Q5816">
            <v>0.06</v>
          </cell>
        </row>
        <row r="5817">
          <cell r="B5817" t="str">
            <v>桥5-108</v>
          </cell>
          <cell r="C5817" t="str">
            <v>支座及锚具安装 压浆管道 橡胶管</v>
          </cell>
          <cell r="D5817" t="str">
            <v>m</v>
          </cell>
          <cell r="E5817">
            <v>7.38</v>
          </cell>
          <cell r="F5817">
            <v>1.57</v>
          </cell>
          <cell r="G5817">
            <v>4.0599999999999996</v>
          </cell>
          <cell r="H5817">
            <v>0.01</v>
          </cell>
          <cell r="I5817">
            <v>5.64</v>
          </cell>
          <cell r="J5817">
            <v>0.01</v>
          </cell>
          <cell r="K5817">
            <v>5.65</v>
          </cell>
          <cell r="L5817">
            <v>0.17</v>
          </cell>
          <cell r="M5817">
            <v>5.82</v>
          </cell>
          <cell r="N5817">
            <v>0.85</v>
          </cell>
          <cell r="O5817">
            <v>0.47</v>
          </cell>
          <cell r="P5817">
            <v>0.24</v>
          </cell>
          <cell r="Q5817">
            <v>0.03</v>
          </cell>
        </row>
        <row r="5818">
          <cell r="B5818" t="str">
            <v>桥5-109</v>
          </cell>
          <cell r="C5818" t="str">
            <v>支座及锚具安装 注水泥浆</v>
          </cell>
          <cell r="D5818" t="str">
            <v>m3</v>
          </cell>
          <cell r="E5818">
            <v>1677.96</v>
          </cell>
          <cell r="F5818">
            <v>271.86</v>
          </cell>
          <cell r="G5818">
            <v>744.48</v>
          </cell>
          <cell r="H5818">
            <v>244.6</v>
          </cell>
          <cell r="I5818">
            <v>1260.94</v>
          </cell>
          <cell r="J5818">
            <v>24.43</v>
          </cell>
          <cell r="K5818">
            <v>1285.3699999999999</v>
          </cell>
          <cell r="L5818">
            <v>38.56</v>
          </cell>
          <cell r="M5818">
            <v>1323.93</v>
          </cell>
          <cell r="N5818">
            <v>192.7</v>
          </cell>
          <cell r="O5818">
            <v>106.16</v>
          </cell>
          <cell r="P5818">
            <v>55.17</v>
          </cell>
          <cell r="Q5818">
            <v>5.5</v>
          </cell>
        </row>
        <row r="5819">
          <cell r="B5819" t="str">
            <v>H.2.6</v>
          </cell>
          <cell r="C5819" t="str">
            <v>通道、箱涵顶进及天桥</v>
          </cell>
          <cell r="D5819">
            <v>0</v>
          </cell>
          <cell r="E5819">
            <v>0</v>
          </cell>
          <cell r="F5819">
            <v>0</v>
          </cell>
          <cell r="G5819">
            <v>0</v>
          </cell>
          <cell r="H5819">
            <v>0</v>
          </cell>
          <cell r="I5819">
            <v>0</v>
          </cell>
          <cell r="J5819">
            <v>0</v>
          </cell>
          <cell r="K5819">
            <v>0</v>
          </cell>
          <cell r="L5819">
            <v>0</v>
          </cell>
          <cell r="M5819">
            <v>0</v>
          </cell>
          <cell r="N5819">
            <v>0</v>
          </cell>
          <cell r="O5819">
            <v>0</v>
          </cell>
          <cell r="P5819">
            <v>0</v>
          </cell>
          <cell r="Q5819">
            <v>0</v>
          </cell>
        </row>
        <row r="5820">
          <cell r="B5820" t="str">
            <v>桥6-1</v>
          </cell>
          <cell r="C5820" t="str">
            <v>人行地下过街通道 现浇钢筋混凝土底板 C30</v>
          </cell>
          <cell r="D5820" t="str">
            <v>m3</v>
          </cell>
          <cell r="E5820">
            <v>533.15</v>
          </cell>
          <cell r="F5820">
            <v>56.61</v>
          </cell>
          <cell r="G5820">
            <v>345.87</v>
          </cell>
          <cell r="H5820">
            <v>4.7</v>
          </cell>
          <cell r="I5820">
            <v>407.18</v>
          </cell>
          <cell r="J5820">
            <v>1.23</v>
          </cell>
          <cell r="K5820">
            <v>408.41</v>
          </cell>
          <cell r="L5820">
            <v>12.25</v>
          </cell>
          <cell r="M5820">
            <v>420.66</v>
          </cell>
          <cell r="N5820">
            <v>61.23</v>
          </cell>
          <cell r="O5820">
            <v>33.729999999999997</v>
          </cell>
          <cell r="P5820">
            <v>17.53</v>
          </cell>
          <cell r="Q5820">
            <v>1.1200000000000001</v>
          </cell>
        </row>
        <row r="5821">
          <cell r="B5821" t="str">
            <v>桥6-2</v>
          </cell>
          <cell r="C5821" t="str">
            <v>人行地下过街通道 现浇钢筋混凝土底板 C35</v>
          </cell>
          <cell r="D5821" t="str">
            <v>m3</v>
          </cell>
          <cell r="E5821">
            <v>553.32000000000005</v>
          </cell>
          <cell r="F5821">
            <v>56.61</v>
          </cell>
          <cell r="G5821">
            <v>361.3</v>
          </cell>
          <cell r="H5821">
            <v>4.7</v>
          </cell>
          <cell r="I5821">
            <v>422.61</v>
          </cell>
          <cell r="J5821">
            <v>1.25</v>
          </cell>
          <cell r="K5821">
            <v>423.86</v>
          </cell>
          <cell r="L5821">
            <v>12.72</v>
          </cell>
          <cell r="M5821">
            <v>436.58</v>
          </cell>
          <cell r="N5821">
            <v>63.54</v>
          </cell>
          <cell r="O5821">
            <v>35.01</v>
          </cell>
          <cell r="P5821">
            <v>18.190000000000001</v>
          </cell>
          <cell r="Q5821">
            <v>1.1200000000000001</v>
          </cell>
        </row>
        <row r="5822">
          <cell r="B5822" t="str">
            <v>桥6-3</v>
          </cell>
          <cell r="C5822" t="str">
            <v>人行地下过街通道 现浇钢筋混凝土侧墙 C30</v>
          </cell>
          <cell r="D5822" t="str">
            <v>m3</v>
          </cell>
          <cell r="E5822">
            <v>623.98</v>
          </cell>
          <cell r="F5822">
            <v>73.599999999999994</v>
          </cell>
          <cell r="G5822">
            <v>384.29</v>
          </cell>
          <cell r="H5822">
            <v>17.440000000000001</v>
          </cell>
          <cell r="I5822">
            <v>475.33</v>
          </cell>
          <cell r="J5822">
            <v>2.65</v>
          </cell>
          <cell r="K5822">
            <v>477.98</v>
          </cell>
          <cell r="L5822">
            <v>14.34</v>
          </cell>
          <cell r="M5822">
            <v>492.32</v>
          </cell>
          <cell r="N5822">
            <v>71.66</v>
          </cell>
          <cell r="O5822">
            <v>39.479999999999997</v>
          </cell>
          <cell r="P5822">
            <v>20.52</v>
          </cell>
          <cell r="Q5822">
            <v>1.46</v>
          </cell>
        </row>
        <row r="5823">
          <cell r="B5823" t="str">
            <v>桥6-4</v>
          </cell>
          <cell r="C5823" t="str">
            <v>人行地下过街通道 现浇钢筋混凝土侧墙 C35</v>
          </cell>
          <cell r="D5823" t="str">
            <v>m3</v>
          </cell>
          <cell r="E5823">
            <v>643.99</v>
          </cell>
          <cell r="F5823">
            <v>73.63</v>
          </cell>
          <cell r="G5823">
            <v>399.59</v>
          </cell>
          <cell r="H5823">
            <v>17.440000000000001</v>
          </cell>
          <cell r="I5823">
            <v>490.66</v>
          </cell>
          <cell r="J5823">
            <v>2.65</v>
          </cell>
          <cell r="K5823">
            <v>493.31</v>
          </cell>
          <cell r="L5823">
            <v>14.8</v>
          </cell>
          <cell r="M5823">
            <v>508.11</v>
          </cell>
          <cell r="N5823">
            <v>73.959999999999994</v>
          </cell>
          <cell r="O5823">
            <v>40.74</v>
          </cell>
          <cell r="P5823">
            <v>21.18</v>
          </cell>
          <cell r="Q5823">
            <v>1.46</v>
          </cell>
        </row>
        <row r="5824">
          <cell r="B5824" t="str">
            <v>桥6-5</v>
          </cell>
          <cell r="C5824" t="str">
            <v>人行地下过街通道 现浇钢筋混凝土顶板 C30</v>
          </cell>
          <cell r="D5824" t="str">
            <v>m3</v>
          </cell>
          <cell r="E5824">
            <v>668.67</v>
          </cell>
          <cell r="F5824">
            <v>77.73</v>
          </cell>
          <cell r="G5824">
            <v>406.17</v>
          </cell>
          <cell r="H5824">
            <v>25.09</v>
          </cell>
          <cell r="I5824">
            <v>508.99</v>
          </cell>
          <cell r="J5824">
            <v>3.22</v>
          </cell>
          <cell r="K5824">
            <v>512.21</v>
          </cell>
          <cell r="L5824">
            <v>15.37</v>
          </cell>
          <cell r="M5824">
            <v>527.58000000000004</v>
          </cell>
          <cell r="N5824">
            <v>76.790000000000006</v>
          </cell>
          <cell r="O5824">
            <v>42.31</v>
          </cell>
          <cell r="P5824">
            <v>21.99</v>
          </cell>
          <cell r="Q5824">
            <v>1.55</v>
          </cell>
        </row>
        <row r="5825">
          <cell r="B5825" t="str">
            <v>桥6-6</v>
          </cell>
          <cell r="C5825" t="str">
            <v>人行地下过街通道 现浇钢筋混凝土顶板 C35</v>
          </cell>
          <cell r="D5825" t="str">
            <v>m3</v>
          </cell>
          <cell r="E5825">
            <v>688.63</v>
          </cell>
          <cell r="F5825">
            <v>77.73</v>
          </cell>
          <cell r="G5825">
            <v>421.47</v>
          </cell>
          <cell r="H5825">
            <v>25.09</v>
          </cell>
          <cell r="I5825">
            <v>524.29</v>
          </cell>
          <cell r="J5825">
            <v>3.22</v>
          </cell>
          <cell r="K5825">
            <v>527.51</v>
          </cell>
          <cell r="L5825">
            <v>15.83</v>
          </cell>
          <cell r="M5825">
            <v>543.34</v>
          </cell>
          <cell r="N5825">
            <v>79.08</v>
          </cell>
          <cell r="O5825">
            <v>43.57</v>
          </cell>
          <cell r="P5825">
            <v>22.64</v>
          </cell>
          <cell r="Q5825">
            <v>1.55</v>
          </cell>
        </row>
        <row r="5826">
          <cell r="B5826" t="str">
            <v>桥6-7</v>
          </cell>
          <cell r="C5826" t="str">
            <v>人行地下过街通道 预制钢筋混凝土侧墙</v>
          </cell>
          <cell r="D5826" t="str">
            <v>m3</v>
          </cell>
          <cell r="E5826">
            <v>1617.21</v>
          </cell>
          <cell r="F5826">
            <v>57.98</v>
          </cell>
          <cell r="G5826">
            <v>1051.0899999999999</v>
          </cell>
          <cell r="H5826">
            <v>117.08</v>
          </cell>
          <cell r="I5826">
            <v>1226.1500000000001</v>
          </cell>
          <cell r="J5826">
            <v>12.68</v>
          </cell>
          <cell r="K5826">
            <v>1238.83</v>
          </cell>
          <cell r="L5826">
            <v>37.159999999999997</v>
          </cell>
          <cell r="M5826">
            <v>1275.99</v>
          </cell>
          <cell r="N5826">
            <v>185.72</v>
          </cell>
          <cell r="O5826">
            <v>102.32</v>
          </cell>
          <cell r="P5826">
            <v>53.18</v>
          </cell>
          <cell r="Q5826">
            <v>1.03</v>
          </cell>
        </row>
        <row r="5827">
          <cell r="B5827" t="str">
            <v>桥6-8</v>
          </cell>
          <cell r="C5827" t="str">
            <v>人行地下过街通道 预制钢筋混凝土顶板</v>
          </cell>
          <cell r="D5827" t="str">
            <v>m3</v>
          </cell>
          <cell r="E5827">
            <v>1561.93</v>
          </cell>
          <cell r="F5827">
            <v>57.56</v>
          </cell>
          <cell r="G5827">
            <v>1009.59</v>
          </cell>
          <cell r="H5827">
            <v>116.77</v>
          </cell>
          <cell r="I5827">
            <v>1183.92</v>
          </cell>
          <cell r="J5827">
            <v>12.57</v>
          </cell>
          <cell r="K5827">
            <v>1196.49</v>
          </cell>
          <cell r="L5827">
            <v>35.89</v>
          </cell>
          <cell r="M5827">
            <v>1232.3800000000001</v>
          </cell>
          <cell r="N5827">
            <v>179.37</v>
          </cell>
          <cell r="O5827">
            <v>98.82</v>
          </cell>
          <cell r="P5827">
            <v>51.36</v>
          </cell>
          <cell r="Q5827">
            <v>1.03</v>
          </cell>
        </row>
        <row r="5828">
          <cell r="B5828" t="str">
            <v>桥6-9</v>
          </cell>
          <cell r="C5828" t="str">
            <v>人行地下过街通道 预制钢筋混凝土踏步板</v>
          </cell>
          <cell r="D5828" t="str">
            <v>m3</v>
          </cell>
          <cell r="E5828">
            <v>1570.43</v>
          </cell>
          <cell r="F5828">
            <v>103.8</v>
          </cell>
          <cell r="G5828">
            <v>1007.15</v>
          </cell>
          <cell r="H5828">
            <v>82.84</v>
          </cell>
          <cell r="I5828">
            <v>1193.79</v>
          </cell>
          <cell r="J5828">
            <v>9.1999999999999993</v>
          </cell>
          <cell r="K5828">
            <v>1202.99</v>
          </cell>
          <cell r="L5828">
            <v>36.090000000000003</v>
          </cell>
          <cell r="M5828">
            <v>1239.08</v>
          </cell>
          <cell r="N5828">
            <v>180.35</v>
          </cell>
          <cell r="O5828">
            <v>99.36</v>
          </cell>
          <cell r="P5828">
            <v>51.64</v>
          </cell>
          <cell r="Q5828">
            <v>2</v>
          </cell>
        </row>
        <row r="5829">
          <cell r="B5829" t="str">
            <v>桥6-10</v>
          </cell>
          <cell r="C5829" t="str">
            <v>人行地下过街通道 机砖保护墙</v>
          </cell>
          <cell r="D5829" t="str">
            <v>m3</v>
          </cell>
          <cell r="E5829">
            <v>626.25</v>
          </cell>
          <cell r="F5829">
            <v>97.82</v>
          </cell>
          <cell r="G5829">
            <v>294.20999999999998</v>
          </cell>
          <cell r="H5829">
            <v>80.040000000000006</v>
          </cell>
          <cell r="I5829">
            <v>472.07</v>
          </cell>
          <cell r="J5829">
            <v>7.66</v>
          </cell>
          <cell r="K5829">
            <v>479.73</v>
          </cell>
          <cell r="L5829">
            <v>14.39</v>
          </cell>
          <cell r="M5829">
            <v>494.12</v>
          </cell>
          <cell r="N5829">
            <v>71.92</v>
          </cell>
          <cell r="O5829">
            <v>39.619999999999997</v>
          </cell>
          <cell r="P5829">
            <v>20.59</v>
          </cell>
          <cell r="Q5829">
            <v>2.0099999999999998</v>
          </cell>
        </row>
        <row r="5830">
          <cell r="B5830" t="str">
            <v>桥6-11</v>
          </cell>
          <cell r="C5830" t="str">
            <v>人行地下过街通道 橡胶止水带</v>
          </cell>
          <cell r="D5830" t="str">
            <v>m</v>
          </cell>
          <cell r="E5830">
            <v>32.03</v>
          </cell>
          <cell r="F5830">
            <v>10.52</v>
          </cell>
          <cell r="G5830">
            <v>13.91</v>
          </cell>
          <cell r="H5830">
            <v>0.06</v>
          </cell>
          <cell r="I5830">
            <v>24.49</v>
          </cell>
          <cell r="J5830">
            <v>0.04</v>
          </cell>
          <cell r="K5830">
            <v>24.53</v>
          </cell>
          <cell r="L5830">
            <v>0.74</v>
          </cell>
          <cell r="M5830">
            <v>25.27</v>
          </cell>
          <cell r="N5830">
            <v>3.68</v>
          </cell>
          <cell r="O5830">
            <v>2.0299999999999998</v>
          </cell>
          <cell r="P5830">
            <v>1.05</v>
          </cell>
          <cell r="Q5830">
            <v>0.22</v>
          </cell>
        </row>
        <row r="5831">
          <cell r="B5831" t="str">
            <v>桥6-12</v>
          </cell>
          <cell r="C5831" t="str">
            <v>顶进设备安拆 自重(T以内) 1000</v>
          </cell>
          <cell r="D5831" t="str">
            <v>项</v>
          </cell>
          <cell r="E5831">
            <v>15843.82</v>
          </cell>
          <cell r="F5831">
            <v>9122.48</v>
          </cell>
          <cell r="G5831">
            <v>86.75</v>
          </cell>
          <cell r="H5831">
            <v>2669.31</v>
          </cell>
          <cell r="I5831">
            <v>11878.54</v>
          </cell>
          <cell r="J5831">
            <v>258.26</v>
          </cell>
          <cell r="K5831">
            <v>12136.8</v>
          </cell>
          <cell r="L5831">
            <v>364.1</v>
          </cell>
          <cell r="M5831">
            <v>12500.9</v>
          </cell>
          <cell r="N5831">
            <v>1819.51</v>
          </cell>
          <cell r="O5831">
            <v>1002.43</v>
          </cell>
          <cell r="P5831">
            <v>520.98</v>
          </cell>
          <cell r="Q5831">
            <v>188.6</v>
          </cell>
        </row>
        <row r="5832">
          <cell r="B5832" t="str">
            <v>桥6-13</v>
          </cell>
          <cell r="C5832" t="str">
            <v>顶进设备安拆 自重(T以内) 2000</v>
          </cell>
          <cell r="D5832" t="str">
            <v>项</v>
          </cell>
          <cell r="E5832">
            <v>25990.76</v>
          </cell>
          <cell r="F5832">
            <v>14585.85</v>
          </cell>
          <cell r="G5832">
            <v>143.21</v>
          </cell>
          <cell r="H5832">
            <v>4725.13</v>
          </cell>
          <cell r="I5832">
            <v>19454.189999999999</v>
          </cell>
          <cell r="J5832">
            <v>455.45</v>
          </cell>
          <cell r="K5832">
            <v>19909.64</v>
          </cell>
          <cell r="L5832">
            <v>597.29</v>
          </cell>
          <cell r="M5832">
            <v>20506.93</v>
          </cell>
          <cell r="N5832">
            <v>2984.78</v>
          </cell>
          <cell r="O5832">
            <v>1644.42</v>
          </cell>
          <cell r="P5832">
            <v>854.63</v>
          </cell>
          <cell r="Q5832">
            <v>301.48</v>
          </cell>
        </row>
        <row r="5833">
          <cell r="B5833" t="str">
            <v>桥6-14</v>
          </cell>
          <cell r="C5833" t="str">
            <v>顶进设备安拆 自重(T以内) 3000</v>
          </cell>
          <cell r="D5833" t="str">
            <v>项</v>
          </cell>
          <cell r="E5833">
            <v>35016.239999999998</v>
          </cell>
          <cell r="F5833">
            <v>19116.04</v>
          </cell>
          <cell r="G5833">
            <v>194.22</v>
          </cell>
          <cell r="H5833">
            <v>6854.66</v>
          </cell>
          <cell r="I5833">
            <v>26164.92</v>
          </cell>
          <cell r="J5833">
            <v>658.49</v>
          </cell>
          <cell r="K5833">
            <v>26823.41</v>
          </cell>
          <cell r="L5833">
            <v>804.7</v>
          </cell>
          <cell r="M5833">
            <v>27628.11</v>
          </cell>
          <cell r="N5833">
            <v>4021.27</v>
          </cell>
          <cell r="O5833">
            <v>2215.46</v>
          </cell>
          <cell r="P5833">
            <v>1151.4000000000001</v>
          </cell>
          <cell r="Q5833">
            <v>395.01</v>
          </cell>
        </row>
        <row r="5834">
          <cell r="B5834" t="str">
            <v>桥6-15</v>
          </cell>
          <cell r="C5834" t="str">
            <v>箱涵顶进 安拆钢刃脚</v>
          </cell>
          <cell r="D5834" t="str">
            <v>t</v>
          </cell>
          <cell r="E5834">
            <v>9959.85</v>
          </cell>
          <cell r="F5834">
            <v>1157.1099999999999</v>
          </cell>
          <cell r="G5834">
            <v>5709.02</v>
          </cell>
          <cell r="H5834">
            <v>666.78</v>
          </cell>
          <cell r="I5834">
            <v>7532.91</v>
          </cell>
          <cell r="J5834">
            <v>96.61</v>
          </cell>
          <cell r="K5834">
            <v>7629.52</v>
          </cell>
          <cell r="L5834">
            <v>228.89</v>
          </cell>
          <cell r="M5834">
            <v>7858.41</v>
          </cell>
          <cell r="N5834">
            <v>1143.79</v>
          </cell>
          <cell r="O5834">
            <v>630.15</v>
          </cell>
          <cell r="P5834">
            <v>327.5</v>
          </cell>
          <cell r="Q5834">
            <v>23.27</v>
          </cell>
        </row>
        <row r="5835">
          <cell r="B5835" t="str">
            <v>桥6-16</v>
          </cell>
          <cell r="C5835" t="str">
            <v>箱涵顶进 安拆钢平台</v>
          </cell>
          <cell r="D5835" t="str">
            <v>t</v>
          </cell>
          <cell r="E5835">
            <v>9781.56</v>
          </cell>
          <cell r="F5835">
            <v>1156.0899999999999</v>
          </cell>
          <cell r="G5835">
            <v>5574.3</v>
          </cell>
          <cell r="H5835">
            <v>666.2</v>
          </cell>
          <cell r="I5835">
            <v>7396.59</v>
          </cell>
          <cell r="J5835">
            <v>96.35</v>
          </cell>
          <cell r="K5835">
            <v>7492.94</v>
          </cell>
          <cell r="L5835">
            <v>224.79</v>
          </cell>
          <cell r="M5835">
            <v>7717.73</v>
          </cell>
          <cell r="N5835">
            <v>1123.32</v>
          </cell>
          <cell r="O5835">
            <v>618.87</v>
          </cell>
          <cell r="P5835">
            <v>321.64</v>
          </cell>
          <cell r="Q5835">
            <v>23.27</v>
          </cell>
        </row>
        <row r="5836">
          <cell r="B5836" t="str">
            <v>桥6-17</v>
          </cell>
          <cell r="C5836" t="str">
            <v>空顶箱涵 自重(t以内) 1000</v>
          </cell>
          <cell r="D5836" t="str">
            <v>m</v>
          </cell>
          <cell r="E5836">
            <v>2604.6</v>
          </cell>
          <cell r="F5836">
            <v>790.58</v>
          </cell>
          <cell r="G5836">
            <v>192.96</v>
          </cell>
          <cell r="H5836">
            <v>909.69</v>
          </cell>
          <cell r="I5836">
            <v>1893.23</v>
          </cell>
          <cell r="J5836">
            <v>101.97</v>
          </cell>
          <cell r="K5836">
            <v>1995.2</v>
          </cell>
          <cell r="L5836">
            <v>59.86</v>
          </cell>
          <cell r="M5836">
            <v>2055.06</v>
          </cell>
          <cell r="N5836">
            <v>299.11</v>
          </cell>
          <cell r="O5836">
            <v>164.79</v>
          </cell>
          <cell r="P5836">
            <v>85.64</v>
          </cell>
          <cell r="Q5836">
            <v>16.2</v>
          </cell>
        </row>
        <row r="5837">
          <cell r="B5837" t="str">
            <v>桥6-18</v>
          </cell>
          <cell r="C5837" t="str">
            <v>空顶箱涵 自重(t以内) 2000</v>
          </cell>
          <cell r="D5837" t="str">
            <v>m</v>
          </cell>
          <cell r="E5837">
            <v>3723.61</v>
          </cell>
          <cell r="F5837">
            <v>926.1</v>
          </cell>
          <cell r="G5837">
            <v>366.73</v>
          </cell>
          <cell r="H5837">
            <v>1396.66</v>
          </cell>
          <cell r="I5837">
            <v>2689.49</v>
          </cell>
          <cell r="J5837">
            <v>162.9</v>
          </cell>
          <cell r="K5837">
            <v>2852.39</v>
          </cell>
          <cell r="L5837">
            <v>85.57</v>
          </cell>
          <cell r="M5837">
            <v>2937.96</v>
          </cell>
          <cell r="N5837">
            <v>427.62</v>
          </cell>
          <cell r="O5837">
            <v>235.59</v>
          </cell>
          <cell r="P5837">
            <v>122.44</v>
          </cell>
          <cell r="Q5837">
            <v>18.899999999999999</v>
          </cell>
        </row>
        <row r="5838">
          <cell r="B5838" t="str">
            <v>桥6-19</v>
          </cell>
          <cell r="C5838" t="str">
            <v>空顶箱涵 自重(t以内) 3000</v>
          </cell>
          <cell r="D5838" t="str">
            <v>m</v>
          </cell>
          <cell r="E5838">
            <v>5155.76</v>
          </cell>
          <cell r="F5838">
            <v>1063.33</v>
          </cell>
          <cell r="G5838">
            <v>543.52</v>
          </cell>
          <cell r="H5838">
            <v>2098.69</v>
          </cell>
          <cell r="I5838">
            <v>3705.54</v>
          </cell>
          <cell r="J5838">
            <v>243.92</v>
          </cell>
          <cell r="K5838">
            <v>3949.46</v>
          </cell>
          <cell r="L5838">
            <v>118.48</v>
          </cell>
          <cell r="M5838">
            <v>4067.94</v>
          </cell>
          <cell r="N5838">
            <v>592.09</v>
          </cell>
          <cell r="O5838">
            <v>326.2</v>
          </cell>
          <cell r="P5838">
            <v>169.53</v>
          </cell>
          <cell r="Q5838">
            <v>21.6</v>
          </cell>
        </row>
        <row r="5839">
          <cell r="B5839" t="str">
            <v>桥6-20</v>
          </cell>
          <cell r="C5839" t="str">
            <v>吃土顶进 自重(t以内) 1000</v>
          </cell>
          <cell r="D5839" t="str">
            <v>m</v>
          </cell>
          <cell r="E5839">
            <v>3390.42</v>
          </cell>
          <cell r="F5839">
            <v>665.5</v>
          </cell>
          <cell r="G5839">
            <v>222.16</v>
          </cell>
          <cell r="H5839">
            <v>1546.27</v>
          </cell>
          <cell r="I5839">
            <v>2433.9299999999998</v>
          </cell>
          <cell r="J5839">
            <v>163.22999999999999</v>
          </cell>
          <cell r="K5839">
            <v>2597.16</v>
          </cell>
          <cell r="L5839">
            <v>77.91</v>
          </cell>
          <cell r="M5839">
            <v>2675.07</v>
          </cell>
          <cell r="N5839">
            <v>389.36</v>
          </cell>
          <cell r="O5839">
            <v>214.51</v>
          </cell>
          <cell r="P5839">
            <v>111.48</v>
          </cell>
          <cell r="Q5839">
            <v>13.5</v>
          </cell>
        </row>
        <row r="5840">
          <cell r="B5840" t="str">
            <v>桥6-21</v>
          </cell>
          <cell r="C5840" t="str">
            <v>吃土顶进 自重(t以内) 2000</v>
          </cell>
          <cell r="D5840" t="str">
            <v>m</v>
          </cell>
          <cell r="E5840">
            <v>6062.75</v>
          </cell>
          <cell r="F5840">
            <v>1068.3</v>
          </cell>
          <cell r="G5840">
            <v>412.55</v>
          </cell>
          <cell r="H5840">
            <v>2861.26</v>
          </cell>
          <cell r="I5840">
            <v>4342.1099999999997</v>
          </cell>
          <cell r="J5840">
            <v>302.11</v>
          </cell>
          <cell r="K5840">
            <v>4644.22</v>
          </cell>
          <cell r="L5840">
            <v>139.33000000000001</v>
          </cell>
          <cell r="M5840">
            <v>4783.55</v>
          </cell>
          <cell r="N5840">
            <v>696.25</v>
          </cell>
          <cell r="O5840">
            <v>383.59</v>
          </cell>
          <cell r="P5840">
            <v>199.36</v>
          </cell>
          <cell r="Q5840">
            <v>21.6</v>
          </cell>
        </row>
        <row r="5841">
          <cell r="B5841" t="str">
            <v>桥6-22</v>
          </cell>
          <cell r="C5841" t="str">
            <v>吃土顶进 自重(t以内) 3000</v>
          </cell>
          <cell r="D5841" t="str">
            <v>m</v>
          </cell>
          <cell r="E5841">
            <v>9418.75</v>
          </cell>
          <cell r="F5841">
            <v>1487.79</v>
          </cell>
          <cell r="G5841">
            <v>609.77</v>
          </cell>
          <cell r="H5841">
            <v>4633.71</v>
          </cell>
          <cell r="I5841">
            <v>6731.27</v>
          </cell>
          <cell r="J5841">
            <v>483.75</v>
          </cell>
          <cell r="K5841">
            <v>7215.02</v>
          </cell>
          <cell r="L5841">
            <v>216.45</v>
          </cell>
          <cell r="M5841">
            <v>7431.47</v>
          </cell>
          <cell r="N5841">
            <v>1081.6500000000001</v>
          </cell>
          <cell r="O5841">
            <v>595.91999999999996</v>
          </cell>
          <cell r="P5841">
            <v>309.70999999999998</v>
          </cell>
          <cell r="Q5841">
            <v>29.97</v>
          </cell>
        </row>
        <row r="5842">
          <cell r="B5842" t="str">
            <v>桥6-23</v>
          </cell>
          <cell r="C5842" t="str">
            <v>现场预制箱涵 C30</v>
          </cell>
          <cell r="D5842" t="str">
            <v>m3</v>
          </cell>
          <cell r="E5842">
            <v>1057.06</v>
          </cell>
          <cell r="F5842">
            <v>196.23</v>
          </cell>
          <cell r="G5842">
            <v>505.96</v>
          </cell>
          <cell r="H5842">
            <v>97.24</v>
          </cell>
          <cell r="I5842">
            <v>799.43</v>
          </cell>
          <cell r="J5842">
            <v>10.31</v>
          </cell>
          <cell r="K5842">
            <v>809.74</v>
          </cell>
          <cell r="L5842">
            <v>24.29</v>
          </cell>
          <cell r="M5842">
            <v>834.03</v>
          </cell>
          <cell r="N5842">
            <v>121.39</v>
          </cell>
          <cell r="O5842">
            <v>66.88</v>
          </cell>
          <cell r="P5842">
            <v>34.76</v>
          </cell>
          <cell r="Q5842">
            <v>3.98</v>
          </cell>
        </row>
        <row r="5843">
          <cell r="B5843" t="str">
            <v>桥6-24</v>
          </cell>
          <cell r="C5843" t="str">
            <v>现场预制箱涵 C35</v>
          </cell>
          <cell r="D5843" t="str">
            <v>m3</v>
          </cell>
          <cell r="E5843">
            <v>1077.04</v>
          </cell>
          <cell r="F5843">
            <v>196.23</v>
          </cell>
          <cell r="G5843">
            <v>521.26</v>
          </cell>
          <cell r="H5843">
            <v>97.24</v>
          </cell>
          <cell r="I5843">
            <v>814.73</v>
          </cell>
          <cell r="J5843">
            <v>10.31</v>
          </cell>
          <cell r="K5843">
            <v>825.04</v>
          </cell>
          <cell r="L5843">
            <v>24.75</v>
          </cell>
          <cell r="M5843">
            <v>849.79</v>
          </cell>
          <cell r="N5843">
            <v>123.69</v>
          </cell>
          <cell r="O5843">
            <v>68.14</v>
          </cell>
          <cell r="P5843">
            <v>35.42</v>
          </cell>
          <cell r="Q5843">
            <v>3.98</v>
          </cell>
        </row>
        <row r="5844">
          <cell r="B5844" t="str">
            <v>桥6-25</v>
          </cell>
          <cell r="C5844" t="str">
            <v>箱涵顶进 工作坑滑板</v>
          </cell>
          <cell r="D5844" t="str">
            <v>m3</v>
          </cell>
          <cell r="E5844">
            <v>518.19000000000005</v>
          </cell>
          <cell r="F5844">
            <v>52.45</v>
          </cell>
          <cell r="G5844">
            <v>341.47</v>
          </cell>
          <cell r="H5844">
            <v>1.7</v>
          </cell>
          <cell r="I5844">
            <v>395.62</v>
          </cell>
          <cell r="J5844">
            <v>1.32</v>
          </cell>
          <cell r="K5844">
            <v>396.94</v>
          </cell>
          <cell r="L5844">
            <v>11.91</v>
          </cell>
          <cell r="M5844">
            <v>408.85</v>
          </cell>
          <cell r="N5844">
            <v>59.51</v>
          </cell>
          <cell r="O5844">
            <v>32.79</v>
          </cell>
          <cell r="P5844">
            <v>17.04</v>
          </cell>
          <cell r="Q5844">
            <v>1.03</v>
          </cell>
        </row>
        <row r="5845">
          <cell r="B5845" t="str">
            <v>桥6-26</v>
          </cell>
          <cell r="C5845" t="str">
            <v>箱涵外壁 防水砂浆</v>
          </cell>
          <cell r="D5845" t="str">
            <v>m2</v>
          </cell>
          <cell r="E5845">
            <v>38.22</v>
          </cell>
          <cell r="F5845">
            <v>7.72</v>
          </cell>
          <cell r="G5845">
            <v>12.72</v>
          </cell>
          <cell r="H5845">
            <v>8.01</v>
          </cell>
          <cell r="I5845">
            <v>28.45</v>
          </cell>
          <cell r="J5845">
            <v>0.82</v>
          </cell>
          <cell r="K5845">
            <v>29.27</v>
          </cell>
          <cell r="L5845">
            <v>0.88</v>
          </cell>
          <cell r="M5845">
            <v>30.15</v>
          </cell>
          <cell r="N5845">
            <v>4.3899999999999997</v>
          </cell>
          <cell r="O5845">
            <v>2.42</v>
          </cell>
          <cell r="P5845">
            <v>1.26</v>
          </cell>
          <cell r="Q5845">
            <v>0.16</v>
          </cell>
        </row>
        <row r="5846">
          <cell r="B5846" t="str">
            <v>桥6-27</v>
          </cell>
          <cell r="C5846" t="str">
            <v>箱涵外壁 沥青层</v>
          </cell>
          <cell r="D5846" t="str">
            <v>m2</v>
          </cell>
          <cell r="E5846">
            <v>28.75</v>
          </cell>
          <cell r="F5846">
            <v>1.69</v>
          </cell>
          <cell r="G5846">
            <v>20.239999999999998</v>
          </cell>
          <cell r="H5846">
            <v>0.02</v>
          </cell>
          <cell r="I5846">
            <v>21.95</v>
          </cell>
          <cell r="J5846">
            <v>7.0000000000000007E-2</v>
          </cell>
          <cell r="K5846">
            <v>22.02</v>
          </cell>
          <cell r="L5846">
            <v>0.66</v>
          </cell>
          <cell r="M5846">
            <v>22.68</v>
          </cell>
          <cell r="N5846">
            <v>3.3</v>
          </cell>
          <cell r="O5846">
            <v>1.82</v>
          </cell>
          <cell r="P5846">
            <v>0.95</v>
          </cell>
          <cell r="Q5846">
            <v>0.03</v>
          </cell>
        </row>
        <row r="5847">
          <cell r="B5847" t="str">
            <v>桥6-28</v>
          </cell>
          <cell r="C5847" t="str">
            <v>箱涵顶进 滑板面层 石蜡层</v>
          </cell>
          <cell r="D5847" t="str">
            <v>m2</v>
          </cell>
          <cell r="E5847">
            <v>48.59</v>
          </cell>
          <cell r="F5847">
            <v>4.24</v>
          </cell>
          <cell r="G5847">
            <v>32.89</v>
          </cell>
          <cell r="H5847">
            <v>0.04</v>
          </cell>
          <cell r="I5847">
            <v>37.17</v>
          </cell>
          <cell r="J5847">
            <v>0.05</v>
          </cell>
          <cell r="K5847">
            <v>37.22</v>
          </cell>
          <cell r="L5847">
            <v>1.1200000000000001</v>
          </cell>
          <cell r="M5847">
            <v>38.340000000000003</v>
          </cell>
          <cell r="N5847">
            <v>5.58</v>
          </cell>
          <cell r="O5847">
            <v>3.07</v>
          </cell>
          <cell r="P5847">
            <v>1.6</v>
          </cell>
          <cell r="Q5847">
            <v>0.09</v>
          </cell>
        </row>
        <row r="5848">
          <cell r="B5848" t="str">
            <v>桥6-29</v>
          </cell>
          <cell r="C5848" t="str">
            <v>箱涵顶进 滑板面层 塑料薄膜层</v>
          </cell>
          <cell r="D5848" t="str">
            <v>m2</v>
          </cell>
          <cell r="E5848">
            <v>8.3000000000000007</v>
          </cell>
          <cell r="F5848">
            <v>5.79</v>
          </cell>
          <cell r="G5848">
            <v>0.55000000000000004</v>
          </cell>
          <cell r="H5848">
            <v>0.01</v>
          </cell>
          <cell r="I5848">
            <v>6.35</v>
          </cell>
          <cell r="J5848">
            <v>0.01</v>
          </cell>
          <cell r="K5848">
            <v>6.36</v>
          </cell>
          <cell r="L5848">
            <v>0.19</v>
          </cell>
          <cell r="M5848">
            <v>6.55</v>
          </cell>
          <cell r="N5848">
            <v>0.95</v>
          </cell>
          <cell r="O5848">
            <v>0.53</v>
          </cell>
          <cell r="P5848">
            <v>0.27</v>
          </cell>
          <cell r="Q5848">
            <v>0.12</v>
          </cell>
        </row>
        <row r="5849">
          <cell r="B5849" t="str">
            <v>桥6-30</v>
          </cell>
          <cell r="C5849" t="str">
            <v>箱涵接缝处理 石棉水泥嵌缝</v>
          </cell>
          <cell r="D5849" t="str">
            <v>m</v>
          </cell>
          <cell r="E5849">
            <v>31.68</v>
          </cell>
          <cell r="F5849">
            <v>6.12</v>
          </cell>
          <cell r="G5849">
            <v>17.989999999999998</v>
          </cell>
          <cell r="H5849">
            <v>0.06</v>
          </cell>
          <cell r="I5849">
            <v>24.17</v>
          </cell>
          <cell r="J5849">
            <v>0.1</v>
          </cell>
          <cell r="K5849">
            <v>24.27</v>
          </cell>
          <cell r="L5849">
            <v>0.73</v>
          </cell>
          <cell r="M5849">
            <v>25</v>
          </cell>
          <cell r="N5849">
            <v>3.64</v>
          </cell>
          <cell r="O5849">
            <v>2</v>
          </cell>
          <cell r="P5849">
            <v>1.04</v>
          </cell>
          <cell r="Q5849">
            <v>0.12</v>
          </cell>
        </row>
        <row r="5850">
          <cell r="B5850" t="str">
            <v>桥6-31</v>
          </cell>
          <cell r="C5850" t="str">
            <v>箱涵接缝处理 嵌防水膏</v>
          </cell>
          <cell r="D5850" t="str">
            <v>m</v>
          </cell>
          <cell r="E5850">
            <v>41.95</v>
          </cell>
          <cell r="F5850">
            <v>11.26</v>
          </cell>
          <cell r="G5850">
            <v>20.75</v>
          </cell>
          <cell r="H5850">
            <v>0.08</v>
          </cell>
          <cell r="I5850">
            <v>32.090000000000003</v>
          </cell>
          <cell r="J5850">
            <v>0.05</v>
          </cell>
          <cell r="K5850">
            <v>32.14</v>
          </cell>
          <cell r="L5850">
            <v>0.96</v>
          </cell>
          <cell r="M5850">
            <v>33.1</v>
          </cell>
          <cell r="N5850">
            <v>4.82</v>
          </cell>
          <cell r="O5850">
            <v>2.65</v>
          </cell>
          <cell r="P5850">
            <v>1.38</v>
          </cell>
          <cell r="Q5850">
            <v>0.23</v>
          </cell>
        </row>
        <row r="5851">
          <cell r="B5851" t="str">
            <v>桥6-32</v>
          </cell>
          <cell r="C5851" t="str">
            <v>箱涵接缝处理 沥青二遍</v>
          </cell>
          <cell r="D5851" t="str">
            <v>m2</v>
          </cell>
          <cell r="E5851">
            <v>123</v>
          </cell>
          <cell r="F5851">
            <v>3.49</v>
          </cell>
          <cell r="G5851">
            <v>90.42</v>
          </cell>
          <cell r="H5851">
            <v>0.09</v>
          </cell>
          <cell r="I5851">
            <v>94</v>
          </cell>
          <cell r="J5851">
            <v>0.22</v>
          </cell>
          <cell r="K5851">
            <v>94.22</v>
          </cell>
          <cell r="L5851">
            <v>2.83</v>
          </cell>
          <cell r="M5851">
            <v>97.05</v>
          </cell>
          <cell r="N5851">
            <v>14.13</v>
          </cell>
          <cell r="O5851">
            <v>7.78</v>
          </cell>
          <cell r="P5851">
            <v>4.04</v>
          </cell>
          <cell r="Q5851">
            <v>7.0000000000000007E-2</v>
          </cell>
        </row>
        <row r="5852">
          <cell r="B5852" t="str">
            <v>桥6-33</v>
          </cell>
          <cell r="C5852" t="str">
            <v>箱涵接缝处理 沥青封口</v>
          </cell>
          <cell r="D5852" t="str">
            <v>m2</v>
          </cell>
          <cell r="E5852">
            <v>157.03</v>
          </cell>
          <cell r="F5852">
            <v>45.78</v>
          </cell>
          <cell r="G5852">
            <v>74.12</v>
          </cell>
          <cell r="H5852">
            <v>0.17</v>
          </cell>
          <cell r="I5852">
            <v>120.07</v>
          </cell>
          <cell r="J5852">
            <v>0.22</v>
          </cell>
          <cell r="K5852">
            <v>120.29</v>
          </cell>
          <cell r="L5852">
            <v>3.61</v>
          </cell>
          <cell r="M5852">
            <v>123.9</v>
          </cell>
          <cell r="N5852">
            <v>18.03</v>
          </cell>
          <cell r="O5852">
            <v>9.94</v>
          </cell>
          <cell r="P5852">
            <v>5.16</v>
          </cell>
          <cell r="Q5852">
            <v>0.95</v>
          </cell>
        </row>
        <row r="5853">
          <cell r="B5853" t="str">
            <v>桥6-34</v>
          </cell>
          <cell r="C5853" t="str">
            <v>箱涵接缝处理 嵌沥青木丝板</v>
          </cell>
          <cell r="D5853" t="str">
            <v>m2</v>
          </cell>
          <cell r="E5853">
            <v>78.44</v>
          </cell>
          <cell r="F5853">
            <v>2.2000000000000002</v>
          </cell>
          <cell r="G5853">
            <v>56.47</v>
          </cell>
          <cell r="H5853">
            <v>0.08</v>
          </cell>
          <cell r="I5853">
            <v>58.75</v>
          </cell>
          <cell r="J5853">
            <v>1.34</v>
          </cell>
          <cell r="K5853">
            <v>60.09</v>
          </cell>
          <cell r="L5853">
            <v>1.8</v>
          </cell>
          <cell r="M5853">
            <v>61.89</v>
          </cell>
          <cell r="N5853">
            <v>9.01</v>
          </cell>
          <cell r="O5853">
            <v>4.96</v>
          </cell>
          <cell r="P5853">
            <v>2.58</v>
          </cell>
          <cell r="Q5853">
            <v>0.04</v>
          </cell>
        </row>
        <row r="5854">
          <cell r="B5854" t="str">
            <v>桥6-35</v>
          </cell>
          <cell r="C5854" t="str">
            <v>人行天桥 钢主梁</v>
          </cell>
          <cell r="D5854" t="str">
            <v>t</v>
          </cell>
          <cell r="E5854">
            <v>10384.27</v>
          </cell>
          <cell r="F5854">
            <v>158.86000000000001</v>
          </cell>
          <cell r="G5854">
            <v>7560.39</v>
          </cell>
          <cell r="H5854">
            <v>162.81</v>
          </cell>
          <cell r="I5854">
            <v>7882.06</v>
          </cell>
          <cell r="J5854">
            <v>72.569999999999993</v>
          </cell>
          <cell r="K5854">
            <v>7954.63</v>
          </cell>
          <cell r="L5854">
            <v>238.64</v>
          </cell>
          <cell r="M5854">
            <v>8193.27</v>
          </cell>
          <cell r="N5854">
            <v>1192.53</v>
          </cell>
          <cell r="O5854">
            <v>657.01</v>
          </cell>
          <cell r="P5854">
            <v>341.46</v>
          </cell>
          <cell r="Q5854">
            <v>2.21</v>
          </cell>
        </row>
        <row r="5855">
          <cell r="B5855" t="str">
            <v>桥6-36</v>
          </cell>
          <cell r="C5855" t="str">
            <v>人行天桥 钢桥梯</v>
          </cell>
          <cell r="D5855" t="str">
            <v>t</v>
          </cell>
          <cell r="E5855">
            <v>9465.76</v>
          </cell>
          <cell r="F5855">
            <v>182.9</v>
          </cell>
          <cell r="G5855">
            <v>6830.02</v>
          </cell>
          <cell r="H5855">
            <v>206.44</v>
          </cell>
          <cell r="I5855">
            <v>7219.36</v>
          </cell>
          <cell r="J5855">
            <v>31.68</v>
          </cell>
          <cell r="K5855">
            <v>7251.04</v>
          </cell>
          <cell r="L5855">
            <v>217.53</v>
          </cell>
          <cell r="M5855">
            <v>7468.57</v>
          </cell>
          <cell r="N5855">
            <v>1087.05</v>
          </cell>
          <cell r="O5855">
            <v>598.89</v>
          </cell>
          <cell r="P5855">
            <v>311.25</v>
          </cell>
          <cell r="Q5855">
            <v>2.76</v>
          </cell>
        </row>
        <row r="5856">
          <cell r="B5856" t="str">
            <v>桥6-37</v>
          </cell>
          <cell r="C5856" t="str">
            <v>人行天桥 钢筋混凝土桥梯</v>
          </cell>
          <cell r="D5856" t="str">
            <v>m3</v>
          </cell>
          <cell r="E5856">
            <v>1766.34</v>
          </cell>
          <cell r="F5856">
            <v>101.66</v>
          </cell>
          <cell r="G5856">
            <v>1011.01</v>
          </cell>
          <cell r="H5856">
            <v>218.3</v>
          </cell>
          <cell r="I5856">
            <v>1330.97</v>
          </cell>
          <cell r="J5856">
            <v>22.09</v>
          </cell>
          <cell r="K5856">
            <v>1353.06</v>
          </cell>
          <cell r="L5856">
            <v>40.590000000000003</v>
          </cell>
          <cell r="M5856">
            <v>1393.65</v>
          </cell>
          <cell r="N5856">
            <v>202.85</v>
          </cell>
          <cell r="O5856">
            <v>111.76</v>
          </cell>
          <cell r="P5856">
            <v>58.08</v>
          </cell>
          <cell r="Q5856">
            <v>1.94</v>
          </cell>
        </row>
        <row r="5857">
          <cell r="B5857" t="str">
            <v>H.2.7</v>
          </cell>
          <cell r="C5857" t="str">
            <v>装修工程</v>
          </cell>
          <cell r="D5857">
            <v>0</v>
          </cell>
          <cell r="E5857">
            <v>0</v>
          </cell>
          <cell r="F5857">
            <v>0</v>
          </cell>
          <cell r="G5857">
            <v>0</v>
          </cell>
          <cell r="H5857">
            <v>0</v>
          </cell>
          <cell r="I5857">
            <v>0</v>
          </cell>
          <cell r="J5857">
            <v>0</v>
          </cell>
          <cell r="K5857">
            <v>0</v>
          </cell>
          <cell r="L5857">
            <v>0</v>
          </cell>
          <cell r="M5857">
            <v>0</v>
          </cell>
          <cell r="N5857">
            <v>0</v>
          </cell>
          <cell r="O5857">
            <v>0</v>
          </cell>
          <cell r="P5857">
            <v>0</v>
          </cell>
          <cell r="Q5857">
            <v>0</v>
          </cell>
        </row>
        <row r="5858">
          <cell r="B5858" t="str">
            <v>桥7-1</v>
          </cell>
          <cell r="C5858" t="str">
            <v>墙面装修 喷刷涂料 大白胶浆</v>
          </cell>
          <cell r="D5858" t="str">
            <v>m2</v>
          </cell>
          <cell r="E5858">
            <v>4.8</v>
          </cell>
          <cell r="F5858">
            <v>2.13</v>
          </cell>
          <cell r="G5858">
            <v>1.49</v>
          </cell>
          <cell r="H5858">
            <v>0.01</v>
          </cell>
          <cell r="I5858">
            <v>3.63</v>
          </cell>
          <cell r="J5858">
            <v>0.05</v>
          </cell>
          <cell r="K5858">
            <v>3.68</v>
          </cell>
          <cell r="L5858">
            <v>0.11</v>
          </cell>
          <cell r="M5858">
            <v>3.79</v>
          </cell>
          <cell r="N5858">
            <v>0.55000000000000004</v>
          </cell>
          <cell r="O5858">
            <v>0.3</v>
          </cell>
          <cell r="P5858">
            <v>0.16</v>
          </cell>
          <cell r="Q5858">
            <v>0.04</v>
          </cell>
        </row>
        <row r="5859">
          <cell r="B5859" t="str">
            <v>桥7-2</v>
          </cell>
          <cell r="C5859" t="str">
            <v>墙面装修 喷刷涂料 有色胶浆</v>
          </cell>
          <cell r="D5859" t="str">
            <v>m2</v>
          </cell>
          <cell r="E5859">
            <v>9.83</v>
          </cell>
          <cell r="F5859">
            <v>3.93</v>
          </cell>
          <cell r="G5859">
            <v>3.48</v>
          </cell>
          <cell r="H5859">
            <v>0.02</v>
          </cell>
          <cell r="I5859">
            <v>7.43</v>
          </cell>
          <cell r="J5859">
            <v>0.1</v>
          </cell>
          <cell r="K5859">
            <v>7.53</v>
          </cell>
          <cell r="L5859">
            <v>0.23</v>
          </cell>
          <cell r="M5859">
            <v>7.76</v>
          </cell>
          <cell r="N5859">
            <v>1.1299999999999999</v>
          </cell>
          <cell r="O5859">
            <v>0.62</v>
          </cell>
          <cell r="P5859">
            <v>0.32</v>
          </cell>
          <cell r="Q5859">
            <v>0.08</v>
          </cell>
        </row>
        <row r="5860">
          <cell r="B5860" t="str">
            <v>桥7-3</v>
          </cell>
          <cell r="C5860" t="str">
            <v>墙面装修 喷刷涂料 JH802</v>
          </cell>
          <cell r="D5860" t="str">
            <v>m2</v>
          </cell>
          <cell r="E5860">
            <v>23.69</v>
          </cell>
          <cell r="F5860">
            <v>3.08</v>
          </cell>
          <cell r="G5860">
            <v>14.92</v>
          </cell>
          <cell r="H5860">
            <v>0.04</v>
          </cell>
          <cell r="I5860">
            <v>18.04</v>
          </cell>
          <cell r="J5860">
            <v>0.11</v>
          </cell>
          <cell r="K5860">
            <v>18.149999999999999</v>
          </cell>
          <cell r="L5860">
            <v>0.54</v>
          </cell>
          <cell r="M5860">
            <v>18.690000000000001</v>
          </cell>
          <cell r="N5860">
            <v>2.72</v>
          </cell>
          <cell r="O5860">
            <v>1.5</v>
          </cell>
          <cell r="P5860">
            <v>0.78</v>
          </cell>
          <cell r="Q5860">
            <v>0.06</v>
          </cell>
        </row>
        <row r="5861">
          <cell r="B5861" t="str">
            <v>桥7-4</v>
          </cell>
          <cell r="C5861" t="str">
            <v>墙面装修 喷刷涂料 聚合物水泥砂浆</v>
          </cell>
          <cell r="D5861" t="str">
            <v>m2</v>
          </cell>
          <cell r="E5861">
            <v>20.73</v>
          </cell>
          <cell r="F5861">
            <v>6.34</v>
          </cell>
          <cell r="G5861">
            <v>9.15</v>
          </cell>
          <cell r="H5861">
            <v>0.04</v>
          </cell>
          <cell r="I5861">
            <v>15.53</v>
          </cell>
          <cell r="J5861">
            <v>0.35</v>
          </cell>
          <cell r="K5861">
            <v>15.88</v>
          </cell>
          <cell r="L5861">
            <v>0.48</v>
          </cell>
          <cell r="M5861">
            <v>16.36</v>
          </cell>
          <cell r="N5861">
            <v>2.38</v>
          </cell>
          <cell r="O5861">
            <v>1.31</v>
          </cell>
          <cell r="P5861">
            <v>0.68</v>
          </cell>
          <cell r="Q5861">
            <v>0.13</v>
          </cell>
        </row>
        <row r="5862">
          <cell r="B5862" t="str">
            <v>桥7-5</v>
          </cell>
          <cell r="C5862" t="str">
            <v>墙面装修 喷刷涂料 弹涂</v>
          </cell>
          <cell r="D5862" t="str">
            <v>m2</v>
          </cell>
          <cell r="E5862">
            <v>9.75</v>
          </cell>
          <cell r="F5862">
            <v>4.9400000000000004</v>
          </cell>
          <cell r="G5862">
            <v>2.37</v>
          </cell>
          <cell r="H5862">
            <v>0.02</v>
          </cell>
          <cell r="I5862">
            <v>7.33</v>
          </cell>
          <cell r="J5862">
            <v>0.14000000000000001</v>
          </cell>
          <cell r="K5862">
            <v>7.47</v>
          </cell>
          <cell r="L5862">
            <v>0.22</v>
          </cell>
          <cell r="M5862">
            <v>7.69</v>
          </cell>
          <cell r="N5862">
            <v>1.1200000000000001</v>
          </cell>
          <cell r="O5862">
            <v>0.62</v>
          </cell>
          <cell r="P5862">
            <v>0.32</v>
          </cell>
          <cell r="Q5862">
            <v>0.1</v>
          </cell>
        </row>
        <row r="5863">
          <cell r="B5863" t="str">
            <v>桥7-6</v>
          </cell>
          <cell r="C5863" t="str">
            <v>墙面装修 喷刷涂料 镶贴磁砖</v>
          </cell>
          <cell r="D5863" t="str">
            <v>m2</v>
          </cell>
          <cell r="E5863">
            <v>90.31</v>
          </cell>
          <cell r="F5863">
            <v>24.98</v>
          </cell>
          <cell r="G5863">
            <v>43.82</v>
          </cell>
          <cell r="H5863">
            <v>0.2</v>
          </cell>
          <cell r="I5863">
            <v>69</v>
          </cell>
          <cell r="J5863">
            <v>0.18</v>
          </cell>
          <cell r="K5863">
            <v>69.180000000000007</v>
          </cell>
          <cell r="L5863">
            <v>2.08</v>
          </cell>
          <cell r="M5863">
            <v>71.260000000000005</v>
          </cell>
          <cell r="N5863">
            <v>10.37</v>
          </cell>
          <cell r="O5863">
            <v>5.71</v>
          </cell>
          <cell r="P5863">
            <v>2.97</v>
          </cell>
          <cell r="Q5863">
            <v>0.51</v>
          </cell>
        </row>
        <row r="5864">
          <cell r="B5864" t="str">
            <v>桥7-7</v>
          </cell>
          <cell r="C5864" t="str">
            <v>墙面装修 喷刷涂料 镶贴锦砖</v>
          </cell>
          <cell r="D5864" t="str">
            <v>m2</v>
          </cell>
          <cell r="E5864">
            <v>82.45</v>
          </cell>
          <cell r="F5864">
            <v>30.9</v>
          </cell>
          <cell r="G5864">
            <v>31.26</v>
          </cell>
          <cell r="H5864">
            <v>0.17</v>
          </cell>
          <cell r="I5864">
            <v>62.33</v>
          </cell>
          <cell r="J5864">
            <v>0.83</v>
          </cell>
          <cell r="K5864">
            <v>63.16</v>
          </cell>
          <cell r="L5864">
            <v>1.89</v>
          </cell>
          <cell r="M5864">
            <v>65.05</v>
          </cell>
          <cell r="N5864">
            <v>9.4700000000000006</v>
          </cell>
          <cell r="O5864">
            <v>5.22</v>
          </cell>
          <cell r="P5864">
            <v>2.71</v>
          </cell>
          <cell r="Q5864">
            <v>0.64</v>
          </cell>
        </row>
        <row r="5865">
          <cell r="B5865" t="str">
            <v>桥7-8</v>
          </cell>
          <cell r="C5865" t="str">
            <v>墙面装修 喷刷涂料 镶贴大理石</v>
          </cell>
          <cell r="D5865" t="str">
            <v>m2</v>
          </cell>
          <cell r="E5865">
            <v>483.63</v>
          </cell>
          <cell r="F5865">
            <v>24.11</v>
          </cell>
          <cell r="G5865">
            <v>344.44</v>
          </cell>
          <cell r="H5865">
            <v>1.07</v>
          </cell>
          <cell r="I5865">
            <v>369.62</v>
          </cell>
          <cell r="J5865">
            <v>0.86</v>
          </cell>
          <cell r="K5865">
            <v>370.48</v>
          </cell>
          <cell r="L5865">
            <v>11.11</v>
          </cell>
          <cell r="M5865">
            <v>381.59</v>
          </cell>
          <cell r="N5865">
            <v>55.54</v>
          </cell>
          <cell r="O5865">
            <v>30.6</v>
          </cell>
          <cell r="P5865">
            <v>15.9</v>
          </cell>
          <cell r="Q5865">
            <v>0.45</v>
          </cell>
        </row>
        <row r="5866">
          <cell r="B5866" t="str">
            <v>桥7-9</v>
          </cell>
          <cell r="C5866" t="str">
            <v>墙面装修 喷刷涂料 剁假石装修</v>
          </cell>
          <cell r="D5866" t="str">
            <v>m2</v>
          </cell>
          <cell r="E5866">
            <v>59.65</v>
          </cell>
          <cell r="F5866">
            <v>36.979999999999997</v>
          </cell>
          <cell r="G5866">
            <v>8.5399999999999991</v>
          </cell>
          <cell r="H5866">
            <v>0.1</v>
          </cell>
          <cell r="I5866">
            <v>45.62</v>
          </cell>
          <cell r="J5866">
            <v>0.08</v>
          </cell>
          <cell r="K5866">
            <v>45.7</v>
          </cell>
          <cell r="L5866">
            <v>1.37</v>
          </cell>
          <cell r="M5866">
            <v>47.07</v>
          </cell>
          <cell r="N5866">
            <v>6.85</v>
          </cell>
          <cell r="O5866">
            <v>3.77</v>
          </cell>
          <cell r="P5866">
            <v>1.96</v>
          </cell>
          <cell r="Q5866">
            <v>0.77</v>
          </cell>
        </row>
        <row r="5867">
          <cell r="B5867" t="str">
            <v>桥7-10</v>
          </cell>
          <cell r="C5867" t="str">
            <v>墙面装修 喷刷涂料 水磨石装修</v>
          </cell>
          <cell r="D5867" t="str">
            <v>m2</v>
          </cell>
          <cell r="E5867">
            <v>74.08</v>
          </cell>
          <cell r="F5867">
            <v>46.08</v>
          </cell>
          <cell r="G5867">
            <v>10.27</v>
          </cell>
          <cell r="H5867">
            <v>0.13</v>
          </cell>
          <cell r="I5867">
            <v>56.48</v>
          </cell>
          <cell r="J5867">
            <v>0.26</v>
          </cell>
          <cell r="K5867">
            <v>56.74</v>
          </cell>
          <cell r="L5867">
            <v>1.7</v>
          </cell>
          <cell r="M5867">
            <v>58.44</v>
          </cell>
          <cell r="N5867">
            <v>8.51</v>
          </cell>
          <cell r="O5867">
            <v>4.6900000000000004</v>
          </cell>
          <cell r="P5867">
            <v>2.44</v>
          </cell>
          <cell r="Q5867">
            <v>0.95</v>
          </cell>
        </row>
        <row r="5868">
          <cell r="B5868" t="str">
            <v>桥7-11</v>
          </cell>
          <cell r="C5868" t="str">
            <v>墙面装修 喷刷涂料 水刷石</v>
          </cell>
          <cell r="D5868" t="str">
            <v>m2</v>
          </cell>
          <cell r="E5868">
            <v>74.739999999999995</v>
          </cell>
          <cell r="F5868">
            <v>45.26</v>
          </cell>
          <cell r="G5868">
            <v>11.73</v>
          </cell>
          <cell r="H5868">
            <v>0.13</v>
          </cell>
          <cell r="I5868">
            <v>57.12</v>
          </cell>
          <cell r="J5868">
            <v>0.13</v>
          </cell>
          <cell r="K5868">
            <v>57.25</v>
          </cell>
          <cell r="L5868">
            <v>1.72</v>
          </cell>
          <cell r="M5868">
            <v>58.97</v>
          </cell>
          <cell r="N5868">
            <v>8.58</v>
          </cell>
          <cell r="O5868">
            <v>4.7300000000000004</v>
          </cell>
          <cell r="P5868">
            <v>2.46</v>
          </cell>
          <cell r="Q5868">
            <v>0.94</v>
          </cell>
        </row>
        <row r="5869">
          <cell r="B5869" t="str">
            <v>桥7-12</v>
          </cell>
          <cell r="C5869" t="str">
            <v>地面及其它 水磨石地面</v>
          </cell>
          <cell r="D5869" t="str">
            <v>m2</v>
          </cell>
          <cell r="E5869">
            <v>49.15</v>
          </cell>
          <cell r="F5869">
            <v>23.4</v>
          </cell>
          <cell r="G5869">
            <v>13.94</v>
          </cell>
          <cell r="H5869">
            <v>0.09</v>
          </cell>
          <cell r="I5869">
            <v>37.43</v>
          </cell>
          <cell r="J5869">
            <v>0.22</v>
          </cell>
          <cell r="K5869">
            <v>37.65</v>
          </cell>
          <cell r="L5869">
            <v>1.1299999999999999</v>
          </cell>
          <cell r="M5869">
            <v>38.78</v>
          </cell>
          <cell r="N5869">
            <v>5.64</v>
          </cell>
          <cell r="O5869">
            <v>3.11</v>
          </cell>
          <cell r="P5869">
            <v>1.62</v>
          </cell>
          <cell r="Q5869">
            <v>0.48</v>
          </cell>
        </row>
        <row r="5870">
          <cell r="B5870" t="str">
            <v>桥7-13</v>
          </cell>
          <cell r="C5870" t="str">
            <v>地面及其它 橡胶板地面</v>
          </cell>
          <cell r="D5870" t="str">
            <v>m2</v>
          </cell>
          <cell r="E5870">
            <v>85.45</v>
          </cell>
          <cell r="F5870">
            <v>11.56</v>
          </cell>
          <cell r="G5870">
            <v>53.02</v>
          </cell>
          <cell r="H5870">
            <v>0.19</v>
          </cell>
          <cell r="I5870">
            <v>64.77</v>
          </cell>
          <cell r="J5870">
            <v>0.69</v>
          </cell>
          <cell r="K5870">
            <v>65.459999999999994</v>
          </cell>
          <cell r="L5870">
            <v>1.96</v>
          </cell>
          <cell r="M5870">
            <v>67.42</v>
          </cell>
          <cell r="N5870">
            <v>9.81</v>
          </cell>
          <cell r="O5870">
            <v>5.41</v>
          </cell>
          <cell r="P5870">
            <v>2.81</v>
          </cell>
          <cell r="Q5870">
            <v>0.23</v>
          </cell>
        </row>
        <row r="5871">
          <cell r="B5871" t="str">
            <v>桥7-14</v>
          </cell>
          <cell r="C5871" t="str">
            <v>地面及其它 劈裂砖地面</v>
          </cell>
          <cell r="D5871" t="str">
            <v>m2</v>
          </cell>
          <cell r="E5871">
            <v>68.95</v>
          </cell>
          <cell r="F5871">
            <v>15.9</v>
          </cell>
          <cell r="G5871">
            <v>36.68</v>
          </cell>
          <cell r="H5871">
            <v>0.14000000000000001</v>
          </cell>
          <cell r="I5871">
            <v>52.72</v>
          </cell>
          <cell r="J5871">
            <v>0.1</v>
          </cell>
          <cell r="K5871">
            <v>52.82</v>
          </cell>
          <cell r="L5871">
            <v>1.58</v>
          </cell>
          <cell r="M5871">
            <v>54.4</v>
          </cell>
          <cell r="N5871">
            <v>7.92</v>
          </cell>
          <cell r="O5871">
            <v>4.3600000000000003</v>
          </cell>
          <cell r="P5871">
            <v>2.27</v>
          </cell>
          <cell r="Q5871">
            <v>0.32</v>
          </cell>
        </row>
        <row r="5872">
          <cell r="B5872" t="str">
            <v>桥7-15</v>
          </cell>
          <cell r="C5872" t="str">
            <v>地面及其它 水泥砂浆找平层</v>
          </cell>
          <cell r="D5872" t="str">
            <v>m2</v>
          </cell>
          <cell r="E5872">
            <v>15.96</v>
          </cell>
          <cell r="F5872">
            <v>4.29</v>
          </cell>
          <cell r="G5872">
            <v>7.51</v>
          </cell>
          <cell r="H5872">
            <v>0.38</v>
          </cell>
          <cell r="I5872">
            <v>12.18</v>
          </cell>
          <cell r="J5872">
            <v>0.05</v>
          </cell>
          <cell r="K5872">
            <v>12.23</v>
          </cell>
          <cell r="L5872">
            <v>0.37</v>
          </cell>
          <cell r="M5872">
            <v>12.6</v>
          </cell>
          <cell r="N5872">
            <v>1.83</v>
          </cell>
          <cell r="O5872">
            <v>1.01</v>
          </cell>
          <cell r="P5872">
            <v>0.52</v>
          </cell>
          <cell r="Q5872">
            <v>0.09</v>
          </cell>
        </row>
        <row r="5873">
          <cell r="B5873" t="str">
            <v>桥7-16</v>
          </cell>
          <cell r="C5873" t="str">
            <v>地面及其它 环氧树脂涂层</v>
          </cell>
          <cell r="D5873" t="str">
            <v>m2</v>
          </cell>
          <cell r="E5873">
            <v>20.66</v>
          </cell>
          <cell r="F5873">
            <v>7.01</v>
          </cell>
          <cell r="G5873">
            <v>8.0399999999999991</v>
          </cell>
          <cell r="H5873">
            <v>0.04</v>
          </cell>
          <cell r="I5873">
            <v>15.09</v>
          </cell>
          <cell r="J5873">
            <v>0.74</v>
          </cell>
          <cell r="K5873">
            <v>15.83</v>
          </cell>
          <cell r="L5873">
            <v>0.47</v>
          </cell>
          <cell r="M5873">
            <v>16.3</v>
          </cell>
          <cell r="N5873">
            <v>2.37</v>
          </cell>
          <cell r="O5873">
            <v>1.31</v>
          </cell>
          <cell r="P5873">
            <v>0.68</v>
          </cell>
          <cell r="Q5873">
            <v>0.14000000000000001</v>
          </cell>
        </row>
        <row r="5874">
          <cell r="B5874" t="str">
            <v>桥7-17</v>
          </cell>
          <cell r="C5874" t="str">
            <v>地面及其它 浆砌镶面层</v>
          </cell>
          <cell r="D5874" t="str">
            <v>m2</v>
          </cell>
          <cell r="E5874">
            <v>505.08</v>
          </cell>
          <cell r="F5874">
            <v>147.24</v>
          </cell>
          <cell r="G5874">
            <v>237.95</v>
          </cell>
          <cell r="H5874">
            <v>1.01</v>
          </cell>
          <cell r="I5874">
            <v>386.2</v>
          </cell>
          <cell r="J5874">
            <v>0.7</v>
          </cell>
          <cell r="K5874">
            <v>386.9</v>
          </cell>
          <cell r="L5874">
            <v>11.61</v>
          </cell>
          <cell r="M5874">
            <v>398.51</v>
          </cell>
          <cell r="N5874">
            <v>58</v>
          </cell>
          <cell r="O5874">
            <v>31.96</v>
          </cell>
          <cell r="P5874">
            <v>16.61</v>
          </cell>
          <cell r="Q5874">
            <v>3.02</v>
          </cell>
        </row>
        <row r="5875">
          <cell r="B5875" t="str">
            <v>桥7-18</v>
          </cell>
          <cell r="C5875" t="str">
            <v>地面及其它 浆砌块石抹面</v>
          </cell>
          <cell r="D5875" t="str">
            <v>m2</v>
          </cell>
          <cell r="E5875">
            <v>55.1</v>
          </cell>
          <cell r="F5875">
            <v>33.92</v>
          </cell>
          <cell r="G5875">
            <v>8.1300000000000008</v>
          </cell>
          <cell r="H5875">
            <v>0.09</v>
          </cell>
          <cell r="I5875">
            <v>42.14</v>
          </cell>
          <cell r="J5875">
            <v>0.06</v>
          </cell>
          <cell r="K5875">
            <v>42.2</v>
          </cell>
          <cell r="L5875">
            <v>1.27</v>
          </cell>
          <cell r="M5875">
            <v>43.47</v>
          </cell>
          <cell r="N5875">
            <v>6.33</v>
          </cell>
          <cell r="O5875">
            <v>3.49</v>
          </cell>
          <cell r="P5875">
            <v>1.81</v>
          </cell>
          <cell r="Q5875">
            <v>0.7</v>
          </cell>
        </row>
        <row r="5876">
          <cell r="B5876" t="str">
            <v>桥7-19</v>
          </cell>
          <cell r="C5876" t="str">
            <v>地面及其它 金刚砂防滑条</v>
          </cell>
          <cell r="D5876" t="str">
            <v>m3</v>
          </cell>
          <cell r="E5876">
            <v>2593.66</v>
          </cell>
          <cell r="F5876">
            <v>351.21</v>
          </cell>
          <cell r="G5876">
            <v>1626.9</v>
          </cell>
          <cell r="H5876">
            <v>5.16</v>
          </cell>
          <cell r="I5876">
            <v>1983.27</v>
          </cell>
          <cell r="J5876">
            <v>3.55</v>
          </cell>
          <cell r="K5876">
            <v>1986.82</v>
          </cell>
          <cell r="L5876">
            <v>59.6</v>
          </cell>
          <cell r="M5876">
            <v>2046.42</v>
          </cell>
          <cell r="N5876">
            <v>297.86</v>
          </cell>
          <cell r="O5876">
            <v>164.1</v>
          </cell>
          <cell r="P5876">
            <v>85.28</v>
          </cell>
          <cell r="Q5876">
            <v>7.05</v>
          </cell>
        </row>
        <row r="5877">
          <cell r="B5877" t="str">
            <v>桥7-20</v>
          </cell>
          <cell r="C5877" t="str">
            <v>钢构件油漆 带锈涂料</v>
          </cell>
          <cell r="D5877" t="str">
            <v>t</v>
          </cell>
          <cell r="E5877">
            <v>298.88</v>
          </cell>
          <cell r="F5877">
            <v>119.77</v>
          </cell>
          <cell r="G5877">
            <v>107.62</v>
          </cell>
          <cell r="H5877">
            <v>0.56000000000000005</v>
          </cell>
          <cell r="I5877">
            <v>227.95</v>
          </cell>
          <cell r="J5877">
            <v>1</v>
          </cell>
          <cell r="K5877">
            <v>228.95</v>
          </cell>
          <cell r="L5877">
            <v>6.87</v>
          </cell>
          <cell r="M5877">
            <v>235.82</v>
          </cell>
          <cell r="N5877">
            <v>34.32</v>
          </cell>
          <cell r="O5877">
            <v>18.91</v>
          </cell>
          <cell r="P5877">
            <v>9.83</v>
          </cell>
          <cell r="Q5877">
            <v>2.4700000000000002</v>
          </cell>
        </row>
        <row r="5878">
          <cell r="B5878" t="str">
            <v>桥7-21</v>
          </cell>
          <cell r="C5878" t="str">
            <v>钢构件油漆 环氧防锈漆</v>
          </cell>
          <cell r="D5878" t="str">
            <v>t</v>
          </cell>
          <cell r="E5878">
            <v>657.53</v>
          </cell>
          <cell r="F5878">
            <v>174.58</v>
          </cell>
          <cell r="G5878">
            <v>325.22000000000003</v>
          </cell>
          <cell r="H5878">
            <v>1.24</v>
          </cell>
          <cell r="I5878">
            <v>501.04</v>
          </cell>
          <cell r="J5878">
            <v>2.65</v>
          </cell>
          <cell r="K5878">
            <v>503.69</v>
          </cell>
          <cell r="L5878">
            <v>15.11</v>
          </cell>
          <cell r="M5878">
            <v>518.79999999999995</v>
          </cell>
          <cell r="N5878">
            <v>75.510000000000005</v>
          </cell>
          <cell r="O5878">
            <v>41.6</v>
          </cell>
          <cell r="P5878">
            <v>21.62</v>
          </cell>
          <cell r="Q5878">
            <v>3.57</v>
          </cell>
        </row>
        <row r="5879">
          <cell r="B5879" t="str">
            <v>桥7-22</v>
          </cell>
          <cell r="C5879" t="str">
            <v>钢构件油漆 丙稀酸磁漆</v>
          </cell>
          <cell r="D5879" t="str">
            <v>t</v>
          </cell>
          <cell r="E5879">
            <v>489.54</v>
          </cell>
          <cell r="F5879">
            <v>173.95</v>
          </cell>
          <cell r="G5879">
            <v>198.48</v>
          </cell>
          <cell r="H5879">
            <v>0.98</v>
          </cell>
          <cell r="I5879">
            <v>373.41</v>
          </cell>
          <cell r="J5879">
            <v>1.59</v>
          </cell>
          <cell r="K5879">
            <v>375</v>
          </cell>
          <cell r="L5879">
            <v>11.25</v>
          </cell>
          <cell r="M5879">
            <v>386.25</v>
          </cell>
          <cell r="N5879">
            <v>56.22</v>
          </cell>
          <cell r="O5879">
            <v>30.97</v>
          </cell>
          <cell r="P5879">
            <v>16.100000000000001</v>
          </cell>
          <cell r="Q5879">
            <v>3.57</v>
          </cell>
        </row>
        <row r="5880">
          <cell r="B5880" t="str">
            <v>桥7-23</v>
          </cell>
          <cell r="C5880" t="str">
            <v>钢构件油漆 立交桥钢箱梁 刷VC1396漆 内防锈</v>
          </cell>
          <cell r="D5880" t="str">
            <v>t</v>
          </cell>
          <cell r="E5880">
            <v>724.67</v>
          </cell>
          <cell r="F5880">
            <v>129.69999999999999</v>
          </cell>
          <cell r="G5880">
            <v>405.42</v>
          </cell>
          <cell r="H5880">
            <v>17.64</v>
          </cell>
          <cell r="I5880">
            <v>552.76</v>
          </cell>
          <cell r="J5880">
            <v>2.36</v>
          </cell>
          <cell r="K5880">
            <v>555.12</v>
          </cell>
          <cell r="L5880">
            <v>16.649999999999999</v>
          </cell>
          <cell r="M5880">
            <v>571.77</v>
          </cell>
          <cell r="N5880">
            <v>83.22</v>
          </cell>
          <cell r="O5880">
            <v>45.85</v>
          </cell>
          <cell r="P5880">
            <v>23.83</v>
          </cell>
          <cell r="Q5880">
            <v>2.64</v>
          </cell>
        </row>
        <row r="5881">
          <cell r="B5881" t="str">
            <v>桥7-24</v>
          </cell>
          <cell r="C5881" t="str">
            <v>钢构件油漆 立交桥钢箱梁 刷VC1397漆 外防锈</v>
          </cell>
          <cell r="D5881" t="str">
            <v>t</v>
          </cell>
          <cell r="E5881">
            <v>357.62</v>
          </cell>
          <cell r="F5881">
            <v>65.91</v>
          </cell>
          <cell r="G5881">
            <v>199.21</v>
          </cell>
          <cell r="H5881">
            <v>7.74</v>
          </cell>
          <cell r="I5881">
            <v>272.86</v>
          </cell>
          <cell r="J5881">
            <v>1.08</v>
          </cell>
          <cell r="K5881">
            <v>273.94</v>
          </cell>
          <cell r="L5881">
            <v>8.2200000000000006</v>
          </cell>
          <cell r="M5881">
            <v>282.16000000000003</v>
          </cell>
          <cell r="N5881">
            <v>41.07</v>
          </cell>
          <cell r="O5881">
            <v>22.63</v>
          </cell>
          <cell r="P5881">
            <v>11.76</v>
          </cell>
          <cell r="Q5881">
            <v>1.34</v>
          </cell>
        </row>
        <row r="5882">
          <cell r="B5882" t="str">
            <v>H.2.8</v>
          </cell>
          <cell r="C5882" t="str">
            <v>其它项目</v>
          </cell>
          <cell r="D5882">
            <v>0</v>
          </cell>
          <cell r="E5882">
            <v>0</v>
          </cell>
          <cell r="F5882">
            <v>0</v>
          </cell>
          <cell r="G5882">
            <v>0</v>
          </cell>
          <cell r="H5882">
            <v>0</v>
          </cell>
          <cell r="I5882">
            <v>0</v>
          </cell>
          <cell r="J5882">
            <v>0</v>
          </cell>
          <cell r="K5882">
            <v>0</v>
          </cell>
          <cell r="L5882">
            <v>0</v>
          </cell>
          <cell r="M5882">
            <v>0</v>
          </cell>
          <cell r="N5882">
            <v>0</v>
          </cell>
          <cell r="O5882">
            <v>0</v>
          </cell>
          <cell r="P5882">
            <v>0</v>
          </cell>
          <cell r="Q5882">
            <v>0</v>
          </cell>
        </row>
        <row r="5883">
          <cell r="B5883" t="str">
            <v>桥8-1</v>
          </cell>
          <cell r="C5883" t="str">
            <v>模板支排架增加费 高6m以内</v>
          </cell>
          <cell r="D5883" t="str">
            <v>m2</v>
          </cell>
          <cell r="E5883">
            <v>121.12</v>
          </cell>
          <cell r="F5883">
            <v>39.590000000000003</v>
          </cell>
          <cell r="G5883">
            <v>40.840000000000003</v>
          </cell>
          <cell r="H5883">
            <v>10.73</v>
          </cell>
          <cell r="I5883">
            <v>91.16</v>
          </cell>
          <cell r="J5883">
            <v>1.63</v>
          </cell>
          <cell r="K5883">
            <v>92.79</v>
          </cell>
          <cell r="L5883">
            <v>2.78</v>
          </cell>
          <cell r="M5883">
            <v>95.57</v>
          </cell>
          <cell r="N5883">
            <v>13.91</v>
          </cell>
          <cell r="O5883">
            <v>7.66</v>
          </cell>
          <cell r="P5883">
            <v>3.98</v>
          </cell>
          <cell r="Q5883">
            <v>0.81</v>
          </cell>
        </row>
        <row r="5884">
          <cell r="B5884" t="str">
            <v>桥8-2</v>
          </cell>
          <cell r="C5884" t="str">
            <v>模板支排架增加费 每增1m</v>
          </cell>
          <cell r="D5884" t="str">
            <v>m2</v>
          </cell>
          <cell r="E5884">
            <v>49.66</v>
          </cell>
          <cell r="F5884">
            <v>8.89</v>
          </cell>
          <cell r="G5884">
            <v>21.81</v>
          </cell>
          <cell r="H5884">
            <v>6.71</v>
          </cell>
          <cell r="I5884">
            <v>37.409999999999997</v>
          </cell>
          <cell r="J5884">
            <v>0.64</v>
          </cell>
          <cell r="K5884">
            <v>38.049999999999997</v>
          </cell>
          <cell r="L5884">
            <v>1.1399999999999999</v>
          </cell>
          <cell r="M5884">
            <v>39.19</v>
          </cell>
          <cell r="N5884">
            <v>5.7</v>
          </cell>
          <cell r="O5884">
            <v>3.14</v>
          </cell>
          <cell r="P5884">
            <v>1.63</v>
          </cell>
          <cell r="Q5884">
            <v>0.18</v>
          </cell>
        </row>
        <row r="5885">
          <cell r="B5885" t="str">
            <v>桥8-3</v>
          </cell>
          <cell r="C5885" t="str">
            <v>模板支排架增加费 豆石混凝土</v>
          </cell>
          <cell r="D5885" t="str">
            <v>m3</v>
          </cell>
          <cell r="E5885">
            <v>611.1</v>
          </cell>
          <cell r="F5885">
            <v>119.25</v>
          </cell>
          <cell r="G5885">
            <v>339.62</v>
          </cell>
          <cell r="H5885">
            <v>7.41</v>
          </cell>
          <cell r="I5885">
            <v>466.28</v>
          </cell>
          <cell r="J5885">
            <v>1.85</v>
          </cell>
          <cell r="K5885">
            <v>468.13</v>
          </cell>
          <cell r="L5885">
            <v>14.04</v>
          </cell>
          <cell r="M5885">
            <v>482.17</v>
          </cell>
          <cell r="N5885">
            <v>70.180000000000007</v>
          </cell>
          <cell r="O5885">
            <v>38.659999999999997</v>
          </cell>
          <cell r="P5885">
            <v>20.09</v>
          </cell>
          <cell r="Q5885">
            <v>2.39</v>
          </cell>
        </row>
        <row r="5886">
          <cell r="B5886" t="str">
            <v>桥8-4</v>
          </cell>
          <cell r="C5886" t="str">
            <v>钢管脚手架 单排 4m以内</v>
          </cell>
          <cell r="D5886" t="str">
            <v>m2</v>
          </cell>
          <cell r="E5886">
            <v>5.89</v>
          </cell>
          <cell r="F5886">
            <v>2.69</v>
          </cell>
          <cell r="G5886">
            <v>1.81</v>
          </cell>
          <cell r="H5886">
            <v>0.01</v>
          </cell>
          <cell r="I5886">
            <v>4.51</v>
          </cell>
          <cell r="J5886">
            <v>0</v>
          </cell>
          <cell r="K5886">
            <v>4.51</v>
          </cell>
          <cell r="L5886">
            <v>0.14000000000000001</v>
          </cell>
          <cell r="M5886">
            <v>4.6500000000000004</v>
          </cell>
          <cell r="N5886">
            <v>0.68</v>
          </cell>
          <cell r="O5886">
            <v>0.37</v>
          </cell>
          <cell r="P5886">
            <v>0.19</v>
          </cell>
          <cell r="Q5886">
            <v>0.06</v>
          </cell>
        </row>
        <row r="5887">
          <cell r="B5887" t="str">
            <v>桥8-5</v>
          </cell>
          <cell r="C5887" t="str">
            <v>钢管脚手架 单排 4m以外</v>
          </cell>
          <cell r="D5887" t="str">
            <v>m2</v>
          </cell>
          <cell r="E5887">
            <v>7.33</v>
          </cell>
          <cell r="F5887">
            <v>2.78</v>
          </cell>
          <cell r="G5887">
            <v>2.83</v>
          </cell>
          <cell r="H5887">
            <v>0.01</v>
          </cell>
          <cell r="I5887">
            <v>5.62</v>
          </cell>
          <cell r="J5887">
            <v>0</v>
          </cell>
          <cell r="K5887">
            <v>5.62</v>
          </cell>
          <cell r="L5887">
            <v>0.17</v>
          </cell>
          <cell r="M5887">
            <v>5.79</v>
          </cell>
          <cell r="N5887">
            <v>0.84</v>
          </cell>
          <cell r="O5887">
            <v>0.46</v>
          </cell>
          <cell r="P5887">
            <v>0.24</v>
          </cell>
          <cell r="Q5887">
            <v>0.06</v>
          </cell>
        </row>
        <row r="5888">
          <cell r="B5888" t="str">
            <v>桥8-6</v>
          </cell>
          <cell r="C5888" t="str">
            <v>钢管脚手架 双排 4m以内</v>
          </cell>
          <cell r="D5888" t="str">
            <v>m2</v>
          </cell>
          <cell r="E5888">
            <v>7.97</v>
          </cell>
          <cell r="F5888">
            <v>3.65</v>
          </cell>
          <cell r="G5888">
            <v>2.4500000000000002</v>
          </cell>
          <cell r="H5888">
            <v>0.01</v>
          </cell>
          <cell r="I5888">
            <v>6.11</v>
          </cell>
          <cell r="J5888">
            <v>0</v>
          </cell>
          <cell r="K5888">
            <v>6.11</v>
          </cell>
          <cell r="L5888">
            <v>0.18</v>
          </cell>
          <cell r="M5888">
            <v>6.29</v>
          </cell>
          <cell r="N5888">
            <v>0.92</v>
          </cell>
          <cell r="O5888">
            <v>0.5</v>
          </cell>
          <cell r="P5888">
            <v>0.26</v>
          </cell>
          <cell r="Q5888">
            <v>0.08</v>
          </cell>
        </row>
        <row r="5889">
          <cell r="B5889" t="str">
            <v>桥8-7</v>
          </cell>
          <cell r="C5889" t="str">
            <v>钢管脚手架 双排 4m以外</v>
          </cell>
          <cell r="D5889" t="str">
            <v>m2</v>
          </cell>
          <cell r="E5889">
            <v>9.4600000000000009</v>
          </cell>
          <cell r="F5889">
            <v>3.7</v>
          </cell>
          <cell r="G5889">
            <v>3.52</v>
          </cell>
          <cell r="H5889">
            <v>0.02</v>
          </cell>
          <cell r="I5889">
            <v>7.24</v>
          </cell>
          <cell r="J5889">
            <v>0</v>
          </cell>
          <cell r="K5889">
            <v>7.24</v>
          </cell>
          <cell r="L5889">
            <v>0.22</v>
          </cell>
          <cell r="M5889">
            <v>7.46</v>
          </cell>
          <cell r="N5889">
            <v>1.0900000000000001</v>
          </cell>
          <cell r="O5889">
            <v>0.6</v>
          </cell>
          <cell r="P5889">
            <v>0.31</v>
          </cell>
          <cell r="Q5889">
            <v>0.08</v>
          </cell>
        </row>
        <row r="5890">
          <cell r="B5890" t="str">
            <v>I</v>
          </cell>
          <cell r="C5890" t="str">
            <v>市政给水管道工程</v>
          </cell>
          <cell r="D5890">
            <v>0</v>
          </cell>
          <cell r="E5890">
            <v>4710651.92</v>
          </cell>
          <cell r="F5890">
            <v>0</v>
          </cell>
          <cell r="G5890">
            <v>0</v>
          </cell>
          <cell r="H5890">
            <v>0</v>
          </cell>
          <cell r="I5890">
            <v>3572170.9900000053</v>
          </cell>
          <cell r="J5890">
            <v>59046.01</v>
          </cell>
          <cell r="K5890">
            <v>3631217</v>
          </cell>
          <cell r="L5890">
            <v>108936.5</v>
          </cell>
          <cell r="M5890">
            <v>3740153.5</v>
          </cell>
          <cell r="N5890">
            <v>0</v>
          </cell>
          <cell r="O5890">
            <v>0</v>
          </cell>
          <cell r="P5890">
            <v>0</v>
          </cell>
          <cell r="Q5890">
            <v>0</v>
          </cell>
        </row>
        <row r="5891">
          <cell r="B5891" t="str">
            <v>I.1</v>
          </cell>
          <cell r="C5891" t="str">
            <v>土方工程</v>
          </cell>
          <cell r="D5891">
            <v>0</v>
          </cell>
          <cell r="E5891">
            <v>0</v>
          </cell>
          <cell r="F5891">
            <v>0</v>
          </cell>
          <cell r="G5891">
            <v>0</v>
          </cell>
          <cell r="H5891">
            <v>0</v>
          </cell>
          <cell r="I5891">
            <v>0</v>
          </cell>
          <cell r="J5891">
            <v>0</v>
          </cell>
          <cell r="K5891">
            <v>0</v>
          </cell>
          <cell r="L5891">
            <v>0</v>
          </cell>
          <cell r="M5891">
            <v>0</v>
          </cell>
          <cell r="N5891">
            <v>0</v>
          </cell>
          <cell r="O5891">
            <v>0</v>
          </cell>
          <cell r="P5891">
            <v>0</v>
          </cell>
          <cell r="Q5891">
            <v>0</v>
          </cell>
        </row>
        <row r="5892">
          <cell r="B5892" t="str">
            <v>给1-1</v>
          </cell>
          <cell r="C5892" t="str">
            <v>管道土方 四环路以内 管径200-350mm,槽深(m) 1.2</v>
          </cell>
          <cell r="D5892" t="str">
            <v>m</v>
          </cell>
          <cell r="E5892">
            <v>138.16</v>
          </cell>
          <cell r="F5892">
            <v>25.44</v>
          </cell>
          <cell r="G5892">
            <v>0.34</v>
          </cell>
          <cell r="H5892">
            <v>73.2</v>
          </cell>
          <cell r="I5892">
            <v>98.98</v>
          </cell>
          <cell r="J5892">
            <v>7.52</v>
          </cell>
          <cell r="K5892">
            <v>106.5</v>
          </cell>
          <cell r="L5892">
            <v>3.2</v>
          </cell>
          <cell r="M5892">
            <v>109.7</v>
          </cell>
          <cell r="N5892">
            <v>15.18</v>
          </cell>
          <cell r="O5892">
            <v>8.74</v>
          </cell>
          <cell r="P5892">
            <v>4.54</v>
          </cell>
          <cell r="Q5892">
            <v>0.53</v>
          </cell>
        </row>
        <row r="5893">
          <cell r="B5893" t="str">
            <v>给1-2</v>
          </cell>
          <cell r="C5893" t="str">
            <v>管道土方 四环路以内 管径200-350mm,槽深(m) 1.5</v>
          </cell>
          <cell r="D5893" t="str">
            <v>m</v>
          </cell>
          <cell r="E5893">
            <v>180.14</v>
          </cell>
          <cell r="F5893">
            <v>28.94</v>
          </cell>
          <cell r="G5893">
            <v>0.48</v>
          </cell>
          <cell r="H5893">
            <v>99.25</v>
          </cell>
          <cell r="I5893">
            <v>128.66999999999999</v>
          </cell>
          <cell r="J5893">
            <v>10.19</v>
          </cell>
          <cell r="K5893">
            <v>138.86000000000001</v>
          </cell>
          <cell r="L5893">
            <v>4.17</v>
          </cell>
          <cell r="M5893">
            <v>143.03</v>
          </cell>
          <cell r="N5893">
            <v>19.79</v>
          </cell>
          <cell r="O5893">
            <v>11.4</v>
          </cell>
          <cell r="P5893">
            <v>5.92</v>
          </cell>
          <cell r="Q5893">
            <v>0.6</v>
          </cell>
        </row>
        <row r="5894">
          <cell r="B5894" t="str">
            <v>给1-3</v>
          </cell>
          <cell r="C5894" t="str">
            <v>管道土方 四环路以内 管径200-350mm,槽深(m) 2.0</v>
          </cell>
          <cell r="D5894" t="str">
            <v>m</v>
          </cell>
          <cell r="E5894">
            <v>259.06</v>
          </cell>
          <cell r="F5894">
            <v>35.42</v>
          </cell>
          <cell r="G5894">
            <v>0.74</v>
          </cell>
          <cell r="H5894">
            <v>148.31</v>
          </cell>
          <cell r="I5894">
            <v>184.47</v>
          </cell>
          <cell r="J5894">
            <v>15.23</v>
          </cell>
          <cell r="K5894">
            <v>199.7</v>
          </cell>
          <cell r="L5894">
            <v>5.99</v>
          </cell>
          <cell r="M5894">
            <v>205.69</v>
          </cell>
          <cell r="N5894">
            <v>28.46</v>
          </cell>
          <cell r="O5894">
            <v>16.39</v>
          </cell>
          <cell r="P5894">
            <v>8.52</v>
          </cell>
          <cell r="Q5894">
            <v>0.74</v>
          </cell>
        </row>
        <row r="5895">
          <cell r="B5895" t="str">
            <v>给1-4</v>
          </cell>
          <cell r="C5895" t="str">
            <v>管道土方 四环路以内 管径200-350mm,槽深(m) 2.5</v>
          </cell>
          <cell r="D5895" t="str">
            <v>m</v>
          </cell>
          <cell r="E5895">
            <v>354.21</v>
          </cell>
          <cell r="F5895">
            <v>44.74</v>
          </cell>
          <cell r="G5895">
            <v>1.04</v>
          </cell>
          <cell r="H5895">
            <v>206.09</v>
          </cell>
          <cell r="I5895">
            <v>251.87</v>
          </cell>
          <cell r="J5895">
            <v>21.17</v>
          </cell>
          <cell r="K5895">
            <v>273.04000000000002</v>
          </cell>
          <cell r="L5895">
            <v>8.19</v>
          </cell>
          <cell r="M5895">
            <v>281.23</v>
          </cell>
          <cell r="N5895">
            <v>38.92</v>
          </cell>
          <cell r="O5895">
            <v>22.41</v>
          </cell>
          <cell r="P5895">
            <v>11.65</v>
          </cell>
          <cell r="Q5895">
            <v>0.93</v>
          </cell>
        </row>
        <row r="5896">
          <cell r="B5896" t="str">
            <v>给1-5</v>
          </cell>
          <cell r="C5896" t="str">
            <v>管道土方 四环路以内 管径200-350mm,槽深(m) 3.0</v>
          </cell>
          <cell r="D5896" t="str">
            <v>m</v>
          </cell>
          <cell r="E5896">
            <v>565.55999999999995</v>
          </cell>
          <cell r="F5896">
            <v>64.900000000000006</v>
          </cell>
          <cell r="G5896">
            <v>1.72</v>
          </cell>
          <cell r="H5896">
            <v>334.93</v>
          </cell>
          <cell r="I5896">
            <v>401.55</v>
          </cell>
          <cell r="J5896">
            <v>34.409999999999997</v>
          </cell>
          <cell r="K5896">
            <v>435.96</v>
          </cell>
          <cell r="L5896">
            <v>13.08</v>
          </cell>
          <cell r="M5896">
            <v>449.04</v>
          </cell>
          <cell r="N5896">
            <v>62.14</v>
          </cell>
          <cell r="O5896">
            <v>35.78</v>
          </cell>
          <cell r="P5896">
            <v>18.600000000000001</v>
          </cell>
          <cell r="Q5896">
            <v>1.35</v>
          </cell>
        </row>
        <row r="5897">
          <cell r="B5897" t="str">
            <v>给1-6</v>
          </cell>
          <cell r="C5897" t="str">
            <v>管道土方 四环路以内 管径200-350mm,槽深(m) 3.5</v>
          </cell>
          <cell r="D5897" t="str">
            <v>m</v>
          </cell>
          <cell r="E5897">
            <v>718.86</v>
          </cell>
          <cell r="F5897">
            <v>78.34</v>
          </cell>
          <cell r="G5897">
            <v>2.23</v>
          </cell>
          <cell r="H5897">
            <v>429.45</v>
          </cell>
          <cell r="I5897">
            <v>510.02</v>
          </cell>
          <cell r="J5897">
            <v>44.12</v>
          </cell>
          <cell r="K5897">
            <v>554.14</v>
          </cell>
          <cell r="L5897">
            <v>16.62</v>
          </cell>
          <cell r="M5897">
            <v>570.76</v>
          </cell>
          <cell r="N5897">
            <v>78.98</v>
          </cell>
          <cell r="O5897">
            <v>45.48</v>
          </cell>
          <cell r="P5897">
            <v>23.64</v>
          </cell>
          <cell r="Q5897">
            <v>1.63</v>
          </cell>
        </row>
        <row r="5898">
          <cell r="B5898" t="str">
            <v>给1-7</v>
          </cell>
          <cell r="C5898" t="str">
            <v>管道土方 四环路以内 管径400-500mm,槽深(m) 1.5</v>
          </cell>
          <cell r="D5898" t="str">
            <v>m</v>
          </cell>
          <cell r="E5898">
            <v>196.98</v>
          </cell>
          <cell r="F5898">
            <v>34.03</v>
          </cell>
          <cell r="G5898">
            <v>0.5</v>
          </cell>
          <cell r="H5898">
            <v>106.39</v>
          </cell>
          <cell r="I5898">
            <v>140.91999999999999</v>
          </cell>
          <cell r="J5898">
            <v>10.92</v>
          </cell>
          <cell r="K5898">
            <v>151.84</v>
          </cell>
          <cell r="L5898">
            <v>4.5599999999999996</v>
          </cell>
          <cell r="M5898">
            <v>156.4</v>
          </cell>
          <cell r="N5898">
            <v>21.64</v>
          </cell>
          <cell r="O5898">
            <v>12.46</v>
          </cell>
          <cell r="P5898">
            <v>6.48</v>
          </cell>
          <cell r="Q5898">
            <v>0.71</v>
          </cell>
        </row>
        <row r="5899">
          <cell r="B5899" t="str">
            <v>给1-8</v>
          </cell>
          <cell r="C5899" t="str">
            <v>管道土方 四环路以内 管径400-500mm,槽深(m) 2.0</v>
          </cell>
          <cell r="D5899" t="str">
            <v>m</v>
          </cell>
          <cell r="E5899">
            <v>281.49</v>
          </cell>
          <cell r="F5899">
            <v>41.04</v>
          </cell>
          <cell r="G5899">
            <v>0.78</v>
          </cell>
          <cell r="H5899">
            <v>158.85</v>
          </cell>
          <cell r="I5899">
            <v>200.67</v>
          </cell>
          <cell r="J5899">
            <v>16.309999999999999</v>
          </cell>
          <cell r="K5899">
            <v>216.98</v>
          </cell>
          <cell r="L5899">
            <v>6.51</v>
          </cell>
          <cell r="M5899">
            <v>223.49</v>
          </cell>
          <cell r="N5899">
            <v>30.93</v>
          </cell>
          <cell r="O5899">
            <v>17.809999999999999</v>
          </cell>
          <cell r="P5899">
            <v>9.26</v>
          </cell>
          <cell r="Q5899">
            <v>0.86</v>
          </cell>
        </row>
        <row r="5900">
          <cell r="B5900" t="str">
            <v>给1-9</v>
          </cell>
          <cell r="C5900" t="str">
            <v>管道土方 四环路以内 管径400-500mm,槽深(m) 2.5</v>
          </cell>
          <cell r="D5900" t="str">
            <v>m</v>
          </cell>
          <cell r="E5900">
            <v>381.9</v>
          </cell>
          <cell r="F5900">
            <v>50.93</v>
          </cell>
          <cell r="G5900">
            <v>1.1000000000000001</v>
          </cell>
          <cell r="H5900">
            <v>219.79</v>
          </cell>
          <cell r="I5900">
            <v>271.82</v>
          </cell>
          <cell r="J5900">
            <v>22.57</v>
          </cell>
          <cell r="K5900">
            <v>294.39</v>
          </cell>
          <cell r="L5900">
            <v>8.83</v>
          </cell>
          <cell r="M5900">
            <v>303.22000000000003</v>
          </cell>
          <cell r="N5900">
            <v>41.96</v>
          </cell>
          <cell r="O5900">
            <v>24.16</v>
          </cell>
          <cell r="P5900">
            <v>12.56</v>
          </cell>
          <cell r="Q5900">
            <v>1.06</v>
          </cell>
        </row>
        <row r="5901">
          <cell r="B5901" t="str">
            <v>给1-10</v>
          </cell>
          <cell r="C5901" t="str">
            <v>管道土方 四环路以内 管径400-500mm,槽深(m) 3.0</v>
          </cell>
          <cell r="D5901" t="str">
            <v>m</v>
          </cell>
          <cell r="E5901">
            <v>599.01</v>
          </cell>
          <cell r="F5901">
            <v>72.099999999999994</v>
          </cell>
          <cell r="G5901">
            <v>1.79</v>
          </cell>
          <cell r="H5901">
            <v>351.73</v>
          </cell>
          <cell r="I5901">
            <v>425.62</v>
          </cell>
          <cell r="J5901">
            <v>36.130000000000003</v>
          </cell>
          <cell r="K5901">
            <v>461.75</v>
          </cell>
          <cell r="L5901">
            <v>13.85</v>
          </cell>
          <cell r="M5901">
            <v>475.6</v>
          </cell>
          <cell r="N5901">
            <v>65.81</v>
          </cell>
          <cell r="O5901">
            <v>37.9</v>
          </cell>
          <cell r="P5901">
            <v>19.7</v>
          </cell>
          <cell r="Q5901">
            <v>1.5</v>
          </cell>
        </row>
        <row r="5902">
          <cell r="B5902" t="str">
            <v>给1-11</v>
          </cell>
          <cell r="C5902" t="str">
            <v>管道土方 四环路以内 管径400-500mm,槽深(m) 3.5</v>
          </cell>
          <cell r="D5902" t="str">
            <v>m</v>
          </cell>
          <cell r="E5902">
            <v>757.87</v>
          </cell>
          <cell r="F5902">
            <v>86.02</v>
          </cell>
          <cell r="G5902">
            <v>2.31</v>
          </cell>
          <cell r="H5902">
            <v>449.68</v>
          </cell>
          <cell r="I5902">
            <v>538.01</v>
          </cell>
          <cell r="J5902">
            <v>46.19</v>
          </cell>
          <cell r="K5902">
            <v>584.20000000000005</v>
          </cell>
          <cell r="L5902">
            <v>17.53</v>
          </cell>
          <cell r="M5902">
            <v>601.73</v>
          </cell>
          <cell r="N5902">
            <v>83.27</v>
          </cell>
          <cell r="O5902">
            <v>47.95</v>
          </cell>
          <cell r="P5902">
            <v>24.92</v>
          </cell>
          <cell r="Q5902">
            <v>1.79</v>
          </cell>
        </row>
        <row r="5903">
          <cell r="B5903" t="str">
            <v>给1-12</v>
          </cell>
          <cell r="C5903" t="str">
            <v>管道土方 四环路以内 管径400-500mm,槽深(m) 4.0</v>
          </cell>
          <cell r="D5903" t="str">
            <v>m</v>
          </cell>
          <cell r="E5903">
            <v>933.46</v>
          </cell>
          <cell r="F5903">
            <v>101.38</v>
          </cell>
          <cell r="G5903">
            <v>2.89</v>
          </cell>
          <cell r="H5903">
            <v>557.97</v>
          </cell>
          <cell r="I5903">
            <v>662.24</v>
          </cell>
          <cell r="J5903">
            <v>57.32</v>
          </cell>
          <cell r="K5903">
            <v>719.56</v>
          </cell>
          <cell r="L5903">
            <v>21.59</v>
          </cell>
          <cell r="M5903">
            <v>741.15</v>
          </cell>
          <cell r="N5903">
            <v>102.56</v>
          </cell>
          <cell r="O5903">
            <v>59.06</v>
          </cell>
          <cell r="P5903">
            <v>30.69</v>
          </cell>
          <cell r="Q5903">
            <v>2.11</v>
          </cell>
        </row>
        <row r="5904">
          <cell r="B5904" t="str">
            <v>给1-13</v>
          </cell>
          <cell r="C5904" t="str">
            <v>管道土方 四环路以内 管径600-700mm,槽深(m) 1.5</v>
          </cell>
          <cell r="D5904" t="str">
            <v>m</v>
          </cell>
          <cell r="E5904">
            <v>219.79</v>
          </cell>
          <cell r="F5904">
            <v>41.42</v>
          </cell>
          <cell r="G5904">
            <v>0.52</v>
          </cell>
          <cell r="H5904">
            <v>115.61</v>
          </cell>
          <cell r="I5904">
            <v>157.55000000000001</v>
          </cell>
          <cell r="J5904">
            <v>11.87</v>
          </cell>
          <cell r="K5904">
            <v>169.42</v>
          </cell>
          <cell r="L5904">
            <v>5.08</v>
          </cell>
          <cell r="M5904">
            <v>174.5</v>
          </cell>
          <cell r="N5904">
            <v>24.15</v>
          </cell>
          <cell r="O5904">
            <v>13.91</v>
          </cell>
          <cell r="P5904">
            <v>7.23</v>
          </cell>
          <cell r="Q5904">
            <v>0.86</v>
          </cell>
        </row>
        <row r="5905">
          <cell r="B5905" t="str">
            <v>给1-14</v>
          </cell>
          <cell r="C5905" t="str">
            <v>管道土方 四环路以内 管径600-700mm,槽深(m) 2.0</v>
          </cell>
          <cell r="D5905" t="str">
            <v>m</v>
          </cell>
          <cell r="E5905">
            <v>311.08</v>
          </cell>
          <cell r="F5905">
            <v>49.01</v>
          </cell>
          <cell r="G5905">
            <v>0.82</v>
          </cell>
          <cell r="H5905">
            <v>172.28</v>
          </cell>
          <cell r="I5905">
            <v>222.11</v>
          </cell>
          <cell r="J5905">
            <v>17.690000000000001</v>
          </cell>
          <cell r="K5905">
            <v>239.8</v>
          </cell>
          <cell r="L5905">
            <v>7.19</v>
          </cell>
          <cell r="M5905">
            <v>246.99</v>
          </cell>
          <cell r="N5905">
            <v>34.18</v>
          </cell>
          <cell r="O5905">
            <v>19.68</v>
          </cell>
          <cell r="P5905">
            <v>10.23</v>
          </cell>
          <cell r="Q5905">
            <v>1.02</v>
          </cell>
        </row>
        <row r="5906">
          <cell r="B5906" t="str">
            <v>给1-15</v>
          </cell>
          <cell r="C5906" t="str">
            <v>管道土方 四环路以内 管径600-700mm,槽深(m) 2.5</v>
          </cell>
          <cell r="D5906" t="str">
            <v>m</v>
          </cell>
          <cell r="E5906">
            <v>418.87</v>
          </cell>
          <cell r="F5906">
            <v>59.66</v>
          </cell>
          <cell r="G5906">
            <v>1.1599999999999999</v>
          </cell>
          <cell r="H5906">
            <v>237.66</v>
          </cell>
          <cell r="I5906">
            <v>298.48</v>
          </cell>
          <cell r="J5906">
            <v>24.41</v>
          </cell>
          <cell r="K5906">
            <v>322.89</v>
          </cell>
          <cell r="L5906">
            <v>9.69</v>
          </cell>
          <cell r="M5906">
            <v>332.58</v>
          </cell>
          <cell r="N5906">
            <v>46.02</v>
          </cell>
          <cell r="O5906">
            <v>26.5</v>
          </cell>
          <cell r="P5906">
            <v>13.77</v>
          </cell>
          <cell r="Q5906">
            <v>1.24</v>
          </cell>
        </row>
        <row r="5907">
          <cell r="B5907" t="str">
            <v>给1-16</v>
          </cell>
          <cell r="C5907" t="str">
            <v>管道土方 四环路以内 管径600-700mm,槽深(m) 3.0</v>
          </cell>
          <cell r="D5907" t="str">
            <v>m</v>
          </cell>
          <cell r="E5907">
            <v>643.76</v>
          </cell>
          <cell r="F5907">
            <v>82.46</v>
          </cell>
          <cell r="G5907">
            <v>1.87</v>
          </cell>
          <cell r="H5907">
            <v>373.54</v>
          </cell>
          <cell r="I5907">
            <v>457.87</v>
          </cell>
          <cell r="J5907">
            <v>38.369999999999997</v>
          </cell>
          <cell r="K5907">
            <v>496.24</v>
          </cell>
          <cell r="L5907">
            <v>14.89</v>
          </cell>
          <cell r="M5907">
            <v>511.13</v>
          </cell>
          <cell r="N5907">
            <v>70.73</v>
          </cell>
          <cell r="O5907">
            <v>40.729999999999997</v>
          </cell>
          <cell r="P5907">
            <v>21.17</v>
          </cell>
          <cell r="Q5907">
            <v>1.72</v>
          </cell>
        </row>
        <row r="5908">
          <cell r="B5908" t="str">
            <v>给1-17</v>
          </cell>
          <cell r="C5908" t="str">
            <v>管道土方 四环路以内 管径600-700mm,槽深(m) 3.5</v>
          </cell>
          <cell r="D5908" t="str">
            <v>m</v>
          </cell>
          <cell r="E5908">
            <v>809.68</v>
          </cell>
          <cell r="F5908">
            <v>97.06</v>
          </cell>
          <cell r="G5908">
            <v>2.42</v>
          </cell>
          <cell r="H5908">
            <v>475.8</v>
          </cell>
          <cell r="I5908">
            <v>575.28</v>
          </cell>
          <cell r="J5908">
            <v>48.87</v>
          </cell>
          <cell r="K5908">
            <v>624.15</v>
          </cell>
          <cell r="L5908">
            <v>18.72</v>
          </cell>
          <cell r="M5908">
            <v>642.87</v>
          </cell>
          <cell r="N5908">
            <v>88.96</v>
          </cell>
          <cell r="O5908">
            <v>51.23</v>
          </cell>
          <cell r="P5908">
            <v>26.62</v>
          </cell>
          <cell r="Q5908">
            <v>2.02</v>
          </cell>
        </row>
        <row r="5909">
          <cell r="B5909" t="str">
            <v>给1-18</v>
          </cell>
          <cell r="C5909" t="str">
            <v>管道土方 四环路以内 管径600-700mm,槽深(m) 4.0</v>
          </cell>
          <cell r="D5909" t="str">
            <v>m</v>
          </cell>
          <cell r="E5909">
            <v>992.17</v>
          </cell>
          <cell r="F5909">
            <v>112.99</v>
          </cell>
          <cell r="G5909">
            <v>3.02</v>
          </cell>
          <cell r="H5909">
            <v>588.38</v>
          </cell>
          <cell r="I5909">
            <v>704.39</v>
          </cell>
          <cell r="J5909">
            <v>60.44</v>
          </cell>
          <cell r="K5909">
            <v>764.83</v>
          </cell>
          <cell r="L5909">
            <v>22.94</v>
          </cell>
          <cell r="M5909">
            <v>787.77</v>
          </cell>
          <cell r="N5909">
            <v>109.01</v>
          </cell>
          <cell r="O5909">
            <v>62.77</v>
          </cell>
          <cell r="P5909">
            <v>32.619999999999997</v>
          </cell>
          <cell r="Q5909">
            <v>2.35</v>
          </cell>
        </row>
        <row r="5910">
          <cell r="B5910" t="str">
            <v>给1-19</v>
          </cell>
          <cell r="C5910" t="str">
            <v>管道土方 四环路以内 管径800-1000mm,槽深(m) 2.0</v>
          </cell>
          <cell r="D5910" t="str">
            <v>m</v>
          </cell>
          <cell r="E5910">
            <v>354.63</v>
          </cell>
          <cell r="F5910">
            <v>61.68</v>
          </cell>
          <cell r="G5910">
            <v>0.87</v>
          </cell>
          <cell r="H5910">
            <v>191.19</v>
          </cell>
          <cell r="I5910">
            <v>253.74</v>
          </cell>
          <cell r="J5910">
            <v>19.63</v>
          </cell>
          <cell r="K5910">
            <v>273.37</v>
          </cell>
          <cell r="L5910">
            <v>8.1999999999999993</v>
          </cell>
          <cell r="M5910">
            <v>281.57</v>
          </cell>
          <cell r="N5910">
            <v>38.96</v>
          </cell>
          <cell r="O5910">
            <v>22.44</v>
          </cell>
          <cell r="P5910">
            <v>11.66</v>
          </cell>
          <cell r="Q5910">
            <v>1.29</v>
          </cell>
        </row>
        <row r="5911">
          <cell r="B5911" t="str">
            <v>给1-20</v>
          </cell>
          <cell r="C5911" t="str">
            <v>管道土方 四环路以内 管径800-1000mm,槽深(m) 2.5</v>
          </cell>
          <cell r="D5911" t="str">
            <v>m</v>
          </cell>
          <cell r="E5911">
            <v>473.54</v>
          </cell>
          <cell r="F5911">
            <v>73.58</v>
          </cell>
          <cell r="G5911">
            <v>1.24</v>
          </cell>
          <cell r="H5911">
            <v>263.19</v>
          </cell>
          <cell r="I5911">
            <v>338.01</v>
          </cell>
          <cell r="J5911">
            <v>27.02</v>
          </cell>
          <cell r="K5911">
            <v>365.03</v>
          </cell>
          <cell r="L5911">
            <v>10.95</v>
          </cell>
          <cell r="M5911">
            <v>375.98</v>
          </cell>
          <cell r="N5911">
            <v>52.03</v>
          </cell>
          <cell r="O5911">
            <v>29.96</v>
          </cell>
          <cell r="P5911">
            <v>15.57</v>
          </cell>
          <cell r="Q5911">
            <v>1.53</v>
          </cell>
        </row>
        <row r="5912">
          <cell r="B5912" t="str">
            <v>给1-21</v>
          </cell>
          <cell r="C5912" t="str">
            <v>管道土方 四环路以内 管径800-1000mm,槽深(m) 3.0</v>
          </cell>
          <cell r="D5912" t="str">
            <v>m</v>
          </cell>
          <cell r="E5912">
            <v>710.04</v>
          </cell>
          <cell r="F5912">
            <v>98.93</v>
          </cell>
          <cell r="G5912">
            <v>1.98</v>
          </cell>
          <cell r="H5912">
            <v>404.85</v>
          </cell>
          <cell r="I5912">
            <v>505.76</v>
          </cell>
          <cell r="J5912">
            <v>41.58</v>
          </cell>
          <cell r="K5912">
            <v>547.34</v>
          </cell>
          <cell r="L5912">
            <v>16.420000000000002</v>
          </cell>
          <cell r="M5912">
            <v>563.76</v>
          </cell>
          <cell r="N5912">
            <v>78.010000000000005</v>
          </cell>
          <cell r="O5912">
            <v>44.92</v>
          </cell>
          <cell r="P5912">
            <v>23.35</v>
          </cell>
          <cell r="Q5912">
            <v>2.06</v>
          </cell>
        </row>
        <row r="5913">
          <cell r="B5913" t="str">
            <v>给1-22</v>
          </cell>
          <cell r="C5913" t="str">
            <v>管道土方 四环路以内 管径800-1000mm,槽深(m) 3.5</v>
          </cell>
          <cell r="D5913" t="str">
            <v>m</v>
          </cell>
          <cell r="E5913">
            <v>886.07</v>
          </cell>
          <cell r="F5913">
            <v>114.29</v>
          </cell>
          <cell r="G5913">
            <v>2.56</v>
          </cell>
          <cell r="H5913">
            <v>513.44000000000005</v>
          </cell>
          <cell r="I5913">
            <v>630.29</v>
          </cell>
          <cell r="J5913">
            <v>52.74</v>
          </cell>
          <cell r="K5913">
            <v>683.03</v>
          </cell>
          <cell r="L5913">
            <v>20.49</v>
          </cell>
          <cell r="M5913">
            <v>703.52</v>
          </cell>
          <cell r="N5913">
            <v>97.35</v>
          </cell>
          <cell r="O5913">
            <v>56.06</v>
          </cell>
          <cell r="P5913">
            <v>29.14</v>
          </cell>
          <cell r="Q5913">
            <v>2.38</v>
          </cell>
        </row>
        <row r="5914">
          <cell r="B5914" t="str">
            <v>给1-23</v>
          </cell>
          <cell r="C5914" t="str">
            <v>管道土方 四环路以内 管径800-1000mm,槽深(m) 4.0</v>
          </cell>
          <cell r="D5914" t="str">
            <v>m</v>
          </cell>
          <cell r="E5914">
            <v>1079.3399999999999</v>
          </cell>
          <cell r="F5914">
            <v>131.28</v>
          </cell>
          <cell r="G5914">
            <v>3.19</v>
          </cell>
          <cell r="H5914">
            <v>632.57000000000005</v>
          </cell>
          <cell r="I5914">
            <v>767.04</v>
          </cell>
          <cell r="J5914">
            <v>64.97</v>
          </cell>
          <cell r="K5914">
            <v>832.01</v>
          </cell>
          <cell r="L5914">
            <v>24.96</v>
          </cell>
          <cell r="M5914">
            <v>856.97</v>
          </cell>
          <cell r="N5914">
            <v>118.59</v>
          </cell>
          <cell r="O5914">
            <v>68.290000000000006</v>
          </cell>
          <cell r="P5914">
            <v>35.49</v>
          </cell>
          <cell r="Q5914">
            <v>2.74</v>
          </cell>
        </row>
        <row r="5915">
          <cell r="B5915" t="str">
            <v>给1-24</v>
          </cell>
          <cell r="C5915" t="str">
            <v>管道土方 四环路以内 管径1100-1200mm,槽深(m) 2.5</v>
          </cell>
          <cell r="D5915" t="str">
            <v>m</v>
          </cell>
          <cell r="E5915">
            <v>585.94000000000005</v>
          </cell>
          <cell r="F5915">
            <v>98.4</v>
          </cell>
          <cell r="G5915">
            <v>1.47</v>
          </cell>
          <cell r="H5915">
            <v>319.04000000000002</v>
          </cell>
          <cell r="I5915">
            <v>418.91</v>
          </cell>
          <cell r="J5915">
            <v>32.76</v>
          </cell>
          <cell r="K5915">
            <v>451.67</v>
          </cell>
          <cell r="L5915">
            <v>13.55</v>
          </cell>
          <cell r="M5915">
            <v>465.22</v>
          </cell>
          <cell r="N5915">
            <v>64.38</v>
          </cell>
          <cell r="O5915">
            <v>37.07</v>
          </cell>
          <cell r="P5915">
            <v>19.27</v>
          </cell>
          <cell r="Q5915">
            <v>2.0499999999999998</v>
          </cell>
        </row>
        <row r="5916">
          <cell r="B5916" t="str">
            <v>给1-25</v>
          </cell>
          <cell r="C5916" t="str">
            <v>管道土方 四环路以内 管径1100-1200mm,槽深(m) 3.0</v>
          </cell>
          <cell r="D5916" t="str">
            <v>m</v>
          </cell>
          <cell r="E5916">
            <v>844.34</v>
          </cell>
          <cell r="F5916">
            <v>127.01</v>
          </cell>
          <cell r="G5916">
            <v>2.2599999999999998</v>
          </cell>
          <cell r="H5916">
            <v>473.02</v>
          </cell>
          <cell r="I5916">
            <v>602.29</v>
          </cell>
          <cell r="J5916">
            <v>48.57</v>
          </cell>
          <cell r="K5916">
            <v>650.86</v>
          </cell>
          <cell r="L5916">
            <v>19.53</v>
          </cell>
          <cell r="M5916">
            <v>670.39</v>
          </cell>
          <cell r="N5916">
            <v>92.77</v>
          </cell>
          <cell r="O5916">
            <v>53.42</v>
          </cell>
          <cell r="P5916">
            <v>27.76</v>
          </cell>
          <cell r="Q5916">
            <v>2.65</v>
          </cell>
        </row>
        <row r="5917">
          <cell r="B5917" t="str">
            <v>给1-26</v>
          </cell>
          <cell r="C5917" t="str">
            <v>管道土方 四环路以内 管径1100-1200mm,槽深(m) 3.5</v>
          </cell>
          <cell r="D5917" t="str">
            <v>m</v>
          </cell>
          <cell r="E5917">
            <v>1041.32</v>
          </cell>
          <cell r="F5917">
            <v>144.19</v>
          </cell>
          <cell r="G5917">
            <v>2.91</v>
          </cell>
          <cell r="H5917">
            <v>594.54999999999995</v>
          </cell>
          <cell r="I5917">
            <v>741.65</v>
          </cell>
          <cell r="J5917">
            <v>61.06</v>
          </cell>
          <cell r="K5917">
            <v>802.71</v>
          </cell>
          <cell r="L5917">
            <v>24.08</v>
          </cell>
          <cell r="M5917">
            <v>826.79</v>
          </cell>
          <cell r="N5917">
            <v>114.41</v>
          </cell>
          <cell r="O5917">
            <v>65.88</v>
          </cell>
          <cell r="P5917">
            <v>34.24</v>
          </cell>
          <cell r="Q5917">
            <v>3</v>
          </cell>
        </row>
        <row r="5918">
          <cell r="B5918" t="str">
            <v>给1-27</v>
          </cell>
          <cell r="C5918" t="str">
            <v>管道土方 四环路以内 管径1100-1200mm,槽深(m) 4.0</v>
          </cell>
          <cell r="D5918" t="str">
            <v>m</v>
          </cell>
          <cell r="E5918">
            <v>1255.45</v>
          </cell>
          <cell r="F5918">
            <v>163.01</v>
          </cell>
          <cell r="G5918">
            <v>3.61</v>
          </cell>
          <cell r="H5918">
            <v>726.53</v>
          </cell>
          <cell r="I5918">
            <v>893.15</v>
          </cell>
          <cell r="J5918">
            <v>74.62</v>
          </cell>
          <cell r="K5918">
            <v>967.77</v>
          </cell>
          <cell r="L5918">
            <v>29.03</v>
          </cell>
          <cell r="M5918">
            <v>996.8</v>
          </cell>
          <cell r="N5918">
            <v>137.94</v>
          </cell>
          <cell r="O5918">
            <v>79.430000000000007</v>
          </cell>
          <cell r="P5918">
            <v>41.28</v>
          </cell>
          <cell r="Q5918">
            <v>3.4</v>
          </cell>
        </row>
        <row r="5919">
          <cell r="B5919" t="str">
            <v>给1-28</v>
          </cell>
          <cell r="C5919" t="str">
            <v>管道土方 四环路以内 管径1100-1200mm,槽深(m) 4.5</v>
          </cell>
          <cell r="D5919" t="str">
            <v>m</v>
          </cell>
          <cell r="E5919">
            <v>1496.76</v>
          </cell>
          <cell r="F5919">
            <v>183.26</v>
          </cell>
          <cell r="G5919">
            <v>4.37</v>
          </cell>
          <cell r="H5919">
            <v>876.16</v>
          </cell>
          <cell r="I5919">
            <v>1063.79</v>
          </cell>
          <cell r="J5919">
            <v>89.99</v>
          </cell>
          <cell r="K5919">
            <v>1153.78</v>
          </cell>
          <cell r="L5919">
            <v>34.61</v>
          </cell>
          <cell r="M5919">
            <v>1188.3900000000001</v>
          </cell>
          <cell r="N5919">
            <v>164.45</v>
          </cell>
          <cell r="O5919">
            <v>94.7</v>
          </cell>
          <cell r="P5919">
            <v>49.22</v>
          </cell>
          <cell r="Q5919">
            <v>3.82</v>
          </cell>
        </row>
        <row r="5920">
          <cell r="B5920" t="str">
            <v>给1-29</v>
          </cell>
          <cell r="C5920" t="str">
            <v>管道土方 四环路以内 管径1100-1200mm,槽深(m) 5.0</v>
          </cell>
          <cell r="D5920" t="str">
            <v>m</v>
          </cell>
          <cell r="E5920">
            <v>1747.3</v>
          </cell>
          <cell r="F5920">
            <v>205.1</v>
          </cell>
          <cell r="G5920">
            <v>5.19</v>
          </cell>
          <cell r="H5920">
            <v>1030.75</v>
          </cell>
          <cell r="I5920">
            <v>1241.04</v>
          </cell>
          <cell r="J5920">
            <v>105.87</v>
          </cell>
          <cell r="K5920">
            <v>1346.91</v>
          </cell>
          <cell r="L5920">
            <v>40.409999999999997</v>
          </cell>
          <cell r="M5920">
            <v>1387.32</v>
          </cell>
          <cell r="N5920">
            <v>191.98</v>
          </cell>
          <cell r="O5920">
            <v>110.55</v>
          </cell>
          <cell r="P5920">
            <v>57.45</v>
          </cell>
          <cell r="Q5920">
            <v>4.2699999999999996</v>
          </cell>
        </row>
        <row r="5921">
          <cell r="B5921" t="str">
            <v>给1-30</v>
          </cell>
          <cell r="C5921" t="str">
            <v>管道土方 四环路以内 管径1100-1200mm,槽深(m) 5.5</v>
          </cell>
          <cell r="D5921" t="str">
            <v>m</v>
          </cell>
          <cell r="E5921">
            <v>2015.68</v>
          </cell>
          <cell r="F5921">
            <v>228.38</v>
          </cell>
          <cell r="G5921">
            <v>6.06</v>
          </cell>
          <cell r="H5921">
            <v>1196.46</v>
          </cell>
          <cell r="I5921">
            <v>1430.9</v>
          </cell>
          <cell r="J5921">
            <v>122.9</v>
          </cell>
          <cell r="K5921">
            <v>1553.8</v>
          </cell>
          <cell r="L5921">
            <v>46.61</v>
          </cell>
          <cell r="M5921">
            <v>1600.41</v>
          </cell>
          <cell r="N5921">
            <v>221.46</v>
          </cell>
          <cell r="O5921">
            <v>127.53</v>
          </cell>
          <cell r="P5921">
            <v>66.28</v>
          </cell>
          <cell r="Q5921">
            <v>4.76</v>
          </cell>
        </row>
        <row r="5922">
          <cell r="B5922" t="str">
            <v>给1-31</v>
          </cell>
          <cell r="C5922" t="str">
            <v>管道土方 四环路以内 管径1100-1200mm,槽深(m) 6.0</v>
          </cell>
          <cell r="D5922" t="str">
            <v>m</v>
          </cell>
          <cell r="E5922">
            <v>2301.3200000000002</v>
          </cell>
          <cell r="F5922">
            <v>253.3</v>
          </cell>
          <cell r="G5922">
            <v>6.99</v>
          </cell>
          <cell r="H5922">
            <v>1372.69</v>
          </cell>
          <cell r="I5922">
            <v>1632.98</v>
          </cell>
          <cell r="J5922">
            <v>141</v>
          </cell>
          <cell r="K5922">
            <v>1773.98</v>
          </cell>
          <cell r="L5922">
            <v>53.22</v>
          </cell>
          <cell r="M5922">
            <v>1827.2</v>
          </cell>
          <cell r="N5922">
            <v>252.85</v>
          </cell>
          <cell r="O5922">
            <v>145.6</v>
          </cell>
          <cell r="P5922">
            <v>75.67</v>
          </cell>
          <cell r="Q5922">
            <v>5.28</v>
          </cell>
        </row>
        <row r="5923">
          <cell r="B5923" t="str">
            <v>给1-32</v>
          </cell>
          <cell r="C5923" t="str">
            <v>管道土方 四环路以内 管径1400-1600mm,槽深(m) 2.5</v>
          </cell>
          <cell r="D5923" t="str">
            <v>m</v>
          </cell>
          <cell r="E5923">
            <v>736.21</v>
          </cell>
          <cell r="F5923">
            <v>138.62</v>
          </cell>
          <cell r="G5923">
            <v>1.68</v>
          </cell>
          <cell r="H5923">
            <v>387.43</v>
          </cell>
          <cell r="I5923">
            <v>527.73</v>
          </cell>
          <cell r="J5923">
            <v>39.770000000000003</v>
          </cell>
          <cell r="K5923">
            <v>567.5</v>
          </cell>
          <cell r="L5923">
            <v>17.03</v>
          </cell>
          <cell r="M5923">
            <v>584.53</v>
          </cell>
          <cell r="N5923">
            <v>80.89</v>
          </cell>
          <cell r="O5923">
            <v>46.58</v>
          </cell>
          <cell r="P5923">
            <v>24.21</v>
          </cell>
          <cell r="Q5923">
            <v>2.89</v>
          </cell>
        </row>
        <row r="5924">
          <cell r="B5924" t="str">
            <v>给1-33</v>
          </cell>
          <cell r="C5924" t="str">
            <v>管道土方 四环路以内 管径1400-1600mm,槽深(m) 3.0</v>
          </cell>
          <cell r="D5924" t="str">
            <v>m</v>
          </cell>
          <cell r="E5924">
            <v>1025.3</v>
          </cell>
          <cell r="F5924">
            <v>173.18</v>
          </cell>
          <cell r="G5924">
            <v>2.5499999999999998</v>
          </cell>
          <cell r="H5924">
            <v>557.4</v>
          </cell>
          <cell r="I5924">
            <v>733.13</v>
          </cell>
          <cell r="J5924">
            <v>57.23</v>
          </cell>
          <cell r="K5924">
            <v>790.36</v>
          </cell>
          <cell r="L5924">
            <v>23.71</v>
          </cell>
          <cell r="M5924">
            <v>814.07</v>
          </cell>
          <cell r="N5924">
            <v>112.65</v>
          </cell>
          <cell r="O5924">
            <v>64.87</v>
          </cell>
          <cell r="P5924">
            <v>33.71</v>
          </cell>
          <cell r="Q5924">
            <v>3.61</v>
          </cell>
        </row>
        <row r="5925">
          <cell r="B5925" t="str">
            <v>给1-34</v>
          </cell>
          <cell r="C5925" t="str">
            <v>管道土方 四环路以内 管径1400-1600mm,槽深(m) 3.5</v>
          </cell>
          <cell r="D5925" t="str">
            <v>m</v>
          </cell>
          <cell r="E5925">
            <v>1250.04</v>
          </cell>
          <cell r="F5925">
            <v>192.77</v>
          </cell>
          <cell r="G5925">
            <v>3.29</v>
          </cell>
          <cell r="H5925">
            <v>696.07</v>
          </cell>
          <cell r="I5925">
            <v>892.13</v>
          </cell>
          <cell r="J5925">
            <v>71.47</v>
          </cell>
          <cell r="K5925">
            <v>963.6</v>
          </cell>
          <cell r="L5925">
            <v>28.91</v>
          </cell>
          <cell r="M5925">
            <v>992.51</v>
          </cell>
          <cell r="N5925">
            <v>137.34</v>
          </cell>
          <cell r="O5925">
            <v>79.09</v>
          </cell>
          <cell r="P5925">
            <v>41.1</v>
          </cell>
          <cell r="Q5925">
            <v>4.0199999999999996</v>
          </cell>
        </row>
        <row r="5926">
          <cell r="B5926" t="str">
            <v>给1-35</v>
          </cell>
          <cell r="C5926" t="str">
            <v>管道土方 四环路以内 管径1400-1600mm,槽深(m) 4.0</v>
          </cell>
          <cell r="D5926" t="str">
            <v>m</v>
          </cell>
          <cell r="E5926">
            <v>1492.13</v>
          </cell>
          <cell r="F5926">
            <v>214.03</v>
          </cell>
          <cell r="G5926">
            <v>4.09</v>
          </cell>
          <cell r="H5926">
            <v>845.28</v>
          </cell>
          <cell r="I5926">
            <v>1063.4000000000001</v>
          </cell>
          <cell r="J5926">
            <v>86.81</v>
          </cell>
          <cell r="K5926">
            <v>1150.21</v>
          </cell>
          <cell r="L5926">
            <v>34.51</v>
          </cell>
          <cell r="M5926">
            <v>1184.72</v>
          </cell>
          <cell r="N5926">
            <v>163.94</v>
          </cell>
          <cell r="O5926">
            <v>94.41</v>
          </cell>
          <cell r="P5926">
            <v>49.06</v>
          </cell>
          <cell r="Q5926">
            <v>4.46</v>
          </cell>
        </row>
        <row r="5927">
          <cell r="B5927" t="str">
            <v>给1-36</v>
          </cell>
          <cell r="C5927" t="str">
            <v>管道土方 四环路以内 管径1400-1600mm,槽深(m) 4.5</v>
          </cell>
          <cell r="D5927" t="str">
            <v>m</v>
          </cell>
          <cell r="E5927">
            <v>1762.81</v>
          </cell>
          <cell r="F5927">
            <v>236.69</v>
          </cell>
          <cell r="G5927">
            <v>4.9400000000000004</v>
          </cell>
          <cell r="H5927">
            <v>1013.19</v>
          </cell>
          <cell r="I5927">
            <v>1254.82</v>
          </cell>
          <cell r="J5927">
            <v>104.05</v>
          </cell>
          <cell r="K5927">
            <v>1358.87</v>
          </cell>
          <cell r="L5927">
            <v>40.770000000000003</v>
          </cell>
          <cell r="M5927">
            <v>1399.64</v>
          </cell>
          <cell r="N5927">
            <v>193.68</v>
          </cell>
          <cell r="O5927">
            <v>111.53</v>
          </cell>
          <cell r="P5927">
            <v>57.96</v>
          </cell>
          <cell r="Q5927">
            <v>4.93</v>
          </cell>
        </row>
        <row r="5928">
          <cell r="B5928" t="str">
            <v>给1-37</v>
          </cell>
          <cell r="C5928" t="str">
            <v>管道土方 四环路以内 管径1400-1600mm,槽深(m) 5.0</v>
          </cell>
          <cell r="D5928" t="str">
            <v>m</v>
          </cell>
          <cell r="E5928">
            <v>2041.55</v>
          </cell>
          <cell r="F5928">
            <v>261.02</v>
          </cell>
          <cell r="G5928">
            <v>5.85</v>
          </cell>
          <cell r="H5928">
            <v>1185.1400000000001</v>
          </cell>
          <cell r="I5928">
            <v>1452.01</v>
          </cell>
          <cell r="J5928">
            <v>121.72</v>
          </cell>
          <cell r="K5928">
            <v>1573.73</v>
          </cell>
          <cell r="L5928">
            <v>47.21</v>
          </cell>
          <cell r="M5928">
            <v>1620.94</v>
          </cell>
          <cell r="N5928">
            <v>224.31</v>
          </cell>
          <cell r="O5928">
            <v>129.16999999999999</v>
          </cell>
          <cell r="P5928">
            <v>67.13</v>
          </cell>
          <cell r="Q5928">
            <v>5.44</v>
          </cell>
        </row>
        <row r="5929">
          <cell r="B5929" t="str">
            <v>给1-38</v>
          </cell>
          <cell r="C5929" t="str">
            <v>管道土方 四环路以内 管径1400-1600mm,槽深(m) 5.5</v>
          </cell>
          <cell r="D5929" t="str">
            <v>m</v>
          </cell>
          <cell r="E5929">
            <v>2337.94</v>
          </cell>
          <cell r="F5929">
            <v>286.75</v>
          </cell>
          <cell r="G5929">
            <v>6.81</v>
          </cell>
          <cell r="H5929">
            <v>1368.12</v>
          </cell>
          <cell r="I5929">
            <v>1661.68</v>
          </cell>
          <cell r="J5929">
            <v>140.52000000000001</v>
          </cell>
          <cell r="K5929">
            <v>1802.2</v>
          </cell>
          <cell r="L5929">
            <v>54.07</v>
          </cell>
          <cell r="M5929">
            <v>1856.27</v>
          </cell>
          <cell r="N5929">
            <v>256.87</v>
          </cell>
          <cell r="O5929">
            <v>147.91999999999999</v>
          </cell>
          <cell r="P5929">
            <v>76.88</v>
          </cell>
          <cell r="Q5929">
            <v>5.97</v>
          </cell>
        </row>
        <row r="5930">
          <cell r="B5930" t="str">
            <v>给1-39</v>
          </cell>
          <cell r="C5930" t="str">
            <v>管道土方 四环路以内 管径1400-1600mm,槽深(m) 6.0</v>
          </cell>
          <cell r="D5930" t="str">
            <v>m</v>
          </cell>
          <cell r="E5930">
            <v>2651.67</v>
          </cell>
          <cell r="F5930">
            <v>314.11</v>
          </cell>
          <cell r="G5930">
            <v>7.83</v>
          </cell>
          <cell r="H5930">
            <v>1561.7</v>
          </cell>
          <cell r="I5930">
            <v>1883.64</v>
          </cell>
          <cell r="J5930">
            <v>160.41</v>
          </cell>
          <cell r="K5930">
            <v>2044.05</v>
          </cell>
          <cell r="L5930">
            <v>61.32</v>
          </cell>
          <cell r="M5930">
            <v>2105.37</v>
          </cell>
          <cell r="N5930">
            <v>291.33999999999997</v>
          </cell>
          <cell r="O5930">
            <v>167.77</v>
          </cell>
          <cell r="P5930">
            <v>87.19</v>
          </cell>
          <cell r="Q5930">
            <v>6.54</v>
          </cell>
        </row>
        <row r="5931">
          <cell r="B5931" t="str">
            <v>给1-40</v>
          </cell>
          <cell r="C5931" t="str">
            <v>管道土方 四环路以内 管径1800-2000mm,槽深(m) 3.0</v>
          </cell>
          <cell r="D5931" t="str">
            <v>m</v>
          </cell>
          <cell r="E5931">
            <v>1114.05</v>
          </cell>
          <cell r="F5931">
            <v>205.2</v>
          </cell>
          <cell r="G5931">
            <v>2.58</v>
          </cell>
          <cell r="H5931">
            <v>590.39</v>
          </cell>
          <cell r="I5931">
            <v>798.17</v>
          </cell>
          <cell r="J5931">
            <v>60.6</v>
          </cell>
          <cell r="K5931">
            <v>858.77</v>
          </cell>
          <cell r="L5931">
            <v>25.76</v>
          </cell>
          <cell r="M5931">
            <v>884.53</v>
          </cell>
          <cell r="N5931">
            <v>122.4</v>
          </cell>
          <cell r="O5931">
            <v>70.489999999999995</v>
          </cell>
          <cell r="P5931">
            <v>36.630000000000003</v>
          </cell>
          <cell r="Q5931">
            <v>4.28</v>
          </cell>
        </row>
        <row r="5932">
          <cell r="B5932" t="str">
            <v>给1-41</v>
          </cell>
          <cell r="C5932" t="str">
            <v>管道土方 四环路以内 管径1800-2000mm,槽深(m) 3.5</v>
          </cell>
          <cell r="D5932" t="str">
            <v>m</v>
          </cell>
          <cell r="E5932">
            <v>1352.76</v>
          </cell>
          <cell r="F5932">
            <v>226.03</v>
          </cell>
          <cell r="G5932">
            <v>3.36</v>
          </cell>
          <cell r="H5932">
            <v>737.66</v>
          </cell>
          <cell r="I5932">
            <v>967.05</v>
          </cell>
          <cell r="J5932">
            <v>75.73</v>
          </cell>
          <cell r="K5932">
            <v>1042.78</v>
          </cell>
          <cell r="L5932">
            <v>31.28</v>
          </cell>
          <cell r="M5932">
            <v>1074.06</v>
          </cell>
          <cell r="N5932">
            <v>148.63</v>
          </cell>
          <cell r="O5932">
            <v>85.59</v>
          </cell>
          <cell r="P5932">
            <v>44.48</v>
          </cell>
          <cell r="Q5932">
            <v>4.71</v>
          </cell>
        </row>
        <row r="5933">
          <cell r="B5933" t="str">
            <v>给1-42</v>
          </cell>
          <cell r="C5933" t="str">
            <v>管道土方 四环路以内 管径1800-2000mm,槽深(m) 4.0</v>
          </cell>
          <cell r="D5933" t="str">
            <v>m</v>
          </cell>
          <cell r="E5933">
            <v>1608.72</v>
          </cell>
          <cell r="F5933">
            <v>248.5</v>
          </cell>
          <cell r="G5933">
            <v>4.2</v>
          </cell>
          <cell r="H5933">
            <v>895.45</v>
          </cell>
          <cell r="I5933">
            <v>1148.1500000000001</v>
          </cell>
          <cell r="J5933">
            <v>91.94</v>
          </cell>
          <cell r="K5933">
            <v>1240.0899999999999</v>
          </cell>
          <cell r="L5933">
            <v>37.200000000000003</v>
          </cell>
          <cell r="M5933">
            <v>1277.29</v>
          </cell>
          <cell r="N5933">
            <v>176.75</v>
          </cell>
          <cell r="O5933">
            <v>101.78</v>
          </cell>
          <cell r="P5933">
            <v>52.9</v>
          </cell>
          <cell r="Q5933">
            <v>5.18</v>
          </cell>
        </row>
        <row r="5934">
          <cell r="B5934" t="str">
            <v>给1-43</v>
          </cell>
          <cell r="C5934" t="str">
            <v>管道土方 四环路以内 管径1800-2000mm,槽深(m) 4.5</v>
          </cell>
          <cell r="D5934" t="str">
            <v>m</v>
          </cell>
          <cell r="E5934">
            <v>1894.19</v>
          </cell>
          <cell r="F5934">
            <v>272.39999999999998</v>
          </cell>
          <cell r="G5934">
            <v>5.09</v>
          </cell>
          <cell r="H5934">
            <v>1072.53</v>
          </cell>
          <cell r="I5934">
            <v>1350.02</v>
          </cell>
          <cell r="J5934">
            <v>110.13</v>
          </cell>
          <cell r="K5934">
            <v>1460.15</v>
          </cell>
          <cell r="L5934">
            <v>43.8</v>
          </cell>
          <cell r="M5934">
            <v>1503.95</v>
          </cell>
          <cell r="N5934">
            <v>208.12</v>
          </cell>
          <cell r="O5934">
            <v>119.84</v>
          </cell>
          <cell r="P5934">
            <v>62.28</v>
          </cell>
          <cell r="Q5934">
            <v>5.68</v>
          </cell>
        </row>
        <row r="5935">
          <cell r="B5935" t="str">
            <v>给1-44</v>
          </cell>
          <cell r="C5935" t="str">
            <v>管道土方 四环路以内 管径1800-2000mm,槽深(m) 5.0</v>
          </cell>
          <cell r="D5935" t="str">
            <v>m</v>
          </cell>
          <cell r="E5935">
            <v>2186.9499999999998</v>
          </cell>
          <cell r="F5935">
            <v>297.94</v>
          </cell>
          <cell r="G5935">
            <v>6.05</v>
          </cell>
          <cell r="H5935">
            <v>1253.1400000000001</v>
          </cell>
          <cell r="I5935">
            <v>1557.13</v>
          </cell>
          <cell r="J5935">
            <v>128.69</v>
          </cell>
          <cell r="K5935">
            <v>1685.82</v>
          </cell>
          <cell r="L5935">
            <v>50.57</v>
          </cell>
          <cell r="M5935">
            <v>1736.39</v>
          </cell>
          <cell r="N5935">
            <v>240.28</v>
          </cell>
          <cell r="O5935">
            <v>138.37</v>
          </cell>
          <cell r="P5935">
            <v>71.91</v>
          </cell>
          <cell r="Q5935">
            <v>6.21</v>
          </cell>
        </row>
        <row r="5936">
          <cell r="B5936" t="str">
            <v>给1-45</v>
          </cell>
          <cell r="C5936" t="str">
            <v>管道土方 四环路以内 管径1800-2000mm,槽深(m) 5.5</v>
          </cell>
          <cell r="D5936" t="str">
            <v>m</v>
          </cell>
          <cell r="E5936">
            <v>2497.3200000000002</v>
          </cell>
          <cell r="F5936">
            <v>324.86</v>
          </cell>
          <cell r="G5936">
            <v>7.06</v>
          </cell>
          <cell r="H5936">
            <v>1444.77</v>
          </cell>
          <cell r="I5936">
            <v>1776.69</v>
          </cell>
          <cell r="J5936">
            <v>148.38</v>
          </cell>
          <cell r="K5936">
            <v>1925.07</v>
          </cell>
          <cell r="L5936">
            <v>57.75</v>
          </cell>
          <cell r="M5936">
            <v>1982.82</v>
          </cell>
          <cell r="N5936">
            <v>274.38</v>
          </cell>
          <cell r="O5936">
            <v>158</v>
          </cell>
          <cell r="P5936">
            <v>82.12</v>
          </cell>
          <cell r="Q5936">
            <v>6.77</v>
          </cell>
        </row>
        <row r="5937">
          <cell r="B5937" t="str">
            <v>给1-46</v>
          </cell>
          <cell r="C5937" t="str">
            <v>管道土方 四环路以内 管径1800-2000mm,槽深(m) 6.0</v>
          </cell>
          <cell r="D5937" t="str">
            <v>m</v>
          </cell>
          <cell r="E5937">
            <v>2825.07</v>
          </cell>
          <cell r="F5937">
            <v>353.42</v>
          </cell>
          <cell r="G5937">
            <v>8.1300000000000008</v>
          </cell>
          <cell r="H5937">
            <v>1647.01</v>
          </cell>
          <cell r="I5937">
            <v>2008.56</v>
          </cell>
          <cell r="J5937">
            <v>169.16</v>
          </cell>
          <cell r="K5937">
            <v>2177.7199999999998</v>
          </cell>
          <cell r="L5937">
            <v>65.33</v>
          </cell>
          <cell r="M5937">
            <v>2243.0500000000002</v>
          </cell>
          <cell r="N5937">
            <v>310.39</v>
          </cell>
          <cell r="O5937">
            <v>178.74</v>
          </cell>
          <cell r="P5937">
            <v>92.89</v>
          </cell>
          <cell r="Q5937">
            <v>7.36</v>
          </cell>
        </row>
        <row r="5938">
          <cell r="B5938" t="str">
            <v>给1-47</v>
          </cell>
          <cell r="C5938" t="str">
            <v>管道土方 四环路以内 管径2200-2400mm,槽深(m) 3.5</v>
          </cell>
          <cell r="D5938" t="str">
            <v>m</v>
          </cell>
          <cell r="E5938">
            <v>1563.59</v>
          </cell>
          <cell r="F5938">
            <v>285.55</v>
          </cell>
          <cell r="G5938">
            <v>3.63</v>
          </cell>
          <cell r="H5938">
            <v>830.84</v>
          </cell>
          <cell r="I5938">
            <v>1120.02</v>
          </cell>
          <cell r="J5938">
            <v>85.28</v>
          </cell>
          <cell r="K5938">
            <v>1205.3</v>
          </cell>
          <cell r="L5938">
            <v>36.159999999999997</v>
          </cell>
          <cell r="M5938">
            <v>1241.46</v>
          </cell>
          <cell r="N5938">
            <v>171.79</v>
          </cell>
          <cell r="O5938">
            <v>98.93</v>
          </cell>
          <cell r="P5938">
            <v>51.41</v>
          </cell>
          <cell r="Q5938">
            <v>5.95</v>
          </cell>
        </row>
        <row r="5939">
          <cell r="B5939" t="str">
            <v>给1-48</v>
          </cell>
          <cell r="C5939" t="str">
            <v>管道土方 四环路以内 管径2200-2400mm,槽深(m) 4.0</v>
          </cell>
          <cell r="D5939" t="str">
            <v>m</v>
          </cell>
          <cell r="E5939">
            <v>1847.44</v>
          </cell>
          <cell r="F5939">
            <v>310.45999999999998</v>
          </cell>
          <cell r="G5939">
            <v>4.5599999999999996</v>
          </cell>
          <cell r="H5939">
            <v>1005.82</v>
          </cell>
          <cell r="I5939">
            <v>1320.84</v>
          </cell>
          <cell r="J5939">
            <v>103.26</v>
          </cell>
          <cell r="K5939">
            <v>1424.1</v>
          </cell>
          <cell r="L5939">
            <v>42.72</v>
          </cell>
          <cell r="M5939">
            <v>1466.82</v>
          </cell>
          <cell r="N5939">
            <v>202.98</v>
          </cell>
          <cell r="O5939">
            <v>116.89</v>
          </cell>
          <cell r="P5939">
            <v>60.75</v>
          </cell>
          <cell r="Q5939">
            <v>6.47</v>
          </cell>
        </row>
        <row r="5940">
          <cell r="B5940" t="str">
            <v>给1-49</v>
          </cell>
          <cell r="C5940" t="str">
            <v>管道土方 四环路以内 管径2200-2400mm,槽深(m) 4.5</v>
          </cell>
          <cell r="D5940" t="str">
            <v>m</v>
          </cell>
          <cell r="E5940">
            <v>2162.38</v>
          </cell>
          <cell r="F5940">
            <v>336.77</v>
          </cell>
          <cell r="G5940">
            <v>5.55</v>
          </cell>
          <cell r="H5940">
            <v>1201.23</v>
          </cell>
          <cell r="I5940">
            <v>1543.55</v>
          </cell>
          <cell r="J5940">
            <v>123.33</v>
          </cell>
          <cell r="K5940">
            <v>1666.88</v>
          </cell>
          <cell r="L5940">
            <v>50.01</v>
          </cell>
          <cell r="M5940">
            <v>1716.89</v>
          </cell>
          <cell r="N5940">
            <v>237.58</v>
          </cell>
          <cell r="O5940">
            <v>136.81</v>
          </cell>
          <cell r="P5940">
            <v>71.099999999999994</v>
          </cell>
          <cell r="Q5940">
            <v>7.02</v>
          </cell>
        </row>
        <row r="5941">
          <cell r="B5941" t="str">
            <v>给1-50</v>
          </cell>
          <cell r="C5941" t="str">
            <v>管道土方 四环路以内 管径2200-2400mm,槽深(m) 5.0</v>
          </cell>
          <cell r="D5941" t="str">
            <v>m</v>
          </cell>
          <cell r="E5941">
            <v>2483.16</v>
          </cell>
          <cell r="F5941">
            <v>364.75</v>
          </cell>
          <cell r="G5941">
            <v>6.59</v>
          </cell>
          <cell r="H5941">
            <v>1399.14</v>
          </cell>
          <cell r="I5941">
            <v>1770.48</v>
          </cell>
          <cell r="J5941">
            <v>143.66999999999999</v>
          </cell>
          <cell r="K5941">
            <v>1914.15</v>
          </cell>
          <cell r="L5941">
            <v>57.42</v>
          </cell>
          <cell r="M5941">
            <v>1971.57</v>
          </cell>
          <cell r="N5941">
            <v>272.83</v>
          </cell>
          <cell r="O5941">
            <v>157.11000000000001</v>
          </cell>
          <cell r="P5941">
            <v>81.650000000000006</v>
          </cell>
          <cell r="Q5941">
            <v>7.6</v>
          </cell>
        </row>
        <row r="5942">
          <cell r="B5942" t="str">
            <v>给1-51</v>
          </cell>
          <cell r="C5942" t="str">
            <v>管道土方 四环路以内 管径2200-2400mm,槽深(m) 5.5</v>
          </cell>
          <cell r="D5942" t="str">
            <v>m</v>
          </cell>
          <cell r="E5942">
            <v>2821.6</v>
          </cell>
          <cell r="F5942">
            <v>394.13</v>
          </cell>
          <cell r="G5942">
            <v>7.69</v>
          </cell>
          <cell r="H5942">
            <v>1608.09</v>
          </cell>
          <cell r="I5942">
            <v>2009.91</v>
          </cell>
          <cell r="J5942">
            <v>165.13</v>
          </cell>
          <cell r="K5942">
            <v>2175.04</v>
          </cell>
          <cell r="L5942">
            <v>65.25</v>
          </cell>
          <cell r="M5942">
            <v>2240.29</v>
          </cell>
          <cell r="N5942">
            <v>310.01</v>
          </cell>
          <cell r="O5942">
            <v>178.52</v>
          </cell>
          <cell r="P5942">
            <v>92.78</v>
          </cell>
          <cell r="Q5942">
            <v>8.2100000000000009</v>
          </cell>
        </row>
        <row r="5943">
          <cell r="B5943" t="str">
            <v>给1-52</v>
          </cell>
          <cell r="C5943" t="str">
            <v>管道土方 四环路以内 管径2200-2400mm,槽深(m) 6.0</v>
          </cell>
          <cell r="D5943" t="str">
            <v>m</v>
          </cell>
          <cell r="E5943">
            <v>3177.42</v>
          </cell>
          <cell r="F5943">
            <v>425.14</v>
          </cell>
          <cell r="G5943">
            <v>8.85</v>
          </cell>
          <cell r="H5943">
            <v>1827.64</v>
          </cell>
          <cell r="I5943">
            <v>2261.63</v>
          </cell>
          <cell r="J5943">
            <v>187.69</v>
          </cell>
          <cell r="K5943">
            <v>2449.3200000000002</v>
          </cell>
          <cell r="L5943">
            <v>73.48</v>
          </cell>
          <cell r="M5943">
            <v>2522.8000000000002</v>
          </cell>
          <cell r="N5943">
            <v>349.11</v>
          </cell>
          <cell r="O5943">
            <v>201.03</v>
          </cell>
          <cell r="P5943">
            <v>104.48</v>
          </cell>
          <cell r="Q5943">
            <v>8.86</v>
          </cell>
        </row>
        <row r="5944">
          <cell r="B5944" t="str">
            <v>给1-53</v>
          </cell>
          <cell r="C5944" t="str">
            <v>管道土方 四环路以内 管径2200-2400mm,槽深(m) 6.5</v>
          </cell>
          <cell r="D5944" t="str">
            <v>m</v>
          </cell>
          <cell r="E5944">
            <v>3550.96</v>
          </cell>
          <cell r="F5944">
            <v>457.58</v>
          </cell>
          <cell r="G5944">
            <v>10.07</v>
          </cell>
          <cell r="H5944">
            <v>2058.23</v>
          </cell>
          <cell r="I5944">
            <v>2525.88</v>
          </cell>
          <cell r="J5944">
            <v>211.38</v>
          </cell>
          <cell r="K5944">
            <v>2737.26</v>
          </cell>
          <cell r="L5944">
            <v>82.12</v>
          </cell>
          <cell r="M5944">
            <v>2819.38</v>
          </cell>
          <cell r="N5944">
            <v>390.15</v>
          </cell>
          <cell r="O5944">
            <v>224.67</v>
          </cell>
          <cell r="P5944">
            <v>116.76</v>
          </cell>
          <cell r="Q5944">
            <v>9.5299999999999994</v>
          </cell>
        </row>
        <row r="5945">
          <cell r="B5945" t="str">
            <v>给1-54</v>
          </cell>
          <cell r="C5945" t="str">
            <v>管道土方 四环路以外 管径200-350mm,槽深(m) 1.2</v>
          </cell>
          <cell r="D5945" t="str">
            <v>m</v>
          </cell>
          <cell r="E5945">
            <v>93.28</v>
          </cell>
          <cell r="F5945">
            <v>25.01</v>
          </cell>
          <cell r="G5945">
            <v>0.28999999999999998</v>
          </cell>
          <cell r="H5945">
            <v>42.25</v>
          </cell>
          <cell r="I5945">
            <v>67.55</v>
          </cell>
          <cell r="J5945">
            <v>4.3499999999999996</v>
          </cell>
          <cell r="K5945">
            <v>71.900000000000006</v>
          </cell>
          <cell r="L5945">
            <v>2.16</v>
          </cell>
          <cell r="M5945">
            <v>74.06</v>
          </cell>
          <cell r="N5945">
            <v>10.25</v>
          </cell>
          <cell r="O5945">
            <v>5.9</v>
          </cell>
          <cell r="P5945">
            <v>3.07</v>
          </cell>
          <cell r="Q5945">
            <v>0.52</v>
          </cell>
        </row>
        <row r="5946">
          <cell r="B5946" t="str">
            <v>给1-55</v>
          </cell>
          <cell r="C5946" t="str">
            <v>管道土方 四环路以外 管径200-350mm,槽深(m) 1.5</v>
          </cell>
          <cell r="D5946" t="str">
            <v>m</v>
          </cell>
          <cell r="E5946">
            <v>120.21</v>
          </cell>
          <cell r="F5946">
            <v>28.32</v>
          </cell>
          <cell r="G5946">
            <v>0.41</v>
          </cell>
          <cell r="H5946">
            <v>57.96</v>
          </cell>
          <cell r="I5946">
            <v>86.69</v>
          </cell>
          <cell r="J5946">
            <v>5.97</v>
          </cell>
          <cell r="K5946">
            <v>92.66</v>
          </cell>
          <cell r="L5946">
            <v>2.78</v>
          </cell>
          <cell r="M5946">
            <v>95.44</v>
          </cell>
          <cell r="N5946">
            <v>13.21</v>
          </cell>
          <cell r="O5946">
            <v>7.61</v>
          </cell>
          <cell r="P5946">
            <v>3.95</v>
          </cell>
          <cell r="Q5946">
            <v>0.59</v>
          </cell>
        </row>
        <row r="5947">
          <cell r="B5947" t="str">
            <v>给1-56</v>
          </cell>
          <cell r="C5947" t="str">
            <v>管道土方 四环路以外 管径200-350mm,槽深(m) 2.0</v>
          </cell>
          <cell r="D5947" t="str">
            <v>m</v>
          </cell>
          <cell r="E5947">
            <v>170.6</v>
          </cell>
          <cell r="F5947">
            <v>34.51</v>
          </cell>
          <cell r="G5947">
            <v>0.64</v>
          </cell>
          <cell r="H5947">
            <v>87.37</v>
          </cell>
          <cell r="I5947">
            <v>122.52</v>
          </cell>
          <cell r="J5947">
            <v>8.99</v>
          </cell>
          <cell r="K5947">
            <v>131.51</v>
          </cell>
          <cell r="L5947">
            <v>3.95</v>
          </cell>
          <cell r="M5947">
            <v>135.46</v>
          </cell>
          <cell r="N5947">
            <v>18.739999999999998</v>
          </cell>
          <cell r="O5947">
            <v>10.79</v>
          </cell>
          <cell r="P5947">
            <v>5.61</v>
          </cell>
          <cell r="Q5947">
            <v>0.72</v>
          </cell>
        </row>
        <row r="5948">
          <cell r="B5948" t="str">
            <v>给1-57</v>
          </cell>
          <cell r="C5948" t="str">
            <v>管道土方 四环路以外 管径200-350mm,槽深(m) 2.5</v>
          </cell>
          <cell r="D5948" t="str">
            <v>m</v>
          </cell>
          <cell r="E5948">
            <v>233.34</v>
          </cell>
          <cell r="F5948">
            <v>43.49</v>
          </cell>
          <cell r="G5948">
            <v>0.9</v>
          </cell>
          <cell r="H5948">
            <v>122.83</v>
          </cell>
          <cell r="I5948">
            <v>167.22</v>
          </cell>
          <cell r="J5948">
            <v>12.65</v>
          </cell>
          <cell r="K5948">
            <v>179.87</v>
          </cell>
          <cell r="L5948">
            <v>5.4</v>
          </cell>
          <cell r="M5948">
            <v>185.27</v>
          </cell>
          <cell r="N5948">
            <v>25.64</v>
          </cell>
          <cell r="O5948">
            <v>14.76</v>
          </cell>
          <cell r="P5948">
            <v>7.67</v>
          </cell>
          <cell r="Q5948">
            <v>0.91</v>
          </cell>
        </row>
        <row r="5949">
          <cell r="B5949" t="str">
            <v>给1-58</v>
          </cell>
          <cell r="C5949" t="str">
            <v>管道土方 四环路以外 管径200-350mm,槽深(m) 3.0</v>
          </cell>
          <cell r="D5949" t="str">
            <v>m</v>
          </cell>
          <cell r="E5949">
            <v>370.15</v>
          </cell>
          <cell r="F5949">
            <v>62.88</v>
          </cell>
          <cell r="G5949">
            <v>1.49</v>
          </cell>
          <cell r="H5949">
            <v>200.33</v>
          </cell>
          <cell r="I5949">
            <v>264.7</v>
          </cell>
          <cell r="J5949">
            <v>20.63</v>
          </cell>
          <cell r="K5949">
            <v>285.33</v>
          </cell>
          <cell r="L5949">
            <v>8.56</v>
          </cell>
          <cell r="M5949">
            <v>293.89</v>
          </cell>
          <cell r="N5949">
            <v>40.67</v>
          </cell>
          <cell r="O5949">
            <v>23.42</v>
          </cell>
          <cell r="P5949">
            <v>12.17</v>
          </cell>
          <cell r="Q5949">
            <v>1.31</v>
          </cell>
        </row>
        <row r="5950">
          <cell r="B5950" t="str">
            <v>给1-59</v>
          </cell>
          <cell r="C5950" t="str">
            <v>管道土方 四环路以外 管径200-350mm,槽深(m) 3.5</v>
          </cell>
          <cell r="D5950" t="str">
            <v>m</v>
          </cell>
          <cell r="E5950">
            <v>469.12</v>
          </cell>
          <cell r="F5950">
            <v>75.739999999999995</v>
          </cell>
          <cell r="G5950">
            <v>1.92</v>
          </cell>
          <cell r="H5950">
            <v>257.45</v>
          </cell>
          <cell r="I5950">
            <v>335.11</v>
          </cell>
          <cell r="J5950">
            <v>26.51</v>
          </cell>
          <cell r="K5950">
            <v>361.62</v>
          </cell>
          <cell r="L5950">
            <v>10.85</v>
          </cell>
          <cell r="M5950">
            <v>372.47</v>
          </cell>
          <cell r="N5950">
            <v>51.54</v>
          </cell>
          <cell r="O5950">
            <v>29.68</v>
          </cell>
          <cell r="P5950">
            <v>15.43</v>
          </cell>
          <cell r="Q5950">
            <v>1.58</v>
          </cell>
        </row>
        <row r="5951">
          <cell r="B5951" t="str">
            <v>给1-60</v>
          </cell>
          <cell r="C5951" t="str">
            <v>管道土方 四环路以外 管径400-500mm,槽深(m) 1.5</v>
          </cell>
          <cell r="D5951" t="str">
            <v>m</v>
          </cell>
          <cell r="E5951">
            <v>132.61000000000001</v>
          </cell>
          <cell r="F5951">
            <v>33.409999999999997</v>
          </cell>
          <cell r="G5951">
            <v>0.42</v>
          </cell>
          <cell r="H5951">
            <v>62.01</v>
          </cell>
          <cell r="I5951">
            <v>95.84</v>
          </cell>
          <cell r="J5951">
            <v>6.38</v>
          </cell>
          <cell r="K5951">
            <v>102.22</v>
          </cell>
          <cell r="L5951">
            <v>3.07</v>
          </cell>
          <cell r="M5951">
            <v>105.29</v>
          </cell>
          <cell r="N5951">
            <v>14.57</v>
          </cell>
          <cell r="O5951">
            <v>8.39</v>
          </cell>
          <cell r="P5951">
            <v>4.3600000000000003</v>
          </cell>
          <cell r="Q5951">
            <v>0.7</v>
          </cell>
        </row>
        <row r="5952">
          <cell r="B5952" t="str">
            <v>给1-61</v>
          </cell>
          <cell r="C5952" t="str">
            <v>管道土方 四环路以外 管径400-500mm,槽深(m) 2.0</v>
          </cell>
          <cell r="D5952" t="str">
            <v>m</v>
          </cell>
          <cell r="E5952">
            <v>186.67</v>
          </cell>
          <cell r="F5952">
            <v>40.08</v>
          </cell>
          <cell r="G5952">
            <v>0.67</v>
          </cell>
          <cell r="H5952">
            <v>93.51</v>
          </cell>
          <cell r="I5952">
            <v>134.26</v>
          </cell>
          <cell r="J5952">
            <v>9.6300000000000008</v>
          </cell>
          <cell r="K5952">
            <v>143.88999999999999</v>
          </cell>
          <cell r="L5952">
            <v>4.32</v>
          </cell>
          <cell r="M5952">
            <v>148.21</v>
          </cell>
          <cell r="N5952">
            <v>20.51</v>
          </cell>
          <cell r="O5952">
            <v>11.81</v>
          </cell>
          <cell r="P5952">
            <v>6.14</v>
          </cell>
          <cell r="Q5952">
            <v>0.84</v>
          </cell>
        </row>
        <row r="5953">
          <cell r="B5953" t="str">
            <v>给1-62</v>
          </cell>
          <cell r="C5953" t="str">
            <v>管道土方 四环路以外 管径400-500mm,槽深(m) 2.5</v>
          </cell>
          <cell r="D5953" t="str">
            <v>m</v>
          </cell>
          <cell r="E5953">
            <v>253</v>
          </cell>
          <cell r="F5953">
            <v>49.63</v>
          </cell>
          <cell r="G5953">
            <v>0.94</v>
          </cell>
          <cell r="H5953">
            <v>130.97</v>
          </cell>
          <cell r="I5953">
            <v>181.54</v>
          </cell>
          <cell r="J5953">
            <v>13.48</v>
          </cell>
          <cell r="K5953">
            <v>195.02</v>
          </cell>
          <cell r="L5953">
            <v>5.85</v>
          </cell>
          <cell r="M5953">
            <v>200.87</v>
          </cell>
          <cell r="N5953">
            <v>27.8</v>
          </cell>
          <cell r="O5953">
            <v>16.010000000000002</v>
          </cell>
          <cell r="P5953">
            <v>8.32</v>
          </cell>
          <cell r="Q5953">
            <v>1.03</v>
          </cell>
        </row>
        <row r="5954">
          <cell r="B5954" t="str">
            <v>给1-63</v>
          </cell>
          <cell r="C5954" t="str">
            <v>管道土方 四环路以外 管径400-500mm,槽深(m) 3.0</v>
          </cell>
          <cell r="D5954" t="str">
            <v>m</v>
          </cell>
          <cell r="E5954">
            <v>393.64</v>
          </cell>
          <cell r="F5954">
            <v>69.94</v>
          </cell>
          <cell r="G5954">
            <v>1.54</v>
          </cell>
          <cell r="H5954">
            <v>210.31</v>
          </cell>
          <cell r="I5954">
            <v>281.79000000000002</v>
          </cell>
          <cell r="J5954">
            <v>21.65</v>
          </cell>
          <cell r="K5954">
            <v>303.44</v>
          </cell>
          <cell r="L5954">
            <v>9.1</v>
          </cell>
          <cell r="M5954">
            <v>312.54000000000002</v>
          </cell>
          <cell r="N5954">
            <v>43.25</v>
          </cell>
          <cell r="O5954">
            <v>24.91</v>
          </cell>
          <cell r="P5954">
            <v>12.94</v>
          </cell>
          <cell r="Q5954">
            <v>1.46</v>
          </cell>
        </row>
        <row r="5955">
          <cell r="B5955" t="str">
            <v>给1-64</v>
          </cell>
          <cell r="C5955" t="str">
            <v>管道土方 四环路以外 管径400-500mm,槽深(m) 3.5</v>
          </cell>
          <cell r="D5955" t="str">
            <v>m</v>
          </cell>
          <cell r="E5955">
            <v>496.11</v>
          </cell>
          <cell r="F5955">
            <v>83.33</v>
          </cell>
          <cell r="G5955">
            <v>2</v>
          </cell>
          <cell r="H5955">
            <v>269.37</v>
          </cell>
          <cell r="I5955">
            <v>354.7</v>
          </cell>
          <cell r="J5955">
            <v>27.73</v>
          </cell>
          <cell r="K5955">
            <v>382.43</v>
          </cell>
          <cell r="L5955">
            <v>11.47</v>
          </cell>
          <cell r="M5955">
            <v>393.9</v>
          </cell>
          <cell r="N5955">
            <v>54.51</v>
          </cell>
          <cell r="O5955">
            <v>31.39</v>
          </cell>
          <cell r="P5955">
            <v>16.309999999999999</v>
          </cell>
          <cell r="Q5955">
            <v>1.74</v>
          </cell>
        </row>
        <row r="5956">
          <cell r="B5956" t="str">
            <v>给1-65</v>
          </cell>
          <cell r="C5956" t="str">
            <v>管道土方 四环路以外 管径400-500mm,槽深(m) 4.0</v>
          </cell>
          <cell r="D5956" t="str">
            <v>m</v>
          </cell>
          <cell r="E5956">
            <v>609.62</v>
          </cell>
          <cell r="F5956">
            <v>98.02</v>
          </cell>
          <cell r="G5956">
            <v>2.5</v>
          </cell>
          <cell r="H5956">
            <v>334.92</v>
          </cell>
          <cell r="I5956">
            <v>435.44</v>
          </cell>
          <cell r="J5956">
            <v>34.479999999999997</v>
          </cell>
          <cell r="K5956">
            <v>469.92</v>
          </cell>
          <cell r="L5956">
            <v>14.1</v>
          </cell>
          <cell r="M5956">
            <v>484.02</v>
          </cell>
          <cell r="N5956">
            <v>66.98</v>
          </cell>
          <cell r="O5956">
            <v>38.57</v>
          </cell>
          <cell r="P5956">
            <v>20.05</v>
          </cell>
          <cell r="Q5956">
            <v>2.04</v>
          </cell>
        </row>
        <row r="5957">
          <cell r="B5957" t="str">
            <v>给1-66</v>
          </cell>
          <cell r="C5957" t="str">
            <v>管道土方 四环路以外 管径600-700mm,槽深(m) 1.5</v>
          </cell>
          <cell r="D5957" t="str">
            <v>m</v>
          </cell>
          <cell r="E5957">
            <v>159.06</v>
          </cell>
          <cell r="F5957">
            <v>40.99</v>
          </cell>
          <cell r="G5957">
            <v>0.47</v>
          </cell>
          <cell r="H5957">
            <v>73.58</v>
          </cell>
          <cell r="I5957">
            <v>115.04</v>
          </cell>
          <cell r="J5957">
            <v>7.57</v>
          </cell>
          <cell r="K5957">
            <v>122.61</v>
          </cell>
          <cell r="L5957">
            <v>3.68</v>
          </cell>
          <cell r="M5957">
            <v>126.29</v>
          </cell>
          <cell r="N5957">
            <v>17.48</v>
          </cell>
          <cell r="O5957">
            <v>10.06</v>
          </cell>
          <cell r="P5957">
            <v>5.23</v>
          </cell>
          <cell r="Q5957">
            <v>0.85</v>
          </cell>
        </row>
        <row r="5958">
          <cell r="B5958" t="str">
            <v>给1-67</v>
          </cell>
          <cell r="C5958" t="str">
            <v>管道土方 四环路以外 管径600-700mm,槽深(m) 2.0</v>
          </cell>
          <cell r="D5958" t="str">
            <v>m</v>
          </cell>
          <cell r="E5958">
            <v>221.9</v>
          </cell>
          <cell r="F5958">
            <v>48.29</v>
          </cell>
          <cell r="G5958">
            <v>0.74</v>
          </cell>
          <cell r="H5958">
            <v>110.64</v>
          </cell>
          <cell r="I5958">
            <v>159.66999999999999</v>
          </cell>
          <cell r="J5958">
            <v>11.38</v>
          </cell>
          <cell r="K5958">
            <v>171.05</v>
          </cell>
          <cell r="L5958">
            <v>5.13</v>
          </cell>
          <cell r="M5958">
            <v>176.18</v>
          </cell>
          <cell r="N5958">
            <v>24.38</v>
          </cell>
          <cell r="O5958">
            <v>14.04</v>
          </cell>
          <cell r="P5958">
            <v>7.3</v>
          </cell>
          <cell r="Q5958">
            <v>1.01</v>
          </cell>
        </row>
        <row r="5959">
          <cell r="B5959" t="str">
            <v>给1-68</v>
          </cell>
          <cell r="C5959" t="str">
            <v>管道土方 四环路以外 管径600-700mm,槽深(m) 2.5</v>
          </cell>
          <cell r="D5959" t="str">
            <v>m</v>
          </cell>
          <cell r="E5959">
            <v>298.37</v>
          </cell>
          <cell r="F5959">
            <v>58.7</v>
          </cell>
          <cell r="G5959">
            <v>1.05</v>
          </cell>
          <cell r="H5959">
            <v>154.37</v>
          </cell>
          <cell r="I5959">
            <v>214.12</v>
          </cell>
          <cell r="J5959">
            <v>15.88</v>
          </cell>
          <cell r="K5959">
            <v>230</v>
          </cell>
          <cell r="L5959">
            <v>6.9</v>
          </cell>
          <cell r="M5959">
            <v>236.9</v>
          </cell>
          <cell r="N5959">
            <v>32.78</v>
          </cell>
          <cell r="O5959">
            <v>18.88</v>
          </cell>
          <cell r="P5959">
            <v>9.81</v>
          </cell>
          <cell r="Q5959">
            <v>1.22</v>
          </cell>
        </row>
        <row r="5960">
          <cell r="B5960" t="str">
            <v>给1-69</v>
          </cell>
          <cell r="C5960" t="str">
            <v>管道土方 四环路以外 管径600-700mm,槽深(m) 3.0</v>
          </cell>
          <cell r="D5960" t="str">
            <v>m</v>
          </cell>
          <cell r="E5960">
            <v>455.53</v>
          </cell>
          <cell r="F5960">
            <v>80.98</v>
          </cell>
          <cell r="G5960">
            <v>1.7</v>
          </cell>
          <cell r="H5960">
            <v>243.42</v>
          </cell>
          <cell r="I5960">
            <v>326.10000000000002</v>
          </cell>
          <cell r="J5960">
            <v>25.05</v>
          </cell>
          <cell r="K5960">
            <v>351.15</v>
          </cell>
          <cell r="L5960">
            <v>10.53</v>
          </cell>
          <cell r="M5960">
            <v>361.68</v>
          </cell>
          <cell r="N5960">
            <v>50.05</v>
          </cell>
          <cell r="O5960">
            <v>28.82</v>
          </cell>
          <cell r="P5960">
            <v>14.98</v>
          </cell>
          <cell r="Q5960">
            <v>1.69</v>
          </cell>
        </row>
        <row r="5961">
          <cell r="B5961" t="str">
            <v>给1-70</v>
          </cell>
          <cell r="C5961" t="str">
            <v>管道土方 四环路以外 管径600-700mm,槽深(m) 3.5</v>
          </cell>
          <cell r="D5961" t="str">
            <v>m</v>
          </cell>
          <cell r="E5961">
            <v>570.78</v>
          </cell>
          <cell r="F5961">
            <v>95.14</v>
          </cell>
          <cell r="G5961">
            <v>2.2000000000000002</v>
          </cell>
          <cell r="H5961">
            <v>310.67</v>
          </cell>
          <cell r="I5961">
            <v>408.01</v>
          </cell>
          <cell r="J5961">
            <v>31.98</v>
          </cell>
          <cell r="K5961">
            <v>439.99</v>
          </cell>
          <cell r="L5961">
            <v>13.2</v>
          </cell>
          <cell r="M5961">
            <v>453.19</v>
          </cell>
          <cell r="N5961">
            <v>62.71</v>
          </cell>
          <cell r="O5961">
            <v>36.11</v>
          </cell>
          <cell r="P5961">
            <v>18.77</v>
          </cell>
          <cell r="Q5961">
            <v>1.98</v>
          </cell>
        </row>
        <row r="5962">
          <cell r="B5962" t="str">
            <v>给1-71</v>
          </cell>
          <cell r="C5962" t="str">
            <v>管道土方 四环路以外 管径600-700mm,槽深(m) 4.0</v>
          </cell>
          <cell r="D5962" t="str">
            <v>m</v>
          </cell>
          <cell r="E5962">
            <v>697.82</v>
          </cell>
          <cell r="F5962">
            <v>110.64</v>
          </cell>
          <cell r="G5962">
            <v>2.74</v>
          </cell>
          <cell r="H5962">
            <v>384.91</v>
          </cell>
          <cell r="I5962">
            <v>498.29</v>
          </cell>
          <cell r="J5962">
            <v>39.619999999999997</v>
          </cell>
          <cell r="K5962">
            <v>537.91</v>
          </cell>
          <cell r="L5962">
            <v>16.14</v>
          </cell>
          <cell r="M5962">
            <v>554.04999999999995</v>
          </cell>
          <cell r="N5962">
            <v>76.67</v>
          </cell>
          <cell r="O5962">
            <v>44.15</v>
          </cell>
          <cell r="P5962">
            <v>22.95</v>
          </cell>
          <cell r="Q5962">
            <v>2.31</v>
          </cell>
        </row>
        <row r="5963">
          <cell r="B5963" t="str">
            <v>给1-72</v>
          </cell>
          <cell r="C5963" t="str">
            <v>管道土方 四环路以外 管径800-1000mm,槽深(m) 2.0</v>
          </cell>
          <cell r="D5963" t="str">
            <v>m</v>
          </cell>
          <cell r="E5963">
            <v>255.51</v>
          </cell>
          <cell r="F5963">
            <v>60.96</v>
          </cell>
          <cell r="G5963">
            <v>0.78</v>
          </cell>
          <cell r="H5963">
            <v>122.61</v>
          </cell>
          <cell r="I5963">
            <v>184.35</v>
          </cell>
          <cell r="J5963">
            <v>12.61</v>
          </cell>
          <cell r="K5963">
            <v>196.96</v>
          </cell>
          <cell r="L5963">
            <v>5.91</v>
          </cell>
          <cell r="M5963">
            <v>202.87</v>
          </cell>
          <cell r="N5963">
            <v>28.07</v>
          </cell>
          <cell r="O5963">
            <v>16.170000000000002</v>
          </cell>
          <cell r="P5963">
            <v>8.4</v>
          </cell>
          <cell r="Q5963">
            <v>1.27</v>
          </cell>
        </row>
        <row r="5964">
          <cell r="B5964" t="str">
            <v>给1-73</v>
          </cell>
          <cell r="C5964" t="str">
            <v>管道土方 四环路以外 管径800-1000mm,槽深(m) 2.5</v>
          </cell>
          <cell r="D5964" t="str">
            <v>m</v>
          </cell>
          <cell r="E5964">
            <v>339.88</v>
          </cell>
          <cell r="F5964">
            <v>72.58</v>
          </cell>
          <cell r="G5964">
            <v>1.1299999999999999</v>
          </cell>
          <cell r="H5964">
            <v>170.73</v>
          </cell>
          <cell r="I5964">
            <v>244.44</v>
          </cell>
          <cell r="J5964">
            <v>17.559999999999999</v>
          </cell>
          <cell r="K5964">
            <v>262</v>
          </cell>
          <cell r="L5964">
            <v>7.86</v>
          </cell>
          <cell r="M5964">
            <v>269.86</v>
          </cell>
          <cell r="N5964">
            <v>37.340000000000003</v>
          </cell>
          <cell r="O5964">
            <v>21.5</v>
          </cell>
          <cell r="P5964">
            <v>11.18</v>
          </cell>
          <cell r="Q5964">
            <v>1.51</v>
          </cell>
        </row>
        <row r="5965">
          <cell r="B5965" t="str">
            <v>给1-74</v>
          </cell>
          <cell r="C5965" t="str">
            <v>管道土方 四环路以外 管径800-1000mm,槽深(m) 3.0</v>
          </cell>
          <cell r="D5965" t="str">
            <v>m</v>
          </cell>
          <cell r="E5965">
            <v>505.51</v>
          </cell>
          <cell r="F5965">
            <v>97.39</v>
          </cell>
          <cell r="G5965">
            <v>1.8</v>
          </cell>
          <cell r="H5965">
            <v>263.39</v>
          </cell>
          <cell r="I5965">
            <v>362.58</v>
          </cell>
          <cell r="J5965">
            <v>27.1</v>
          </cell>
          <cell r="K5965">
            <v>389.68</v>
          </cell>
          <cell r="L5965">
            <v>11.69</v>
          </cell>
          <cell r="M5965">
            <v>401.37</v>
          </cell>
          <cell r="N5965">
            <v>55.54</v>
          </cell>
          <cell r="O5965">
            <v>31.98</v>
          </cell>
          <cell r="P5965">
            <v>16.62</v>
          </cell>
          <cell r="Q5965">
            <v>2.0299999999999998</v>
          </cell>
        </row>
        <row r="5966">
          <cell r="B5966" t="str">
            <v>给1-75</v>
          </cell>
          <cell r="C5966" t="str">
            <v>管道土方 四环路以外 管径800-1000mm,槽深(m) 3.5</v>
          </cell>
          <cell r="D5966" t="str">
            <v>m</v>
          </cell>
          <cell r="E5966">
            <v>627.67999999999995</v>
          </cell>
          <cell r="F5966">
            <v>112.27</v>
          </cell>
          <cell r="G5966">
            <v>2.3199999999999998</v>
          </cell>
          <cell r="H5966">
            <v>334.81</v>
          </cell>
          <cell r="I5966">
            <v>449.4</v>
          </cell>
          <cell r="J5966">
            <v>34.450000000000003</v>
          </cell>
          <cell r="K5966">
            <v>483.85</v>
          </cell>
          <cell r="L5966">
            <v>14.52</v>
          </cell>
          <cell r="M5966">
            <v>498.37</v>
          </cell>
          <cell r="N5966">
            <v>68.959999999999994</v>
          </cell>
          <cell r="O5966">
            <v>39.71</v>
          </cell>
          <cell r="P5966">
            <v>20.64</v>
          </cell>
          <cell r="Q5966">
            <v>2.34</v>
          </cell>
        </row>
        <row r="5967">
          <cell r="B5967" t="str">
            <v>给1-76</v>
          </cell>
          <cell r="C5967" t="str">
            <v>管道土方 四环路以外 管径800-1000mm,槽深(m) 4.0</v>
          </cell>
          <cell r="D5967" t="str">
            <v>m</v>
          </cell>
          <cell r="E5967">
            <v>762.28</v>
          </cell>
          <cell r="F5967">
            <v>128.78</v>
          </cell>
          <cell r="G5967">
            <v>2.9</v>
          </cell>
          <cell r="H5967">
            <v>413.38</v>
          </cell>
          <cell r="I5967">
            <v>545.05999999999995</v>
          </cell>
          <cell r="J5967">
            <v>42.54</v>
          </cell>
          <cell r="K5967">
            <v>587.6</v>
          </cell>
          <cell r="L5967">
            <v>17.63</v>
          </cell>
          <cell r="M5967">
            <v>605.23</v>
          </cell>
          <cell r="N5967">
            <v>83.75</v>
          </cell>
          <cell r="O5967">
            <v>48.23</v>
          </cell>
          <cell r="P5967">
            <v>25.07</v>
          </cell>
          <cell r="Q5967">
            <v>2.68</v>
          </cell>
        </row>
        <row r="5968">
          <cell r="B5968" t="str">
            <v>给1-77</v>
          </cell>
          <cell r="C5968" t="str">
            <v>管道土方 四环路以外 管径1100-1200mm,槽深(m) 2.5</v>
          </cell>
          <cell r="D5968" t="str">
            <v>m</v>
          </cell>
          <cell r="E5968">
            <v>422.84</v>
          </cell>
          <cell r="F5968">
            <v>97.2</v>
          </cell>
          <cell r="G5968">
            <v>1.33</v>
          </cell>
          <cell r="H5968">
            <v>206.21</v>
          </cell>
          <cell r="I5968">
            <v>304.74</v>
          </cell>
          <cell r="J5968">
            <v>21.21</v>
          </cell>
          <cell r="K5968">
            <v>325.95</v>
          </cell>
          <cell r="L5968">
            <v>9.7799999999999994</v>
          </cell>
          <cell r="M5968">
            <v>335.73</v>
          </cell>
          <cell r="N5968">
            <v>46.46</v>
          </cell>
          <cell r="O5968">
            <v>26.75</v>
          </cell>
          <cell r="P5968">
            <v>13.9</v>
          </cell>
          <cell r="Q5968">
            <v>2.0299999999999998</v>
          </cell>
        </row>
        <row r="5969">
          <cell r="B5969" t="str">
            <v>给1-78</v>
          </cell>
          <cell r="C5969" t="str">
            <v>管道土方 四环路以外 管径1100-1200mm,槽深(m) 3.0</v>
          </cell>
          <cell r="D5969" t="str">
            <v>m</v>
          </cell>
          <cell r="E5969">
            <v>604.04</v>
          </cell>
          <cell r="F5969">
            <v>125.18</v>
          </cell>
          <cell r="G5969">
            <v>2.0499999999999998</v>
          </cell>
          <cell r="H5969">
            <v>306.82</v>
          </cell>
          <cell r="I5969">
            <v>434.05</v>
          </cell>
          <cell r="J5969">
            <v>31.57</v>
          </cell>
          <cell r="K5969">
            <v>465.62</v>
          </cell>
          <cell r="L5969">
            <v>13.97</v>
          </cell>
          <cell r="M5969">
            <v>479.59</v>
          </cell>
          <cell r="N5969">
            <v>66.37</v>
          </cell>
          <cell r="O5969">
            <v>38.22</v>
          </cell>
          <cell r="P5969">
            <v>19.86</v>
          </cell>
          <cell r="Q5969">
            <v>2.61</v>
          </cell>
        </row>
        <row r="5970">
          <cell r="B5970" t="str">
            <v>给1-79</v>
          </cell>
          <cell r="C5970" t="str">
            <v>管道土方 四环路以外 管径1100-1200mm,槽深(m) 3.5</v>
          </cell>
          <cell r="D5970" t="str">
            <v>m</v>
          </cell>
          <cell r="E5970">
            <v>740.8</v>
          </cell>
          <cell r="F5970">
            <v>141.88999999999999</v>
          </cell>
          <cell r="G5970">
            <v>2.64</v>
          </cell>
          <cell r="H5970">
            <v>386.73</v>
          </cell>
          <cell r="I5970">
            <v>531.26</v>
          </cell>
          <cell r="J5970">
            <v>39.79</v>
          </cell>
          <cell r="K5970">
            <v>571.04999999999995</v>
          </cell>
          <cell r="L5970">
            <v>17.13</v>
          </cell>
          <cell r="M5970">
            <v>588.17999999999995</v>
          </cell>
          <cell r="N5970">
            <v>81.39</v>
          </cell>
          <cell r="O5970">
            <v>46.87</v>
          </cell>
          <cell r="P5970">
            <v>24.36</v>
          </cell>
          <cell r="Q5970">
            <v>2.96</v>
          </cell>
        </row>
        <row r="5971">
          <cell r="B5971" t="str">
            <v>给1-80</v>
          </cell>
          <cell r="C5971" t="str">
            <v>管道土方 四环路以外 管径1100-1200mm,槽深(m) 4.0</v>
          </cell>
          <cell r="D5971" t="str">
            <v>m</v>
          </cell>
          <cell r="E5971">
            <v>889.94</v>
          </cell>
          <cell r="F5971">
            <v>160.18</v>
          </cell>
          <cell r="G5971">
            <v>3.28</v>
          </cell>
          <cell r="H5971">
            <v>473.79</v>
          </cell>
          <cell r="I5971">
            <v>637.25</v>
          </cell>
          <cell r="J5971">
            <v>48.76</v>
          </cell>
          <cell r="K5971">
            <v>686.01</v>
          </cell>
          <cell r="L5971">
            <v>20.58</v>
          </cell>
          <cell r="M5971">
            <v>706.59</v>
          </cell>
          <cell r="N5971">
            <v>97.78</v>
          </cell>
          <cell r="O5971">
            <v>56.31</v>
          </cell>
          <cell r="P5971">
            <v>29.26</v>
          </cell>
          <cell r="Q5971">
            <v>3.34</v>
          </cell>
        </row>
        <row r="5972">
          <cell r="B5972" t="str">
            <v>给1-81</v>
          </cell>
          <cell r="C5972" t="str">
            <v>管道土方 四环路以外 管径1100-1200mm,槽深(m) 4.5</v>
          </cell>
          <cell r="D5972" t="str">
            <v>m</v>
          </cell>
          <cell r="E5972">
            <v>1060.3499999999999</v>
          </cell>
          <cell r="F5972">
            <v>179.81</v>
          </cell>
          <cell r="G5972">
            <v>3.97</v>
          </cell>
          <cell r="H5972">
            <v>574.47</v>
          </cell>
          <cell r="I5972">
            <v>758.25</v>
          </cell>
          <cell r="J5972">
            <v>59.12</v>
          </cell>
          <cell r="K5972">
            <v>817.37</v>
          </cell>
          <cell r="L5972">
            <v>24.52</v>
          </cell>
          <cell r="M5972">
            <v>841.89</v>
          </cell>
          <cell r="N5972">
            <v>116.5</v>
          </cell>
          <cell r="O5972">
            <v>67.09</v>
          </cell>
          <cell r="P5972">
            <v>34.869999999999997</v>
          </cell>
          <cell r="Q5972">
            <v>3.75</v>
          </cell>
        </row>
        <row r="5973">
          <cell r="B5973" t="str">
            <v>给1-82</v>
          </cell>
          <cell r="C5973" t="str">
            <v>管道土方 四环路以外 管径1100-1200mm,槽深(m) 5.0</v>
          </cell>
          <cell r="D5973" t="str">
            <v>m</v>
          </cell>
          <cell r="E5973">
            <v>1235.3399999999999</v>
          </cell>
          <cell r="F5973">
            <v>201.07</v>
          </cell>
          <cell r="G5973">
            <v>4.72</v>
          </cell>
          <cell r="H5973">
            <v>676.82</v>
          </cell>
          <cell r="I5973">
            <v>882.61</v>
          </cell>
          <cell r="J5973">
            <v>69.650000000000006</v>
          </cell>
          <cell r="K5973">
            <v>952.26</v>
          </cell>
          <cell r="L5973">
            <v>28.57</v>
          </cell>
          <cell r="M5973">
            <v>980.83</v>
          </cell>
          <cell r="N5973">
            <v>135.72999999999999</v>
          </cell>
          <cell r="O5973">
            <v>78.16</v>
          </cell>
          <cell r="P5973">
            <v>40.619999999999997</v>
          </cell>
          <cell r="Q5973">
            <v>4.1900000000000004</v>
          </cell>
        </row>
        <row r="5974">
          <cell r="B5974" t="str">
            <v>给1-83</v>
          </cell>
          <cell r="C5974" t="str">
            <v>管道土方 四环路以外 管径1100-1200mm,槽深(m) 5.5</v>
          </cell>
          <cell r="D5974" t="str">
            <v>m</v>
          </cell>
          <cell r="E5974">
            <v>1422.26</v>
          </cell>
          <cell r="F5974">
            <v>223.68</v>
          </cell>
          <cell r="G5974">
            <v>5.51</v>
          </cell>
          <cell r="H5974">
            <v>786.24</v>
          </cell>
          <cell r="I5974">
            <v>1015.43</v>
          </cell>
          <cell r="J5974">
            <v>80.92</v>
          </cell>
          <cell r="K5974">
            <v>1096.3499999999999</v>
          </cell>
          <cell r="L5974">
            <v>32.89</v>
          </cell>
          <cell r="M5974">
            <v>1129.24</v>
          </cell>
          <cell r="N5974">
            <v>156.26</v>
          </cell>
          <cell r="O5974">
            <v>89.99</v>
          </cell>
          <cell r="P5974">
            <v>46.77</v>
          </cell>
          <cell r="Q5974">
            <v>4.66</v>
          </cell>
        </row>
        <row r="5975">
          <cell r="B5975" t="str">
            <v>给1-84</v>
          </cell>
          <cell r="C5975" t="str">
            <v>管道土方 四环路以外 管径1100-1200mm,槽深(m) 6.0</v>
          </cell>
          <cell r="D5975" t="str">
            <v>m</v>
          </cell>
          <cell r="E5975">
            <v>1621.7</v>
          </cell>
          <cell r="F5975">
            <v>247.92</v>
          </cell>
          <cell r="G5975">
            <v>6.36</v>
          </cell>
          <cell r="H5975">
            <v>902.89</v>
          </cell>
          <cell r="I5975">
            <v>1157.17</v>
          </cell>
          <cell r="J5975">
            <v>92.93</v>
          </cell>
          <cell r="K5975">
            <v>1250.0999999999999</v>
          </cell>
          <cell r="L5975">
            <v>37.5</v>
          </cell>
          <cell r="M5975">
            <v>1287.5999999999999</v>
          </cell>
          <cell r="N5975">
            <v>178.18</v>
          </cell>
          <cell r="O5975">
            <v>102.6</v>
          </cell>
          <cell r="P5975">
            <v>53.32</v>
          </cell>
          <cell r="Q5975">
            <v>5.17</v>
          </cell>
        </row>
        <row r="5976">
          <cell r="B5976" t="str">
            <v>给1-85</v>
          </cell>
          <cell r="C5976" t="str">
            <v>管道土方 四环路以外 管径1400-1600mm,槽深(m) 2.5</v>
          </cell>
          <cell r="D5976" t="str">
            <v>m</v>
          </cell>
          <cell r="E5976">
            <v>536.6</v>
          </cell>
          <cell r="F5976">
            <v>137.22999999999999</v>
          </cell>
          <cell r="G5976">
            <v>1.52</v>
          </cell>
          <cell r="H5976">
            <v>249.26</v>
          </cell>
          <cell r="I5976">
            <v>388.01</v>
          </cell>
          <cell r="J5976">
            <v>25.63</v>
          </cell>
          <cell r="K5976">
            <v>413.64</v>
          </cell>
          <cell r="L5976">
            <v>12.41</v>
          </cell>
          <cell r="M5976">
            <v>426.05</v>
          </cell>
          <cell r="N5976">
            <v>58.96</v>
          </cell>
          <cell r="O5976">
            <v>33.950000000000003</v>
          </cell>
          <cell r="P5976">
            <v>17.64</v>
          </cell>
          <cell r="Q5976">
            <v>2.86</v>
          </cell>
        </row>
        <row r="5977">
          <cell r="B5977" t="str">
            <v>给1-86</v>
          </cell>
          <cell r="C5977" t="str">
            <v>管道土方 四环路以外 管径1400-1600mm,槽深(m) 3.0</v>
          </cell>
          <cell r="D5977" t="str">
            <v>m</v>
          </cell>
          <cell r="E5977">
            <v>739.89</v>
          </cell>
          <cell r="F5977">
            <v>171.07</v>
          </cell>
          <cell r="G5977">
            <v>2.31</v>
          </cell>
          <cell r="H5977">
            <v>359.95</v>
          </cell>
          <cell r="I5977">
            <v>533.33000000000004</v>
          </cell>
          <cell r="J5977">
            <v>37.020000000000003</v>
          </cell>
          <cell r="K5977">
            <v>570.35</v>
          </cell>
          <cell r="L5977">
            <v>17.11</v>
          </cell>
          <cell r="M5977">
            <v>587.46</v>
          </cell>
          <cell r="N5977">
            <v>81.290000000000006</v>
          </cell>
          <cell r="O5977">
            <v>46.81</v>
          </cell>
          <cell r="P5977">
            <v>24.33</v>
          </cell>
          <cell r="Q5977">
            <v>3.56</v>
          </cell>
        </row>
        <row r="5978">
          <cell r="B5978" t="str">
            <v>给1-87</v>
          </cell>
          <cell r="C5978" t="str">
            <v>管道土方 四环路以外 管径1400-1600mm,槽深(m) 3.5</v>
          </cell>
          <cell r="D5978" t="str">
            <v>m</v>
          </cell>
          <cell r="E5978">
            <v>896.03</v>
          </cell>
          <cell r="F5978">
            <v>190.13</v>
          </cell>
          <cell r="G5978">
            <v>2.98</v>
          </cell>
          <cell r="H5978">
            <v>451.18</v>
          </cell>
          <cell r="I5978">
            <v>644.29</v>
          </cell>
          <cell r="J5978">
            <v>46.42</v>
          </cell>
          <cell r="K5978">
            <v>690.71</v>
          </cell>
          <cell r="L5978">
            <v>20.72</v>
          </cell>
          <cell r="M5978">
            <v>711.43</v>
          </cell>
          <cell r="N5978">
            <v>98.45</v>
          </cell>
          <cell r="O5978">
            <v>56.69</v>
          </cell>
          <cell r="P5978">
            <v>29.46</v>
          </cell>
          <cell r="Q5978">
            <v>3.96</v>
          </cell>
        </row>
        <row r="5979">
          <cell r="B5979" t="str">
            <v>给1-88</v>
          </cell>
          <cell r="C5979" t="str">
            <v>管道土方 四环路以外 管径1400-1600mm,槽深(m) 4.0</v>
          </cell>
          <cell r="D5979" t="str">
            <v>m</v>
          </cell>
          <cell r="E5979">
            <v>1064.5899999999999</v>
          </cell>
          <cell r="F5979">
            <v>210.82</v>
          </cell>
          <cell r="G5979">
            <v>3.71</v>
          </cell>
          <cell r="H5979">
            <v>549.55999999999995</v>
          </cell>
          <cell r="I5979">
            <v>764.09</v>
          </cell>
          <cell r="J5979">
            <v>56.54</v>
          </cell>
          <cell r="K5979">
            <v>820.63</v>
          </cell>
          <cell r="L5979">
            <v>24.62</v>
          </cell>
          <cell r="M5979">
            <v>845.25</v>
          </cell>
          <cell r="N5979">
            <v>116.97</v>
          </cell>
          <cell r="O5979">
            <v>67.36</v>
          </cell>
          <cell r="P5979">
            <v>35.01</v>
          </cell>
          <cell r="Q5979">
            <v>4.3899999999999997</v>
          </cell>
        </row>
        <row r="5980">
          <cell r="B5980" t="str">
            <v>给1-89</v>
          </cell>
          <cell r="C5980" t="str">
            <v>管道土方 四环路以外 管径1400-1600mm,槽深(m) 4.5</v>
          </cell>
          <cell r="D5980" t="str">
            <v>m</v>
          </cell>
          <cell r="E5980">
            <v>1255.99</v>
          </cell>
          <cell r="F5980">
            <v>232.8</v>
          </cell>
          <cell r="G5980">
            <v>4.4800000000000004</v>
          </cell>
          <cell r="H5980">
            <v>662.7</v>
          </cell>
          <cell r="I5980">
            <v>899.98</v>
          </cell>
          <cell r="J5980">
            <v>68.19</v>
          </cell>
          <cell r="K5980">
            <v>968.17</v>
          </cell>
          <cell r="L5980">
            <v>29.05</v>
          </cell>
          <cell r="M5980">
            <v>997.22</v>
          </cell>
          <cell r="N5980">
            <v>138</v>
          </cell>
          <cell r="O5980">
            <v>79.47</v>
          </cell>
          <cell r="P5980">
            <v>41.3</v>
          </cell>
          <cell r="Q5980">
            <v>4.8499999999999996</v>
          </cell>
        </row>
        <row r="5981">
          <cell r="B5981" t="str">
            <v>给1-90</v>
          </cell>
          <cell r="C5981" t="str">
            <v>管道土方 四环路以外 管径1400-1600mm,槽深(m) 5.0</v>
          </cell>
          <cell r="D5981" t="str">
            <v>m</v>
          </cell>
          <cell r="E5981">
            <v>1450.54</v>
          </cell>
          <cell r="F5981">
            <v>256.45999999999998</v>
          </cell>
          <cell r="G5981">
            <v>5.31</v>
          </cell>
          <cell r="H5981">
            <v>776.49</v>
          </cell>
          <cell r="I5981">
            <v>1038.26</v>
          </cell>
          <cell r="J5981">
            <v>79.900000000000006</v>
          </cell>
          <cell r="K5981">
            <v>1118.1600000000001</v>
          </cell>
          <cell r="L5981">
            <v>33.54</v>
          </cell>
          <cell r="M5981">
            <v>1151.7</v>
          </cell>
          <cell r="N5981">
            <v>159.37</v>
          </cell>
          <cell r="O5981">
            <v>91.77</v>
          </cell>
          <cell r="P5981">
            <v>47.7</v>
          </cell>
          <cell r="Q5981">
            <v>5.34</v>
          </cell>
        </row>
        <row r="5982">
          <cell r="B5982" t="str">
            <v>给1-91</v>
          </cell>
          <cell r="C5982" t="str">
            <v>管道土方 四环路以外 管径1400-1600mm,槽深(m) 5.5</v>
          </cell>
          <cell r="D5982" t="str">
            <v>m</v>
          </cell>
          <cell r="E5982">
            <v>1657.02</v>
          </cell>
          <cell r="F5982">
            <v>281.42</v>
          </cell>
          <cell r="G5982">
            <v>6.19</v>
          </cell>
          <cell r="H5982">
            <v>897.36</v>
          </cell>
          <cell r="I5982">
            <v>1184.97</v>
          </cell>
          <cell r="J5982">
            <v>92.34</v>
          </cell>
          <cell r="K5982">
            <v>1277.31</v>
          </cell>
          <cell r="L5982">
            <v>38.32</v>
          </cell>
          <cell r="M5982">
            <v>1315.63</v>
          </cell>
          <cell r="N5982">
            <v>182.06</v>
          </cell>
          <cell r="O5982">
            <v>104.84</v>
          </cell>
          <cell r="P5982">
            <v>54.49</v>
          </cell>
          <cell r="Q5982">
            <v>5.86</v>
          </cell>
        </row>
        <row r="5983">
          <cell r="B5983" t="str">
            <v>给1-92</v>
          </cell>
          <cell r="C5983" t="str">
            <v>管道土方 四环路以外 管径1400-1600mm,槽深(m) 6.0</v>
          </cell>
          <cell r="D5983" t="str">
            <v>m</v>
          </cell>
          <cell r="E5983">
            <v>1876.01</v>
          </cell>
          <cell r="F5983">
            <v>308.02</v>
          </cell>
          <cell r="G5983">
            <v>7.12</v>
          </cell>
          <cell r="H5983">
            <v>1025.46</v>
          </cell>
          <cell r="I5983">
            <v>1340.6</v>
          </cell>
          <cell r="J5983">
            <v>105.53</v>
          </cell>
          <cell r="K5983">
            <v>1446.13</v>
          </cell>
          <cell r="L5983">
            <v>43.38</v>
          </cell>
          <cell r="M5983">
            <v>1489.51</v>
          </cell>
          <cell r="N5983">
            <v>206.12</v>
          </cell>
          <cell r="O5983">
            <v>118.69</v>
          </cell>
          <cell r="P5983">
            <v>61.69</v>
          </cell>
          <cell r="Q5983">
            <v>6.42</v>
          </cell>
        </row>
        <row r="5984">
          <cell r="B5984" t="str">
            <v>给1-93</v>
          </cell>
          <cell r="C5984" t="str">
            <v>管道土方 四环路以外 管径1800-2000mm,槽深(m) 3.0</v>
          </cell>
          <cell r="D5984" t="str">
            <v>m</v>
          </cell>
          <cell r="E5984">
            <v>811.12</v>
          </cell>
          <cell r="F5984">
            <v>203.09</v>
          </cell>
          <cell r="G5984">
            <v>2.33</v>
          </cell>
          <cell r="H5984">
            <v>380.69</v>
          </cell>
          <cell r="I5984">
            <v>586.11</v>
          </cell>
          <cell r="J5984">
            <v>39.14</v>
          </cell>
          <cell r="K5984">
            <v>625.25</v>
          </cell>
          <cell r="L5984">
            <v>18.760000000000002</v>
          </cell>
          <cell r="M5984">
            <v>644.01</v>
          </cell>
          <cell r="N5984">
            <v>89.12</v>
          </cell>
          <cell r="O5984">
            <v>51.32</v>
          </cell>
          <cell r="P5984">
            <v>26.67</v>
          </cell>
          <cell r="Q5984">
            <v>4.2300000000000004</v>
          </cell>
        </row>
        <row r="5985">
          <cell r="B5985" t="str">
            <v>给1-94</v>
          </cell>
          <cell r="C5985" t="str">
            <v>管道土方 四环路以外 管径1800-2000mm,槽深(m) 3.5</v>
          </cell>
          <cell r="D5985" t="str">
            <v>m</v>
          </cell>
          <cell r="E5985">
            <v>976.9</v>
          </cell>
          <cell r="F5985">
            <v>223.3</v>
          </cell>
          <cell r="G5985">
            <v>3.04</v>
          </cell>
          <cell r="H5985">
            <v>477.59</v>
          </cell>
          <cell r="I5985">
            <v>703.93</v>
          </cell>
          <cell r="J5985">
            <v>49.12</v>
          </cell>
          <cell r="K5985">
            <v>753.05</v>
          </cell>
          <cell r="L5985">
            <v>22.59</v>
          </cell>
          <cell r="M5985">
            <v>775.64</v>
          </cell>
          <cell r="N5985">
            <v>107.33</v>
          </cell>
          <cell r="O5985">
            <v>61.81</v>
          </cell>
          <cell r="P5985">
            <v>32.119999999999997</v>
          </cell>
          <cell r="Q5985">
            <v>4.6500000000000004</v>
          </cell>
        </row>
        <row r="5986">
          <cell r="B5986" t="str">
            <v>给1-95</v>
          </cell>
          <cell r="C5986" t="str">
            <v>管道土方 四环路以外 管径1800-2000mm,槽深(m) 4.0</v>
          </cell>
          <cell r="D5986" t="str">
            <v>m</v>
          </cell>
          <cell r="E5986">
            <v>1155.1300000000001</v>
          </cell>
          <cell r="F5986">
            <v>245.18</v>
          </cell>
          <cell r="G5986">
            <v>3.81</v>
          </cell>
          <cell r="H5986">
            <v>581.62</v>
          </cell>
          <cell r="I5986">
            <v>830.61</v>
          </cell>
          <cell r="J5986">
            <v>59.83</v>
          </cell>
          <cell r="K5986">
            <v>890.44</v>
          </cell>
          <cell r="L5986">
            <v>26.71</v>
          </cell>
          <cell r="M5986">
            <v>917.15</v>
          </cell>
          <cell r="N5986">
            <v>126.92</v>
          </cell>
          <cell r="O5986">
            <v>73.08</v>
          </cell>
          <cell r="P5986">
            <v>37.979999999999997</v>
          </cell>
          <cell r="Q5986">
            <v>5.1100000000000003</v>
          </cell>
        </row>
        <row r="5987">
          <cell r="B5987" t="str">
            <v>给1-96</v>
          </cell>
          <cell r="C5987" t="str">
            <v>管道土方 四环路以外 管径1800-2000mm,槽深(m) 4.5</v>
          </cell>
          <cell r="D5987" t="str">
            <v>m</v>
          </cell>
          <cell r="E5987">
            <v>1357.06</v>
          </cell>
          <cell r="F5987">
            <v>268.37</v>
          </cell>
          <cell r="G5987">
            <v>4.63</v>
          </cell>
          <cell r="H5987">
            <v>700.99</v>
          </cell>
          <cell r="I5987">
            <v>973.99</v>
          </cell>
          <cell r="J5987">
            <v>72.11</v>
          </cell>
          <cell r="K5987">
            <v>1046.0999999999999</v>
          </cell>
          <cell r="L5987">
            <v>31.38</v>
          </cell>
          <cell r="M5987">
            <v>1077.48</v>
          </cell>
          <cell r="N5987">
            <v>149.1</v>
          </cell>
          <cell r="O5987">
            <v>85.86</v>
          </cell>
          <cell r="P5987">
            <v>44.62</v>
          </cell>
          <cell r="Q5987">
            <v>5.59</v>
          </cell>
        </row>
        <row r="5988">
          <cell r="B5988" t="str">
            <v>给1-97</v>
          </cell>
          <cell r="C5988" t="str">
            <v>管道土方 四环路以外 管径1800-2000mm,槽深(m) 5.0</v>
          </cell>
          <cell r="D5988" t="str">
            <v>m</v>
          </cell>
          <cell r="E5988">
            <v>1561.4</v>
          </cell>
          <cell r="F5988">
            <v>293.18</v>
          </cell>
          <cell r="G5988">
            <v>5.5</v>
          </cell>
          <cell r="H5988">
            <v>820.51</v>
          </cell>
          <cell r="I5988">
            <v>1119.19</v>
          </cell>
          <cell r="J5988">
            <v>84.42</v>
          </cell>
          <cell r="K5988">
            <v>1203.6099999999999</v>
          </cell>
          <cell r="L5988">
            <v>36.11</v>
          </cell>
          <cell r="M5988">
            <v>1239.72</v>
          </cell>
          <cell r="N5988">
            <v>171.55</v>
          </cell>
          <cell r="O5988">
            <v>98.79</v>
          </cell>
          <cell r="P5988">
            <v>51.34</v>
          </cell>
          <cell r="Q5988">
            <v>6.11</v>
          </cell>
        </row>
        <row r="5989">
          <cell r="B5989" t="str">
            <v>给1-98</v>
          </cell>
          <cell r="C5989" t="str">
            <v>管道土方 四环路以外 管径1800-2000mm,槽深(m) 5.5</v>
          </cell>
          <cell r="D5989" t="str">
            <v>m</v>
          </cell>
          <cell r="E5989">
            <v>1777.65</v>
          </cell>
          <cell r="F5989">
            <v>319.33999999999997</v>
          </cell>
          <cell r="G5989">
            <v>6.42</v>
          </cell>
          <cell r="H5989">
            <v>947.1</v>
          </cell>
          <cell r="I5989">
            <v>1272.8599999999999</v>
          </cell>
          <cell r="J5989">
            <v>97.45</v>
          </cell>
          <cell r="K5989">
            <v>1370.31</v>
          </cell>
          <cell r="L5989">
            <v>41.11</v>
          </cell>
          <cell r="M5989">
            <v>1411.42</v>
          </cell>
          <cell r="N5989">
            <v>195.31</v>
          </cell>
          <cell r="O5989">
            <v>112.47</v>
          </cell>
          <cell r="P5989">
            <v>58.45</v>
          </cell>
          <cell r="Q5989">
            <v>6.65</v>
          </cell>
        </row>
        <row r="5990">
          <cell r="B5990" t="str">
            <v>给1-99</v>
          </cell>
          <cell r="C5990" t="str">
            <v>管道土方 四环路以外 管径1800-2000mm,槽深(m) 6.0</v>
          </cell>
          <cell r="D5990" t="str">
            <v>m</v>
          </cell>
          <cell r="E5990">
            <v>2006.46</v>
          </cell>
          <cell r="F5990">
            <v>347.14</v>
          </cell>
          <cell r="G5990">
            <v>7.39</v>
          </cell>
          <cell r="H5990">
            <v>1080.92</v>
          </cell>
          <cell r="I5990">
            <v>1435.45</v>
          </cell>
          <cell r="J5990">
            <v>111.23</v>
          </cell>
          <cell r="K5990">
            <v>1546.68</v>
          </cell>
          <cell r="L5990">
            <v>46.4</v>
          </cell>
          <cell r="M5990">
            <v>1593.08</v>
          </cell>
          <cell r="N5990">
            <v>220.45</v>
          </cell>
          <cell r="O5990">
            <v>126.95</v>
          </cell>
          <cell r="P5990">
            <v>65.98</v>
          </cell>
          <cell r="Q5990">
            <v>7.23</v>
          </cell>
        </row>
        <row r="5991">
          <cell r="B5991" t="str">
            <v>给1-100</v>
          </cell>
          <cell r="C5991" t="str">
            <v>管道土方 四环路以外 管径2200-2400mm,槽深(m) 3.5</v>
          </cell>
          <cell r="D5991" t="str">
            <v>m</v>
          </cell>
          <cell r="E5991">
            <v>1137.71</v>
          </cell>
          <cell r="F5991">
            <v>282.58</v>
          </cell>
          <cell r="G5991">
            <v>3.28</v>
          </cell>
          <cell r="H5991">
            <v>536.03</v>
          </cell>
          <cell r="I5991">
            <v>821.89</v>
          </cell>
          <cell r="J5991">
            <v>55.12</v>
          </cell>
          <cell r="K5991">
            <v>877.01</v>
          </cell>
          <cell r="L5991">
            <v>26.31</v>
          </cell>
          <cell r="M5991">
            <v>903.32</v>
          </cell>
          <cell r="N5991">
            <v>125</v>
          </cell>
          <cell r="O5991">
            <v>71.98</v>
          </cell>
          <cell r="P5991">
            <v>37.409999999999997</v>
          </cell>
          <cell r="Q5991">
            <v>5.89</v>
          </cell>
        </row>
        <row r="5992">
          <cell r="B5992" t="str">
            <v>给1-101</v>
          </cell>
          <cell r="C5992" t="str">
            <v>管道土方 四环路以外 管径2200-2400mm,槽深(m) 4.0</v>
          </cell>
          <cell r="D5992" t="str">
            <v>m</v>
          </cell>
          <cell r="E5992">
            <v>1335.31</v>
          </cell>
          <cell r="F5992">
            <v>306.82</v>
          </cell>
          <cell r="G5992">
            <v>4.13</v>
          </cell>
          <cell r="H5992">
            <v>651.39</v>
          </cell>
          <cell r="I5992">
            <v>962.34</v>
          </cell>
          <cell r="J5992">
            <v>66.989999999999995</v>
          </cell>
          <cell r="K5992">
            <v>1029.33</v>
          </cell>
          <cell r="L5992">
            <v>30.88</v>
          </cell>
          <cell r="M5992">
            <v>1060.21</v>
          </cell>
          <cell r="N5992">
            <v>146.71</v>
          </cell>
          <cell r="O5992">
            <v>84.48</v>
          </cell>
          <cell r="P5992">
            <v>43.91</v>
          </cell>
          <cell r="Q5992">
            <v>6.39</v>
          </cell>
        </row>
        <row r="5993">
          <cell r="B5993" t="str">
            <v>给1-102</v>
          </cell>
          <cell r="C5993" t="str">
            <v>管道土方 四环路以外 管径2200-2400mm,槽深(m) 4.5</v>
          </cell>
          <cell r="D5993" t="str">
            <v>m</v>
          </cell>
          <cell r="E5993">
            <v>1558.29</v>
          </cell>
          <cell r="F5993">
            <v>332.4</v>
          </cell>
          <cell r="G5993">
            <v>5.03</v>
          </cell>
          <cell r="H5993">
            <v>783.22</v>
          </cell>
          <cell r="I5993">
            <v>1120.6500000000001</v>
          </cell>
          <cell r="J5993">
            <v>80.56</v>
          </cell>
          <cell r="K5993">
            <v>1201.21</v>
          </cell>
          <cell r="L5993">
            <v>36.04</v>
          </cell>
          <cell r="M5993">
            <v>1237.25</v>
          </cell>
          <cell r="N5993">
            <v>171.21</v>
          </cell>
          <cell r="O5993">
            <v>98.59</v>
          </cell>
          <cell r="P5993">
            <v>51.24</v>
          </cell>
          <cell r="Q5993">
            <v>6.93</v>
          </cell>
        </row>
        <row r="5994">
          <cell r="B5994" t="str">
            <v>给1-103</v>
          </cell>
          <cell r="C5994" t="str">
            <v>管道土方 四环路以外 管径2200-2400mm,槽深(m) 5.0</v>
          </cell>
          <cell r="D5994" t="str">
            <v>m</v>
          </cell>
          <cell r="E5994">
            <v>1782.16</v>
          </cell>
          <cell r="F5994">
            <v>359.57</v>
          </cell>
          <cell r="G5994">
            <v>5.99</v>
          </cell>
          <cell r="H5994">
            <v>914.18</v>
          </cell>
          <cell r="I5994">
            <v>1279.74</v>
          </cell>
          <cell r="J5994">
            <v>94.04</v>
          </cell>
          <cell r="K5994">
            <v>1373.78</v>
          </cell>
          <cell r="L5994">
            <v>41.21</v>
          </cell>
          <cell r="M5994">
            <v>1414.99</v>
          </cell>
          <cell r="N5994">
            <v>195.81</v>
          </cell>
          <cell r="O5994">
            <v>112.76</v>
          </cell>
          <cell r="P5994">
            <v>58.6</v>
          </cell>
          <cell r="Q5994">
            <v>7.49</v>
          </cell>
        </row>
        <row r="5995">
          <cell r="B5995" t="str">
            <v>给1-104</v>
          </cell>
          <cell r="C5995" t="str">
            <v>管道土方 四环路以外 管径2200-2400mm,槽深(m) 5.5</v>
          </cell>
          <cell r="D5995" t="str">
            <v>m</v>
          </cell>
          <cell r="E5995">
            <v>2018.02</v>
          </cell>
          <cell r="F5995">
            <v>388.13</v>
          </cell>
          <cell r="G5995">
            <v>6.99</v>
          </cell>
          <cell r="H5995">
            <v>1052.22</v>
          </cell>
          <cell r="I5995">
            <v>1447.34</v>
          </cell>
          <cell r="J5995">
            <v>108.25</v>
          </cell>
          <cell r="K5995">
            <v>1555.59</v>
          </cell>
          <cell r="L5995">
            <v>46.67</v>
          </cell>
          <cell r="M5995">
            <v>1602.26</v>
          </cell>
          <cell r="N5995">
            <v>221.72</v>
          </cell>
          <cell r="O5995">
            <v>127.68</v>
          </cell>
          <cell r="P5995">
            <v>66.36</v>
          </cell>
          <cell r="Q5995">
            <v>8.09</v>
          </cell>
        </row>
        <row r="5996">
          <cell r="B5996" t="str">
            <v>给1-105</v>
          </cell>
          <cell r="C5996" t="str">
            <v>管道土方 四环路以外 管径2200-2400mm,槽深(m) 6.0</v>
          </cell>
          <cell r="D5996" t="str">
            <v>m</v>
          </cell>
          <cell r="E5996">
            <v>2266.33</v>
          </cell>
          <cell r="F5996">
            <v>418.27</v>
          </cell>
          <cell r="G5996">
            <v>8.0500000000000007</v>
          </cell>
          <cell r="H5996">
            <v>1197.48</v>
          </cell>
          <cell r="I5996">
            <v>1623.8</v>
          </cell>
          <cell r="J5996">
            <v>123.21</v>
          </cell>
          <cell r="K5996">
            <v>1747.01</v>
          </cell>
          <cell r="L5996">
            <v>52.41</v>
          </cell>
          <cell r="M5996">
            <v>1799.42</v>
          </cell>
          <cell r="N5996">
            <v>249</v>
          </cell>
          <cell r="O5996">
            <v>143.38999999999999</v>
          </cell>
          <cell r="P5996">
            <v>74.52</v>
          </cell>
          <cell r="Q5996">
            <v>8.7100000000000009</v>
          </cell>
        </row>
        <row r="5997">
          <cell r="B5997" t="str">
            <v>给1-106</v>
          </cell>
          <cell r="C5997" t="str">
            <v>管道土方 四环路以外 管径2200-2400mm,槽深(m) 6.5</v>
          </cell>
          <cell r="D5997" t="str">
            <v>m</v>
          </cell>
          <cell r="E5997">
            <v>2526.62</v>
          </cell>
          <cell r="F5997">
            <v>449.76</v>
          </cell>
          <cell r="G5997">
            <v>9.16</v>
          </cell>
          <cell r="H5997">
            <v>1349.84</v>
          </cell>
          <cell r="I5997">
            <v>1808.76</v>
          </cell>
          <cell r="J5997">
            <v>138.88999999999999</v>
          </cell>
          <cell r="K5997">
            <v>1947.65</v>
          </cell>
          <cell r="L5997">
            <v>58.43</v>
          </cell>
          <cell r="M5997">
            <v>2006.08</v>
          </cell>
          <cell r="N5997">
            <v>277.60000000000002</v>
          </cell>
          <cell r="O5997">
            <v>159.86000000000001</v>
          </cell>
          <cell r="P5997">
            <v>83.08</v>
          </cell>
          <cell r="Q5997">
            <v>9.3699999999999992</v>
          </cell>
        </row>
        <row r="5998">
          <cell r="B5998" t="str">
            <v>给1-107</v>
          </cell>
          <cell r="C5998" t="str">
            <v>沟槽换回填材料 四环路以内 砂 DN200-DN500</v>
          </cell>
          <cell r="D5998" t="str">
            <v>m</v>
          </cell>
          <cell r="E5998">
            <v>231.09</v>
          </cell>
          <cell r="F5998">
            <v>17.14</v>
          </cell>
          <cell r="G5998">
            <v>181.39</v>
          </cell>
          <cell r="H5998">
            <v>-18.48</v>
          </cell>
          <cell r="I5998">
            <v>180.05</v>
          </cell>
          <cell r="J5998">
            <v>-1.91</v>
          </cell>
          <cell r="K5998">
            <v>178.14</v>
          </cell>
          <cell r="L5998">
            <v>5.34</v>
          </cell>
          <cell r="M5998">
            <v>183.48</v>
          </cell>
          <cell r="N5998">
            <v>25.39</v>
          </cell>
          <cell r="O5998">
            <v>14.62</v>
          </cell>
          <cell r="P5998">
            <v>7.6</v>
          </cell>
          <cell r="Q5998">
            <v>0.36</v>
          </cell>
        </row>
        <row r="5999">
          <cell r="B5999" t="str">
            <v>给1-108</v>
          </cell>
          <cell r="C5999" t="str">
            <v>沟槽换回填材料 四环路以内 砂 DN600-DN1000</v>
          </cell>
          <cell r="D5999" t="str">
            <v>m</v>
          </cell>
          <cell r="E5999">
            <v>430.34</v>
          </cell>
          <cell r="F5999">
            <v>31.87</v>
          </cell>
          <cell r="G5999">
            <v>337.41</v>
          </cell>
          <cell r="H5999">
            <v>-34.04</v>
          </cell>
          <cell r="I5999">
            <v>335.24</v>
          </cell>
          <cell r="J5999">
            <v>-3.51</v>
          </cell>
          <cell r="K5999">
            <v>331.73</v>
          </cell>
          <cell r="L5999">
            <v>9.9499999999999993</v>
          </cell>
          <cell r="M5999">
            <v>341.68</v>
          </cell>
          <cell r="N5999">
            <v>47.28</v>
          </cell>
          <cell r="O5999">
            <v>27.23</v>
          </cell>
          <cell r="P5999">
            <v>14.15</v>
          </cell>
          <cell r="Q5999">
            <v>0.66</v>
          </cell>
        </row>
        <row r="6000">
          <cell r="B6000" t="str">
            <v>给1-109</v>
          </cell>
          <cell r="C6000" t="str">
            <v>沟槽换回填材料 四环路以内 砂 DN1100-DN1500</v>
          </cell>
          <cell r="D6000" t="str">
            <v>m</v>
          </cell>
          <cell r="E6000">
            <v>800.52</v>
          </cell>
          <cell r="F6000">
            <v>59.28</v>
          </cell>
          <cell r="G6000">
            <v>627.88</v>
          </cell>
          <cell r="H6000">
            <v>-63.52</v>
          </cell>
          <cell r="I6000">
            <v>623.64</v>
          </cell>
          <cell r="J6000">
            <v>-6.55</v>
          </cell>
          <cell r="K6000">
            <v>617.09</v>
          </cell>
          <cell r="L6000">
            <v>18.510000000000002</v>
          </cell>
          <cell r="M6000">
            <v>635.6</v>
          </cell>
          <cell r="N6000">
            <v>87.95</v>
          </cell>
          <cell r="O6000">
            <v>50.65</v>
          </cell>
          <cell r="P6000">
            <v>26.32</v>
          </cell>
          <cell r="Q6000">
            <v>1.24</v>
          </cell>
        </row>
        <row r="6001">
          <cell r="B6001" t="str">
            <v>给1-110</v>
          </cell>
          <cell r="C6001" t="str">
            <v>沟槽换回填材料 四环路以内 砂 DN1600-DN2000</v>
          </cell>
          <cell r="D6001" t="str">
            <v>m</v>
          </cell>
          <cell r="E6001">
            <v>1280.96</v>
          </cell>
          <cell r="F6001">
            <v>94.8</v>
          </cell>
          <cell r="G6001">
            <v>1004.6</v>
          </cell>
          <cell r="H6001">
            <v>-101.5</v>
          </cell>
          <cell r="I6001">
            <v>997.9</v>
          </cell>
          <cell r="J6001">
            <v>-10.47</v>
          </cell>
          <cell r="K6001">
            <v>987.43</v>
          </cell>
          <cell r="L6001">
            <v>29.62</v>
          </cell>
          <cell r="M6001">
            <v>1017.05</v>
          </cell>
          <cell r="N6001">
            <v>140.74</v>
          </cell>
          <cell r="O6001">
            <v>81.05</v>
          </cell>
          <cell r="P6001">
            <v>42.12</v>
          </cell>
          <cell r="Q6001">
            <v>1.98</v>
          </cell>
        </row>
        <row r="6002">
          <cell r="B6002" t="str">
            <v>给1-111</v>
          </cell>
          <cell r="C6002" t="str">
            <v>沟槽换回填材料 四环路以内 砂 DN2200-DN2400</v>
          </cell>
          <cell r="D6002" t="str">
            <v>m</v>
          </cell>
          <cell r="E6002">
            <v>1780.58</v>
          </cell>
          <cell r="F6002">
            <v>131.81</v>
          </cell>
          <cell r="G6002">
            <v>1396.55</v>
          </cell>
          <cell r="H6002">
            <v>-141.22999999999999</v>
          </cell>
          <cell r="I6002">
            <v>1387.13</v>
          </cell>
          <cell r="J6002">
            <v>-14.57</v>
          </cell>
          <cell r="K6002">
            <v>1372.56</v>
          </cell>
          <cell r="L6002">
            <v>41.18</v>
          </cell>
          <cell r="M6002">
            <v>1413.74</v>
          </cell>
          <cell r="N6002">
            <v>195.63</v>
          </cell>
          <cell r="O6002">
            <v>112.66</v>
          </cell>
          <cell r="P6002">
            <v>58.55</v>
          </cell>
          <cell r="Q6002">
            <v>2.75</v>
          </cell>
        </row>
        <row r="6003">
          <cell r="B6003" t="str">
            <v>给1-112</v>
          </cell>
          <cell r="C6003" t="str">
            <v>沟槽换回填材料 四环路以内 3:7灰土 DN200-DN500</v>
          </cell>
          <cell r="D6003" t="str">
            <v>m</v>
          </cell>
          <cell r="E6003">
            <v>118.94</v>
          </cell>
          <cell r="F6003">
            <v>40.75</v>
          </cell>
          <cell r="G6003">
            <v>74.91</v>
          </cell>
          <cell r="H6003">
            <v>-21.74</v>
          </cell>
          <cell r="I6003">
            <v>93.92</v>
          </cell>
          <cell r="J6003">
            <v>-2.2400000000000002</v>
          </cell>
          <cell r="K6003">
            <v>91.68</v>
          </cell>
          <cell r="L6003">
            <v>2.75</v>
          </cell>
          <cell r="M6003">
            <v>94.43</v>
          </cell>
          <cell r="N6003">
            <v>13.07</v>
          </cell>
          <cell r="O6003">
            <v>7.53</v>
          </cell>
          <cell r="P6003">
            <v>3.91</v>
          </cell>
          <cell r="Q6003">
            <v>0.85</v>
          </cell>
        </row>
        <row r="6004">
          <cell r="B6004" t="str">
            <v>给1-113</v>
          </cell>
          <cell r="C6004" t="str">
            <v>沟槽换回填材料 四环路以内 3:7灰土 DN600-DN1000</v>
          </cell>
          <cell r="D6004" t="str">
            <v>m</v>
          </cell>
          <cell r="E6004">
            <v>221.27</v>
          </cell>
          <cell r="F6004">
            <v>75.790000000000006</v>
          </cell>
          <cell r="G6004">
            <v>139.38</v>
          </cell>
          <cell r="H6004">
            <v>-40.450000000000003</v>
          </cell>
          <cell r="I6004">
            <v>174.72</v>
          </cell>
          <cell r="J6004">
            <v>-4.16</v>
          </cell>
          <cell r="K6004">
            <v>170.56</v>
          </cell>
          <cell r="L6004">
            <v>5.12</v>
          </cell>
          <cell r="M6004">
            <v>175.68</v>
          </cell>
          <cell r="N6004">
            <v>24.31</v>
          </cell>
          <cell r="O6004">
            <v>14</v>
          </cell>
          <cell r="P6004">
            <v>7.28</v>
          </cell>
          <cell r="Q6004">
            <v>1.58</v>
          </cell>
        </row>
        <row r="6005">
          <cell r="B6005" t="str">
            <v>给1-114</v>
          </cell>
          <cell r="C6005" t="str">
            <v>沟槽换回填材料 四环路以内 3:7灰土 DN1100-DN1500</v>
          </cell>
          <cell r="D6005" t="str">
            <v>m</v>
          </cell>
          <cell r="E6005">
            <v>411.73</v>
          </cell>
          <cell r="F6005">
            <v>141.07</v>
          </cell>
          <cell r="G6005">
            <v>259.37</v>
          </cell>
          <cell r="H6005">
            <v>-75.31</v>
          </cell>
          <cell r="I6005">
            <v>325.13</v>
          </cell>
          <cell r="J6005">
            <v>-7.75</v>
          </cell>
          <cell r="K6005">
            <v>317.38</v>
          </cell>
          <cell r="L6005">
            <v>9.52</v>
          </cell>
          <cell r="M6005">
            <v>326.89999999999998</v>
          </cell>
          <cell r="N6005">
            <v>45.24</v>
          </cell>
          <cell r="O6005">
            <v>26.05</v>
          </cell>
          <cell r="P6005">
            <v>13.54</v>
          </cell>
          <cell r="Q6005">
            <v>2.94</v>
          </cell>
        </row>
        <row r="6006">
          <cell r="B6006" t="str">
            <v>给1-115</v>
          </cell>
          <cell r="C6006" t="str">
            <v>沟槽换回填材料 四环路以内 3:7灰土 DN1600-DN2000</v>
          </cell>
          <cell r="D6006" t="str">
            <v>m</v>
          </cell>
          <cell r="E6006">
            <v>658.93</v>
          </cell>
          <cell r="F6006">
            <v>225.74</v>
          </cell>
          <cell r="G6006">
            <v>414.94</v>
          </cell>
          <cell r="H6006">
            <v>-120.36</v>
          </cell>
          <cell r="I6006">
            <v>520.32000000000005</v>
          </cell>
          <cell r="J6006">
            <v>-12.39</v>
          </cell>
          <cell r="K6006">
            <v>507.93</v>
          </cell>
          <cell r="L6006">
            <v>15.24</v>
          </cell>
          <cell r="M6006">
            <v>523.16999999999996</v>
          </cell>
          <cell r="N6006">
            <v>72.400000000000006</v>
          </cell>
          <cell r="O6006">
            <v>41.69</v>
          </cell>
          <cell r="P6006">
            <v>21.67</v>
          </cell>
          <cell r="Q6006">
            <v>4.7</v>
          </cell>
        </row>
        <row r="6007">
          <cell r="B6007" t="str">
            <v>给1-116</v>
          </cell>
          <cell r="C6007" t="str">
            <v>沟槽换回填材料 四环路以内 3:7灰土 DN2200-DN2400</v>
          </cell>
          <cell r="D6007" t="str">
            <v>m</v>
          </cell>
          <cell r="E6007">
            <v>916.45</v>
          </cell>
          <cell r="F6007">
            <v>313.82</v>
          </cell>
          <cell r="G6007">
            <v>576.84</v>
          </cell>
          <cell r="H6007">
            <v>-167.01</v>
          </cell>
          <cell r="I6007">
            <v>723.65</v>
          </cell>
          <cell r="J6007">
            <v>-17.190000000000001</v>
          </cell>
          <cell r="K6007">
            <v>706.46</v>
          </cell>
          <cell r="L6007">
            <v>21.19</v>
          </cell>
          <cell r="M6007">
            <v>727.65</v>
          </cell>
          <cell r="N6007">
            <v>100.69</v>
          </cell>
          <cell r="O6007">
            <v>57.98</v>
          </cell>
          <cell r="P6007">
            <v>30.13</v>
          </cell>
          <cell r="Q6007">
            <v>6.54</v>
          </cell>
        </row>
        <row r="6008">
          <cell r="B6008" t="str">
            <v>给1-117</v>
          </cell>
          <cell r="C6008" t="str">
            <v>沟槽换回填材料 四环路以外 砂 DN200-DN500</v>
          </cell>
          <cell r="D6008" t="str">
            <v>m</v>
          </cell>
          <cell r="E6008">
            <v>255.3</v>
          </cell>
          <cell r="F6008">
            <v>17.62</v>
          </cell>
          <cell r="G6008">
            <v>181.45</v>
          </cell>
          <cell r="H6008">
            <v>-2.04</v>
          </cell>
          <cell r="I6008">
            <v>197.03</v>
          </cell>
          <cell r="J6008">
            <v>-0.22</v>
          </cell>
          <cell r="K6008">
            <v>196.81</v>
          </cell>
          <cell r="L6008">
            <v>5.9</v>
          </cell>
          <cell r="M6008">
            <v>202.71</v>
          </cell>
          <cell r="N6008">
            <v>28.05</v>
          </cell>
          <cell r="O6008">
            <v>16.149999999999999</v>
          </cell>
          <cell r="P6008">
            <v>8.39</v>
          </cell>
          <cell r="Q6008">
            <v>0.37</v>
          </cell>
        </row>
        <row r="6009">
          <cell r="B6009" t="str">
            <v>给1-118</v>
          </cell>
          <cell r="C6009" t="str">
            <v>沟槽换回填材料 四环路以外 砂 DN600-DN1000</v>
          </cell>
          <cell r="D6009" t="str">
            <v>m</v>
          </cell>
          <cell r="E6009">
            <v>474.65</v>
          </cell>
          <cell r="F6009">
            <v>32.78</v>
          </cell>
          <cell r="G6009">
            <v>337.52</v>
          </cell>
          <cell r="H6009">
            <v>-3.99</v>
          </cell>
          <cell r="I6009">
            <v>366.31</v>
          </cell>
          <cell r="J6009">
            <v>-0.43</v>
          </cell>
          <cell r="K6009">
            <v>365.88</v>
          </cell>
          <cell r="L6009">
            <v>10.98</v>
          </cell>
          <cell r="M6009">
            <v>376.86</v>
          </cell>
          <cell r="N6009">
            <v>52.15</v>
          </cell>
          <cell r="O6009">
            <v>30.03</v>
          </cell>
          <cell r="P6009">
            <v>15.61</v>
          </cell>
          <cell r="Q6009">
            <v>0.68</v>
          </cell>
        </row>
        <row r="6010">
          <cell r="B6010" t="str">
            <v>给1-119</v>
          </cell>
          <cell r="C6010" t="str">
            <v>沟槽换回填材料 四环路以外 砂 DN1100-DN1500</v>
          </cell>
          <cell r="D6010" t="str">
            <v>m</v>
          </cell>
          <cell r="E6010">
            <v>883.29</v>
          </cell>
          <cell r="F6010">
            <v>60.96</v>
          </cell>
          <cell r="G6010">
            <v>628.08000000000004</v>
          </cell>
          <cell r="H6010">
            <v>-7.37</v>
          </cell>
          <cell r="I6010">
            <v>681.67</v>
          </cell>
          <cell r="J6010">
            <v>-0.79</v>
          </cell>
          <cell r="K6010">
            <v>680.88</v>
          </cell>
          <cell r="L6010">
            <v>20.43</v>
          </cell>
          <cell r="M6010">
            <v>701.31</v>
          </cell>
          <cell r="N6010">
            <v>97.05</v>
          </cell>
          <cell r="O6010">
            <v>55.89</v>
          </cell>
          <cell r="P6010">
            <v>29.04</v>
          </cell>
          <cell r="Q6010">
            <v>1.27</v>
          </cell>
        </row>
        <row r="6011">
          <cell r="B6011" t="str">
            <v>给1-120</v>
          </cell>
          <cell r="C6011" t="str">
            <v>沟槽换回填材料 四环路以外 砂 DN1600-DN2000</v>
          </cell>
          <cell r="D6011" t="str">
            <v>m</v>
          </cell>
          <cell r="E6011">
            <v>1413.13</v>
          </cell>
          <cell r="F6011">
            <v>97.54</v>
          </cell>
          <cell r="G6011">
            <v>1004.92</v>
          </cell>
          <cell r="H6011">
            <v>-11.87</v>
          </cell>
          <cell r="I6011">
            <v>1090.5899999999999</v>
          </cell>
          <cell r="J6011">
            <v>-1.28</v>
          </cell>
          <cell r="K6011">
            <v>1089.31</v>
          </cell>
          <cell r="L6011">
            <v>32.68</v>
          </cell>
          <cell r="M6011">
            <v>1121.99</v>
          </cell>
          <cell r="N6011">
            <v>155.26</v>
          </cell>
          <cell r="O6011">
            <v>89.41</v>
          </cell>
          <cell r="P6011">
            <v>46.47</v>
          </cell>
          <cell r="Q6011">
            <v>2.0299999999999998</v>
          </cell>
        </row>
        <row r="6012">
          <cell r="B6012" t="str">
            <v>给1-121</v>
          </cell>
          <cell r="C6012" t="str">
            <v>沟槽换回填材料 四环路以外 砂 DN2200-DN2400</v>
          </cell>
          <cell r="D6012" t="str">
            <v>m</v>
          </cell>
          <cell r="E6012">
            <v>1964.56</v>
          </cell>
          <cell r="F6012">
            <v>135.6</v>
          </cell>
          <cell r="G6012">
            <v>1396.99</v>
          </cell>
          <cell r="H6012">
            <v>-16.440000000000001</v>
          </cell>
          <cell r="I6012">
            <v>1516.15</v>
          </cell>
          <cell r="J6012">
            <v>-1.77</v>
          </cell>
          <cell r="K6012">
            <v>1514.38</v>
          </cell>
          <cell r="L6012">
            <v>45.43</v>
          </cell>
          <cell r="M6012">
            <v>1559.81</v>
          </cell>
          <cell r="N6012">
            <v>215.85</v>
          </cell>
          <cell r="O6012">
            <v>124.3</v>
          </cell>
          <cell r="P6012">
            <v>64.599999999999994</v>
          </cell>
          <cell r="Q6012">
            <v>2.83</v>
          </cell>
        </row>
        <row r="6013">
          <cell r="B6013" t="str">
            <v>给1-122</v>
          </cell>
          <cell r="C6013" t="str">
            <v>沟槽换回填材料 四环路以外 3:7灰土 DN200-DN500</v>
          </cell>
          <cell r="D6013" t="str">
            <v>m</v>
          </cell>
          <cell r="E6013">
            <v>125.07</v>
          </cell>
          <cell r="F6013">
            <v>40.75</v>
          </cell>
          <cell r="G6013">
            <v>74.91</v>
          </cell>
          <cell r="H6013">
            <v>-17.440000000000001</v>
          </cell>
          <cell r="I6013">
            <v>98.22</v>
          </cell>
          <cell r="J6013">
            <v>-1.8</v>
          </cell>
          <cell r="K6013">
            <v>96.42</v>
          </cell>
          <cell r="L6013">
            <v>2.89</v>
          </cell>
          <cell r="M6013">
            <v>99.31</v>
          </cell>
          <cell r="N6013">
            <v>13.74</v>
          </cell>
          <cell r="O6013">
            <v>7.91</v>
          </cell>
          <cell r="P6013">
            <v>4.1100000000000003</v>
          </cell>
          <cell r="Q6013">
            <v>0.85</v>
          </cell>
        </row>
        <row r="6014">
          <cell r="B6014" t="str">
            <v>给1-123</v>
          </cell>
          <cell r="C6014" t="str">
            <v>沟槽换回填材料 四环路以外 3:7灰土 DN600-DN1000</v>
          </cell>
          <cell r="D6014" t="str">
            <v>m</v>
          </cell>
          <cell r="E6014">
            <v>232.69</v>
          </cell>
          <cell r="F6014">
            <v>75.790000000000006</v>
          </cell>
          <cell r="G6014">
            <v>139.38</v>
          </cell>
          <cell r="H6014">
            <v>-32.450000000000003</v>
          </cell>
          <cell r="I6014">
            <v>182.72</v>
          </cell>
          <cell r="J6014">
            <v>-3.35</v>
          </cell>
          <cell r="K6014">
            <v>179.37</v>
          </cell>
          <cell r="L6014">
            <v>5.38</v>
          </cell>
          <cell r="M6014">
            <v>184.75</v>
          </cell>
          <cell r="N6014">
            <v>25.57</v>
          </cell>
          <cell r="O6014">
            <v>14.72</v>
          </cell>
          <cell r="P6014">
            <v>7.65</v>
          </cell>
          <cell r="Q6014">
            <v>1.58</v>
          </cell>
        </row>
        <row r="6015">
          <cell r="B6015" t="str">
            <v>给1-124</v>
          </cell>
          <cell r="C6015" t="str">
            <v>沟槽换回填材料 四环路以外 3:7灰土 DN1100-DN1500</v>
          </cell>
          <cell r="D6015" t="str">
            <v>m</v>
          </cell>
          <cell r="E6015">
            <v>433</v>
          </cell>
          <cell r="F6015">
            <v>141.07</v>
          </cell>
          <cell r="G6015">
            <v>259.37</v>
          </cell>
          <cell r="H6015">
            <v>-60.43</v>
          </cell>
          <cell r="I6015">
            <v>340.01</v>
          </cell>
          <cell r="J6015">
            <v>-6.23</v>
          </cell>
          <cell r="K6015">
            <v>333.78</v>
          </cell>
          <cell r="L6015">
            <v>10.01</v>
          </cell>
          <cell r="M6015">
            <v>343.79</v>
          </cell>
          <cell r="N6015">
            <v>47.57</v>
          </cell>
          <cell r="O6015">
            <v>27.4</v>
          </cell>
          <cell r="P6015">
            <v>14.24</v>
          </cell>
          <cell r="Q6015">
            <v>2.94</v>
          </cell>
        </row>
        <row r="6016">
          <cell r="B6016" t="str">
            <v>给1-125</v>
          </cell>
          <cell r="C6016" t="str">
            <v>沟槽换回填材料 四环路以外 3:7灰土 DN1600-DN2000</v>
          </cell>
          <cell r="D6016" t="str">
            <v>m</v>
          </cell>
          <cell r="E6016">
            <v>692.91</v>
          </cell>
          <cell r="F6016">
            <v>225.74</v>
          </cell>
          <cell r="G6016">
            <v>414.94</v>
          </cell>
          <cell r="H6016">
            <v>-96.58</v>
          </cell>
          <cell r="I6016">
            <v>544.1</v>
          </cell>
          <cell r="J6016">
            <v>-9.9600000000000009</v>
          </cell>
          <cell r="K6016">
            <v>534.14</v>
          </cell>
          <cell r="L6016">
            <v>16.02</v>
          </cell>
          <cell r="M6016">
            <v>550.16</v>
          </cell>
          <cell r="N6016">
            <v>76.13</v>
          </cell>
          <cell r="O6016">
            <v>43.84</v>
          </cell>
          <cell r="P6016">
            <v>22.78</v>
          </cell>
          <cell r="Q6016">
            <v>4.7</v>
          </cell>
        </row>
        <row r="6017">
          <cell r="B6017" t="str">
            <v>给1-126</v>
          </cell>
          <cell r="C6017" t="str">
            <v>沟槽换回填材料 四环路以外 3:7灰土 DN2200-DN2400</v>
          </cell>
          <cell r="D6017" t="str">
            <v>m</v>
          </cell>
          <cell r="E6017">
            <v>963.61</v>
          </cell>
          <cell r="F6017">
            <v>313.82</v>
          </cell>
          <cell r="G6017">
            <v>576.84</v>
          </cell>
          <cell r="H6017">
            <v>-134.04</v>
          </cell>
          <cell r="I6017">
            <v>756.62</v>
          </cell>
          <cell r="J6017">
            <v>-13.82</v>
          </cell>
          <cell r="K6017">
            <v>742.8</v>
          </cell>
          <cell r="L6017">
            <v>22.28</v>
          </cell>
          <cell r="M6017">
            <v>765.08</v>
          </cell>
          <cell r="N6017">
            <v>105.87</v>
          </cell>
          <cell r="O6017">
            <v>60.97</v>
          </cell>
          <cell r="P6017">
            <v>31.69</v>
          </cell>
          <cell r="Q6017">
            <v>6.54</v>
          </cell>
        </row>
        <row r="6018">
          <cell r="B6018" t="str">
            <v>I.2</v>
          </cell>
          <cell r="C6018" t="str">
            <v>基底处理</v>
          </cell>
          <cell r="D6018">
            <v>0</v>
          </cell>
          <cell r="E6018">
            <v>0</v>
          </cell>
          <cell r="F6018">
            <v>0</v>
          </cell>
          <cell r="G6018">
            <v>0</v>
          </cell>
          <cell r="H6018">
            <v>0</v>
          </cell>
          <cell r="I6018">
            <v>0</v>
          </cell>
          <cell r="J6018">
            <v>0</v>
          </cell>
          <cell r="K6018">
            <v>0</v>
          </cell>
          <cell r="L6018">
            <v>0</v>
          </cell>
          <cell r="M6018">
            <v>0</v>
          </cell>
          <cell r="N6018">
            <v>0</v>
          </cell>
          <cell r="O6018">
            <v>0</v>
          </cell>
          <cell r="P6018">
            <v>0</v>
          </cell>
          <cell r="Q6018">
            <v>0</v>
          </cell>
        </row>
        <row r="6019">
          <cell r="B6019" t="str">
            <v>给2-1</v>
          </cell>
          <cell r="C6019" t="str">
            <v>基底处理 四环路以内 级配砂石 DN200-DN500</v>
          </cell>
          <cell r="D6019" t="str">
            <v>m</v>
          </cell>
          <cell r="E6019">
            <v>30.52</v>
          </cell>
          <cell r="F6019">
            <v>2.06</v>
          </cell>
          <cell r="G6019">
            <v>16.100000000000001</v>
          </cell>
          <cell r="H6019">
            <v>4.87</v>
          </cell>
          <cell r="I6019">
            <v>23.03</v>
          </cell>
          <cell r="J6019">
            <v>0.5</v>
          </cell>
          <cell r="K6019">
            <v>23.53</v>
          </cell>
          <cell r="L6019">
            <v>0.71</v>
          </cell>
          <cell r="M6019">
            <v>24.24</v>
          </cell>
          <cell r="N6019">
            <v>3.35</v>
          </cell>
          <cell r="O6019">
            <v>1.93</v>
          </cell>
          <cell r="P6019">
            <v>1</v>
          </cell>
          <cell r="Q6019">
            <v>0.04</v>
          </cell>
        </row>
        <row r="6020">
          <cell r="B6020" t="str">
            <v>给2-2</v>
          </cell>
          <cell r="C6020" t="str">
            <v>基底处理 四环路以内 级配砂石 DN600-DN1000</v>
          </cell>
          <cell r="D6020" t="str">
            <v>m</v>
          </cell>
          <cell r="E6020">
            <v>42.29</v>
          </cell>
          <cell r="F6020">
            <v>2.88</v>
          </cell>
          <cell r="G6020">
            <v>22.29</v>
          </cell>
          <cell r="H6020">
            <v>6.73</v>
          </cell>
          <cell r="I6020">
            <v>31.9</v>
          </cell>
          <cell r="J6020">
            <v>0.69</v>
          </cell>
          <cell r="K6020">
            <v>32.590000000000003</v>
          </cell>
          <cell r="L6020">
            <v>0.98</v>
          </cell>
          <cell r="M6020">
            <v>33.57</v>
          </cell>
          <cell r="N6020">
            <v>4.6500000000000004</v>
          </cell>
          <cell r="O6020">
            <v>2.68</v>
          </cell>
          <cell r="P6020">
            <v>1.39</v>
          </cell>
          <cell r="Q6020">
            <v>0.06</v>
          </cell>
        </row>
        <row r="6021">
          <cell r="B6021" t="str">
            <v>给2-3</v>
          </cell>
          <cell r="C6021" t="str">
            <v>基底处理 四环路以内 级配砂石 DN1100-DN1500</v>
          </cell>
          <cell r="D6021" t="str">
            <v>m</v>
          </cell>
          <cell r="E6021">
            <v>63.38</v>
          </cell>
          <cell r="F6021">
            <v>4.2699999999999996</v>
          </cell>
          <cell r="G6021">
            <v>33.450000000000003</v>
          </cell>
          <cell r="H6021">
            <v>10.1</v>
          </cell>
          <cell r="I6021">
            <v>47.82</v>
          </cell>
          <cell r="J6021">
            <v>1.04</v>
          </cell>
          <cell r="K6021">
            <v>48.86</v>
          </cell>
          <cell r="L6021">
            <v>1.47</v>
          </cell>
          <cell r="M6021">
            <v>50.33</v>
          </cell>
          <cell r="N6021">
            <v>6.96</v>
          </cell>
          <cell r="O6021">
            <v>4.01</v>
          </cell>
          <cell r="P6021">
            <v>2.08</v>
          </cell>
          <cell r="Q6021">
            <v>0.09</v>
          </cell>
        </row>
        <row r="6022">
          <cell r="B6022" t="str">
            <v>给2-4</v>
          </cell>
          <cell r="C6022" t="str">
            <v>基底处理 四环路以内 级配砂石 DN1600-DN2000</v>
          </cell>
          <cell r="D6022" t="str">
            <v>m</v>
          </cell>
          <cell r="E6022">
            <v>84.52</v>
          </cell>
          <cell r="F6022">
            <v>5.71</v>
          </cell>
          <cell r="G6022">
            <v>44.59</v>
          </cell>
          <cell r="H6022">
            <v>13.47</v>
          </cell>
          <cell r="I6022">
            <v>63.77</v>
          </cell>
          <cell r="J6022">
            <v>1.38</v>
          </cell>
          <cell r="K6022">
            <v>65.150000000000006</v>
          </cell>
          <cell r="L6022">
            <v>1.95</v>
          </cell>
          <cell r="M6022">
            <v>67.099999999999994</v>
          </cell>
          <cell r="N6022">
            <v>9.2899999999999991</v>
          </cell>
          <cell r="O6022">
            <v>5.35</v>
          </cell>
          <cell r="P6022">
            <v>2.78</v>
          </cell>
          <cell r="Q6022">
            <v>0.12</v>
          </cell>
        </row>
        <row r="6023">
          <cell r="B6023" t="str">
            <v>给2-5</v>
          </cell>
          <cell r="C6023" t="str">
            <v>基底处理 四环路以内 级配砂石 DN2200-DN2400</v>
          </cell>
          <cell r="D6023" t="str">
            <v>m</v>
          </cell>
          <cell r="E6023">
            <v>103.34</v>
          </cell>
          <cell r="F6023">
            <v>7.01</v>
          </cell>
          <cell r="G6023">
            <v>54.5</v>
          </cell>
          <cell r="H6023">
            <v>16.46</v>
          </cell>
          <cell r="I6023">
            <v>77.97</v>
          </cell>
          <cell r="J6023">
            <v>1.69</v>
          </cell>
          <cell r="K6023">
            <v>79.66</v>
          </cell>
          <cell r="L6023">
            <v>2.39</v>
          </cell>
          <cell r="M6023">
            <v>82.05</v>
          </cell>
          <cell r="N6023">
            <v>11.35</v>
          </cell>
          <cell r="O6023">
            <v>6.54</v>
          </cell>
          <cell r="P6023">
            <v>3.4</v>
          </cell>
          <cell r="Q6023">
            <v>0.15</v>
          </cell>
        </row>
        <row r="6024">
          <cell r="B6024" t="str">
            <v>给2-6</v>
          </cell>
          <cell r="C6024" t="str">
            <v>基底处理 四环路以内 砂 DN200-DN500</v>
          </cell>
          <cell r="D6024" t="str">
            <v>m</v>
          </cell>
          <cell r="E6024">
            <v>31.05</v>
          </cell>
          <cell r="F6024">
            <v>2.06</v>
          </cell>
          <cell r="G6024">
            <v>16.53</v>
          </cell>
          <cell r="H6024">
            <v>4.8499999999999996</v>
          </cell>
          <cell r="I6024">
            <v>23.44</v>
          </cell>
          <cell r="J6024">
            <v>0.5</v>
          </cell>
          <cell r="K6024">
            <v>23.94</v>
          </cell>
          <cell r="L6024">
            <v>0.72</v>
          </cell>
          <cell r="M6024">
            <v>24.66</v>
          </cell>
          <cell r="N6024">
            <v>3.41</v>
          </cell>
          <cell r="O6024">
            <v>1.96</v>
          </cell>
          <cell r="P6024">
            <v>1.02</v>
          </cell>
          <cell r="Q6024">
            <v>0.04</v>
          </cell>
        </row>
        <row r="6025">
          <cell r="B6025" t="str">
            <v>给2-7</v>
          </cell>
          <cell r="C6025" t="str">
            <v>基底处理 四环路以内 砂 DN500-DN1000</v>
          </cell>
          <cell r="D6025" t="str">
            <v>m</v>
          </cell>
          <cell r="E6025">
            <v>42.98</v>
          </cell>
          <cell r="F6025">
            <v>2.88</v>
          </cell>
          <cell r="G6025">
            <v>22.87</v>
          </cell>
          <cell r="H6025">
            <v>6.7</v>
          </cell>
          <cell r="I6025">
            <v>32.450000000000003</v>
          </cell>
          <cell r="J6025">
            <v>0.69</v>
          </cell>
          <cell r="K6025">
            <v>33.14</v>
          </cell>
          <cell r="L6025">
            <v>0.99</v>
          </cell>
          <cell r="M6025">
            <v>34.130000000000003</v>
          </cell>
          <cell r="N6025">
            <v>4.72</v>
          </cell>
          <cell r="O6025">
            <v>2.72</v>
          </cell>
          <cell r="P6025">
            <v>1.41</v>
          </cell>
          <cell r="Q6025">
            <v>0.06</v>
          </cell>
        </row>
        <row r="6026">
          <cell r="B6026" t="str">
            <v>给2-8</v>
          </cell>
          <cell r="C6026" t="str">
            <v>基底处理 四环路以内 砂 DN1100-DN1500</v>
          </cell>
          <cell r="D6026" t="str">
            <v>m</v>
          </cell>
          <cell r="E6026">
            <v>64.45</v>
          </cell>
          <cell r="F6026">
            <v>4.2699999999999996</v>
          </cell>
          <cell r="G6026">
            <v>34.32</v>
          </cell>
          <cell r="H6026">
            <v>10.06</v>
          </cell>
          <cell r="I6026">
            <v>48.65</v>
          </cell>
          <cell r="J6026">
            <v>1.03</v>
          </cell>
          <cell r="K6026">
            <v>49.68</v>
          </cell>
          <cell r="L6026">
            <v>1.49</v>
          </cell>
          <cell r="M6026">
            <v>51.17</v>
          </cell>
          <cell r="N6026">
            <v>7.08</v>
          </cell>
          <cell r="O6026">
            <v>4.08</v>
          </cell>
          <cell r="P6026">
            <v>2.12</v>
          </cell>
          <cell r="Q6026">
            <v>0.09</v>
          </cell>
        </row>
        <row r="6027">
          <cell r="B6027" t="str">
            <v>给2-9</v>
          </cell>
          <cell r="C6027" t="str">
            <v>基底处理 四环路以内 砂 DN1600-DN2000</v>
          </cell>
          <cell r="D6027" t="str">
            <v>m</v>
          </cell>
          <cell r="E6027">
            <v>85.96</v>
          </cell>
          <cell r="F6027">
            <v>5.71</v>
          </cell>
          <cell r="G6027">
            <v>45.76</v>
          </cell>
          <cell r="H6027">
            <v>13.41</v>
          </cell>
          <cell r="I6027">
            <v>64.88</v>
          </cell>
          <cell r="J6027">
            <v>1.38</v>
          </cell>
          <cell r="K6027">
            <v>66.260000000000005</v>
          </cell>
          <cell r="L6027">
            <v>1.99</v>
          </cell>
          <cell r="M6027">
            <v>68.25</v>
          </cell>
          <cell r="N6027">
            <v>9.44</v>
          </cell>
          <cell r="O6027">
            <v>5.44</v>
          </cell>
          <cell r="P6027">
            <v>2.83</v>
          </cell>
          <cell r="Q6027">
            <v>0.12</v>
          </cell>
        </row>
        <row r="6028">
          <cell r="B6028" t="str">
            <v>给2-10</v>
          </cell>
          <cell r="C6028" t="str">
            <v>基底处理 四环路以内 砂 DN2200-DN2400</v>
          </cell>
          <cell r="D6028" t="str">
            <v>m</v>
          </cell>
          <cell r="E6028">
            <v>105.09</v>
          </cell>
          <cell r="F6028">
            <v>7.01</v>
          </cell>
          <cell r="G6028">
            <v>55.92</v>
          </cell>
          <cell r="H6028">
            <v>16.39</v>
          </cell>
          <cell r="I6028">
            <v>79.319999999999993</v>
          </cell>
          <cell r="J6028">
            <v>1.68</v>
          </cell>
          <cell r="K6028">
            <v>81</v>
          </cell>
          <cell r="L6028">
            <v>2.4300000000000002</v>
          </cell>
          <cell r="M6028">
            <v>83.43</v>
          </cell>
          <cell r="N6028">
            <v>11.55</v>
          </cell>
          <cell r="O6028">
            <v>6.65</v>
          </cell>
          <cell r="P6028">
            <v>3.46</v>
          </cell>
          <cell r="Q6028">
            <v>0.15</v>
          </cell>
        </row>
        <row r="6029">
          <cell r="B6029" t="str">
            <v>给2-11</v>
          </cell>
          <cell r="C6029" t="str">
            <v>基底处理 四环路以内 3:7灰土 DN200-DN500</v>
          </cell>
          <cell r="D6029" t="str">
            <v>m</v>
          </cell>
          <cell r="E6029">
            <v>16.96</v>
          </cell>
          <cell r="F6029">
            <v>4.13</v>
          </cell>
          <cell r="G6029">
            <v>6.82</v>
          </cell>
          <cell r="H6029">
            <v>1.93</v>
          </cell>
          <cell r="I6029">
            <v>12.88</v>
          </cell>
          <cell r="J6029">
            <v>0.2</v>
          </cell>
          <cell r="K6029">
            <v>13.08</v>
          </cell>
          <cell r="L6029">
            <v>0.39</v>
          </cell>
          <cell r="M6029">
            <v>13.47</v>
          </cell>
          <cell r="N6029">
            <v>1.86</v>
          </cell>
          <cell r="O6029">
            <v>1.07</v>
          </cell>
          <cell r="P6029">
            <v>0.56000000000000005</v>
          </cell>
          <cell r="Q6029">
            <v>0.09</v>
          </cell>
        </row>
        <row r="6030">
          <cell r="B6030" t="str">
            <v>给2-12</v>
          </cell>
          <cell r="C6030" t="str">
            <v>基底处理 四环路以内 3:7灰土 DN500-DN1000</v>
          </cell>
          <cell r="D6030" t="str">
            <v>m</v>
          </cell>
          <cell r="E6030">
            <v>23.61</v>
          </cell>
          <cell r="F6030">
            <v>5.76</v>
          </cell>
          <cell r="G6030">
            <v>9.48</v>
          </cell>
          <cell r="H6030">
            <v>2.68</v>
          </cell>
          <cell r="I6030">
            <v>17.920000000000002</v>
          </cell>
          <cell r="J6030">
            <v>0.28000000000000003</v>
          </cell>
          <cell r="K6030">
            <v>18.2</v>
          </cell>
          <cell r="L6030">
            <v>0.55000000000000004</v>
          </cell>
          <cell r="M6030">
            <v>18.75</v>
          </cell>
          <cell r="N6030">
            <v>2.59</v>
          </cell>
          <cell r="O6030">
            <v>1.49</v>
          </cell>
          <cell r="P6030">
            <v>0.78</v>
          </cell>
          <cell r="Q6030">
            <v>0.12</v>
          </cell>
        </row>
        <row r="6031">
          <cell r="B6031" t="str">
            <v>给2-13</v>
          </cell>
          <cell r="C6031" t="str">
            <v>基底处理 四环路以内 3:7灰土 DN1100-DN1500</v>
          </cell>
          <cell r="D6031" t="str">
            <v>m</v>
          </cell>
          <cell r="E6031">
            <v>35.33</v>
          </cell>
          <cell r="F6031">
            <v>8.59</v>
          </cell>
          <cell r="G6031">
            <v>14.21</v>
          </cell>
          <cell r="H6031">
            <v>4.0199999999999996</v>
          </cell>
          <cell r="I6031">
            <v>26.82</v>
          </cell>
          <cell r="J6031">
            <v>0.41</v>
          </cell>
          <cell r="K6031">
            <v>27.23</v>
          </cell>
          <cell r="L6031">
            <v>0.82</v>
          </cell>
          <cell r="M6031">
            <v>28.05</v>
          </cell>
          <cell r="N6031">
            <v>3.88</v>
          </cell>
          <cell r="O6031">
            <v>2.2400000000000002</v>
          </cell>
          <cell r="P6031">
            <v>1.1599999999999999</v>
          </cell>
          <cell r="Q6031">
            <v>0.18</v>
          </cell>
        </row>
        <row r="6032">
          <cell r="B6032" t="str">
            <v>给2-14</v>
          </cell>
          <cell r="C6032" t="str">
            <v>基底处理 四环路以内 3:7灰土 DN1600-DN2000</v>
          </cell>
          <cell r="D6032" t="str">
            <v>m</v>
          </cell>
          <cell r="E6032">
            <v>47.13</v>
          </cell>
          <cell r="F6032">
            <v>11.47</v>
          </cell>
          <cell r="G6032">
            <v>18.95</v>
          </cell>
          <cell r="H6032">
            <v>5.36</v>
          </cell>
          <cell r="I6032">
            <v>35.78</v>
          </cell>
          <cell r="J6032">
            <v>0.55000000000000004</v>
          </cell>
          <cell r="K6032">
            <v>36.33</v>
          </cell>
          <cell r="L6032">
            <v>1.0900000000000001</v>
          </cell>
          <cell r="M6032">
            <v>37.42</v>
          </cell>
          <cell r="N6032">
            <v>5.18</v>
          </cell>
          <cell r="O6032">
            <v>2.98</v>
          </cell>
          <cell r="P6032">
            <v>1.55</v>
          </cell>
          <cell r="Q6032">
            <v>0.24</v>
          </cell>
        </row>
        <row r="6033">
          <cell r="B6033" t="str">
            <v>给2-15</v>
          </cell>
          <cell r="C6033" t="str">
            <v>基底处理 四环路以内 3:7灰土 DN2200-DN2400</v>
          </cell>
          <cell r="D6033" t="str">
            <v>m</v>
          </cell>
          <cell r="E6033">
            <v>57.54</v>
          </cell>
          <cell r="F6033">
            <v>14.02</v>
          </cell>
          <cell r="G6033">
            <v>23.12</v>
          </cell>
          <cell r="H6033">
            <v>6.55</v>
          </cell>
          <cell r="I6033">
            <v>43.69</v>
          </cell>
          <cell r="J6033">
            <v>0.67</v>
          </cell>
          <cell r="K6033">
            <v>44.36</v>
          </cell>
          <cell r="L6033">
            <v>1.33</v>
          </cell>
          <cell r="M6033">
            <v>45.69</v>
          </cell>
          <cell r="N6033">
            <v>6.32</v>
          </cell>
          <cell r="O6033">
            <v>3.64</v>
          </cell>
          <cell r="P6033">
            <v>1.89</v>
          </cell>
          <cell r="Q6033">
            <v>0.28999999999999998</v>
          </cell>
        </row>
        <row r="6034">
          <cell r="B6034" t="str">
            <v>给2-16</v>
          </cell>
          <cell r="C6034" t="str">
            <v>基底处理 四环路以外 级配砂石 DN200-DN500</v>
          </cell>
          <cell r="D6034" t="str">
            <v>m</v>
          </cell>
          <cell r="E6034">
            <v>28.65</v>
          </cell>
          <cell r="F6034">
            <v>2.06</v>
          </cell>
          <cell r="G6034">
            <v>16.100000000000001</v>
          </cell>
          <cell r="H6034">
            <v>3.56</v>
          </cell>
          <cell r="I6034">
            <v>21.72</v>
          </cell>
          <cell r="J6034">
            <v>0.37</v>
          </cell>
          <cell r="K6034">
            <v>22.09</v>
          </cell>
          <cell r="L6034">
            <v>0.66</v>
          </cell>
          <cell r="M6034">
            <v>22.75</v>
          </cell>
          <cell r="N6034">
            <v>3.15</v>
          </cell>
          <cell r="O6034">
            <v>1.81</v>
          </cell>
          <cell r="P6034">
            <v>0.94</v>
          </cell>
          <cell r="Q6034">
            <v>0.04</v>
          </cell>
        </row>
        <row r="6035">
          <cell r="B6035" t="str">
            <v>给2-17</v>
          </cell>
          <cell r="C6035" t="str">
            <v>基底处理 四环路以外 级配砂石 DN500-DN1000</v>
          </cell>
          <cell r="D6035" t="str">
            <v>m</v>
          </cell>
          <cell r="E6035">
            <v>39.72</v>
          </cell>
          <cell r="F6035">
            <v>2.88</v>
          </cell>
          <cell r="G6035">
            <v>22.29</v>
          </cell>
          <cell r="H6035">
            <v>4.9400000000000004</v>
          </cell>
          <cell r="I6035">
            <v>30.11</v>
          </cell>
          <cell r="J6035">
            <v>0.51</v>
          </cell>
          <cell r="K6035">
            <v>30.62</v>
          </cell>
          <cell r="L6035">
            <v>0.92</v>
          </cell>
          <cell r="M6035">
            <v>31.54</v>
          </cell>
          <cell r="N6035">
            <v>4.3600000000000003</v>
          </cell>
          <cell r="O6035">
            <v>2.5099999999999998</v>
          </cell>
          <cell r="P6035">
            <v>1.31</v>
          </cell>
          <cell r="Q6035">
            <v>0.06</v>
          </cell>
        </row>
        <row r="6036">
          <cell r="B6036" t="str">
            <v>给2-18</v>
          </cell>
          <cell r="C6036" t="str">
            <v>基底处理 四环路以外 级配砂石 DN1100-DN1500</v>
          </cell>
          <cell r="D6036" t="str">
            <v>m</v>
          </cell>
          <cell r="E6036">
            <v>59.53</v>
          </cell>
          <cell r="F6036">
            <v>4.2699999999999996</v>
          </cell>
          <cell r="G6036">
            <v>33.450000000000003</v>
          </cell>
          <cell r="H6036">
            <v>7.4</v>
          </cell>
          <cell r="I6036">
            <v>45.12</v>
          </cell>
          <cell r="J6036">
            <v>0.76</v>
          </cell>
          <cell r="K6036">
            <v>45.88</v>
          </cell>
          <cell r="L6036">
            <v>1.38</v>
          </cell>
          <cell r="M6036">
            <v>47.26</v>
          </cell>
          <cell r="N6036">
            <v>6.54</v>
          </cell>
          <cell r="O6036">
            <v>3.77</v>
          </cell>
          <cell r="P6036">
            <v>1.96</v>
          </cell>
          <cell r="Q6036">
            <v>0.09</v>
          </cell>
        </row>
        <row r="6037">
          <cell r="B6037" t="str">
            <v>给2-19</v>
          </cell>
          <cell r="C6037" t="str">
            <v>基底处理 四环路以外 级配砂石 DN1600-DN2000</v>
          </cell>
          <cell r="D6037" t="str">
            <v>m</v>
          </cell>
          <cell r="E6037">
            <v>79.36</v>
          </cell>
          <cell r="F6037">
            <v>5.71</v>
          </cell>
          <cell r="G6037">
            <v>44.59</v>
          </cell>
          <cell r="H6037">
            <v>9.86</v>
          </cell>
          <cell r="I6037">
            <v>60.16</v>
          </cell>
          <cell r="J6037">
            <v>1.01</v>
          </cell>
          <cell r="K6037">
            <v>61.17</v>
          </cell>
          <cell r="L6037">
            <v>1.84</v>
          </cell>
          <cell r="M6037">
            <v>63.01</v>
          </cell>
          <cell r="N6037">
            <v>8.7200000000000006</v>
          </cell>
          <cell r="O6037">
            <v>5.0199999999999996</v>
          </cell>
          <cell r="P6037">
            <v>2.61</v>
          </cell>
          <cell r="Q6037">
            <v>0.12</v>
          </cell>
        </row>
        <row r="6038">
          <cell r="B6038" t="str">
            <v>给2-20</v>
          </cell>
          <cell r="C6038" t="str">
            <v>基底处理 四环路以外 级配砂石 DN2200-DN2400</v>
          </cell>
          <cell r="D6038" t="str">
            <v>m</v>
          </cell>
          <cell r="E6038">
            <v>97.04</v>
          </cell>
          <cell r="F6038">
            <v>7.01</v>
          </cell>
          <cell r="G6038">
            <v>54.5</v>
          </cell>
          <cell r="H6038">
            <v>12.06</v>
          </cell>
          <cell r="I6038">
            <v>73.569999999999993</v>
          </cell>
          <cell r="J6038">
            <v>1.24</v>
          </cell>
          <cell r="K6038">
            <v>74.81</v>
          </cell>
          <cell r="L6038">
            <v>2.2400000000000002</v>
          </cell>
          <cell r="M6038">
            <v>77.05</v>
          </cell>
          <cell r="N6038">
            <v>10.66</v>
          </cell>
          <cell r="O6038">
            <v>6.14</v>
          </cell>
          <cell r="P6038">
            <v>3.19</v>
          </cell>
          <cell r="Q6038">
            <v>0.15</v>
          </cell>
        </row>
        <row r="6039">
          <cell r="B6039" t="str">
            <v>给2-21</v>
          </cell>
          <cell r="C6039" t="str">
            <v>基底处理 四环路以外 砂 DN200-DN500</v>
          </cell>
          <cell r="D6039" t="str">
            <v>m</v>
          </cell>
          <cell r="E6039">
            <v>29.17</v>
          </cell>
          <cell r="F6039">
            <v>2.06</v>
          </cell>
          <cell r="G6039">
            <v>16.53</v>
          </cell>
          <cell r="H6039">
            <v>3.54</v>
          </cell>
          <cell r="I6039">
            <v>22.13</v>
          </cell>
          <cell r="J6039">
            <v>0.36</v>
          </cell>
          <cell r="K6039">
            <v>22.49</v>
          </cell>
          <cell r="L6039">
            <v>0.67</v>
          </cell>
          <cell r="M6039">
            <v>23.16</v>
          </cell>
          <cell r="N6039">
            <v>3.2</v>
          </cell>
          <cell r="O6039">
            <v>1.85</v>
          </cell>
          <cell r="P6039">
            <v>0.96</v>
          </cell>
          <cell r="Q6039">
            <v>0.04</v>
          </cell>
        </row>
        <row r="6040">
          <cell r="B6040" t="str">
            <v>给2-22</v>
          </cell>
          <cell r="C6040" t="str">
            <v>基底处理 四环路以外 砂 DN500-DN1000</v>
          </cell>
          <cell r="D6040" t="str">
            <v>m</v>
          </cell>
          <cell r="E6040">
            <v>40.42</v>
          </cell>
          <cell r="F6040">
            <v>2.88</v>
          </cell>
          <cell r="G6040">
            <v>22.87</v>
          </cell>
          <cell r="H6040">
            <v>4.91</v>
          </cell>
          <cell r="I6040">
            <v>30.66</v>
          </cell>
          <cell r="J6040">
            <v>0.5</v>
          </cell>
          <cell r="K6040">
            <v>31.16</v>
          </cell>
          <cell r="L6040">
            <v>0.93</v>
          </cell>
          <cell r="M6040">
            <v>32.090000000000003</v>
          </cell>
          <cell r="N6040">
            <v>4.4400000000000004</v>
          </cell>
          <cell r="O6040">
            <v>2.56</v>
          </cell>
          <cell r="P6040">
            <v>1.33</v>
          </cell>
          <cell r="Q6040">
            <v>0.06</v>
          </cell>
        </row>
        <row r="6041">
          <cell r="B6041" t="str">
            <v>给2-23</v>
          </cell>
          <cell r="C6041" t="str">
            <v>基底处理 四环路以外 砂 DN1100-DN1500</v>
          </cell>
          <cell r="D6041" t="str">
            <v>m</v>
          </cell>
          <cell r="E6041">
            <v>60.59</v>
          </cell>
          <cell r="F6041">
            <v>4.2699999999999996</v>
          </cell>
          <cell r="G6041">
            <v>34.32</v>
          </cell>
          <cell r="H6041">
            <v>7.36</v>
          </cell>
          <cell r="I6041">
            <v>45.95</v>
          </cell>
          <cell r="J6041">
            <v>0.76</v>
          </cell>
          <cell r="K6041">
            <v>46.71</v>
          </cell>
          <cell r="L6041">
            <v>1.4</v>
          </cell>
          <cell r="M6041">
            <v>48.11</v>
          </cell>
          <cell r="N6041">
            <v>6.66</v>
          </cell>
          <cell r="O6041">
            <v>3.83</v>
          </cell>
          <cell r="P6041">
            <v>1.99</v>
          </cell>
          <cell r="Q6041">
            <v>0.09</v>
          </cell>
        </row>
        <row r="6042">
          <cell r="B6042" t="str">
            <v>给2-24</v>
          </cell>
          <cell r="C6042" t="str">
            <v>基底处理 四环路以外 砂 DN1600-DN2000</v>
          </cell>
          <cell r="D6042" t="str">
            <v>m</v>
          </cell>
          <cell r="E6042">
            <v>80.81</v>
          </cell>
          <cell r="F6042">
            <v>5.71</v>
          </cell>
          <cell r="G6042">
            <v>45.76</v>
          </cell>
          <cell r="H6042">
            <v>9.81</v>
          </cell>
          <cell r="I6042">
            <v>61.28</v>
          </cell>
          <cell r="J6042">
            <v>1.01</v>
          </cell>
          <cell r="K6042">
            <v>62.29</v>
          </cell>
          <cell r="L6042">
            <v>1.87</v>
          </cell>
          <cell r="M6042">
            <v>64.16</v>
          </cell>
          <cell r="N6042">
            <v>8.8800000000000008</v>
          </cell>
          <cell r="O6042">
            <v>5.1100000000000003</v>
          </cell>
          <cell r="P6042">
            <v>2.66</v>
          </cell>
          <cell r="Q6042">
            <v>0.12</v>
          </cell>
        </row>
        <row r="6043">
          <cell r="B6043" t="str">
            <v>给2-25</v>
          </cell>
          <cell r="C6043" t="str">
            <v>基底处理 四环路以外 砂 DN2200-DN2400</v>
          </cell>
          <cell r="D6043" t="str">
            <v>m</v>
          </cell>
          <cell r="E6043">
            <v>98.79</v>
          </cell>
          <cell r="F6043">
            <v>7.01</v>
          </cell>
          <cell r="G6043">
            <v>55.92</v>
          </cell>
          <cell r="H6043">
            <v>12</v>
          </cell>
          <cell r="I6043">
            <v>74.930000000000007</v>
          </cell>
          <cell r="J6043">
            <v>1.23</v>
          </cell>
          <cell r="K6043">
            <v>76.16</v>
          </cell>
          <cell r="L6043">
            <v>2.2799999999999998</v>
          </cell>
          <cell r="M6043">
            <v>78.44</v>
          </cell>
          <cell r="N6043">
            <v>10.85</v>
          </cell>
          <cell r="O6043">
            <v>6.25</v>
          </cell>
          <cell r="P6043">
            <v>3.25</v>
          </cell>
          <cell r="Q6043">
            <v>0.15</v>
          </cell>
        </row>
        <row r="6044">
          <cell r="B6044" t="str">
            <v>给2-26</v>
          </cell>
          <cell r="C6044" t="str">
            <v>基底处理 四环路以外 3:7灰土 DN200-DN500</v>
          </cell>
          <cell r="D6044" t="str">
            <v>m</v>
          </cell>
          <cell r="E6044">
            <v>16.41</v>
          </cell>
          <cell r="F6044">
            <v>4.13</v>
          </cell>
          <cell r="G6044">
            <v>6.82</v>
          </cell>
          <cell r="H6044">
            <v>1.54</v>
          </cell>
          <cell r="I6044">
            <v>12.49</v>
          </cell>
          <cell r="J6044">
            <v>0.16</v>
          </cell>
          <cell r="K6044">
            <v>12.65</v>
          </cell>
          <cell r="L6044">
            <v>0.38</v>
          </cell>
          <cell r="M6044">
            <v>13.03</v>
          </cell>
          <cell r="N6044">
            <v>1.8</v>
          </cell>
          <cell r="O6044">
            <v>1.04</v>
          </cell>
          <cell r="P6044">
            <v>0.54</v>
          </cell>
          <cell r="Q6044">
            <v>0.09</v>
          </cell>
        </row>
        <row r="6045">
          <cell r="B6045" t="str">
            <v>给2-27</v>
          </cell>
          <cell r="C6045" t="str">
            <v>基底处理 四环路以外 3:7灰土 DN500-DN1000</v>
          </cell>
          <cell r="D6045" t="str">
            <v>m</v>
          </cell>
          <cell r="E6045">
            <v>22.83</v>
          </cell>
          <cell r="F6045">
            <v>5.76</v>
          </cell>
          <cell r="G6045">
            <v>9.48</v>
          </cell>
          <cell r="H6045">
            <v>2.14</v>
          </cell>
          <cell r="I6045">
            <v>17.38</v>
          </cell>
          <cell r="J6045">
            <v>0.22</v>
          </cell>
          <cell r="K6045">
            <v>17.600000000000001</v>
          </cell>
          <cell r="L6045">
            <v>0.53</v>
          </cell>
          <cell r="M6045">
            <v>18.13</v>
          </cell>
          <cell r="N6045">
            <v>2.5099999999999998</v>
          </cell>
          <cell r="O6045">
            <v>1.44</v>
          </cell>
          <cell r="P6045">
            <v>0.75</v>
          </cell>
          <cell r="Q6045">
            <v>0.12</v>
          </cell>
        </row>
        <row r="6046">
          <cell r="B6046" t="str">
            <v>给2-28</v>
          </cell>
          <cell r="C6046" t="str">
            <v>基底处理 四环路以外 3:7灰土 DN1100-DN1500</v>
          </cell>
          <cell r="D6046" t="str">
            <v>m</v>
          </cell>
          <cell r="E6046">
            <v>34.18</v>
          </cell>
          <cell r="F6046">
            <v>8.59</v>
          </cell>
          <cell r="G6046">
            <v>14.21</v>
          </cell>
          <cell r="H6046">
            <v>3.22</v>
          </cell>
          <cell r="I6046">
            <v>26.02</v>
          </cell>
          <cell r="J6046">
            <v>0.33</v>
          </cell>
          <cell r="K6046">
            <v>26.35</v>
          </cell>
          <cell r="L6046">
            <v>0.79</v>
          </cell>
          <cell r="M6046">
            <v>27.14</v>
          </cell>
          <cell r="N6046">
            <v>3.76</v>
          </cell>
          <cell r="O6046">
            <v>2.16</v>
          </cell>
          <cell r="P6046">
            <v>1.1200000000000001</v>
          </cell>
          <cell r="Q6046">
            <v>0.18</v>
          </cell>
        </row>
        <row r="6047">
          <cell r="B6047" t="str">
            <v>给2-29</v>
          </cell>
          <cell r="C6047" t="str">
            <v>基底处理 四环路以外 3:7灰土 DN1600-DN2000</v>
          </cell>
          <cell r="D6047" t="str">
            <v>m</v>
          </cell>
          <cell r="E6047">
            <v>45.58</v>
          </cell>
          <cell r="F6047">
            <v>11.47</v>
          </cell>
          <cell r="G6047">
            <v>18.95</v>
          </cell>
          <cell r="H6047">
            <v>4.28</v>
          </cell>
          <cell r="I6047">
            <v>34.700000000000003</v>
          </cell>
          <cell r="J6047">
            <v>0.44</v>
          </cell>
          <cell r="K6047">
            <v>35.14</v>
          </cell>
          <cell r="L6047">
            <v>1.05</v>
          </cell>
          <cell r="M6047">
            <v>36.19</v>
          </cell>
          <cell r="N6047">
            <v>5.01</v>
          </cell>
          <cell r="O6047">
            <v>2.88</v>
          </cell>
          <cell r="P6047">
            <v>1.5</v>
          </cell>
          <cell r="Q6047">
            <v>0.24</v>
          </cell>
        </row>
        <row r="6048">
          <cell r="B6048" t="str">
            <v>给2-30</v>
          </cell>
          <cell r="C6048" t="str">
            <v>基底处理 四环路以外 3:7灰土 DN2200-DN2400</v>
          </cell>
          <cell r="D6048" t="str">
            <v>m</v>
          </cell>
          <cell r="E6048">
            <v>55.67</v>
          </cell>
          <cell r="F6048">
            <v>14.02</v>
          </cell>
          <cell r="G6048">
            <v>23.12</v>
          </cell>
          <cell r="H6048">
            <v>5.23</v>
          </cell>
          <cell r="I6048">
            <v>42.37</v>
          </cell>
          <cell r="J6048">
            <v>0.54</v>
          </cell>
          <cell r="K6048">
            <v>42.91</v>
          </cell>
          <cell r="L6048">
            <v>1.29</v>
          </cell>
          <cell r="M6048">
            <v>44.2</v>
          </cell>
          <cell r="N6048">
            <v>6.12</v>
          </cell>
          <cell r="O6048">
            <v>3.52</v>
          </cell>
          <cell r="P6048">
            <v>1.83</v>
          </cell>
          <cell r="Q6048">
            <v>0.28999999999999998</v>
          </cell>
        </row>
        <row r="6049">
          <cell r="B6049" t="str">
            <v>I.3</v>
          </cell>
          <cell r="C6049" t="str">
            <v>地下降水</v>
          </cell>
          <cell r="D6049">
            <v>0</v>
          </cell>
          <cell r="E6049">
            <v>0</v>
          </cell>
          <cell r="F6049">
            <v>0</v>
          </cell>
          <cell r="G6049">
            <v>0</v>
          </cell>
          <cell r="H6049">
            <v>0</v>
          </cell>
          <cell r="I6049">
            <v>0</v>
          </cell>
          <cell r="J6049">
            <v>0</v>
          </cell>
          <cell r="K6049">
            <v>0</v>
          </cell>
          <cell r="L6049">
            <v>0</v>
          </cell>
          <cell r="M6049">
            <v>0</v>
          </cell>
          <cell r="N6049">
            <v>0</v>
          </cell>
          <cell r="O6049">
            <v>0</v>
          </cell>
          <cell r="P6049">
            <v>0</v>
          </cell>
          <cell r="Q6049">
            <v>0</v>
          </cell>
        </row>
        <row r="6050">
          <cell r="B6050" t="str">
            <v>给3-1</v>
          </cell>
          <cell r="C6050" t="str">
            <v>地下降水 管径500mm以内 槽深6m以内 水头(m) 0.5m以内</v>
          </cell>
          <cell r="D6050" t="str">
            <v>m</v>
          </cell>
          <cell r="E6050">
            <v>248.55</v>
          </cell>
          <cell r="F6050">
            <v>118.16</v>
          </cell>
          <cell r="G6050">
            <v>11.3</v>
          </cell>
          <cell r="H6050">
            <v>55.42</v>
          </cell>
          <cell r="I6050">
            <v>184.88</v>
          </cell>
          <cell r="J6050">
            <v>6.71</v>
          </cell>
          <cell r="K6050">
            <v>191.59</v>
          </cell>
          <cell r="L6050">
            <v>5.75</v>
          </cell>
          <cell r="M6050">
            <v>197.34</v>
          </cell>
          <cell r="N6050">
            <v>27.31</v>
          </cell>
          <cell r="O6050">
            <v>15.73</v>
          </cell>
          <cell r="P6050">
            <v>8.17</v>
          </cell>
          <cell r="Q6050">
            <v>2.44</v>
          </cell>
        </row>
        <row r="6051">
          <cell r="B6051" t="str">
            <v>给3-2</v>
          </cell>
          <cell r="C6051" t="str">
            <v>地下降水 管径500mm以内 槽深6m以内 水头(m) 0.5m-2.0m</v>
          </cell>
          <cell r="D6051" t="str">
            <v>m</v>
          </cell>
          <cell r="E6051">
            <v>361.33</v>
          </cell>
          <cell r="F6051">
            <v>83.52</v>
          </cell>
          <cell r="G6051">
            <v>39.06</v>
          </cell>
          <cell r="H6051">
            <v>139.06</v>
          </cell>
          <cell r="I6051">
            <v>261.64</v>
          </cell>
          <cell r="J6051">
            <v>16.89</v>
          </cell>
          <cell r="K6051">
            <v>278.52999999999997</v>
          </cell>
          <cell r="L6051">
            <v>8.36</v>
          </cell>
          <cell r="M6051">
            <v>286.89</v>
          </cell>
          <cell r="N6051">
            <v>39.700000000000003</v>
          </cell>
          <cell r="O6051">
            <v>22.86</v>
          </cell>
          <cell r="P6051">
            <v>11.88</v>
          </cell>
          <cell r="Q6051">
            <v>1.69</v>
          </cell>
        </row>
        <row r="6052">
          <cell r="B6052" t="str">
            <v>给3-3</v>
          </cell>
          <cell r="C6052" t="str">
            <v>地下降水 管径500mm以内 槽深6m以内 水头(m) 2.0m以外</v>
          </cell>
          <cell r="D6052" t="str">
            <v>m</v>
          </cell>
          <cell r="E6052">
            <v>484.39</v>
          </cell>
          <cell r="F6052">
            <v>111.88</v>
          </cell>
          <cell r="G6052">
            <v>52.18</v>
          </cell>
          <cell r="H6052">
            <v>186.68</v>
          </cell>
          <cell r="I6052">
            <v>350.74</v>
          </cell>
          <cell r="J6052">
            <v>22.65</v>
          </cell>
          <cell r="K6052">
            <v>373.39</v>
          </cell>
          <cell r="L6052">
            <v>11.2</v>
          </cell>
          <cell r="M6052">
            <v>384.59</v>
          </cell>
          <cell r="N6052">
            <v>53.22</v>
          </cell>
          <cell r="O6052">
            <v>30.65</v>
          </cell>
          <cell r="P6052">
            <v>15.93</v>
          </cell>
          <cell r="Q6052">
            <v>2.27</v>
          </cell>
        </row>
        <row r="6053">
          <cell r="B6053" t="str">
            <v>给3-4</v>
          </cell>
          <cell r="C6053" t="str">
            <v>地下降水 管径600mm-1000mm 槽深6m以内 水头(m) 0.5m以内</v>
          </cell>
          <cell r="D6053" t="str">
            <v>m</v>
          </cell>
          <cell r="E6053">
            <v>303.17</v>
          </cell>
          <cell r="F6053">
            <v>140.09</v>
          </cell>
          <cell r="G6053">
            <v>11.37</v>
          </cell>
          <cell r="H6053">
            <v>73.63</v>
          </cell>
          <cell r="I6053">
            <v>225.09</v>
          </cell>
          <cell r="J6053">
            <v>8.61</v>
          </cell>
          <cell r="K6053">
            <v>233.7</v>
          </cell>
          <cell r="L6053">
            <v>7.01</v>
          </cell>
          <cell r="M6053">
            <v>240.71</v>
          </cell>
          <cell r="N6053">
            <v>33.31</v>
          </cell>
          <cell r="O6053">
            <v>19.18</v>
          </cell>
          <cell r="P6053">
            <v>9.9700000000000006</v>
          </cell>
          <cell r="Q6053">
            <v>2.89</v>
          </cell>
        </row>
        <row r="6054">
          <cell r="B6054" t="str">
            <v>给3-5</v>
          </cell>
          <cell r="C6054" t="str">
            <v>地下降水 管径600mm-1000mm 槽深6m以内 水头(m) 0.5m-2.0m</v>
          </cell>
          <cell r="D6054" t="str">
            <v>m</v>
          </cell>
          <cell r="E6054">
            <v>452.65</v>
          </cell>
          <cell r="F6054">
            <v>101.4</v>
          </cell>
          <cell r="G6054">
            <v>41.8</v>
          </cell>
          <cell r="H6054">
            <v>183.92</v>
          </cell>
          <cell r="I6054">
            <v>327.12</v>
          </cell>
          <cell r="J6054">
            <v>21.81</v>
          </cell>
          <cell r="K6054">
            <v>348.93</v>
          </cell>
          <cell r="L6054">
            <v>10.47</v>
          </cell>
          <cell r="M6054">
            <v>359.4</v>
          </cell>
          <cell r="N6054">
            <v>49.73</v>
          </cell>
          <cell r="O6054">
            <v>28.64</v>
          </cell>
          <cell r="P6054">
            <v>14.88</v>
          </cell>
          <cell r="Q6054">
            <v>2.0499999999999998</v>
          </cell>
        </row>
        <row r="6055">
          <cell r="B6055" t="str">
            <v>给3-6</v>
          </cell>
          <cell r="C6055" t="str">
            <v>地下降水 管径600mm-1000mm 槽深6m以内 水头(m) 2.0m以外</v>
          </cell>
          <cell r="D6055" t="str">
            <v>m</v>
          </cell>
          <cell r="E6055">
            <v>606.16999999999996</v>
          </cell>
          <cell r="F6055">
            <v>135.71</v>
          </cell>
          <cell r="G6055">
            <v>55.84</v>
          </cell>
          <cell r="H6055">
            <v>246.5</v>
          </cell>
          <cell r="I6055">
            <v>438.05</v>
          </cell>
          <cell r="J6055">
            <v>29.22</v>
          </cell>
          <cell r="K6055">
            <v>467.27</v>
          </cell>
          <cell r="L6055">
            <v>14.02</v>
          </cell>
          <cell r="M6055">
            <v>481.29</v>
          </cell>
          <cell r="N6055">
            <v>66.599999999999994</v>
          </cell>
          <cell r="O6055">
            <v>38.35</v>
          </cell>
          <cell r="P6055">
            <v>19.93</v>
          </cell>
          <cell r="Q6055">
            <v>2.75</v>
          </cell>
        </row>
        <row r="6056">
          <cell r="B6056" t="str">
            <v>给3-7</v>
          </cell>
          <cell r="C6056" t="str">
            <v>地下降水 管径600mm-1000mm 槽深6m以外 水头(m) 0.5m以内</v>
          </cell>
          <cell r="D6056" t="str">
            <v>m</v>
          </cell>
          <cell r="E6056">
            <v>393.36</v>
          </cell>
          <cell r="F6056">
            <v>170.74</v>
          </cell>
          <cell r="G6056">
            <v>11.63</v>
          </cell>
          <cell r="H6056">
            <v>108.6</v>
          </cell>
          <cell r="I6056">
            <v>290.97000000000003</v>
          </cell>
          <cell r="J6056">
            <v>12.25</v>
          </cell>
          <cell r="K6056">
            <v>303.22000000000003</v>
          </cell>
          <cell r="L6056">
            <v>9.1</v>
          </cell>
          <cell r="M6056">
            <v>312.32</v>
          </cell>
          <cell r="N6056">
            <v>43.22</v>
          </cell>
          <cell r="O6056">
            <v>24.89</v>
          </cell>
          <cell r="P6056">
            <v>12.93</v>
          </cell>
          <cell r="Q6056">
            <v>3.52</v>
          </cell>
        </row>
        <row r="6057">
          <cell r="B6057" t="str">
            <v>给3-8</v>
          </cell>
          <cell r="C6057" t="str">
            <v>地下降水 管径600mm-1000mm 槽深6m以外 水头(m) 0.5m-2.0m</v>
          </cell>
          <cell r="D6057" t="str">
            <v>m</v>
          </cell>
          <cell r="E6057">
            <v>566.87</v>
          </cell>
          <cell r="F6057">
            <v>123.74</v>
          </cell>
          <cell r="G6057">
            <v>45.25</v>
          </cell>
          <cell r="H6057">
            <v>240.01</v>
          </cell>
          <cell r="I6057">
            <v>409</v>
          </cell>
          <cell r="J6057">
            <v>27.97</v>
          </cell>
          <cell r="K6057">
            <v>436.97</v>
          </cell>
          <cell r="L6057">
            <v>13.11</v>
          </cell>
          <cell r="M6057">
            <v>450.08</v>
          </cell>
          <cell r="N6057">
            <v>62.28</v>
          </cell>
          <cell r="O6057">
            <v>35.869999999999997</v>
          </cell>
          <cell r="P6057">
            <v>18.64</v>
          </cell>
          <cell r="Q6057">
            <v>2.5</v>
          </cell>
        </row>
        <row r="6058">
          <cell r="B6058" t="str">
            <v>给3-9</v>
          </cell>
          <cell r="C6058" t="str">
            <v>地下降水 管径600mm-1000mm 槽深6m以外 水头(m) 2.0m-4.0m</v>
          </cell>
          <cell r="D6058" t="str">
            <v>m</v>
          </cell>
          <cell r="E6058">
            <v>758.43</v>
          </cell>
          <cell r="F6058">
            <v>165.5</v>
          </cell>
          <cell r="G6058">
            <v>60.42</v>
          </cell>
          <cell r="H6058">
            <v>321.27999999999997</v>
          </cell>
          <cell r="I6058">
            <v>547.20000000000005</v>
          </cell>
          <cell r="J6058">
            <v>37.43</v>
          </cell>
          <cell r="K6058">
            <v>584.63</v>
          </cell>
          <cell r="L6058">
            <v>17.54</v>
          </cell>
          <cell r="M6058">
            <v>602.16999999999996</v>
          </cell>
          <cell r="N6058">
            <v>83.33</v>
          </cell>
          <cell r="O6058">
            <v>47.99</v>
          </cell>
          <cell r="P6058">
            <v>24.94</v>
          </cell>
          <cell r="Q6058">
            <v>3.35</v>
          </cell>
        </row>
        <row r="6059">
          <cell r="B6059" t="str">
            <v>给3-10</v>
          </cell>
          <cell r="C6059" t="str">
            <v>地下降水 管径600mm-1000mm 槽深6m以外 水头(m) 4.0m以外</v>
          </cell>
          <cell r="D6059" t="str">
            <v>m</v>
          </cell>
          <cell r="E6059">
            <v>957.53</v>
          </cell>
          <cell r="F6059">
            <v>255.04</v>
          </cell>
          <cell r="G6059">
            <v>125.69</v>
          </cell>
          <cell r="H6059">
            <v>315.79000000000002</v>
          </cell>
          <cell r="I6059">
            <v>696.52</v>
          </cell>
          <cell r="J6059">
            <v>41.6</v>
          </cell>
          <cell r="K6059">
            <v>738.12</v>
          </cell>
          <cell r="L6059">
            <v>22.14</v>
          </cell>
          <cell r="M6059">
            <v>760.26</v>
          </cell>
          <cell r="N6059">
            <v>105.2</v>
          </cell>
          <cell r="O6059">
            <v>60.58</v>
          </cell>
          <cell r="P6059">
            <v>31.49</v>
          </cell>
          <cell r="Q6059">
            <v>5.19</v>
          </cell>
        </row>
        <row r="6060">
          <cell r="B6060" t="str">
            <v>给3-11</v>
          </cell>
          <cell r="C6060" t="str">
            <v>地下降水 管径1100mm-1500mm 槽深6m以内 水头(m) 0.5m以内</v>
          </cell>
          <cell r="D6060" t="str">
            <v>m</v>
          </cell>
          <cell r="E6060">
            <v>371.5</v>
          </cell>
          <cell r="F6060">
            <v>167.52</v>
          </cell>
          <cell r="G6060">
            <v>11.47</v>
          </cell>
          <cell r="H6060">
            <v>96.39</v>
          </cell>
          <cell r="I6060">
            <v>275.38</v>
          </cell>
          <cell r="J6060">
            <v>10.99</v>
          </cell>
          <cell r="K6060">
            <v>286.37</v>
          </cell>
          <cell r="L6060">
            <v>8.59</v>
          </cell>
          <cell r="M6060">
            <v>294.95999999999998</v>
          </cell>
          <cell r="N6060">
            <v>40.82</v>
          </cell>
          <cell r="O6060">
            <v>23.5</v>
          </cell>
          <cell r="P6060">
            <v>12.22</v>
          </cell>
          <cell r="Q6060">
            <v>3.45</v>
          </cell>
        </row>
        <row r="6061">
          <cell r="B6061" t="str">
            <v>给3-12</v>
          </cell>
          <cell r="C6061" t="str">
            <v>地下降水 管径1100mm-1500mm 槽深6m以内 水头(m) 0.5m-2.0m</v>
          </cell>
          <cell r="D6061" t="str">
            <v>m</v>
          </cell>
          <cell r="E6061">
            <v>566.87</v>
          </cell>
          <cell r="F6061">
            <v>123.74</v>
          </cell>
          <cell r="G6061">
            <v>45.25</v>
          </cell>
          <cell r="H6061">
            <v>240.01</v>
          </cell>
          <cell r="I6061">
            <v>409</v>
          </cell>
          <cell r="J6061">
            <v>27.97</v>
          </cell>
          <cell r="K6061">
            <v>436.97</v>
          </cell>
          <cell r="L6061">
            <v>13.11</v>
          </cell>
          <cell r="M6061">
            <v>450.08</v>
          </cell>
          <cell r="N6061">
            <v>62.28</v>
          </cell>
          <cell r="O6061">
            <v>35.869999999999997</v>
          </cell>
          <cell r="P6061">
            <v>18.64</v>
          </cell>
          <cell r="Q6061">
            <v>2.5</v>
          </cell>
        </row>
        <row r="6062">
          <cell r="B6062" t="str">
            <v>给3-13</v>
          </cell>
          <cell r="C6062" t="str">
            <v>地下降水 管径1100mm-1500mm 槽深6m以内 水头(m) 2.0m以外</v>
          </cell>
          <cell r="D6062" t="str">
            <v>m</v>
          </cell>
          <cell r="E6062">
            <v>758.43</v>
          </cell>
          <cell r="F6062">
            <v>165.5</v>
          </cell>
          <cell r="G6062">
            <v>60.42</v>
          </cell>
          <cell r="H6062">
            <v>321.27999999999997</v>
          </cell>
          <cell r="I6062">
            <v>547.20000000000005</v>
          </cell>
          <cell r="J6062">
            <v>37.43</v>
          </cell>
          <cell r="K6062">
            <v>584.63</v>
          </cell>
          <cell r="L6062">
            <v>17.54</v>
          </cell>
          <cell r="M6062">
            <v>602.16999999999996</v>
          </cell>
          <cell r="N6062">
            <v>83.33</v>
          </cell>
          <cell r="O6062">
            <v>47.99</v>
          </cell>
          <cell r="P6062">
            <v>24.94</v>
          </cell>
          <cell r="Q6062">
            <v>3.35</v>
          </cell>
        </row>
        <row r="6063">
          <cell r="B6063" t="str">
            <v>给3-14</v>
          </cell>
          <cell r="C6063" t="str">
            <v>地下降水 管径1100mm-1500mm 槽深6m以外 水头(m) 0.5m以内</v>
          </cell>
          <cell r="D6063" t="str">
            <v>m</v>
          </cell>
          <cell r="E6063">
            <v>448.01</v>
          </cell>
          <cell r="F6063">
            <v>192.67</v>
          </cell>
          <cell r="G6063">
            <v>11.71</v>
          </cell>
          <cell r="H6063">
            <v>126.81</v>
          </cell>
          <cell r="I6063">
            <v>331.19</v>
          </cell>
          <cell r="J6063">
            <v>14.16</v>
          </cell>
          <cell r="K6063">
            <v>345.35</v>
          </cell>
          <cell r="L6063">
            <v>10.36</v>
          </cell>
          <cell r="M6063">
            <v>355.71</v>
          </cell>
          <cell r="N6063">
            <v>49.22</v>
          </cell>
          <cell r="O6063">
            <v>28.35</v>
          </cell>
          <cell r="P6063">
            <v>14.73</v>
          </cell>
          <cell r="Q6063">
            <v>3.97</v>
          </cell>
        </row>
        <row r="6064">
          <cell r="B6064" t="str">
            <v>给3-15</v>
          </cell>
          <cell r="C6064" t="str">
            <v>地下降水 管径1100mm-1500mm 槽深6m以外 水头(m) 0.5m-2.0m</v>
          </cell>
          <cell r="D6064" t="str">
            <v>m</v>
          </cell>
          <cell r="E6064">
            <v>658.2</v>
          </cell>
          <cell r="F6064">
            <v>141.62</v>
          </cell>
          <cell r="G6064">
            <v>47.99</v>
          </cell>
          <cell r="H6064">
            <v>284.87</v>
          </cell>
          <cell r="I6064">
            <v>474.48</v>
          </cell>
          <cell r="J6064">
            <v>32.9</v>
          </cell>
          <cell r="K6064">
            <v>507.38</v>
          </cell>
          <cell r="L6064">
            <v>15.22</v>
          </cell>
          <cell r="M6064">
            <v>522.6</v>
          </cell>
          <cell r="N6064">
            <v>72.319999999999993</v>
          </cell>
          <cell r="O6064">
            <v>41.64</v>
          </cell>
          <cell r="P6064">
            <v>21.64</v>
          </cell>
          <cell r="Q6064">
            <v>2.86</v>
          </cell>
        </row>
        <row r="6065">
          <cell r="B6065" t="str">
            <v>给3-16</v>
          </cell>
          <cell r="C6065" t="str">
            <v>地下降水 管径1100mm-1500mm 槽深6m以外 水头(m) 2.0m-4.0m</v>
          </cell>
          <cell r="D6065" t="str">
            <v>m</v>
          </cell>
          <cell r="E6065">
            <v>880.24</v>
          </cell>
          <cell r="F6065">
            <v>189.34</v>
          </cell>
          <cell r="G6065">
            <v>64.09</v>
          </cell>
          <cell r="H6065">
            <v>381.1</v>
          </cell>
          <cell r="I6065">
            <v>634.53</v>
          </cell>
          <cell r="J6065">
            <v>44.01</v>
          </cell>
          <cell r="K6065">
            <v>678.54</v>
          </cell>
          <cell r="L6065">
            <v>20.36</v>
          </cell>
          <cell r="M6065">
            <v>698.9</v>
          </cell>
          <cell r="N6065">
            <v>96.71</v>
          </cell>
          <cell r="O6065">
            <v>55.69</v>
          </cell>
          <cell r="P6065">
            <v>28.94</v>
          </cell>
          <cell r="Q6065">
            <v>3.83</v>
          </cell>
        </row>
        <row r="6066">
          <cell r="B6066" t="str">
            <v>给3-17</v>
          </cell>
          <cell r="C6066" t="str">
            <v>地下降水 管径1100mm-1500mm 槽深6m以外 水头(m) 4.0m以外</v>
          </cell>
          <cell r="D6066" t="str">
            <v>m</v>
          </cell>
          <cell r="E6066">
            <v>1108.17</v>
          </cell>
          <cell r="F6066">
            <v>296.31</v>
          </cell>
          <cell r="G6066">
            <v>136.58000000000001</v>
          </cell>
          <cell r="H6066">
            <v>372.71</v>
          </cell>
          <cell r="I6066">
            <v>805.6</v>
          </cell>
          <cell r="J6066">
            <v>48.63</v>
          </cell>
          <cell r="K6066">
            <v>854.23</v>
          </cell>
          <cell r="L6066">
            <v>25.63</v>
          </cell>
          <cell r="M6066">
            <v>879.86</v>
          </cell>
          <cell r="N6066">
            <v>121.76</v>
          </cell>
          <cell r="O6066">
            <v>70.11</v>
          </cell>
          <cell r="P6066">
            <v>36.44</v>
          </cell>
          <cell r="Q6066">
            <v>6.03</v>
          </cell>
        </row>
        <row r="6067">
          <cell r="B6067" t="str">
            <v>给3-18</v>
          </cell>
          <cell r="C6067" t="str">
            <v>地下降水 管径1600mm-2000mm 槽深6m以内 水头(m) 0.5m以内</v>
          </cell>
          <cell r="D6067" t="str">
            <v>m</v>
          </cell>
          <cell r="E6067">
            <v>457.98</v>
          </cell>
          <cell r="F6067">
            <v>202.22</v>
          </cell>
          <cell r="G6067">
            <v>11.59</v>
          </cell>
          <cell r="H6067">
            <v>125.22</v>
          </cell>
          <cell r="I6067">
            <v>339.03</v>
          </cell>
          <cell r="J6067">
            <v>14</v>
          </cell>
          <cell r="K6067">
            <v>353.03</v>
          </cell>
          <cell r="L6067">
            <v>10.59</v>
          </cell>
          <cell r="M6067">
            <v>363.62</v>
          </cell>
          <cell r="N6067">
            <v>50.32</v>
          </cell>
          <cell r="O6067">
            <v>28.98</v>
          </cell>
          <cell r="P6067">
            <v>15.06</v>
          </cell>
          <cell r="Q6067">
            <v>4.16</v>
          </cell>
        </row>
        <row r="6068">
          <cell r="B6068" t="str">
            <v>给3-19</v>
          </cell>
          <cell r="C6068" t="str">
            <v>地下降水 管径1600mm-2000mm 槽深6m以内 水头(m) 0.5m-2.0m</v>
          </cell>
          <cell r="D6068" t="str">
            <v>m</v>
          </cell>
          <cell r="E6068">
            <v>711.46</v>
          </cell>
          <cell r="F6068">
            <v>152.04</v>
          </cell>
          <cell r="G6068">
            <v>49.59</v>
          </cell>
          <cell r="H6068">
            <v>311.04000000000002</v>
          </cell>
          <cell r="I6068">
            <v>512.66999999999996</v>
          </cell>
          <cell r="J6068">
            <v>35.770000000000003</v>
          </cell>
          <cell r="K6068">
            <v>548.44000000000005</v>
          </cell>
          <cell r="L6068">
            <v>16.45</v>
          </cell>
          <cell r="M6068">
            <v>564.89</v>
          </cell>
          <cell r="N6068">
            <v>78.17</v>
          </cell>
          <cell r="O6068">
            <v>45.01</v>
          </cell>
          <cell r="P6068">
            <v>23.39</v>
          </cell>
          <cell r="Q6068">
            <v>3.07</v>
          </cell>
        </row>
        <row r="6069">
          <cell r="B6069" t="str">
            <v>给3-20</v>
          </cell>
          <cell r="C6069" t="str">
            <v>地下降水 管径1600mm-2000mm 槽深6m以内 水头(m) 2.0m以外</v>
          </cell>
          <cell r="D6069" t="str">
            <v>m</v>
          </cell>
          <cell r="E6069">
            <v>948.74</v>
          </cell>
          <cell r="F6069">
            <v>202.74</v>
          </cell>
          <cell r="G6069">
            <v>66.14</v>
          </cell>
          <cell r="H6069">
            <v>414.75</v>
          </cell>
          <cell r="I6069">
            <v>683.63</v>
          </cell>
          <cell r="J6069">
            <v>47.7</v>
          </cell>
          <cell r="K6069">
            <v>731.33</v>
          </cell>
          <cell r="L6069">
            <v>21.94</v>
          </cell>
          <cell r="M6069">
            <v>753.27</v>
          </cell>
          <cell r="N6069">
            <v>104.24</v>
          </cell>
          <cell r="O6069">
            <v>60.03</v>
          </cell>
          <cell r="P6069">
            <v>31.2</v>
          </cell>
          <cell r="Q6069">
            <v>4.0999999999999996</v>
          </cell>
        </row>
        <row r="6070">
          <cell r="B6070" t="str">
            <v>给3-21</v>
          </cell>
          <cell r="C6070" t="str">
            <v>地下降水 管径1600mm-2000mm 槽深6m以外 水头(m) 0.5m以内</v>
          </cell>
          <cell r="D6070" t="str">
            <v>m</v>
          </cell>
          <cell r="E6070">
            <v>552.67999999999995</v>
          </cell>
          <cell r="F6070">
            <v>234.68</v>
          </cell>
          <cell r="G6070">
            <v>11.85</v>
          </cell>
          <cell r="H6070">
            <v>161.71</v>
          </cell>
          <cell r="I6070">
            <v>408.24</v>
          </cell>
          <cell r="J6070">
            <v>17.8</v>
          </cell>
          <cell r="K6070">
            <v>426.04</v>
          </cell>
          <cell r="L6070">
            <v>12.78</v>
          </cell>
          <cell r="M6070">
            <v>438.82</v>
          </cell>
          <cell r="N6070">
            <v>60.72</v>
          </cell>
          <cell r="O6070">
            <v>34.97</v>
          </cell>
          <cell r="P6070">
            <v>18.170000000000002</v>
          </cell>
          <cell r="Q6070">
            <v>4.83</v>
          </cell>
        </row>
        <row r="6071">
          <cell r="B6071" t="str">
            <v>给3-22</v>
          </cell>
          <cell r="C6071" t="str">
            <v>地下降水 管径1600mm-2000mm 槽深6m以外 水头(m) 0.5m-2.0m</v>
          </cell>
          <cell r="D6071" t="str">
            <v>m</v>
          </cell>
          <cell r="E6071">
            <v>833.28</v>
          </cell>
          <cell r="F6071">
            <v>175.88</v>
          </cell>
          <cell r="G6071">
            <v>53.26</v>
          </cell>
          <cell r="H6071">
            <v>370.86</v>
          </cell>
          <cell r="I6071">
            <v>600</v>
          </cell>
          <cell r="J6071">
            <v>42.34</v>
          </cell>
          <cell r="K6071">
            <v>642.34</v>
          </cell>
          <cell r="L6071">
            <v>19.27</v>
          </cell>
          <cell r="M6071">
            <v>661.61</v>
          </cell>
          <cell r="N6071">
            <v>91.55</v>
          </cell>
          <cell r="O6071">
            <v>52.72</v>
          </cell>
          <cell r="P6071">
            <v>27.4</v>
          </cell>
          <cell r="Q6071">
            <v>3.55</v>
          </cell>
        </row>
        <row r="6072">
          <cell r="B6072" t="str">
            <v>给3-23</v>
          </cell>
          <cell r="C6072" t="str">
            <v>地下降水 管径1600mm-2000mm 槽深6m以外 水头(m) 2.0m-4.0m</v>
          </cell>
          <cell r="D6072" t="str">
            <v>m</v>
          </cell>
          <cell r="E6072">
            <v>1108.5899999999999</v>
          </cell>
          <cell r="F6072">
            <v>234.02</v>
          </cell>
          <cell r="G6072">
            <v>70.959999999999994</v>
          </cell>
          <cell r="H6072">
            <v>493.26</v>
          </cell>
          <cell r="I6072">
            <v>798.24</v>
          </cell>
          <cell r="J6072">
            <v>56.32</v>
          </cell>
          <cell r="K6072">
            <v>854.56</v>
          </cell>
          <cell r="L6072">
            <v>25.64</v>
          </cell>
          <cell r="M6072">
            <v>880.2</v>
          </cell>
          <cell r="N6072">
            <v>121.8</v>
          </cell>
          <cell r="O6072">
            <v>70.14</v>
          </cell>
          <cell r="P6072">
            <v>36.450000000000003</v>
          </cell>
          <cell r="Q6072">
            <v>4.7300000000000004</v>
          </cell>
        </row>
        <row r="6073">
          <cell r="B6073" t="str">
            <v>给3-24</v>
          </cell>
          <cell r="C6073" t="str">
            <v>地下降水 管径1600mm-2000mm 槽深6m以外 水头(m) 4.0m以外</v>
          </cell>
          <cell r="D6073" t="str">
            <v>m</v>
          </cell>
          <cell r="E6073">
            <v>1377.14</v>
          </cell>
          <cell r="F6073">
            <v>370</v>
          </cell>
          <cell r="G6073">
            <v>156.02000000000001</v>
          </cell>
          <cell r="H6073">
            <v>474.37</v>
          </cell>
          <cell r="I6073">
            <v>1000.39</v>
          </cell>
          <cell r="J6073">
            <v>61.18</v>
          </cell>
          <cell r="K6073">
            <v>1061.57</v>
          </cell>
          <cell r="L6073">
            <v>31.85</v>
          </cell>
          <cell r="M6073">
            <v>1093.42</v>
          </cell>
          <cell r="N6073">
            <v>151.31</v>
          </cell>
          <cell r="O6073">
            <v>87.13</v>
          </cell>
          <cell r="P6073">
            <v>45.28</v>
          </cell>
          <cell r="Q6073">
            <v>7.53</v>
          </cell>
        </row>
        <row r="6074">
          <cell r="B6074" t="str">
            <v>给3-25</v>
          </cell>
          <cell r="C6074" t="str">
            <v>地下降水 管径2200mm以上 槽深6m以内 水头(m) 0.5m以内</v>
          </cell>
          <cell r="D6074" t="str">
            <v>m</v>
          </cell>
          <cell r="E6074">
            <v>535.42999999999995</v>
          </cell>
          <cell r="F6074">
            <v>233.31</v>
          </cell>
          <cell r="G6074">
            <v>11.7</v>
          </cell>
          <cell r="H6074">
            <v>151.02000000000001</v>
          </cell>
          <cell r="I6074">
            <v>396.03</v>
          </cell>
          <cell r="J6074">
            <v>16.7</v>
          </cell>
          <cell r="K6074">
            <v>412.73</v>
          </cell>
          <cell r="L6074">
            <v>12.38</v>
          </cell>
          <cell r="M6074">
            <v>425.11</v>
          </cell>
          <cell r="N6074">
            <v>58.83</v>
          </cell>
          <cell r="O6074">
            <v>33.880000000000003</v>
          </cell>
          <cell r="P6074">
            <v>17.61</v>
          </cell>
          <cell r="Q6074">
            <v>4.8</v>
          </cell>
        </row>
        <row r="6075">
          <cell r="B6075" t="str">
            <v>给3-26</v>
          </cell>
          <cell r="C6075" t="str">
            <v>地下降水 管径2200mm以上 槽深6m以内 水头(m) 0.5m-2.0m</v>
          </cell>
          <cell r="D6075" t="str">
            <v>m</v>
          </cell>
          <cell r="E6075">
            <v>840.89</v>
          </cell>
          <cell r="F6075">
            <v>177.37</v>
          </cell>
          <cell r="G6075">
            <v>53.48</v>
          </cell>
          <cell r="H6075">
            <v>374.6</v>
          </cell>
          <cell r="I6075">
            <v>605.45000000000005</v>
          </cell>
          <cell r="J6075">
            <v>42.75</v>
          </cell>
          <cell r="K6075">
            <v>648.20000000000005</v>
          </cell>
          <cell r="L6075">
            <v>19.45</v>
          </cell>
          <cell r="M6075">
            <v>667.65</v>
          </cell>
          <cell r="N6075">
            <v>92.39</v>
          </cell>
          <cell r="O6075">
            <v>53.2</v>
          </cell>
          <cell r="P6075">
            <v>27.65</v>
          </cell>
          <cell r="Q6075">
            <v>3.58</v>
          </cell>
        </row>
        <row r="6076">
          <cell r="B6076" t="str">
            <v>给3-27</v>
          </cell>
          <cell r="C6076" t="str">
            <v>地下降水 管径2200mm以上 槽深6m以内 水头(m) 2.0m以外</v>
          </cell>
          <cell r="D6076" t="str">
            <v>m</v>
          </cell>
          <cell r="E6076">
            <v>1123.82</v>
          </cell>
          <cell r="F6076">
            <v>237</v>
          </cell>
          <cell r="G6076">
            <v>71.42</v>
          </cell>
          <cell r="H6076">
            <v>500.74</v>
          </cell>
          <cell r="I6076">
            <v>809.16</v>
          </cell>
          <cell r="J6076">
            <v>57.14</v>
          </cell>
          <cell r="K6076">
            <v>866.3</v>
          </cell>
          <cell r="L6076">
            <v>25.99</v>
          </cell>
          <cell r="M6076">
            <v>892.29</v>
          </cell>
          <cell r="N6076">
            <v>123.48</v>
          </cell>
          <cell r="O6076">
            <v>71.099999999999994</v>
          </cell>
          <cell r="P6076">
            <v>36.950000000000003</v>
          </cell>
          <cell r="Q6076">
            <v>4.79</v>
          </cell>
        </row>
        <row r="6077">
          <cell r="B6077" t="str">
            <v>给3-28</v>
          </cell>
          <cell r="C6077" t="str">
            <v>地下降水 管径2200mm以上 槽深6m以外 水头(m) 0.5m以内</v>
          </cell>
          <cell r="D6077" t="str">
            <v>m</v>
          </cell>
          <cell r="E6077">
            <v>621.01</v>
          </cell>
          <cell r="F6077">
            <v>262.11</v>
          </cell>
          <cell r="G6077">
            <v>11.95</v>
          </cell>
          <cell r="H6077">
            <v>184.47</v>
          </cell>
          <cell r="I6077">
            <v>458.53</v>
          </cell>
          <cell r="J6077">
            <v>20.18</v>
          </cell>
          <cell r="K6077">
            <v>478.71</v>
          </cell>
          <cell r="L6077">
            <v>14.36</v>
          </cell>
          <cell r="M6077">
            <v>493.07</v>
          </cell>
          <cell r="N6077">
            <v>68.23</v>
          </cell>
          <cell r="O6077">
            <v>39.29</v>
          </cell>
          <cell r="P6077">
            <v>20.420000000000002</v>
          </cell>
          <cell r="Q6077">
            <v>5.39</v>
          </cell>
        </row>
        <row r="6078">
          <cell r="B6078" t="str">
            <v>给3-29</v>
          </cell>
          <cell r="C6078" t="str">
            <v>地下降水 管径2200mm以上 槽深6m以外 水头(m) 0.5m-2.0m</v>
          </cell>
          <cell r="D6078" t="str">
            <v>m</v>
          </cell>
          <cell r="E6078">
            <v>947.46</v>
          </cell>
          <cell r="F6078">
            <v>198.22</v>
          </cell>
          <cell r="G6078">
            <v>56.69</v>
          </cell>
          <cell r="H6078">
            <v>426.94</v>
          </cell>
          <cell r="I6078">
            <v>681.85</v>
          </cell>
          <cell r="J6078">
            <v>48.5</v>
          </cell>
          <cell r="K6078">
            <v>730.35</v>
          </cell>
          <cell r="L6078">
            <v>21.91</v>
          </cell>
          <cell r="M6078">
            <v>752.26</v>
          </cell>
          <cell r="N6078">
            <v>104.1</v>
          </cell>
          <cell r="O6078">
            <v>59.95</v>
          </cell>
          <cell r="P6078">
            <v>31.15</v>
          </cell>
          <cell r="Q6078">
            <v>4</v>
          </cell>
        </row>
        <row r="6079">
          <cell r="B6079" t="str">
            <v>给3-30</v>
          </cell>
          <cell r="C6079" t="str">
            <v>地下降水 管径2200mm以上 槽深6m以外 水头(m) 2.0m-4.0m</v>
          </cell>
          <cell r="D6079" t="str">
            <v>m</v>
          </cell>
          <cell r="E6079">
            <v>1260.8499999999999</v>
          </cell>
          <cell r="F6079">
            <v>263.82</v>
          </cell>
          <cell r="G6079">
            <v>75.540000000000006</v>
          </cell>
          <cell r="H6079">
            <v>568.04</v>
          </cell>
          <cell r="I6079">
            <v>907.4</v>
          </cell>
          <cell r="J6079">
            <v>64.53</v>
          </cell>
          <cell r="K6079">
            <v>971.93</v>
          </cell>
          <cell r="L6079">
            <v>29.16</v>
          </cell>
          <cell r="M6079">
            <v>1001.09</v>
          </cell>
          <cell r="N6079">
            <v>138.53</v>
          </cell>
          <cell r="O6079">
            <v>79.77</v>
          </cell>
          <cell r="P6079">
            <v>41.46</v>
          </cell>
          <cell r="Q6079">
            <v>5.33</v>
          </cell>
        </row>
        <row r="6080">
          <cell r="B6080" t="str">
            <v>给3-31</v>
          </cell>
          <cell r="C6080" t="str">
            <v>地下降水 管径2200mm以上 槽深6m以外 水头(m) 4.0m以外</v>
          </cell>
          <cell r="D6080" t="str">
            <v>m</v>
          </cell>
          <cell r="E6080">
            <v>1560.03</v>
          </cell>
          <cell r="F6080">
            <v>420.11</v>
          </cell>
          <cell r="G6080">
            <v>169.24</v>
          </cell>
          <cell r="H6080">
            <v>543.49</v>
          </cell>
          <cell r="I6080">
            <v>1132.8399999999999</v>
          </cell>
          <cell r="J6080">
            <v>69.709999999999994</v>
          </cell>
          <cell r="K6080">
            <v>1202.55</v>
          </cell>
          <cell r="L6080">
            <v>36.08</v>
          </cell>
          <cell r="M6080">
            <v>1238.6300000000001</v>
          </cell>
          <cell r="N6080">
            <v>171.4</v>
          </cell>
          <cell r="O6080">
            <v>98.7</v>
          </cell>
          <cell r="P6080">
            <v>51.3</v>
          </cell>
          <cell r="Q6080">
            <v>8.5500000000000007</v>
          </cell>
        </row>
        <row r="6081">
          <cell r="B6081" t="str">
            <v>I.4</v>
          </cell>
          <cell r="C6081" t="str">
            <v>管道铺设</v>
          </cell>
          <cell r="D6081">
            <v>0</v>
          </cell>
          <cell r="E6081">
            <v>0</v>
          </cell>
          <cell r="F6081">
            <v>0</v>
          </cell>
          <cell r="G6081">
            <v>0</v>
          </cell>
          <cell r="H6081">
            <v>0</v>
          </cell>
          <cell r="I6081">
            <v>0</v>
          </cell>
          <cell r="J6081">
            <v>0</v>
          </cell>
          <cell r="K6081">
            <v>0</v>
          </cell>
          <cell r="L6081">
            <v>0</v>
          </cell>
          <cell r="M6081">
            <v>0</v>
          </cell>
          <cell r="N6081">
            <v>0</v>
          </cell>
          <cell r="O6081">
            <v>0</v>
          </cell>
          <cell r="P6081">
            <v>0</v>
          </cell>
          <cell r="Q6081">
            <v>0</v>
          </cell>
        </row>
        <row r="6082">
          <cell r="B6082" t="str">
            <v>给4-1</v>
          </cell>
          <cell r="C6082" t="str">
            <v>球墨铸铁管铺设 DN300</v>
          </cell>
          <cell r="D6082" t="str">
            <v>m</v>
          </cell>
          <cell r="E6082">
            <v>450.97</v>
          </cell>
          <cell r="F6082">
            <v>13.33</v>
          </cell>
          <cell r="G6082">
            <v>330.11</v>
          </cell>
          <cell r="H6082">
            <v>3.12</v>
          </cell>
          <cell r="I6082">
            <v>346.56</v>
          </cell>
          <cell r="J6082">
            <v>1.07</v>
          </cell>
          <cell r="K6082">
            <v>347.63</v>
          </cell>
          <cell r="L6082">
            <v>10.43</v>
          </cell>
          <cell r="M6082">
            <v>358.06</v>
          </cell>
          <cell r="N6082">
            <v>49.55</v>
          </cell>
          <cell r="O6082">
            <v>28.53</v>
          </cell>
          <cell r="P6082">
            <v>14.83</v>
          </cell>
          <cell r="Q6082">
            <v>0.21</v>
          </cell>
        </row>
        <row r="6083">
          <cell r="B6083" t="str">
            <v>给4-2</v>
          </cell>
          <cell r="C6083" t="str">
            <v>球墨铸铁管铺设 DN400</v>
          </cell>
          <cell r="D6083" t="str">
            <v>m</v>
          </cell>
          <cell r="E6083">
            <v>669.37</v>
          </cell>
          <cell r="F6083">
            <v>17.079999999999998</v>
          </cell>
          <cell r="G6083">
            <v>493.04</v>
          </cell>
          <cell r="H6083">
            <v>4.32</v>
          </cell>
          <cell r="I6083">
            <v>514.44000000000005</v>
          </cell>
          <cell r="J6083">
            <v>1.55</v>
          </cell>
          <cell r="K6083">
            <v>515.99</v>
          </cell>
          <cell r="L6083">
            <v>15.48</v>
          </cell>
          <cell r="M6083">
            <v>531.47</v>
          </cell>
          <cell r="N6083">
            <v>73.540000000000006</v>
          </cell>
          <cell r="O6083">
            <v>42.35</v>
          </cell>
          <cell r="P6083">
            <v>22.01</v>
          </cell>
          <cell r="Q6083">
            <v>0.27</v>
          </cell>
        </row>
        <row r="6084">
          <cell r="B6084" t="str">
            <v>给4-3</v>
          </cell>
          <cell r="C6084" t="str">
            <v>球墨铸铁管铺设 DN500</v>
          </cell>
          <cell r="D6084" t="str">
            <v>m</v>
          </cell>
          <cell r="E6084">
            <v>933.31</v>
          </cell>
          <cell r="F6084">
            <v>24.9</v>
          </cell>
          <cell r="G6084">
            <v>686.68</v>
          </cell>
          <cell r="H6084">
            <v>5.7</v>
          </cell>
          <cell r="I6084">
            <v>717.28</v>
          </cell>
          <cell r="J6084">
            <v>2.17</v>
          </cell>
          <cell r="K6084">
            <v>719.45</v>
          </cell>
          <cell r="L6084">
            <v>21.58</v>
          </cell>
          <cell r="M6084">
            <v>741.03</v>
          </cell>
          <cell r="N6084">
            <v>102.54</v>
          </cell>
          <cell r="O6084">
            <v>59.05</v>
          </cell>
          <cell r="P6084">
            <v>30.69</v>
          </cell>
          <cell r="Q6084">
            <v>0.41</v>
          </cell>
        </row>
        <row r="6085">
          <cell r="B6085" t="str">
            <v>给4-4</v>
          </cell>
          <cell r="C6085" t="str">
            <v>球墨铸铁管铺设 DN600</v>
          </cell>
          <cell r="D6085" t="str">
            <v>m</v>
          </cell>
          <cell r="E6085">
            <v>1229.1400000000001</v>
          </cell>
          <cell r="F6085">
            <v>31.69</v>
          </cell>
          <cell r="G6085">
            <v>904.42</v>
          </cell>
          <cell r="H6085">
            <v>8.32</v>
          </cell>
          <cell r="I6085">
            <v>944.43</v>
          </cell>
          <cell r="J6085">
            <v>3.05</v>
          </cell>
          <cell r="K6085">
            <v>947.48</v>
          </cell>
          <cell r="L6085">
            <v>28.42</v>
          </cell>
          <cell r="M6085">
            <v>975.9</v>
          </cell>
          <cell r="N6085">
            <v>135.05000000000001</v>
          </cell>
          <cell r="O6085">
            <v>77.77</v>
          </cell>
          <cell r="P6085">
            <v>40.42</v>
          </cell>
          <cell r="Q6085">
            <v>0.51</v>
          </cell>
        </row>
        <row r="6086">
          <cell r="B6086" t="str">
            <v>给4-5</v>
          </cell>
          <cell r="C6086" t="str">
            <v>球墨铸铁管铺设 DN700</v>
          </cell>
          <cell r="D6086" t="str">
            <v>m</v>
          </cell>
          <cell r="E6086">
            <v>1899.18</v>
          </cell>
          <cell r="F6086">
            <v>40.72</v>
          </cell>
          <cell r="G6086">
            <v>1408.34</v>
          </cell>
          <cell r="H6086">
            <v>10.91</v>
          </cell>
          <cell r="I6086">
            <v>1459.97</v>
          </cell>
          <cell r="J6086">
            <v>4.0199999999999996</v>
          </cell>
          <cell r="K6086">
            <v>1463.99</v>
          </cell>
          <cell r="L6086">
            <v>43.92</v>
          </cell>
          <cell r="M6086">
            <v>1507.91</v>
          </cell>
          <cell r="N6086">
            <v>208.66</v>
          </cell>
          <cell r="O6086">
            <v>120.16</v>
          </cell>
          <cell r="P6086">
            <v>62.45</v>
          </cell>
          <cell r="Q6086">
            <v>0.66</v>
          </cell>
        </row>
        <row r="6087">
          <cell r="B6087" t="str">
            <v>给4-6</v>
          </cell>
          <cell r="C6087" t="str">
            <v>球墨铸铁管铺设 DN800</v>
          </cell>
          <cell r="D6087" t="str">
            <v>m</v>
          </cell>
          <cell r="E6087">
            <v>1945.05</v>
          </cell>
          <cell r="F6087">
            <v>49.85</v>
          </cell>
          <cell r="G6087">
            <v>1432.53</v>
          </cell>
          <cell r="H6087">
            <v>12.11</v>
          </cell>
          <cell r="I6087">
            <v>1494.49</v>
          </cell>
          <cell r="J6087">
            <v>4.8600000000000003</v>
          </cell>
          <cell r="K6087">
            <v>1499.35</v>
          </cell>
          <cell r="L6087">
            <v>44.98</v>
          </cell>
          <cell r="M6087">
            <v>1544.33</v>
          </cell>
          <cell r="N6087">
            <v>213.7</v>
          </cell>
          <cell r="O6087">
            <v>123.06</v>
          </cell>
          <cell r="P6087">
            <v>63.96</v>
          </cell>
          <cell r="Q6087">
            <v>0.81</v>
          </cell>
        </row>
        <row r="6088">
          <cell r="B6088" t="str">
            <v>给4-7</v>
          </cell>
          <cell r="C6088" t="str">
            <v>球墨铸铁管铺设 DN900</v>
          </cell>
          <cell r="D6088" t="str">
            <v>m</v>
          </cell>
          <cell r="E6088">
            <v>2870.92</v>
          </cell>
          <cell r="F6088">
            <v>64.59</v>
          </cell>
          <cell r="G6088">
            <v>2128.89</v>
          </cell>
          <cell r="H6088">
            <v>13.66</v>
          </cell>
          <cell r="I6088">
            <v>2207.14</v>
          </cell>
          <cell r="J6088">
            <v>5.92</v>
          </cell>
          <cell r="K6088">
            <v>2213.06</v>
          </cell>
          <cell r="L6088">
            <v>66.39</v>
          </cell>
          <cell r="M6088">
            <v>2279.4499999999998</v>
          </cell>
          <cell r="N6088">
            <v>315.43</v>
          </cell>
          <cell r="O6088">
            <v>181.64</v>
          </cell>
          <cell r="P6088">
            <v>94.4</v>
          </cell>
          <cell r="Q6088">
            <v>1.07</v>
          </cell>
        </row>
        <row r="6089">
          <cell r="B6089" t="str">
            <v>给4-8</v>
          </cell>
          <cell r="C6089" t="str">
            <v>球墨铸铁管铺设 DN1000</v>
          </cell>
          <cell r="D6089" t="str">
            <v>m</v>
          </cell>
          <cell r="E6089">
            <v>2980.66</v>
          </cell>
          <cell r="F6089">
            <v>72.290000000000006</v>
          </cell>
          <cell r="G6089">
            <v>2201.27</v>
          </cell>
          <cell r="H6089">
            <v>16.97</v>
          </cell>
          <cell r="I6089">
            <v>2290.5300000000002</v>
          </cell>
          <cell r="J6089">
            <v>7.12</v>
          </cell>
          <cell r="K6089">
            <v>2297.65</v>
          </cell>
          <cell r="L6089">
            <v>68.930000000000007</v>
          </cell>
          <cell r="M6089">
            <v>2366.58</v>
          </cell>
          <cell r="N6089">
            <v>327.49</v>
          </cell>
          <cell r="O6089">
            <v>188.58</v>
          </cell>
          <cell r="P6089">
            <v>98.01</v>
          </cell>
          <cell r="Q6089">
            <v>1.18</v>
          </cell>
        </row>
        <row r="6090">
          <cell r="B6090" t="str">
            <v>给4-9</v>
          </cell>
          <cell r="C6090" t="str">
            <v>球墨铸铁管铺设 DN1200</v>
          </cell>
          <cell r="D6090" t="str">
            <v>m</v>
          </cell>
          <cell r="E6090">
            <v>4867.93</v>
          </cell>
          <cell r="F6090">
            <v>95.14</v>
          </cell>
          <cell r="G6090">
            <v>3628.42</v>
          </cell>
          <cell r="H6090">
            <v>19.32</v>
          </cell>
          <cell r="I6090">
            <v>3742.88</v>
          </cell>
          <cell r="J6090">
            <v>9.58</v>
          </cell>
          <cell r="K6090">
            <v>3752.46</v>
          </cell>
          <cell r="L6090">
            <v>112.57</v>
          </cell>
          <cell r="M6090">
            <v>3865.03</v>
          </cell>
          <cell r="N6090">
            <v>534.84</v>
          </cell>
          <cell r="O6090">
            <v>307.99</v>
          </cell>
          <cell r="P6090">
            <v>160.07</v>
          </cell>
          <cell r="Q6090">
            <v>1.54</v>
          </cell>
        </row>
        <row r="6091">
          <cell r="B6091" t="str">
            <v>给4-10</v>
          </cell>
          <cell r="C6091" t="str">
            <v>钢制管道铺设 DN200</v>
          </cell>
          <cell r="D6091" t="str">
            <v>m</v>
          </cell>
          <cell r="E6091">
            <v>39.72</v>
          </cell>
          <cell r="F6091">
            <v>16.190000000000001</v>
          </cell>
          <cell r="G6091">
            <v>8.3699999999999992</v>
          </cell>
          <cell r="H6091">
            <v>4.8899999999999997</v>
          </cell>
          <cell r="I6091">
            <v>29.45</v>
          </cell>
          <cell r="J6091">
            <v>1.17</v>
          </cell>
          <cell r="K6091">
            <v>30.62</v>
          </cell>
          <cell r="L6091">
            <v>0.92</v>
          </cell>
          <cell r="M6091">
            <v>31.54</v>
          </cell>
          <cell r="N6091">
            <v>4.3600000000000003</v>
          </cell>
          <cell r="O6091">
            <v>2.5099999999999998</v>
          </cell>
          <cell r="P6091">
            <v>1.31</v>
          </cell>
          <cell r="Q6091">
            <v>0.33</v>
          </cell>
        </row>
        <row r="6092">
          <cell r="B6092" t="str">
            <v>给4-11</v>
          </cell>
          <cell r="C6092" t="str">
            <v>钢制管道铺设 DN250</v>
          </cell>
          <cell r="D6092" t="str">
            <v>m</v>
          </cell>
          <cell r="E6092">
            <v>48.11</v>
          </cell>
          <cell r="F6092">
            <v>18.97</v>
          </cell>
          <cell r="G6092">
            <v>10.39</v>
          </cell>
          <cell r="H6092">
            <v>6.21</v>
          </cell>
          <cell r="I6092">
            <v>35.57</v>
          </cell>
          <cell r="J6092">
            <v>1.52</v>
          </cell>
          <cell r="K6092">
            <v>37.090000000000003</v>
          </cell>
          <cell r="L6092">
            <v>1.1100000000000001</v>
          </cell>
          <cell r="M6092">
            <v>38.200000000000003</v>
          </cell>
          <cell r="N6092">
            <v>5.29</v>
          </cell>
          <cell r="O6092">
            <v>3.04</v>
          </cell>
          <cell r="P6092">
            <v>1.58</v>
          </cell>
          <cell r="Q6092">
            <v>0.39</v>
          </cell>
        </row>
        <row r="6093">
          <cell r="B6093" t="str">
            <v>给4-12</v>
          </cell>
          <cell r="C6093" t="str">
            <v>钢制管道铺设 DN300</v>
          </cell>
          <cell r="D6093" t="str">
            <v>m</v>
          </cell>
          <cell r="E6093">
            <v>56.14</v>
          </cell>
          <cell r="F6093">
            <v>21.94</v>
          </cell>
          <cell r="G6093">
            <v>12.14</v>
          </cell>
          <cell r="H6093">
            <v>7.37</v>
          </cell>
          <cell r="I6093">
            <v>41.45</v>
          </cell>
          <cell r="J6093">
            <v>1.82</v>
          </cell>
          <cell r="K6093">
            <v>43.27</v>
          </cell>
          <cell r="L6093">
            <v>1.3</v>
          </cell>
          <cell r="M6093">
            <v>44.57</v>
          </cell>
          <cell r="N6093">
            <v>6.17</v>
          </cell>
          <cell r="O6093">
            <v>3.55</v>
          </cell>
          <cell r="P6093">
            <v>1.85</v>
          </cell>
          <cell r="Q6093">
            <v>0.45</v>
          </cell>
        </row>
        <row r="6094">
          <cell r="B6094" t="str">
            <v>给4-13</v>
          </cell>
          <cell r="C6094" t="str">
            <v>钢制管道铺设 DN350</v>
          </cell>
          <cell r="D6094" t="str">
            <v>m</v>
          </cell>
          <cell r="E6094">
            <v>72.91</v>
          </cell>
          <cell r="F6094">
            <v>25.71</v>
          </cell>
          <cell r="G6094">
            <v>15.2</v>
          </cell>
          <cell r="H6094">
            <v>12.61</v>
          </cell>
          <cell r="I6094">
            <v>53.52</v>
          </cell>
          <cell r="J6094">
            <v>2.68</v>
          </cell>
          <cell r="K6094">
            <v>56.2</v>
          </cell>
          <cell r="L6094">
            <v>1.69</v>
          </cell>
          <cell r="M6094">
            <v>57.89</v>
          </cell>
          <cell r="N6094">
            <v>8.01</v>
          </cell>
          <cell r="O6094">
            <v>4.6100000000000003</v>
          </cell>
          <cell r="P6094">
            <v>2.4</v>
          </cell>
          <cell r="Q6094">
            <v>0.53</v>
          </cell>
        </row>
        <row r="6095">
          <cell r="B6095" t="str">
            <v>给4-14</v>
          </cell>
          <cell r="C6095" t="str">
            <v>钢制管道铺设 DN400</v>
          </cell>
          <cell r="D6095" t="str">
            <v>m</v>
          </cell>
          <cell r="E6095">
            <v>83.13</v>
          </cell>
          <cell r="F6095">
            <v>29.21</v>
          </cell>
          <cell r="G6095">
            <v>17.43</v>
          </cell>
          <cell r="H6095">
            <v>14.36</v>
          </cell>
          <cell r="I6095">
            <v>61</v>
          </cell>
          <cell r="J6095">
            <v>3.09</v>
          </cell>
          <cell r="K6095">
            <v>64.09</v>
          </cell>
          <cell r="L6095">
            <v>1.92</v>
          </cell>
          <cell r="M6095">
            <v>66.010000000000005</v>
          </cell>
          <cell r="N6095">
            <v>9.1300000000000008</v>
          </cell>
          <cell r="O6095">
            <v>5.26</v>
          </cell>
          <cell r="P6095">
            <v>2.73</v>
          </cell>
          <cell r="Q6095">
            <v>0.6</v>
          </cell>
        </row>
        <row r="6096">
          <cell r="B6096" t="str">
            <v>给4-15</v>
          </cell>
          <cell r="C6096" t="str">
            <v>钢制管道铺设 DN450</v>
          </cell>
          <cell r="D6096" t="str">
            <v>m</v>
          </cell>
          <cell r="E6096">
            <v>98.53</v>
          </cell>
          <cell r="F6096">
            <v>34.03</v>
          </cell>
          <cell r="G6096">
            <v>19.98</v>
          </cell>
          <cell r="H6096">
            <v>18.18</v>
          </cell>
          <cell r="I6096">
            <v>72.19</v>
          </cell>
          <cell r="J6096">
            <v>3.76</v>
          </cell>
          <cell r="K6096">
            <v>75.95</v>
          </cell>
          <cell r="L6096">
            <v>2.2799999999999998</v>
          </cell>
          <cell r="M6096">
            <v>78.23</v>
          </cell>
          <cell r="N6096">
            <v>10.83</v>
          </cell>
          <cell r="O6096">
            <v>6.23</v>
          </cell>
          <cell r="P6096">
            <v>3.24</v>
          </cell>
          <cell r="Q6096">
            <v>0.7</v>
          </cell>
        </row>
        <row r="6097">
          <cell r="B6097" t="str">
            <v>给4-16</v>
          </cell>
          <cell r="C6097" t="str">
            <v>钢制管道铺设 DN500</v>
          </cell>
          <cell r="D6097" t="str">
            <v>m</v>
          </cell>
          <cell r="E6097">
            <v>109.84</v>
          </cell>
          <cell r="F6097">
            <v>38.65</v>
          </cell>
          <cell r="G6097">
            <v>22.48</v>
          </cell>
          <cell r="H6097">
            <v>19.399999999999999</v>
          </cell>
          <cell r="I6097">
            <v>80.53</v>
          </cell>
          <cell r="J6097">
            <v>4.1399999999999997</v>
          </cell>
          <cell r="K6097">
            <v>84.67</v>
          </cell>
          <cell r="L6097">
            <v>2.54</v>
          </cell>
          <cell r="M6097">
            <v>87.21</v>
          </cell>
          <cell r="N6097">
            <v>12.07</v>
          </cell>
          <cell r="O6097">
            <v>6.95</v>
          </cell>
          <cell r="P6097">
            <v>3.61</v>
          </cell>
          <cell r="Q6097">
            <v>0.79</v>
          </cell>
        </row>
        <row r="6098">
          <cell r="B6098" t="str">
            <v>给4-17</v>
          </cell>
          <cell r="C6098" t="str">
            <v>钢制管道铺设 DN600</v>
          </cell>
          <cell r="D6098" t="str">
            <v>m</v>
          </cell>
          <cell r="E6098">
            <v>138</v>
          </cell>
          <cell r="F6098">
            <v>48.13</v>
          </cell>
          <cell r="G6098">
            <v>29.19</v>
          </cell>
          <cell r="H6098">
            <v>23.77</v>
          </cell>
          <cell r="I6098">
            <v>101.09</v>
          </cell>
          <cell r="J6098">
            <v>5.29</v>
          </cell>
          <cell r="K6098">
            <v>106.38</v>
          </cell>
          <cell r="L6098">
            <v>3.19</v>
          </cell>
          <cell r="M6098">
            <v>109.57</v>
          </cell>
          <cell r="N6098">
            <v>15.16</v>
          </cell>
          <cell r="O6098">
            <v>8.73</v>
          </cell>
          <cell r="P6098">
            <v>4.54</v>
          </cell>
          <cell r="Q6098">
            <v>0.99</v>
          </cell>
        </row>
        <row r="6099">
          <cell r="B6099" t="str">
            <v>给4-18</v>
          </cell>
          <cell r="C6099" t="str">
            <v>钢制管道铺设 DN700</v>
          </cell>
          <cell r="D6099" t="str">
            <v>m</v>
          </cell>
          <cell r="E6099">
            <v>162.26</v>
          </cell>
          <cell r="F6099">
            <v>55.71</v>
          </cell>
          <cell r="G6099">
            <v>35.799999999999997</v>
          </cell>
          <cell r="H6099">
            <v>27.22</v>
          </cell>
          <cell r="I6099">
            <v>118.73</v>
          </cell>
          <cell r="J6099">
            <v>6.34</v>
          </cell>
          <cell r="K6099">
            <v>125.07</v>
          </cell>
          <cell r="L6099">
            <v>3.75</v>
          </cell>
          <cell r="M6099">
            <v>128.82</v>
          </cell>
          <cell r="N6099">
            <v>17.829999999999998</v>
          </cell>
          <cell r="O6099">
            <v>10.27</v>
          </cell>
          <cell r="P6099">
            <v>5.34</v>
          </cell>
          <cell r="Q6099">
            <v>1.1399999999999999</v>
          </cell>
        </row>
        <row r="6100">
          <cell r="B6100" t="str">
            <v>给4-19</v>
          </cell>
          <cell r="C6100" t="str">
            <v>钢制管道铺设 DN800</v>
          </cell>
          <cell r="D6100" t="str">
            <v>m</v>
          </cell>
          <cell r="E6100">
            <v>195.35</v>
          </cell>
          <cell r="F6100">
            <v>63.49</v>
          </cell>
          <cell r="G6100">
            <v>43.48</v>
          </cell>
          <cell r="H6100">
            <v>35.619999999999997</v>
          </cell>
          <cell r="I6100">
            <v>142.59</v>
          </cell>
          <cell r="J6100">
            <v>8</v>
          </cell>
          <cell r="K6100">
            <v>150.59</v>
          </cell>
          <cell r="L6100">
            <v>4.5199999999999996</v>
          </cell>
          <cell r="M6100">
            <v>155.11000000000001</v>
          </cell>
          <cell r="N6100">
            <v>21.46</v>
          </cell>
          <cell r="O6100">
            <v>12.36</v>
          </cell>
          <cell r="P6100">
            <v>6.42</v>
          </cell>
          <cell r="Q6100">
            <v>1.3</v>
          </cell>
        </row>
        <row r="6101">
          <cell r="B6101" t="str">
            <v>给4-20</v>
          </cell>
          <cell r="C6101" t="str">
            <v>钢制管道铺设 DN900</v>
          </cell>
          <cell r="D6101" t="str">
            <v>m</v>
          </cell>
          <cell r="E6101">
            <v>223.06</v>
          </cell>
          <cell r="F6101">
            <v>70.819999999999993</v>
          </cell>
          <cell r="G6101">
            <v>51.46</v>
          </cell>
          <cell r="H6101">
            <v>40.35</v>
          </cell>
          <cell r="I6101">
            <v>162.63</v>
          </cell>
          <cell r="J6101">
            <v>9.32</v>
          </cell>
          <cell r="K6101">
            <v>171.95</v>
          </cell>
          <cell r="L6101">
            <v>5.16</v>
          </cell>
          <cell r="M6101">
            <v>177.11</v>
          </cell>
          <cell r="N6101">
            <v>24.51</v>
          </cell>
          <cell r="O6101">
            <v>14.11</v>
          </cell>
          <cell r="P6101">
            <v>7.33</v>
          </cell>
          <cell r="Q6101">
            <v>1.45</v>
          </cell>
        </row>
        <row r="6102">
          <cell r="B6102" t="str">
            <v>给4-21</v>
          </cell>
          <cell r="C6102" t="str">
            <v>钢制管道铺设 DN1000</v>
          </cell>
          <cell r="D6102" t="str">
            <v>m</v>
          </cell>
          <cell r="E6102">
            <v>256.64</v>
          </cell>
          <cell r="F6102">
            <v>79.08</v>
          </cell>
          <cell r="G6102">
            <v>61.86</v>
          </cell>
          <cell r="H6102">
            <v>45.92</v>
          </cell>
          <cell r="I6102">
            <v>186.86</v>
          </cell>
          <cell r="J6102">
            <v>10.97</v>
          </cell>
          <cell r="K6102">
            <v>197.83</v>
          </cell>
          <cell r="L6102">
            <v>5.93</v>
          </cell>
          <cell r="M6102">
            <v>203.76</v>
          </cell>
          <cell r="N6102">
            <v>28.2</v>
          </cell>
          <cell r="O6102">
            <v>16.239999999999998</v>
          </cell>
          <cell r="P6102">
            <v>8.44</v>
          </cell>
          <cell r="Q6102">
            <v>1.62</v>
          </cell>
        </row>
        <row r="6103">
          <cell r="B6103" t="str">
            <v>给4-22</v>
          </cell>
          <cell r="C6103" t="str">
            <v>钢制管道铺设 DN1200</v>
          </cell>
          <cell r="D6103" t="str">
            <v>m</v>
          </cell>
          <cell r="E6103">
            <v>336.94</v>
          </cell>
          <cell r="F6103">
            <v>100.72</v>
          </cell>
          <cell r="G6103">
            <v>87.43</v>
          </cell>
          <cell r="H6103">
            <v>56.92</v>
          </cell>
          <cell r="I6103">
            <v>245.07</v>
          </cell>
          <cell r="J6103">
            <v>14.66</v>
          </cell>
          <cell r="K6103">
            <v>259.73</v>
          </cell>
          <cell r="L6103">
            <v>7.79</v>
          </cell>
          <cell r="M6103">
            <v>267.52</v>
          </cell>
          <cell r="N6103">
            <v>37.020000000000003</v>
          </cell>
          <cell r="O6103">
            <v>21.32</v>
          </cell>
          <cell r="P6103">
            <v>11.08</v>
          </cell>
          <cell r="Q6103">
            <v>2.06</v>
          </cell>
        </row>
        <row r="6104">
          <cell r="B6104" t="str">
            <v>给4-23</v>
          </cell>
          <cell r="C6104" t="str">
            <v>钢制管道铺设 DN1400</v>
          </cell>
          <cell r="D6104" t="str">
            <v>m</v>
          </cell>
          <cell r="E6104">
            <v>410.01</v>
          </cell>
          <cell r="F6104">
            <v>120.01</v>
          </cell>
          <cell r="G6104">
            <v>106.31</v>
          </cell>
          <cell r="H6104">
            <v>71.599999999999994</v>
          </cell>
          <cell r="I6104">
            <v>297.92</v>
          </cell>
          <cell r="J6104">
            <v>18.14</v>
          </cell>
          <cell r="K6104">
            <v>316.06</v>
          </cell>
          <cell r="L6104">
            <v>9.48</v>
          </cell>
          <cell r="M6104">
            <v>325.54000000000002</v>
          </cell>
          <cell r="N6104">
            <v>45.05</v>
          </cell>
          <cell r="O6104">
            <v>25.94</v>
          </cell>
          <cell r="P6104">
            <v>13.48</v>
          </cell>
          <cell r="Q6104">
            <v>2.4500000000000002</v>
          </cell>
        </row>
        <row r="6105">
          <cell r="B6105" t="str">
            <v>给4-24</v>
          </cell>
          <cell r="C6105" t="str">
            <v>钢制管道铺设 DN1600</v>
          </cell>
          <cell r="D6105" t="str">
            <v>m</v>
          </cell>
          <cell r="E6105">
            <v>497.37</v>
          </cell>
          <cell r="F6105">
            <v>140.66</v>
          </cell>
          <cell r="G6105">
            <v>137.16999999999999</v>
          </cell>
          <cell r="H6105">
            <v>83.06</v>
          </cell>
          <cell r="I6105">
            <v>360.89</v>
          </cell>
          <cell r="J6105">
            <v>22.51</v>
          </cell>
          <cell r="K6105">
            <v>383.4</v>
          </cell>
          <cell r="L6105">
            <v>11.5</v>
          </cell>
          <cell r="M6105">
            <v>394.9</v>
          </cell>
          <cell r="N6105">
            <v>54.65</v>
          </cell>
          <cell r="O6105">
            <v>31.47</v>
          </cell>
          <cell r="P6105">
            <v>16.350000000000001</v>
          </cell>
          <cell r="Q6105">
            <v>2.87</v>
          </cell>
        </row>
        <row r="6106">
          <cell r="B6106" t="str">
            <v>给4-25</v>
          </cell>
          <cell r="C6106" t="str">
            <v>钢制管道铺设 DN1800</v>
          </cell>
          <cell r="D6106" t="str">
            <v>m</v>
          </cell>
          <cell r="E6106">
            <v>650.24</v>
          </cell>
          <cell r="F6106">
            <v>166.89</v>
          </cell>
          <cell r="G6106">
            <v>188.35</v>
          </cell>
          <cell r="H6106">
            <v>114.91</v>
          </cell>
          <cell r="I6106">
            <v>470.15</v>
          </cell>
          <cell r="J6106">
            <v>31.09</v>
          </cell>
          <cell r="K6106">
            <v>501.24</v>
          </cell>
          <cell r="L6106">
            <v>15.04</v>
          </cell>
          <cell r="M6106">
            <v>516.28</v>
          </cell>
          <cell r="N6106">
            <v>71.44</v>
          </cell>
          <cell r="O6106">
            <v>41.14</v>
          </cell>
          <cell r="P6106">
            <v>21.38</v>
          </cell>
          <cell r="Q6106">
            <v>3.4</v>
          </cell>
        </row>
        <row r="6107">
          <cell r="B6107" t="str">
            <v>给4-26</v>
          </cell>
          <cell r="C6107" t="str">
            <v>钢制管道铺设 DN2000</v>
          </cell>
          <cell r="D6107" t="str">
            <v>m</v>
          </cell>
          <cell r="E6107">
            <v>748.4</v>
          </cell>
          <cell r="F6107">
            <v>189.42</v>
          </cell>
          <cell r="G6107">
            <v>223.84</v>
          </cell>
          <cell r="H6107">
            <v>127.57</v>
          </cell>
          <cell r="I6107">
            <v>540.83000000000004</v>
          </cell>
          <cell r="J6107">
            <v>36.07</v>
          </cell>
          <cell r="K6107">
            <v>576.9</v>
          </cell>
          <cell r="L6107">
            <v>17.309999999999999</v>
          </cell>
          <cell r="M6107">
            <v>594.21</v>
          </cell>
          <cell r="N6107">
            <v>82.23</v>
          </cell>
          <cell r="O6107">
            <v>47.35</v>
          </cell>
          <cell r="P6107">
            <v>24.61</v>
          </cell>
          <cell r="Q6107">
            <v>3.86</v>
          </cell>
        </row>
        <row r="6108">
          <cell r="B6108" t="str">
            <v>给4-27</v>
          </cell>
          <cell r="C6108" t="str">
            <v>钢制管道铺设 DN2200</v>
          </cell>
          <cell r="D6108" t="str">
            <v>m</v>
          </cell>
          <cell r="E6108">
            <v>931.12</v>
          </cell>
          <cell r="F6108">
            <v>232.75</v>
          </cell>
          <cell r="G6108">
            <v>274.52999999999997</v>
          </cell>
          <cell r="H6108">
            <v>165.29</v>
          </cell>
          <cell r="I6108">
            <v>672.57</v>
          </cell>
          <cell r="J6108">
            <v>45.19</v>
          </cell>
          <cell r="K6108">
            <v>717.76</v>
          </cell>
          <cell r="L6108">
            <v>21.53</v>
          </cell>
          <cell r="M6108">
            <v>739.29</v>
          </cell>
          <cell r="N6108">
            <v>102.3</v>
          </cell>
          <cell r="O6108">
            <v>58.91</v>
          </cell>
          <cell r="P6108">
            <v>30.62</v>
          </cell>
          <cell r="Q6108">
            <v>4.74</v>
          </cell>
        </row>
        <row r="6109">
          <cell r="B6109" t="str">
            <v>给4-28</v>
          </cell>
          <cell r="C6109" t="str">
            <v>钢制管道铺设 DN2400</v>
          </cell>
          <cell r="D6109" t="str">
            <v>m</v>
          </cell>
          <cell r="E6109">
            <v>1030.8699999999999</v>
          </cell>
          <cell r="F6109">
            <v>255.15</v>
          </cell>
          <cell r="G6109">
            <v>312.12</v>
          </cell>
          <cell r="H6109">
            <v>177.09</v>
          </cell>
          <cell r="I6109">
            <v>744.36</v>
          </cell>
          <cell r="J6109">
            <v>50.29</v>
          </cell>
          <cell r="K6109">
            <v>794.65</v>
          </cell>
          <cell r="L6109">
            <v>23.84</v>
          </cell>
          <cell r="M6109">
            <v>818.49</v>
          </cell>
          <cell r="N6109">
            <v>113.26</v>
          </cell>
          <cell r="O6109">
            <v>65.22</v>
          </cell>
          <cell r="P6109">
            <v>33.9</v>
          </cell>
          <cell r="Q6109">
            <v>5.19</v>
          </cell>
        </row>
        <row r="6110">
          <cell r="B6110" t="str">
            <v>给4-29</v>
          </cell>
          <cell r="C6110" t="str">
            <v>管道砂基 四环内砂(105°砂基) DN200-DN500</v>
          </cell>
          <cell r="D6110" t="str">
            <v>m</v>
          </cell>
          <cell r="E6110">
            <v>45.5</v>
          </cell>
          <cell r="F6110">
            <v>5.52</v>
          </cell>
          <cell r="G6110">
            <v>26.66</v>
          </cell>
          <cell r="H6110">
            <v>2.62</v>
          </cell>
          <cell r="I6110">
            <v>34.799999999999997</v>
          </cell>
          <cell r="J6110">
            <v>0.27</v>
          </cell>
          <cell r="K6110">
            <v>35.07</v>
          </cell>
          <cell r="L6110">
            <v>1.05</v>
          </cell>
          <cell r="M6110">
            <v>36.119999999999997</v>
          </cell>
          <cell r="N6110">
            <v>5</v>
          </cell>
          <cell r="O6110">
            <v>2.88</v>
          </cell>
          <cell r="P6110">
            <v>1.5</v>
          </cell>
          <cell r="Q6110">
            <v>0.12</v>
          </cell>
        </row>
        <row r="6111">
          <cell r="B6111" t="str">
            <v>给4-30</v>
          </cell>
          <cell r="C6111" t="str">
            <v>管道砂基 四环内砂(105°砂基) DN600-DN1000</v>
          </cell>
          <cell r="D6111" t="str">
            <v>m</v>
          </cell>
          <cell r="E6111">
            <v>99.46</v>
          </cell>
          <cell r="F6111">
            <v>11.76</v>
          </cell>
          <cell r="G6111">
            <v>59.67</v>
          </cell>
          <cell r="H6111">
            <v>4.75</v>
          </cell>
          <cell r="I6111">
            <v>76.180000000000007</v>
          </cell>
          <cell r="J6111">
            <v>0.49</v>
          </cell>
          <cell r="K6111">
            <v>76.67</v>
          </cell>
          <cell r="L6111">
            <v>2.2999999999999998</v>
          </cell>
          <cell r="M6111">
            <v>78.97</v>
          </cell>
          <cell r="N6111">
            <v>10.93</v>
          </cell>
          <cell r="O6111">
            <v>6.29</v>
          </cell>
          <cell r="P6111">
            <v>3.27</v>
          </cell>
          <cell r="Q6111">
            <v>0.25</v>
          </cell>
        </row>
        <row r="6112">
          <cell r="B6112" t="str">
            <v>给4-31</v>
          </cell>
          <cell r="C6112" t="str">
            <v>管道砂基 四环内砂(105°砂基) DN1100-DN1500</v>
          </cell>
          <cell r="D6112" t="str">
            <v>m</v>
          </cell>
          <cell r="E6112">
            <v>224.37</v>
          </cell>
          <cell r="F6112">
            <v>25.3</v>
          </cell>
          <cell r="G6112">
            <v>139.65</v>
          </cell>
          <cell r="H6112">
            <v>7.26</v>
          </cell>
          <cell r="I6112">
            <v>172.21</v>
          </cell>
          <cell r="J6112">
            <v>0.74</v>
          </cell>
          <cell r="K6112">
            <v>172.95</v>
          </cell>
          <cell r="L6112">
            <v>5.19</v>
          </cell>
          <cell r="M6112">
            <v>178.14</v>
          </cell>
          <cell r="N6112">
            <v>24.65</v>
          </cell>
          <cell r="O6112">
            <v>14.2</v>
          </cell>
          <cell r="P6112">
            <v>7.38</v>
          </cell>
          <cell r="Q6112">
            <v>0.53</v>
          </cell>
        </row>
        <row r="6113">
          <cell r="B6113" t="str">
            <v>给4-32</v>
          </cell>
          <cell r="C6113" t="str">
            <v>管道砂基 四环内砂(105°砂基) DN1600-DN2000</v>
          </cell>
          <cell r="D6113" t="str">
            <v>m</v>
          </cell>
          <cell r="E6113">
            <v>316.91000000000003</v>
          </cell>
          <cell r="F6113">
            <v>35.229999999999997</v>
          </cell>
          <cell r="G6113">
            <v>199.32</v>
          </cell>
          <cell r="H6113">
            <v>8.84</v>
          </cell>
          <cell r="I6113">
            <v>243.39</v>
          </cell>
          <cell r="J6113">
            <v>0.9</v>
          </cell>
          <cell r="K6113">
            <v>244.29</v>
          </cell>
          <cell r="L6113">
            <v>7.33</v>
          </cell>
          <cell r="M6113">
            <v>251.62</v>
          </cell>
          <cell r="N6113">
            <v>34.82</v>
          </cell>
          <cell r="O6113">
            <v>20.05</v>
          </cell>
          <cell r="P6113">
            <v>10.42</v>
          </cell>
          <cell r="Q6113">
            <v>0.73</v>
          </cell>
        </row>
        <row r="6114">
          <cell r="B6114" t="str">
            <v>给4-33</v>
          </cell>
          <cell r="C6114" t="str">
            <v>管道砂基 四环内砂(105°砂基) DN2200-DN2400</v>
          </cell>
          <cell r="D6114" t="str">
            <v>m</v>
          </cell>
          <cell r="E6114">
            <v>429.5</v>
          </cell>
          <cell r="F6114">
            <v>46.32</v>
          </cell>
          <cell r="G6114">
            <v>275.47000000000003</v>
          </cell>
          <cell r="H6114">
            <v>8.44</v>
          </cell>
          <cell r="I6114">
            <v>330.23</v>
          </cell>
          <cell r="J6114">
            <v>0.86</v>
          </cell>
          <cell r="K6114">
            <v>331.09</v>
          </cell>
          <cell r="L6114">
            <v>9.93</v>
          </cell>
          <cell r="M6114">
            <v>341.02</v>
          </cell>
          <cell r="N6114">
            <v>47.19</v>
          </cell>
          <cell r="O6114">
            <v>27.17</v>
          </cell>
          <cell r="P6114">
            <v>14.12</v>
          </cell>
          <cell r="Q6114">
            <v>0.97</v>
          </cell>
        </row>
        <row r="6115">
          <cell r="B6115" t="str">
            <v>给4-34</v>
          </cell>
          <cell r="C6115" t="str">
            <v>管道砂基 四环内砂(135°砂基) DN200-DN500</v>
          </cell>
          <cell r="D6115" t="str">
            <v>m</v>
          </cell>
          <cell r="E6115">
            <v>55.89</v>
          </cell>
          <cell r="F6115">
            <v>6.38</v>
          </cell>
          <cell r="G6115">
            <v>34.28</v>
          </cell>
          <cell r="H6115">
            <v>2.2000000000000002</v>
          </cell>
          <cell r="I6115">
            <v>42.86</v>
          </cell>
          <cell r="J6115">
            <v>0.22</v>
          </cell>
          <cell r="K6115">
            <v>43.08</v>
          </cell>
          <cell r="L6115">
            <v>1.29</v>
          </cell>
          <cell r="M6115">
            <v>44.37</v>
          </cell>
          <cell r="N6115">
            <v>6.14</v>
          </cell>
          <cell r="O6115">
            <v>3.54</v>
          </cell>
          <cell r="P6115">
            <v>1.84</v>
          </cell>
          <cell r="Q6115">
            <v>0.13</v>
          </cell>
        </row>
        <row r="6116">
          <cell r="B6116" t="str">
            <v>给4-35</v>
          </cell>
          <cell r="C6116" t="str">
            <v>管道砂基 四环内砂(135°砂基) DN600-DN1000</v>
          </cell>
          <cell r="D6116" t="str">
            <v>m</v>
          </cell>
          <cell r="E6116">
            <v>123.7</v>
          </cell>
          <cell r="F6116">
            <v>13.73</v>
          </cell>
          <cell r="G6116">
            <v>77.44</v>
          </cell>
          <cell r="H6116">
            <v>3.79</v>
          </cell>
          <cell r="I6116">
            <v>94.96</v>
          </cell>
          <cell r="J6116">
            <v>0.39</v>
          </cell>
          <cell r="K6116">
            <v>95.35</v>
          </cell>
          <cell r="L6116">
            <v>2.86</v>
          </cell>
          <cell r="M6116">
            <v>98.21</v>
          </cell>
          <cell r="N6116">
            <v>13.59</v>
          </cell>
          <cell r="O6116">
            <v>7.83</v>
          </cell>
          <cell r="P6116">
            <v>4.07</v>
          </cell>
          <cell r="Q6116">
            <v>0.28999999999999998</v>
          </cell>
        </row>
        <row r="6117">
          <cell r="B6117" t="str">
            <v>给4-36</v>
          </cell>
          <cell r="C6117" t="str">
            <v>管道砂基 四环内砂(135°砂基) DN1100-DN1500</v>
          </cell>
          <cell r="D6117" t="str">
            <v>m</v>
          </cell>
          <cell r="E6117">
            <v>288.25</v>
          </cell>
          <cell r="F6117">
            <v>30.58</v>
          </cell>
          <cell r="G6117">
            <v>186.61</v>
          </cell>
          <cell r="H6117">
            <v>4.54</v>
          </cell>
          <cell r="I6117">
            <v>221.73</v>
          </cell>
          <cell r="J6117">
            <v>0.46</v>
          </cell>
          <cell r="K6117">
            <v>222.19</v>
          </cell>
          <cell r="L6117">
            <v>6.67</v>
          </cell>
          <cell r="M6117">
            <v>228.86</v>
          </cell>
          <cell r="N6117">
            <v>31.67</v>
          </cell>
          <cell r="O6117">
            <v>18.239999999999998</v>
          </cell>
          <cell r="P6117">
            <v>9.48</v>
          </cell>
          <cell r="Q6117">
            <v>0.64</v>
          </cell>
        </row>
        <row r="6118">
          <cell r="B6118" t="str">
            <v>给4-37</v>
          </cell>
          <cell r="C6118" t="str">
            <v>管道砂基 四环内砂(135°砂基) DN1600-DN2000</v>
          </cell>
          <cell r="D6118" t="str">
            <v>m</v>
          </cell>
          <cell r="E6118">
            <v>408.39</v>
          </cell>
          <cell r="F6118">
            <v>42.82</v>
          </cell>
          <cell r="G6118">
            <v>266.58</v>
          </cell>
          <cell r="H6118">
            <v>4.91</v>
          </cell>
          <cell r="I6118">
            <v>314.31</v>
          </cell>
          <cell r="J6118">
            <v>0.5</v>
          </cell>
          <cell r="K6118">
            <v>314.81</v>
          </cell>
          <cell r="L6118">
            <v>9.44</v>
          </cell>
          <cell r="M6118">
            <v>324.25</v>
          </cell>
          <cell r="N6118">
            <v>44.87</v>
          </cell>
          <cell r="O6118">
            <v>25.84</v>
          </cell>
          <cell r="P6118">
            <v>13.43</v>
          </cell>
          <cell r="Q6118">
            <v>0.89</v>
          </cell>
        </row>
        <row r="6119">
          <cell r="B6119" t="str">
            <v>给4-38</v>
          </cell>
          <cell r="C6119" t="str">
            <v>管道砂基 四环内砂(135°砂基) DN2200-DN2400</v>
          </cell>
          <cell r="D6119" t="str">
            <v>m</v>
          </cell>
          <cell r="E6119">
            <v>567.76</v>
          </cell>
          <cell r="F6119">
            <v>57.74</v>
          </cell>
          <cell r="G6119">
            <v>377</v>
          </cell>
          <cell r="H6119">
            <v>2.66</v>
          </cell>
          <cell r="I6119">
            <v>437.4</v>
          </cell>
          <cell r="J6119">
            <v>0.26</v>
          </cell>
          <cell r="K6119">
            <v>437.66</v>
          </cell>
          <cell r="L6119">
            <v>13.13</v>
          </cell>
          <cell r="M6119">
            <v>450.79</v>
          </cell>
          <cell r="N6119">
            <v>62.38</v>
          </cell>
          <cell r="O6119">
            <v>35.92</v>
          </cell>
          <cell r="P6119">
            <v>18.670000000000002</v>
          </cell>
          <cell r="Q6119">
            <v>1.2</v>
          </cell>
        </row>
        <row r="6120">
          <cell r="B6120" t="str">
            <v>给4-39</v>
          </cell>
          <cell r="C6120" t="str">
            <v>管道砂基 四环内砂(165°砂基) DN200-DN500</v>
          </cell>
          <cell r="D6120" t="str">
            <v>m</v>
          </cell>
          <cell r="E6120">
            <v>66.2</v>
          </cell>
          <cell r="F6120">
            <v>7.25</v>
          </cell>
          <cell r="G6120">
            <v>41.89</v>
          </cell>
          <cell r="H6120">
            <v>1.72</v>
          </cell>
          <cell r="I6120">
            <v>50.86</v>
          </cell>
          <cell r="J6120">
            <v>0.17</v>
          </cell>
          <cell r="K6120">
            <v>51.03</v>
          </cell>
          <cell r="L6120">
            <v>1.53</v>
          </cell>
          <cell r="M6120">
            <v>52.56</v>
          </cell>
          <cell r="N6120">
            <v>7.27</v>
          </cell>
          <cell r="O6120">
            <v>4.1900000000000004</v>
          </cell>
          <cell r="P6120">
            <v>2.1800000000000002</v>
          </cell>
          <cell r="Q6120">
            <v>0.15</v>
          </cell>
        </row>
        <row r="6121">
          <cell r="B6121" t="str">
            <v>给4-40</v>
          </cell>
          <cell r="C6121" t="str">
            <v>管道砂基 四环内砂(165°砂基) DN600-DN1000</v>
          </cell>
          <cell r="D6121" t="str">
            <v>m</v>
          </cell>
          <cell r="E6121">
            <v>149.57</v>
          </cell>
          <cell r="F6121">
            <v>15.89</v>
          </cell>
          <cell r="G6121">
            <v>96.47</v>
          </cell>
          <cell r="H6121">
            <v>2.67</v>
          </cell>
          <cell r="I6121">
            <v>115.03</v>
          </cell>
          <cell r="J6121">
            <v>0.27</v>
          </cell>
          <cell r="K6121">
            <v>115.3</v>
          </cell>
          <cell r="L6121">
            <v>3.46</v>
          </cell>
          <cell r="M6121">
            <v>118.76</v>
          </cell>
          <cell r="N6121">
            <v>16.43</v>
          </cell>
          <cell r="O6121">
            <v>9.4600000000000009</v>
          </cell>
          <cell r="P6121">
            <v>4.92</v>
          </cell>
          <cell r="Q6121">
            <v>0.33</v>
          </cell>
        </row>
        <row r="6122">
          <cell r="B6122" t="str">
            <v>给4-41</v>
          </cell>
          <cell r="C6122" t="str">
            <v>管道砂基 四环内砂(165°砂基) DN1100-DN1500</v>
          </cell>
          <cell r="D6122" t="str">
            <v>m</v>
          </cell>
          <cell r="E6122">
            <v>360.68</v>
          </cell>
          <cell r="F6122">
            <v>36.53</v>
          </cell>
          <cell r="G6122">
            <v>239.9</v>
          </cell>
          <cell r="H6122">
            <v>1.46</v>
          </cell>
          <cell r="I6122">
            <v>277.89</v>
          </cell>
          <cell r="J6122">
            <v>0.14000000000000001</v>
          </cell>
          <cell r="K6122">
            <v>278.02999999999997</v>
          </cell>
          <cell r="L6122">
            <v>8.34</v>
          </cell>
          <cell r="M6122">
            <v>286.37</v>
          </cell>
          <cell r="N6122">
            <v>39.630000000000003</v>
          </cell>
          <cell r="O6122">
            <v>22.82</v>
          </cell>
          <cell r="P6122">
            <v>11.86</v>
          </cell>
          <cell r="Q6122">
            <v>0.76</v>
          </cell>
        </row>
        <row r="6123">
          <cell r="B6123" t="str">
            <v>给4-42</v>
          </cell>
          <cell r="C6123" t="str">
            <v>管道砂基 四环内砂(165°砂基) DN1600-DN2000</v>
          </cell>
          <cell r="D6123" t="str">
            <v>m</v>
          </cell>
          <cell r="E6123">
            <v>515.54999999999995</v>
          </cell>
          <cell r="F6123">
            <v>51.65</v>
          </cell>
          <cell r="G6123">
            <v>345.25</v>
          </cell>
          <cell r="H6123">
            <v>0.48</v>
          </cell>
          <cell r="I6123">
            <v>397.38</v>
          </cell>
          <cell r="J6123">
            <v>0.04</v>
          </cell>
          <cell r="K6123">
            <v>397.42</v>
          </cell>
          <cell r="L6123">
            <v>11.92</v>
          </cell>
          <cell r="M6123">
            <v>409.34</v>
          </cell>
          <cell r="N6123">
            <v>56.64</v>
          </cell>
          <cell r="O6123">
            <v>32.619999999999997</v>
          </cell>
          <cell r="P6123">
            <v>16.95</v>
          </cell>
          <cell r="Q6123">
            <v>1.08</v>
          </cell>
        </row>
        <row r="6124">
          <cell r="B6124" t="str">
            <v>给4-43</v>
          </cell>
          <cell r="C6124" t="str">
            <v>管道砂基 四环内砂(165°砂基) DN2200-DN2400</v>
          </cell>
          <cell r="D6124" t="str">
            <v>m</v>
          </cell>
          <cell r="E6124">
            <v>723.23</v>
          </cell>
          <cell r="F6124">
            <v>70.61</v>
          </cell>
          <cell r="G6124">
            <v>491.22</v>
          </cell>
          <cell r="H6124">
            <v>-3.92</v>
          </cell>
          <cell r="I6124">
            <v>557.91</v>
          </cell>
          <cell r="J6124">
            <v>-0.41</v>
          </cell>
          <cell r="K6124">
            <v>557.5</v>
          </cell>
          <cell r="L6124">
            <v>16.73</v>
          </cell>
          <cell r="M6124">
            <v>574.23</v>
          </cell>
          <cell r="N6124">
            <v>79.459999999999994</v>
          </cell>
          <cell r="O6124">
            <v>45.76</v>
          </cell>
          <cell r="P6124">
            <v>23.78</v>
          </cell>
          <cell r="Q6124">
            <v>1.47</v>
          </cell>
        </row>
        <row r="6125">
          <cell r="B6125" t="str">
            <v>给4-44</v>
          </cell>
          <cell r="C6125" t="str">
            <v>管道砂基 四环外砂(105°砂基) DN200-DN500</v>
          </cell>
          <cell r="D6125" t="str">
            <v>m</v>
          </cell>
          <cell r="E6125">
            <v>45.98</v>
          </cell>
          <cell r="F6125">
            <v>5.57</v>
          </cell>
          <cell r="G6125">
            <v>26.67</v>
          </cell>
          <cell r="H6125">
            <v>2.91</v>
          </cell>
          <cell r="I6125">
            <v>35.15</v>
          </cell>
          <cell r="J6125">
            <v>0.3</v>
          </cell>
          <cell r="K6125">
            <v>35.450000000000003</v>
          </cell>
          <cell r="L6125">
            <v>1.06</v>
          </cell>
          <cell r="M6125">
            <v>36.51</v>
          </cell>
          <cell r="N6125">
            <v>5.05</v>
          </cell>
          <cell r="O6125">
            <v>2.91</v>
          </cell>
          <cell r="P6125">
            <v>1.51</v>
          </cell>
          <cell r="Q6125">
            <v>0.12</v>
          </cell>
        </row>
        <row r="6126">
          <cell r="B6126" t="str">
            <v>给4-45</v>
          </cell>
          <cell r="C6126" t="str">
            <v>管道砂基 四环外砂(105°砂基) DN600-DN1000</v>
          </cell>
          <cell r="D6126" t="str">
            <v>m</v>
          </cell>
          <cell r="E6126">
            <v>101.05</v>
          </cell>
          <cell r="F6126">
            <v>11.86</v>
          </cell>
          <cell r="G6126">
            <v>59.68</v>
          </cell>
          <cell r="H6126">
            <v>5.77</v>
          </cell>
          <cell r="I6126">
            <v>77.31</v>
          </cell>
          <cell r="J6126">
            <v>0.59</v>
          </cell>
          <cell r="K6126">
            <v>77.900000000000006</v>
          </cell>
          <cell r="L6126">
            <v>2.34</v>
          </cell>
          <cell r="M6126">
            <v>80.239999999999995</v>
          </cell>
          <cell r="N6126">
            <v>11.1</v>
          </cell>
          <cell r="O6126">
            <v>6.39</v>
          </cell>
          <cell r="P6126">
            <v>3.32</v>
          </cell>
          <cell r="Q6126">
            <v>0.25</v>
          </cell>
        </row>
        <row r="6127">
          <cell r="B6127" t="str">
            <v>给4-46</v>
          </cell>
          <cell r="C6127" t="str">
            <v>管道砂基 四环外砂(105°砂基) DN1100-DN1500</v>
          </cell>
          <cell r="D6127" t="str">
            <v>m</v>
          </cell>
          <cell r="E6127">
            <v>230.79</v>
          </cell>
          <cell r="F6127">
            <v>25.54</v>
          </cell>
          <cell r="G6127">
            <v>139.68</v>
          </cell>
          <cell r="H6127">
            <v>11.5</v>
          </cell>
          <cell r="I6127">
            <v>176.72</v>
          </cell>
          <cell r="J6127">
            <v>1.18</v>
          </cell>
          <cell r="K6127">
            <v>177.9</v>
          </cell>
          <cell r="L6127">
            <v>5.34</v>
          </cell>
          <cell r="M6127">
            <v>183.24</v>
          </cell>
          <cell r="N6127">
            <v>25.36</v>
          </cell>
          <cell r="O6127">
            <v>14.6</v>
          </cell>
          <cell r="P6127">
            <v>7.59</v>
          </cell>
          <cell r="Q6127">
            <v>0.53</v>
          </cell>
        </row>
        <row r="6128">
          <cell r="B6128" t="str">
            <v>给4-47</v>
          </cell>
          <cell r="C6128" t="str">
            <v>管道砂基 四环外砂(105°砂基) DN1600-DN2000</v>
          </cell>
          <cell r="D6128" t="str">
            <v>m</v>
          </cell>
          <cell r="E6128">
            <v>327.58999999999997</v>
          </cell>
          <cell r="F6128">
            <v>35.619999999999997</v>
          </cell>
          <cell r="G6128">
            <v>199.36</v>
          </cell>
          <cell r="H6128">
            <v>15.91</v>
          </cell>
          <cell r="I6128">
            <v>250.89</v>
          </cell>
          <cell r="J6128">
            <v>1.63</v>
          </cell>
          <cell r="K6128">
            <v>252.52</v>
          </cell>
          <cell r="L6128">
            <v>7.58</v>
          </cell>
          <cell r="M6128">
            <v>260.10000000000002</v>
          </cell>
          <cell r="N6128">
            <v>35.99</v>
          </cell>
          <cell r="O6128">
            <v>20.73</v>
          </cell>
          <cell r="P6128">
            <v>10.77</v>
          </cell>
          <cell r="Q6128">
            <v>0.74</v>
          </cell>
        </row>
        <row r="6129">
          <cell r="B6129" t="str">
            <v>给4-48</v>
          </cell>
          <cell r="C6129" t="str">
            <v>管道砂基 四环外砂(105°砂基) DN2200-DN2400</v>
          </cell>
          <cell r="D6129" t="str">
            <v>m</v>
          </cell>
          <cell r="E6129">
            <v>447.13</v>
          </cell>
          <cell r="F6129">
            <v>46.9</v>
          </cell>
          <cell r="G6129">
            <v>275.52999999999997</v>
          </cell>
          <cell r="H6129">
            <v>20.18</v>
          </cell>
          <cell r="I6129">
            <v>342.61</v>
          </cell>
          <cell r="J6129">
            <v>2.06</v>
          </cell>
          <cell r="K6129">
            <v>344.67</v>
          </cell>
          <cell r="L6129">
            <v>10.34</v>
          </cell>
          <cell r="M6129">
            <v>355.01</v>
          </cell>
          <cell r="N6129">
            <v>49.13</v>
          </cell>
          <cell r="O6129">
            <v>28.29</v>
          </cell>
          <cell r="P6129">
            <v>14.7</v>
          </cell>
          <cell r="Q6129">
            <v>0.98</v>
          </cell>
        </row>
        <row r="6130">
          <cell r="B6130" t="str">
            <v>给4-49</v>
          </cell>
          <cell r="C6130" t="str">
            <v>管道砂基 四环外砂(135°砂基) DN200-DN500</v>
          </cell>
          <cell r="D6130" t="str">
            <v>m</v>
          </cell>
          <cell r="E6130">
            <v>57.23</v>
          </cell>
          <cell r="F6130">
            <v>6.43</v>
          </cell>
          <cell r="G6130">
            <v>34.28</v>
          </cell>
          <cell r="H6130">
            <v>3.09</v>
          </cell>
          <cell r="I6130">
            <v>43.8</v>
          </cell>
          <cell r="J6130">
            <v>0.32</v>
          </cell>
          <cell r="K6130">
            <v>44.12</v>
          </cell>
          <cell r="L6130">
            <v>1.32</v>
          </cell>
          <cell r="M6130">
            <v>45.44</v>
          </cell>
          <cell r="N6130">
            <v>6.29</v>
          </cell>
          <cell r="O6130">
            <v>3.62</v>
          </cell>
          <cell r="P6130">
            <v>1.88</v>
          </cell>
          <cell r="Q6130">
            <v>0.13</v>
          </cell>
        </row>
        <row r="6131">
          <cell r="B6131" t="str">
            <v>给4-50</v>
          </cell>
          <cell r="C6131" t="str">
            <v>管道砂基 四环外砂(135°砂基) DN600-DN1000</v>
          </cell>
          <cell r="D6131" t="str">
            <v>m</v>
          </cell>
          <cell r="E6131">
            <v>127.34</v>
          </cell>
          <cell r="F6131">
            <v>13.87</v>
          </cell>
          <cell r="G6131">
            <v>77.459999999999994</v>
          </cell>
          <cell r="H6131">
            <v>6.2</v>
          </cell>
          <cell r="I6131">
            <v>97.53</v>
          </cell>
          <cell r="J6131">
            <v>0.63</v>
          </cell>
          <cell r="K6131">
            <v>98.16</v>
          </cell>
          <cell r="L6131">
            <v>2.94</v>
          </cell>
          <cell r="M6131">
            <v>101.1</v>
          </cell>
          <cell r="N6131">
            <v>13.99</v>
          </cell>
          <cell r="O6131">
            <v>8.06</v>
          </cell>
          <cell r="P6131">
            <v>4.1900000000000004</v>
          </cell>
          <cell r="Q6131">
            <v>0.28999999999999998</v>
          </cell>
        </row>
        <row r="6132">
          <cell r="B6132" t="str">
            <v>给4-51</v>
          </cell>
          <cell r="C6132" t="str">
            <v>管道砂基 四环外砂(135°砂基) DN1100-DN1500</v>
          </cell>
          <cell r="D6132" t="str">
            <v>m</v>
          </cell>
          <cell r="E6132">
            <v>300.99</v>
          </cell>
          <cell r="F6132">
            <v>30.91</v>
          </cell>
          <cell r="G6132">
            <v>186.65</v>
          </cell>
          <cell r="H6132">
            <v>13.12</v>
          </cell>
          <cell r="I6132">
            <v>230.68</v>
          </cell>
          <cell r="J6132">
            <v>1.34</v>
          </cell>
          <cell r="K6132">
            <v>232.02</v>
          </cell>
          <cell r="L6132">
            <v>6.96</v>
          </cell>
          <cell r="M6132">
            <v>238.98</v>
          </cell>
          <cell r="N6132">
            <v>33.07</v>
          </cell>
          <cell r="O6132">
            <v>19.04</v>
          </cell>
          <cell r="P6132">
            <v>9.9</v>
          </cell>
          <cell r="Q6132">
            <v>0.64</v>
          </cell>
        </row>
        <row r="6133">
          <cell r="B6133" t="str">
            <v>给4-52</v>
          </cell>
          <cell r="C6133" t="str">
            <v>管道砂基 四环外砂(135°砂基) DN1600-DN2000</v>
          </cell>
          <cell r="D6133" t="str">
            <v>m</v>
          </cell>
          <cell r="E6133">
            <v>427.73</v>
          </cell>
          <cell r="F6133">
            <v>43.34</v>
          </cell>
          <cell r="G6133">
            <v>266.64</v>
          </cell>
          <cell r="H6133">
            <v>17.91</v>
          </cell>
          <cell r="I6133">
            <v>327.89</v>
          </cell>
          <cell r="J6133">
            <v>1.83</v>
          </cell>
          <cell r="K6133">
            <v>329.72</v>
          </cell>
          <cell r="L6133">
            <v>9.89</v>
          </cell>
          <cell r="M6133">
            <v>339.61</v>
          </cell>
          <cell r="N6133">
            <v>47</v>
          </cell>
          <cell r="O6133">
            <v>27.06</v>
          </cell>
          <cell r="P6133">
            <v>14.06</v>
          </cell>
          <cell r="Q6133">
            <v>0.9</v>
          </cell>
        </row>
        <row r="6134">
          <cell r="B6134" t="str">
            <v>给4-53</v>
          </cell>
          <cell r="C6134" t="str">
            <v>管道砂基 四环外砂(135°砂基) DN2200-DN2400</v>
          </cell>
          <cell r="D6134" t="str">
            <v>m</v>
          </cell>
          <cell r="E6134">
            <v>598.76</v>
          </cell>
          <cell r="F6134">
            <v>58.56</v>
          </cell>
          <cell r="G6134">
            <v>377.1</v>
          </cell>
          <cell r="H6134">
            <v>23.49</v>
          </cell>
          <cell r="I6134">
            <v>459.15</v>
          </cell>
          <cell r="J6134">
            <v>2.4</v>
          </cell>
          <cell r="K6134">
            <v>461.55</v>
          </cell>
          <cell r="L6134">
            <v>13.85</v>
          </cell>
          <cell r="M6134">
            <v>475.4</v>
          </cell>
          <cell r="N6134">
            <v>65.790000000000006</v>
          </cell>
          <cell r="O6134">
            <v>37.880000000000003</v>
          </cell>
          <cell r="P6134">
            <v>19.690000000000001</v>
          </cell>
          <cell r="Q6134">
            <v>1.22</v>
          </cell>
        </row>
        <row r="6135">
          <cell r="B6135" t="str">
            <v>给4-54</v>
          </cell>
          <cell r="C6135" t="str">
            <v>管道砂基 四环外砂(165°砂基) DN200-DN500</v>
          </cell>
          <cell r="D6135" t="str">
            <v>m</v>
          </cell>
          <cell r="E6135">
            <v>68.56</v>
          </cell>
          <cell r="F6135">
            <v>7.3</v>
          </cell>
          <cell r="G6135">
            <v>41.9</v>
          </cell>
          <cell r="H6135">
            <v>3.31</v>
          </cell>
          <cell r="I6135">
            <v>52.51</v>
          </cell>
          <cell r="J6135">
            <v>0.34</v>
          </cell>
          <cell r="K6135">
            <v>52.85</v>
          </cell>
          <cell r="L6135">
            <v>1.59</v>
          </cell>
          <cell r="M6135">
            <v>54.44</v>
          </cell>
          <cell r="N6135">
            <v>7.53</v>
          </cell>
          <cell r="O6135">
            <v>4.34</v>
          </cell>
          <cell r="P6135">
            <v>2.25</v>
          </cell>
          <cell r="Q6135">
            <v>0.15</v>
          </cell>
        </row>
        <row r="6136">
          <cell r="B6136" t="str">
            <v>给4-55</v>
          </cell>
          <cell r="C6136" t="str">
            <v>管道砂基 四环外砂(165°砂基) DN600-DN1000</v>
          </cell>
          <cell r="D6136" t="str">
            <v>m</v>
          </cell>
          <cell r="E6136">
            <v>156.09</v>
          </cell>
          <cell r="F6136">
            <v>16.079999999999998</v>
          </cell>
          <cell r="G6136">
            <v>96.5</v>
          </cell>
          <cell r="H6136">
            <v>7.02</v>
          </cell>
          <cell r="I6136">
            <v>119.6</v>
          </cell>
          <cell r="J6136">
            <v>0.72</v>
          </cell>
          <cell r="K6136">
            <v>120.32</v>
          </cell>
          <cell r="L6136">
            <v>3.61</v>
          </cell>
          <cell r="M6136">
            <v>123.93</v>
          </cell>
          <cell r="N6136">
            <v>17.149999999999999</v>
          </cell>
          <cell r="O6136">
            <v>9.8800000000000008</v>
          </cell>
          <cell r="P6136">
            <v>5.13</v>
          </cell>
          <cell r="Q6136">
            <v>0.34</v>
          </cell>
        </row>
        <row r="6137">
          <cell r="B6137" t="str">
            <v>给4-56</v>
          </cell>
          <cell r="C6137" t="str">
            <v>管道砂基 四环外砂(165°砂基) DN1100-DN1500</v>
          </cell>
          <cell r="D6137" t="str">
            <v>m</v>
          </cell>
          <cell r="E6137">
            <v>380.52</v>
          </cell>
          <cell r="F6137">
            <v>37.06</v>
          </cell>
          <cell r="G6137">
            <v>239.97</v>
          </cell>
          <cell r="H6137">
            <v>14.78</v>
          </cell>
          <cell r="I6137">
            <v>291.81</v>
          </cell>
          <cell r="J6137">
            <v>1.51</v>
          </cell>
          <cell r="K6137">
            <v>293.32</v>
          </cell>
          <cell r="L6137">
            <v>8.8000000000000007</v>
          </cell>
          <cell r="M6137">
            <v>302.12</v>
          </cell>
          <cell r="N6137">
            <v>41.81</v>
          </cell>
          <cell r="O6137">
            <v>24.08</v>
          </cell>
          <cell r="P6137">
            <v>12.51</v>
          </cell>
          <cell r="Q6137">
            <v>0.77</v>
          </cell>
        </row>
        <row r="6138">
          <cell r="B6138" t="str">
            <v>给4-57</v>
          </cell>
          <cell r="C6138" t="str">
            <v>管道砂基 四环外砂(165°砂基) DN1600-DN2000</v>
          </cell>
          <cell r="D6138" t="str">
            <v>m</v>
          </cell>
          <cell r="E6138">
            <v>545.46</v>
          </cell>
          <cell r="F6138">
            <v>52.42</v>
          </cell>
          <cell r="G6138">
            <v>345.34</v>
          </cell>
          <cell r="H6138">
            <v>20.6</v>
          </cell>
          <cell r="I6138">
            <v>418.36</v>
          </cell>
          <cell r="J6138">
            <v>2.11</v>
          </cell>
          <cell r="K6138">
            <v>420.47</v>
          </cell>
          <cell r="L6138">
            <v>12.61</v>
          </cell>
          <cell r="M6138">
            <v>433.08</v>
          </cell>
          <cell r="N6138">
            <v>59.93</v>
          </cell>
          <cell r="O6138">
            <v>34.51</v>
          </cell>
          <cell r="P6138">
            <v>17.940000000000001</v>
          </cell>
          <cell r="Q6138">
            <v>1.0900000000000001</v>
          </cell>
        </row>
        <row r="6139">
          <cell r="B6139" t="str">
            <v>给4-58</v>
          </cell>
          <cell r="C6139" t="str">
            <v>管道砂基 四环外砂(165°砂基) DN2200-DN2400</v>
          </cell>
          <cell r="D6139" t="str">
            <v>m</v>
          </cell>
          <cell r="E6139">
            <v>769.2</v>
          </cell>
          <cell r="F6139">
            <v>71.709999999999994</v>
          </cell>
          <cell r="G6139">
            <v>491.35</v>
          </cell>
          <cell r="H6139">
            <v>27.11</v>
          </cell>
          <cell r="I6139">
            <v>590.16999999999996</v>
          </cell>
          <cell r="J6139">
            <v>2.77</v>
          </cell>
          <cell r="K6139">
            <v>592.94000000000005</v>
          </cell>
          <cell r="L6139">
            <v>17.79</v>
          </cell>
          <cell r="M6139">
            <v>610.73</v>
          </cell>
          <cell r="N6139">
            <v>84.51</v>
          </cell>
          <cell r="O6139">
            <v>48.67</v>
          </cell>
          <cell r="P6139">
            <v>25.29</v>
          </cell>
          <cell r="Q6139">
            <v>1.49</v>
          </cell>
        </row>
        <row r="6140">
          <cell r="B6140" t="str">
            <v>给4-59</v>
          </cell>
          <cell r="C6140" t="str">
            <v>钢管道石油沥青玻璃布防腐(三油二布) DN200</v>
          </cell>
          <cell r="D6140" t="str">
            <v>m</v>
          </cell>
          <cell r="E6140">
            <v>99.91</v>
          </cell>
          <cell r="F6140">
            <v>13.11</v>
          </cell>
          <cell r="G6140">
            <v>53.83</v>
          </cell>
          <cell r="H6140">
            <v>8.7100000000000009</v>
          </cell>
          <cell r="I6140">
            <v>75.650000000000006</v>
          </cell>
          <cell r="J6140">
            <v>1.36</v>
          </cell>
          <cell r="K6140">
            <v>77.010000000000005</v>
          </cell>
          <cell r="L6140">
            <v>2.31</v>
          </cell>
          <cell r="M6140">
            <v>79.319999999999993</v>
          </cell>
          <cell r="N6140">
            <v>10.98</v>
          </cell>
          <cell r="O6140">
            <v>6.32</v>
          </cell>
          <cell r="P6140">
            <v>3.29</v>
          </cell>
          <cell r="Q6140">
            <v>0.26</v>
          </cell>
        </row>
        <row r="6141">
          <cell r="B6141" t="str">
            <v>给4-60</v>
          </cell>
          <cell r="C6141" t="str">
            <v>钢管道石油沥青玻璃布防腐(三油二布) DN250</v>
          </cell>
          <cell r="D6141" t="str">
            <v>m</v>
          </cell>
          <cell r="E6141">
            <v>122.18</v>
          </cell>
          <cell r="F6141">
            <v>15.1</v>
          </cell>
          <cell r="G6141">
            <v>66.540000000000006</v>
          </cell>
          <cell r="H6141">
            <v>10.84</v>
          </cell>
          <cell r="I6141">
            <v>92.48</v>
          </cell>
          <cell r="J6141">
            <v>1.7</v>
          </cell>
          <cell r="K6141">
            <v>94.18</v>
          </cell>
          <cell r="L6141">
            <v>2.83</v>
          </cell>
          <cell r="M6141">
            <v>97.01</v>
          </cell>
          <cell r="N6141">
            <v>13.42</v>
          </cell>
          <cell r="O6141">
            <v>7.73</v>
          </cell>
          <cell r="P6141">
            <v>4.0199999999999996</v>
          </cell>
          <cell r="Q6141">
            <v>0.3</v>
          </cell>
        </row>
        <row r="6142">
          <cell r="B6142" t="str">
            <v>给4-61</v>
          </cell>
          <cell r="C6142" t="str">
            <v>钢管道石油沥青玻璃布防腐(三油二布) DN300</v>
          </cell>
          <cell r="D6142" t="str">
            <v>m</v>
          </cell>
          <cell r="E6142">
            <v>147.22</v>
          </cell>
          <cell r="F6142">
            <v>17.22</v>
          </cell>
          <cell r="G6142">
            <v>79.56</v>
          </cell>
          <cell r="H6142">
            <v>14.51</v>
          </cell>
          <cell r="I6142">
            <v>111.29</v>
          </cell>
          <cell r="J6142">
            <v>2.2000000000000002</v>
          </cell>
          <cell r="K6142">
            <v>113.49</v>
          </cell>
          <cell r="L6142">
            <v>3.4</v>
          </cell>
          <cell r="M6142">
            <v>116.89</v>
          </cell>
          <cell r="N6142">
            <v>16.18</v>
          </cell>
          <cell r="O6142">
            <v>9.31</v>
          </cell>
          <cell r="P6142">
            <v>4.84</v>
          </cell>
          <cell r="Q6142">
            <v>0.34</v>
          </cell>
        </row>
        <row r="6143">
          <cell r="B6143" t="str">
            <v>给4-62</v>
          </cell>
          <cell r="C6143" t="str">
            <v>钢管道石油沥青玻璃布防腐(三油二布) DN350</v>
          </cell>
          <cell r="D6143" t="str">
            <v>m</v>
          </cell>
          <cell r="E6143">
            <v>172.05</v>
          </cell>
          <cell r="F6143">
            <v>19.46</v>
          </cell>
          <cell r="G6143">
            <v>91.75</v>
          </cell>
          <cell r="H6143">
            <v>18.66</v>
          </cell>
          <cell r="I6143">
            <v>129.87</v>
          </cell>
          <cell r="J6143">
            <v>2.75</v>
          </cell>
          <cell r="K6143">
            <v>132.62</v>
          </cell>
          <cell r="L6143">
            <v>3.98</v>
          </cell>
          <cell r="M6143">
            <v>136.6</v>
          </cell>
          <cell r="N6143">
            <v>18.899999999999999</v>
          </cell>
          <cell r="O6143">
            <v>10.89</v>
          </cell>
          <cell r="P6143">
            <v>5.66</v>
          </cell>
          <cell r="Q6143">
            <v>0.39</v>
          </cell>
        </row>
        <row r="6144">
          <cell r="B6144" t="str">
            <v>给4-63</v>
          </cell>
          <cell r="C6144" t="str">
            <v>钢管道石油沥青玻璃布防腐(三油二布) DN400</v>
          </cell>
          <cell r="D6144" t="str">
            <v>m</v>
          </cell>
          <cell r="E6144">
            <v>195.72</v>
          </cell>
          <cell r="F6144">
            <v>21.67</v>
          </cell>
          <cell r="G6144">
            <v>102.87</v>
          </cell>
          <cell r="H6144">
            <v>23.02</v>
          </cell>
          <cell r="I6144">
            <v>147.56</v>
          </cell>
          <cell r="J6144">
            <v>3.31</v>
          </cell>
          <cell r="K6144">
            <v>150.87</v>
          </cell>
          <cell r="L6144">
            <v>4.53</v>
          </cell>
          <cell r="M6144">
            <v>155.4</v>
          </cell>
          <cell r="N6144">
            <v>21.5</v>
          </cell>
          <cell r="O6144">
            <v>12.38</v>
          </cell>
          <cell r="P6144">
            <v>6.44</v>
          </cell>
          <cell r="Q6144">
            <v>0.43</v>
          </cell>
        </row>
        <row r="6145">
          <cell r="B6145" t="str">
            <v>给4-64</v>
          </cell>
          <cell r="C6145" t="str">
            <v>钢管道石油沥青玻璃布防腐(三油二布) DN450</v>
          </cell>
          <cell r="D6145" t="str">
            <v>m</v>
          </cell>
          <cell r="E6145">
            <v>220.36</v>
          </cell>
          <cell r="F6145">
            <v>23.8</v>
          </cell>
          <cell r="G6145">
            <v>116.42</v>
          </cell>
          <cell r="H6145">
            <v>25.91</v>
          </cell>
          <cell r="I6145">
            <v>166.13</v>
          </cell>
          <cell r="J6145">
            <v>3.73</v>
          </cell>
          <cell r="K6145">
            <v>169.86</v>
          </cell>
          <cell r="L6145">
            <v>5.0999999999999996</v>
          </cell>
          <cell r="M6145">
            <v>174.96</v>
          </cell>
          <cell r="N6145">
            <v>24.21</v>
          </cell>
          <cell r="O6145">
            <v>13.94</v>
          </cell>
          <cell r="P6145">
            <v>7.25</v>
          </cell>
          <cell r="Q6145">
            <v>0.47</v>
          </cell>
        </row>
        <row r="6146">
          <cell r="B6146" t="str">
            <v>给4-65</v>
          </cell>
          <cell r="C6146" t="str">
            <v>钢管道石油沥青玻璃布防腐(三油二布) DN500</v>
          </cell>
          <cell r="D6146" t="str">
            <v>m</v>
          </cell>
          <cell r="E6146">
            <v>254.92</v>
          </cell>
          <cell r="F6146">
            <v>26.61</v>
          </cell>
          <cell r="G6146">
            <v>128.79</v>
          </cell>
          <cell r="H6146">
            <v>36.200000000000003</v>
          </cell>
          <cell r="I6146">
            <v>191.6</v>
          </cell>
          <cell r="J6146">
            <v>4.9000000000000004</v>
          </cell>
          <cell r="K6146">
            <v>196.5</v>
          </cell>
          <cell r="L6146">
            <v>5.9</v>
          </cell>
          <cell r="M6146">
            <v>202.4</v>
          </cell>
          <cell r="N6146">
            <v>28.01</v>
          </cell>
          <cell r="O6146">
            <v>16.13</v>
          </cell>
          <cell r="P6146">
            <v>8.3800000000000008</v>
          </cell>
          <cell r="Q6146">
            <v>0.53</v>
          </cell>
        </row>
        <row r="6147">
          <cell r="B6147" t="str">
            <v>给4-66</v>
          </cell>
          <cell r="C6147" t="str">
            <v>钢管道石油沥青玻璃布防腐(三油二布) DN600</v>
          </cell>
          <cell r="D6147" t="str">
            <v>m</v>
          </cell>
          <cell r="E6147">
            <v>309.45999999999998</v>
          </cell>
          <cell r="F6147">
            <v>32.57</v>
          </cell>
          <cell r="G6147">
            <v>153.61000000000001</v>
          </cell>
          <cell r="H6147">
            <v>46.19</v>
          </cell>
          <cell r="I6147">
            <v>232.37</v>
          </cell>
          <cell r="J6147">
            <v>6.17</v>
          </cell>
          <cell r="K6147">
            <v>238.54</v>
          </cell>
          <cell r="L6147">
            <v>7.16</v>
          </cell>
          <cell r="M6147">
            <v>245.7</v>
          </cell>
          <cell r="N6147">
            <v>34</v>
          </cell>
          <cell r="O6147">
            <v>19.579999999999998</v>
          </cell>
          <cell r="P6147">
            <v>10.18</v>
          </cell>
          <cell r="Q6147">
            <v>0.64</v>
          </cell>
        </row>
        <row r="6148">
          <cell r="B6148" t="str">
            <v>给4-67</v>
          </cell>
          <cell r="C6148" t="str">
            <v>钢管道石油沥青玻璃布防腐(三油二布) DN700</v>
          </cell>
          <cell r="D6148" t="str">
            <v>m</v>
          </cell>
          <cell r="E6148">
            <v>358.36</v>
          </cell>
          <cell r="F6148">
            <v>39.770000000000003</v>
          </cell>
          <cell r="G6148">
            <v>176.2</v>
          </cell>
          <cell r="H6148">
            <v>53.19</v>
          </cell>
          <cell r="I6148">
            <v>269.16000000000003</v>
          </cell>
          <cell r="J6148">
            <v>7.09</v>
          </cell>
          <cell r="K6148">
            <v>276.25</v>
          </cell>
          <cell r="L6148">
            <v>8.2899999999999991</v>
          </cell>
          <cell r="M6148">
            <v>284.54000000000002</v>
          </cell>
          <cell r="N6148">
            <v>39.369999999999997</v>
          </cell>
          <cell r="O6148">
            <v>22.67</v>
          </cell>
          <cell r="P6148">
            <v>11.78</v>
          </cell>
          <cell r="Q6148">
            <v>0.79</v>
          </cell>
        </row>
        <row r="6149">
          <cell r="B6149" t="str">
            <v>给4-68</v>
          </cell>
          <cell r="C6149" t="str">
            <v>钢管道石油沥青玻璃布防腐(三油二布) DN800</v>
          </cell>
          <cell r="D6149" t="str">
            <v>m</v>
          </cell>
          <cell r="E6149">
            <v>417.74</v>
          </cell>
          <cell r="F6149">
            <v>49</v>
          </cell>
          <cell r="G6149">
            <v>197.36</v>
          </cell>
          <cell r="H6149">
            <v>66.900000000000006</v>
          </cell>
          <cell r="I6149">
            <v>313.26</v>
          </cell>
          <cell r="J6149">
            <v>8.75</v>
          </cell>
          <cell r="K6149">
            <v>322.01</v>
          </cell>
          <cell r="L6149">
            <v>9.66</v>
          </cell>
          <cell r="M6149">
            <v>331.67</v>
          </cell>
          <cell r="N6149">
            <v>45.9</v>
          </cell>
          <cell r="O6149">
            <v>26.43</v>
          </cell>
          <cell r="P6149">
            <v>13.74</v>
          </cell>
          <cell r="Q6149">
            <v>0.97</v>
          </cell>
        </row>
        <row r="6150">
          <cell r="B6150" t="str">
            <v>给4-69</v>
          </cell>
          <cell r="C6150" t="str">
            <v>钢管道石油沥青玻璃布防腐(三油二布) DN900</v>
          </cell>
          <cell r="D6150" t="str">
            <v>m</v>
          </cell>
          <cell r="E6150">
            <v>482.74</v>
          </cell>
          <cell r="F6150">
            <v>62.6</v>
          </cell>
          <cell r="G6150">
            <v>224.37</v>
          </cell>
          <cell r="H6150">
            <v>75.31</v>
          </cell>
          <cell r="I6150">
            <v>362.28</v>
          </cell>
          <cell r="J6150">
            <v>9.85</v>
          </cell>
          <cell r="K6150">
            <v>372.13</v>
          </cell>
          <cell r="L6150">
            <v>11.16</v>
          </cell>
          <cell r="M6150">
            <v>383.29</v>
          </cell>
          <cell r="N6150">
            <v>53.04</v>
          </cell>
          <cell r="O6150">
            <v>30.54</v>
          </cell>
          <cell r="P6150">
            <v>15.87</v>
          </cell>
          <cell r="Q6150">
            <v>1.25</v>
          </cell>
        </row>
        <row r="6151">
          <cell r="B6151" t="str">
            <v>给4-70</v>
          </cell>
          <cell r="C6151" t="str">
            <v>钢管道石油沥青玻璃布防腐(三油二布) DN1000</v>
          </cell>
          <cell r="D6151" t="str">
            <v>m</v>
          </cell>
          <cell r="E6151">
            <v>531.57000000000005</v>
          </cell>
          <cell r="F6151">
            <v>67.150000000000006</v>
          </cell>
          <cell r="G6151">
            <v>248.15</v>
          </cell>
          <cell r="H6151">
            <v>83.54</v>
          </cell>
          <cell r="I6151">
            <v>398.84</v>
          </cell>
          <cell r="J6151">
            <v>10.93</v>
          </cell>
          <cell r="K6151">
            <v>409.77</v>
          </cell>
          <cell r="L6151">
            <v>12.29</v>
          </cell>
          <cell r="M6151">
            <v>422.06</v>
          </cell>
          <cell r="N6151">
            <v>58.4</v>
          </cell>
          <cell r="O6151">
            <v>33.630000000000003</v>
          </cell>
          <cell r="P6151">
            <v>17.48</v>
          </cell>
          <cell r="Q6151">
            <v>1.34</v>
          </cell>
        </row>
        <row r="6152">
          <cell r="B6152" t="str">
            <v>给4-71</v>
          </cell>
          <cell r="C6152" t="str">
            <v>钢管道石油沥青玻璃布防腐(三油二布) DN1200</v>
          </cell>
          <cell r="D6152" t="str">
            <v>m</v>
          </cell>
          <cell r="E6152">
            <v>667.26</v>
          </cell>
          <cell r="F6152">
            <v>86.33</v>
          </cell>
          <cell r="G6152">
            <v>297.76</v>
          </cell>
          <cell r="H6152">
            <v>115.55</v>
          </cell>
          <cell r="I6152">
            <v>499.64</v>
          </cell>
          <cell r="J6152">
            <v>14.72</v>
          </cell>
          <cell r="K6152">
            <v>514.36</v>
          </cell>
          <cell r="L6152">
            <v>15.43</v>
          </cell>
          <cell r="M6152">
            <v>529.79</v>
          </cell>
          <cell r="N6152">
            <v>73.31</v>
          </cell>
          <cell r="O6152">
            <v>42.22</v>
          </cell>
          <cell r="P6152">
            <v>21.94</v>
          </cell>
          <cell r="Q6152">
            <v>1.72</v>
          </cell>
        </row>
        <row r="6153">
          <cell r="B6153" t="str">
            <v>给4-72</v>
          </cell>
          <cell r="C6153" t="str">
            <v>钢管道石油沥青玻璃布防腐(三油二布) DN1400</v>
          </cell>
          <cell r="D6153" t="str">
            <v>m</v>
          </cell>
          <cell r="E6153">
            <v>778.53</v>
          </cell>
          <cell r="F6153">
            <v>100.63</v>
          </cell>
          <cell r="G6153">
            <v>347.59</v>
          </cell>
          <cell r="H6153">
            <v>134.74</v>
          </cell>
          <cell r="I6153">
            <v>582.96</v>
          </cell>
          <cell r="J6153">
            <v>17.170000000000002</v>
          </cell>
          <cell r="K6153">
            <v>600.13</v>
          </cell>
          <cell r="L6153">
            <v>18</v>
          </cell>
          <cell r="M6153">
            <v>618.13</v>
          </cell>
          <cell r="N6153">
            <v>85.54</v>
          </cell>
          <cell r="O6153">
            <v>49.26</v>
          </cell>
          <cell r="P6153">
            <v>25.6</v>
          </cell>
          <cell r="Q6153">
            <v>2.0099999999999998</v>
          </cell>
        </row>
        <row r="6154">
          <cell r="B6154" t="str">
            <v>给4-73</v>
          </cell>
          <cell r="C6154" t="str">
            <v>钢管道石油沥青玻璃布防腐(三油二布) DN1600</v>
          </cell>
          <cell r="D6154" t="str">
            <v>m</v>
          </cell>
          <cell r="E6154">
            <v>920.5</v>
          </cell>
          <cell r="F6154">
            <v>116.59</v>
          </cell>
          <cell r="G6154">
            <v>396.87</v>
          </cell>
          <cell r="H6154">
            <v>174.36</v>
          </cell>
          <cell r="I6154">
            <v>687.82</v>
          </cell>
          <cell r="J6154">
            <v>21.74</v>
          </cell>
          <cell r="K6154">
            <v>709.56</v>
          </cell>
          <cell r="L6154">
            <v>21.29</v>
          </cell>
          <cell r="M6154">
            <v>730.85</v>
          </cell>
          <cell r="N6154">
            <v>101.14</v>
          </cell>
          <cell r="O6154">
            <v>58.24</v>
          </cell>
          <cell r="P6154">
            <v>30.27</v>
          </cell>
          <cell r="Q6154">
            <v>2.3199999999999998</v>
          </cell>
        </row>
        <row r="6155">
          <cell r="B6155" t="str">
            <v>给4-74</v>
          </cell>
          <cell r="C6155" t="str">
            <v>钢管道石油沥青玻璃布防腐(三油二布) DN1800</v>
          </cell>
          <cell r="D6155" t="str">
            <v>m</v>
          </cell>
          <cell r="E6155">
            <v>1062.53</v>
          </cell>
          <cell r="F6155">
            <v>132.66999999999999</v>
          </cell>
          <cell r="G6155">
            <v>446.35</v>
          </cell>
          <cell r="H6155">
            <v>213.72</v>
          </cell>
          <cell r="I6155">
            <v>792.74</v>
          </cell>
          <cell r="J6155">
            <v>26.31</v>
          </cell>
          <cell r="K6155">
            <v>819.05</v>
          </cell>
          <cell r="L6155">
            <v>24.57</v>
          </cell>
          <cell r="M6155">
            <v>843.62</v>
          </cell>
          <cell r="N6155">
            <v>116.74</v>
          </cell>
          <cell r="O6155">
            <v>67.23</v>
          </cell>
          <cell r="P6155">
            <v>34.94</v>
          </cell>
          <cell r="Q6155">
            <v>2.64</v>
          </cell>
        </row>
        <row r="6156">
          <cell r="B6156" t="str">
            <v>给4-75</v>
          </cell>
          <cell r="C6156" t="str">
            <v>钢管道石油沥青玻璃布防腐(三油二布) DN2000</v>
          </cell>
          <cell r="D6156" t="str">
            <v>m</v>
          </cell>
          <cell r="E6156">
            <v>1215.51</v>
          </cell>
          <cell r="F6156">
            <v>149.38</v>
          </cell>
          <cell r="G6156">
            <v>496</v>
          </cell>
          <cell r="H6156">
            <v>259.99</v>
          </cell>
          <cell r="I6156">
            <v>905.37</v>
          </cell>
          <cell r="J6156">
            <v>31.61</v>
          </cell>
          <cell r="K6156">
            <v>936.98</v>
          </cell>
          <cell r="L6156">
            <v>28.11</v>
          </cell>
          <cell r="M6156">
            <v>965.09</v>
          </cell>
          <cell r="N6156">
            <v>133.55000000000001</v>
          </cell>
          <cell r="O6156">
            <v>76.900000000000006</v>
          </cell>
          <cell r="P6156">
            <v>39.97</v>
          </cell>
          <cell r="Q6156">
            <v>2.97</v>
          </cell>
        </row>
        <row r="6157">
          <cell r="B6157" t="str">
            <v>给4-76</v>
          </cell>
          <cell r="C6157" t="str">
            <v>钢管道石油沥青玻璃布防腐(三油二布) DN2200</v>
          </cell>
          <cell r="D6157" t="str">
            <v>m</v>
          </cell>
          <cell r="E6157">
            <v>1336.32</v>
          </cell>
          <cell r="F6157">
            <v>164.19</v>
          </cell>
          <cell r="G6157">
            <v>545.16</v>
          </cell>
          <cell r="H6157">
            <v>285.99</v>
          </cell>
          <cell r="I6157">
            <v>995.34</v>
          </cell>
          <cell r="J6157">
            <v>34.770000000000003</v>
          </cell>
          <cell r="K6157">
            <v>1030.1099999999999</v>
          </cell>
          <cell r="L6157">
            <v>30.9</v>
          </cell>
          <cell r="M6157">
            <v>1061.01</v>
          </cell>
          <cell r="N6157">
            <v>146.82</v>
          </cell>
          <cell r="O6157">
            <v>84.55</v>
          </cell>
          <cell r="P6157">
            <v>43.94</v>
          </cell>
          <cell r="Q6157">
            <v>3.26</v>
          </cell>
        </row>
        <row r="6158">
          <cell r="B6158" t="str">
            <v>给4-77</v>
          </cell>
          <cell r="C6158" t="str">
            <v>钢管道石油沥青玻璃布防腐(三油二布) DN2400</v>
          </cell>
          <cell r="D6158" t="str">
            <v>m</v>
          </cell>
          <cell r="E6158">
            <v>1500.16</v>
          </cell>
          <cell r="F6158">
            <v>181.56</v>
          </cell>
          <cell r="G6158">
            <v>595.02</v>
          </cell>
          <cell r="H6158">
            <v>339.04</v>
          </cell>
          <cell r="I6158">
            <v>1115.6199999999999</v>
          </cell>
          <cell r="J6158">
            <v>40.79</v>
          </cell>
          <cell r="K6158">
            <v>1156.4100000000001</v>
          </cell>
          <cell r="L6158">
            <v>34.69</v>
          </cell>
          <cell r="M6158">
            <v>1191.0999999999999</v>
          </cell>
          <cell r="N6158">
            <v>164.82</v>
          </cell>
          <cell r="O6158">
            <v>94.91</v>
          </cell>
          <cell r="P6158">
            <v>49.33</v>
          </cell>
          <cell r="Q6158">
            <v>3.6</v>
          </cell>
        </row>
        <row r="6159">
          <cell r="B6159" t="str">
            <v>给4-78</v>
          </cell>
          <cell r="C6159" t="str">
            <v>钢管道石油沥青玻璃布防腐(四油三布) DN200</v>
          </cell>
          <cell r="D6159" t="str">
            <v>m</v>
          </cell>
          <cell r="E6159">
            <v>113.14</v>
          </cell>
          <cell r="F6159">
            <v>14.75</v>
          </cell>
          <cell r="G6159">
            <v>62.3</v>
          </cell>
          <cell r="H6159">
            <v>8.7100000000000009</v>
          </cell>
          <cell r="I6159">
            <v>85.76</v>
          </cell>
          <cell r="J6159">
            <v>1.45</v>
          </cell>
          <cell r="K6159">
            <v>87.21</v>
          </cell>
          <cell r="L6159">
            <v>2.62</v>
          </cell>
          <cell r="M6159">
            <v>89.83</v>
          </cell>
          <cell r="N6159">
            <v>12.43</v>
          </cell>
          <cell r="O6159">
            <v>7.16</v>
          </cell>
          <cell r="P6159">
            <v>3.72</v>
          </cell>
          <cell r="Q6159">
            <v>0.3</v>
          </cell>
        </row>
        <row r="6160">
          <cell r="B6160" t="str">
            <v>给4-79</v>
          </cell>
          <cell r="C6160" t="str">
            <v>钢管道石油沥青玻璃布防腐(四油三布) DN250</v>
          </cell>
          <cell r="D6160" t="str">
            <v>m</v>
          </cell>
          <cell r="E6160">
            <v>137.85</v>
          </cell>
          <cell r="F6160">
            <v>16.86</v>
          </cell>
          <cell r="G6160">
            <v>76.739999999999995</v>
          </cell>
          <cell r="H6160">
            <v>10.85</v>
          </cell>
          <cell r="I6160">
            <v>104.45</v>
          </cell>
          <cell r="J6160">
            <v>1.81</v>
          </cell>
          <cell r="K6160">
            <v>106.26</v>
          </cell>
          <cell r="L6160">
            <v>3.19</v>
          </cell>
          <cell r="M6160">
            <v>109.45</v>
          </cell>
          <cell r="N6160">
            <v>15.15</v>
          </cell>
          <cell r="O6160">
            <v>8.7200000000000006</v>
          </cell>
          <cell r="P6160">
            <v>4.53</v>
          </cell>
          <cell r="Q6160">
            <v>0.34</v>
          </cell>
        </row>
        <row r="6161">
          <cell r="B6161" t="str">
            <v>给4-80</v>
          </cell>
          <cell r="C6161" t="str">
            <v>钢管道石油沥青玻璃布防腐(四油三布) DN300</v>
          </cell>
          <cell r="D6161" t="str">
            <v>m</v>
          </cell>
          <cell r="E6161">
            <v>165.31</v>
          </cell>
          <cell r="F6161">
            <v>19.07</v>
          </cell>
          <cell r="G6161">
            <v>91.51</v>
          </cell>
          <cell r="H6161">
            <v>14.52</v>
          </cell>
          <cell r="I6161">
            <v>125.1</v>
          </cell>
          <cell r="J6161">
            <v>2.33</v>
          </cell>
          <cell r="K6161">
            <v>127.43</v>
          </cell>
          <cell r="L6161">
            <v>3.82</v>
          </cell>
          <cell r="M6161">
            <v>131.25</v>
          </cell>
          <cell r="N6161">
            <v>18.16</v>
          </cell>
          <cell r="O6161">
            <v>10.46</v>
          </cell>
          <cell r="P6161">
            <v>5.44</v>
          </cell>
          <cell r="Q6161">
            <v>0.38</v>
          </cell>
        </row>
        <row r="6162">
          <cell r="B6162" t="str">
            <v>给4-81</v>
          </cell>
          <cell r="C6162" t="str">
            <v>钢管道石油沥青玻璃布防腐(四油三布) DN350</v>
          </cell>
          <cell r="D6162" t="str">
            <v>m</v>
          </cell>
          <cell r="E6162">
            <v>192.72</v>
          </cell>
          <cell r="F6162">
            <v>21.38</v>
          </cell>
          <cell r="G6162">
            <v>105.61</v>
          </cell>
          <cell r="H6162">
            <v>18.670000000000002</v>
          </cell>
          <cell r="I6162">
            <v>145.66</v>
          </cell>
          <cell r="J6162">
            <v>2.9</v>
          </cell>
          <cell r="K6162">
            <v>148.56</v>
          </cell>
          <cell r="L6162">
            <v>4.46</v>
          </cell>
          <cell r="M6162">
            <v>153.02000000000001</v>
          </cell>
          <cell r="N6162">
            <v>21.17</v>
          </cell>
          <cell r="O6162">
            <v>12.19</v>
          </cell>
          <cell r="P6162">
            <v>6.34</v>
          </cell>
          <cell r="Q6162">
            <v>0.42</v>
          </cell>
        </row>
        <row r="6163">
          <cell r="B6163" t="str">
            <v>给4-82</v>
          </cell>
          <cell r="C6163" t="str">
            <v>钢管道石油沥青玻璃布防腐(四油三布) DN400</v>
          </cell>
          <cell r="D6163" t="str">
            <v>m</v>
          </cell>
          <cell r="E6163">
            <v>220.61</v>
          </cell>
          <cell r="F6163">
            <v>23.7</v>
          </cell>
          <cell r="G6163">
            <v>119.85</v>
          </cell>
          <cell r="H6163">
            <v>23.03</v>
          </cell>
          <cell r="I6163">
            <v>166.58</v>
          </cell>
          <cell r="J6163">
            <v>3.48</v>
          </cell>
          <cell r="K6163">
            <v>170.06</v>
          </cell>
          <cell r="L6163">
            <v>5.0999999999999996</v>
          </cell>
          <cell r="M6163">
            <v>175.16</v>
          </cell>
          <cell r="N6163">
            <v>24.24</v>
          </cell>
          <cell r="O6163">
            <v>13.96</v>
          </cell>
          <cell r="P6163">
            <v>7.25</v>
          </cell>
          <cell r="Q6163">
            <v>0.47</v>
          </cell>
        </row>
        <row r="6164">
          <cell r="B6164" t="str">
            <v>给4-83</v>
          </cell>
          <cell r="C6164" t="str">
            <v>钢管道石油沥青玻璃布防腐(四油三布) DN450</v>
          </cell>
          <cell r="D6164" t="str">
            <v>m</v>
          </cell>
          <cell r="E6164">
            <v>248.8</v>
          </cell>
          <cell r="F6164">
            <v>25.94</v>
          </cell>
          <cell r="G6164">
            <v>135.99</v>
          </cell>
          <cell r="H6164">
            <v>25.93</v>
          </cell>
          <cell r="I6164">
            <v>187.86</v>
          </cell>
          <cell r="J6164">
            <v>3.93</v>
          </cell>
          <cell r="K6164">
            <v>191.79</v>
          </cell>
          <cell r="L6164">
            <v>5.75</v>
          </cell>
          <cell r="M6164">
            <v>197.54</v>
          </cell>
          <cell r="N6164">
            <v>27.34</v>
          </cell>
          <cell r="O6164">
            <v>15.74</v>
          </cell>
          <cell r="P6164">
            <v>8.18</v>
          </cell>
          <cell r="Q6164">
            <v>0.51</v>
          </cell>
        </row>
        <row r="6165">
          <cell r="B6165" t="str">
            <v>给4-84</v>
          </cell>
          <cell r="C6165" t="str">
            <v>钢管道石油沥青玻璃布防腐(四油三布) DN500</v>
          </cell>
          <cell r="D6165" t="str">
            <v>m</v>
          </cell>
          <cell r="E6165">
            <v>282.7</v>
          </cell>
          <cell r="F6165">
            <v>28.79</v>
          </cell>
          <cell r="G6165">
            <v>147.80000000000001</v>
          </cell>
          <cell r="H6165">
            <v>36.21</v>
          </cell>
          <cell r="I6165">
            <v>212.8</v>
          </cell>
          <cell r="J6165">
            <v>5.1100000000000003</v>
          </cell>
          <cell r="K6165">
            <v>217.91</v>
          </cell>
          <cell r="L6165">
            <v>6.54</v>
          </cell>
          <cell r="M6165">
            <v>224.45</v>
          </cell>
          <cell r="N6165">
            <v>31.06</v>
          </cell>
          <cell r="O6165">
            <v>17.89</v>
          </cell>
          <cell r="P6165">
            <v>9.3000000000000007</v>
          </cell>
          <cell r="Q6165">
            <v>0.56999999999999995</v>
          </cell>
        </row>
        <row r="6166">
          <cell r="B6166" t="str">
            <v>给4-85</v>
          </cell>
          <cell r="C6166" t="str">
            <v>钢管道石油沥青玻璃布防腐(四油三布) DN600</v>
          </cell>
          <cell r="D6166" t="str">
            <v>m</v>
          </cell>
          <cell r="E6166">
            <v>342.65</v>
          </cell>
          <cell r="F6166">
            <v>35.33</v>
          </cell>
          <cell r="G6166">
            <v>176.18</v>
          </cell>
          <cell r="H6166">
            <v>46.2</v>
          </cell>
          <cell r="I6166">
            <v>257.70999999999998</v>
          </cell>
          <cell r="J6166">
            <v>6.42</v>
          </cell>
          <cell r="K6166">
            <v>264.13</v>
          </cell>
          <cell r="L6166">
            <v>7.92</v>
          </cell>
          <cell r="M6166">
            <v>272.05</v>
          </cell>
          <cell r="N6166">
            <v>37.65</v>
          </cell>
          <cell r="O6166">
            <v>21.68</v>
          </cell>
          <cell r="P6166">
            <v>11.27</v>
          </cell>
          <cell r="Q6166">
            <v>0.7</v>
          </cell>
        </row>
        <row r="6167">
          <cell r="B6167" t="str">
            <v>给4-86</v>
          </cell>
          <cell r="C6167" t="str">
            <v>钢管道石油沥青玻璃布防腐(四油三布) DN700</v>
          </cell>
          <cell r="D6167" t="str">
            <v>m</v>
          </cell>
          <cell r="E6167">
            <v>396.16</v>
          </cell>
          <cell r="F6167">
            <v>43.68</v>
          </cell>
          <cell r="G6167">
            <v>201.11</v>
          </cell>
          <cell r="H6167">
            <v>53.21</v>
          </cell>
          <cell r="I6167">
            <v>298</v>
          </cell>
          <cell r="J6167">
            <v>7.38</v>
          </cell>
          <cell r="K6167">
            <v>305.38</v>
          </cell>
          <cell r="L6167">
            <v>9.16</v>
          </cell>
          <cell r="M6167">
            <v>314.54000000000002</v>
          </cell>
          <cell r="N6167">
            <v>43.53</v>
          </cell>
          <cell r="O6167">
            <v>25.06</v>
          </cell>
          <cell r="P6167">
            <v>13.03</v>
          </cell>
          <cell r="Q6167">
            <v>0.87</v>
          </cell>
        </row>
        <row r="6168">
          <cell r="B6168" t="str">
            <v>给4-87</v>
          </cell>
          <cell r="C6168" t="str">
            <v>钢管道石油沥青玻璃布防腐(四油三布) DN800</v>
          </cell>
          <cell r="D6168" t="str">
            <v>m</v>
          </cell>
          <cell r="E6168">
            <v>465.65</v>
          </cell>
          <cell r="F6168">
            <v>54.16</v>
          </cell>
          <cell r="G6168">
            <v>228.78</v>
          </cell>
          <cell r="H6168">
            <v>66.92</v>
          </cell>
          <cell r="I6168">
            <v>349.86</v>
          </cell>
          <cell r="J6168">
            <v>9.09</v>
          </cell>
          <cell r="K6168">
            <v>358.95</v>
          </cell>
          <cell r="L6168">
            <v>10.77</v>
          </cell>
          <cell r="M6168">
            <v>369.72</v>
          </cell>
          <cell r="N6168">
            <v>51.16</v>
          </cell>
          <cell r="O6168">
            <v>29.46</v>
          </cell>
          <cell r="P6168">
            <v>15.31</v>
          </cell>
          <cell r="Q6168">
            <v>1.08</v>
          </cell>
        </row>
        <row r="6169">
          <cell r="B6169" t="str">
            <v>给4-88</v>
          </cell>
          <cell r="C6169" t="str">
            <v>钢管道石油沥青玻璃布防腐(四油三布) DN900</v>
          </cell>
          <cell r="D6169" t="str">
            <v>m</v>
          </cell>
          <cell r="E6169">
            <v>536.57000000000005</v>
          </cell>
          <cell r="F6169">
            <v>71.290000000000006</v>
          </cell>
          <cell r="G6169">
            <v>256.79000000000002</v>
          </cell>
          <cell r="H6169">
            <v>75.33</v>
          </cell>
          <cell r="I6169">
            <v>403.41</v>
          </cell>
          <cell r="J6169">
            <v>10.210000000000001</v>
          </cell>
          <cell r="K6169">
            <v>413.62</v>
          </cell>
          <cell r="L6169">
            <v>12.41</v>
          </cell>
          <cell r="M6169">
            <v>426.03</v>
          </cell>
          <cell r="N6169">
            <v>58.95</v>
          </cell>
          <cell r="O6169">
            <v>33.950000000000003</v>
          </cell>
          <cell r="P6169">
            <v>17.64</v>
          </cell>
          <cell r="Q6169">
            <v>1.42</v>
          </cell>
        </row>
        <row r="6170">
          <cell r="B6170" t="str">
            <v>给4-89</v>
          </cell>
          <cell r="C6170" t="str">
            <v>钢管道石油沥青玻璃布防腐(四油三布) DN1000</v>
          </cell>
          <cell r="D6170" t="str">
            <v>m</v>
          </cell>
          <cell r="E6170">
            <v>591.49</v>
          </cell>
          <cell r="F6170">
            <v>76.790000000000006</v>
          </cell>
          <cell r="G6170">
            <v>284.25</v>
          </cell>
          <cell r="H6170">
            <v>83.57</v>
          </cell>
          <cell r="I6170">
            <v>444.61</v>
          </cell>
          <cell r="J6170">
            <v>11.34</v>
          </cell>
          <cell r="K6170">
            <v>455.95</v>
          </cell>
          <cell r="L6170">
            <v>13.68</v>
          </cell>
          <cell r="M6170">
            <v>469.63</v>
          </cell>
          <cell r="N6170">
            <v>64.989999999999995</v>
          </cell>
          <cell r="O6170">
            <v>37.42</v>
          </cell>
          <cell r="P6170">
            <v>19.45</v>
          </cell>
          <cell r="Q6170">
            <v>1.53</v>
          </cell>
        </row>
        <row r="6171">
          <cell r="B6171" t="str">
            <v>给4-90</v>
          </cell>
          <cell r="C6171" t="str">
            <v>钢管道石油沥青玻璃布防腐(四油三布) DN1200</v>
          </cell>
          <cell r="D6171" t="str">
            <v>m</v>
          </cell>
          <cell r="E6171">
            <v>737.88</v>
          </cell>
          <cell r="F6171">
            <v>97.69</v>
          </cell>
          <cell r="G6171">
            <v>340.33</v>
          </cell>
          <cell r="H6171">
            <v>115.58</v>
          </cell>
          <cell r="I6171">
            <v>553.6</v>
          </cell>
          <cell r="J6171">
            <v>15.2</v>
          </cell>
          <cell r="K6171">
            <v>568.79999999999995</v>
          </cell>
          <cell r="L6171">
            <v>17.059999999999999</v>
          </cell>
          <cell r="M6171">
            <v>585.86</v>
          </cell>
          <cell r="N6171">
            <v>81.069999999999993</v>
          </cell>
          <cell r="O6171">
            <v>46.69</v>
          </cell>
          <cell r="P6171">
            <v>24.26</v>
          </cell>
          <cell r="Q6171">
            <v>1.95</v>
          </cell>
        </row>
        <row r="6172">
          <cell r="B6172" t="str">
            <v>给4-91</v>
          </cell>
          <cell r="C6172" t="str">
            <v>钢管道石油沥青玻璃布防腐(四油三布) DN1400</v>
          </cell>
          <cell r="D6172" t="str">
            <v>m</v>
          </cell>
          <cell r="E6172">
            <v>860.41</v>
          </cell>
          <cell r="F6172">
            <v>113.92</v>
          </cell>
          <cell r="G6172">
            <v>396.84</v>
          </cell>
          <cell r="H6172">
            <v>134.77000000000001</v>
          </cell>
          <cell r="I6172">
            <v>645.53</v>
          </cell>
          <cell r="J6172">
            <v>17.72</v>
          </cell>
          <cell r="K6172">
            <v>663.25</v>
          </cell>
          <cell r="L6172">
            <v>19.899999999999999</v>
          </cell>
          <cell r="M6172">
            <v>683.15</v>
          </cell>
          <cell r="N6172">
            <v>94.53</v>
          </cell>
          <cell r="O6172">
            <v>54.44</v>
          </cell>
          <cell r="P6172">
            <v>28.29</v>
          </cell>
          <cell r="Q6172">
            <v>2.27</v>
          </cell>
        </row>
        <row r="6173">
          <cell r="B6173" t="str">
            <v>给4-92</v>
          </cell>
          <cell r="C6173" t="str">
            <v>钢管道石油沥青玻璃布防腐(四油三布) DN1600</v>
          </cell>
          <cell r="D6173" t="str">
            <v>m</v>
          </cell>
          <cell r="E6173">
            <v>1014.57</v>
          </cell>
          <cell r="F6173">
            <v>131.91</v>
          </cell>
          <cell r="G6173">
            <v>453.37</v>
          </cell>
          <cell r="H6173">
            <v>174.4</v>
          </cell>
          <cell r="I6173">
            <v>759.68</v>
          </cell>
          <cell r="J6173">
            <v>22.41</v>
          </cell>
          <cell r="K6173">
            <v>782.09</v>
          </cell>
          <cell r="L6173">
            <v>23.46</v>
          </cell>
          <cell r="M6173">
            <v>805.55</v>
          </cell>
          <cell r="N6173">
            <v>111.47</v>
          </cell>
          <cell r="O6173">
            <v>64.19</v>
          </cell>
          <cell r="P6173">
            <v>33.36</v>
          </cell>
          <cell r="Q6173">
            <v>2.63</v>
          </cell>
        </row>
        <row r="6174">
          <cell r="B6174" t="str">
            <v>给4-93</v>
          </cell>
          <cell r="C6174" t="str">
            <v>钢管道石油沥青玻璃布防腐(四油三布) DN1800</v>
          </cell>
          <cell r="D6174" t="str">
            <v>m</v>
          </cell>
          <cell r="E6174">
            <v>1168.3</v>
          </cell>
          <cell r="F6174">
            <v>149.91</v>
          </cell>
          <cell r="G6174">
            <v>509.83</v>
          </cell>
          <cell r="H6174">
            <v>213.77</v>
          </cell>
          <cell r="I6174">
            <v>873.51</v>
          </cell>
          <cell r="J6174">
            <v>27.07</v>
          </cell>
          <cell r="K6174">
            <v>900.58</v>
          </cell>
          <cell r="L6174">
            <v>27.02</v>
          </cell>
          <cell r="M6174">
            <v>927.6</v>
          </cell>
          <cell r="N6174">
            <v>128.36000000000001</v>
          </cell>
          <cell r="O6174">
            <v>73.92</v>
          </cell>
          <cell r="P6174">
            <v>38.42</v>
          </cell>
          <cell r="Q6174">
            <v>2.99</v>
          </cell>
        </row>
        <row r="6175">
          <cell r="B6175" t="str">
            <v>给4-94</v>
          </cell>
          <cell r="C6175" t="str">
            <v>钢管道石油沥青玻璃布防腐(四油三布) DN2000</v>
          </cell>
          <cell r="D6175" t="str">
            <v>m</v>
          </cell>
          <cell r="E6175">
            <v>1332.84</v>
          </cell>
          <cell r="F6175">
            <v>168.5</v>
          </cell>
          <cell r="G6175">
            <v>566.42999999999995</v>
          </cell>
          <cell r="H6175">
            <v>260.04000000000002</v>
          </cell>
          <cell r="I6175">
            <v>994.97</v>
          </cell>
          <cell r="J6175">
            <v>32.450000000000003</v>
          </cell>
          <cell r="K6175">
            <v>1027.42</v>
          </cell>
          <cell r="L6175">
            <v>30.82</v>
          </cell>
          <cell r="M6175">
            <v>1058.24</v>
          </cell>
          <cell r="N6175">
            <v>146.44</v>
          </cell>
          <cell r="O6175">
            <v>84.33</v>
          </cell>
          <cell r="P6175">
            <v>43.83</v>
          </cell>
          <cell r="Q6175">
            <v>3.35</v>
          </cell>
        </row>
        <row r="6176">
          <cell r="B6176" t="str">
            <v>给4-95</v>
          </cell>
          <cell r="C6176" t="str">
            <v>钢管道石油沥青玻璃布防腐(四油三布) DN2200</v>
          </cell>
          <cell r="D6176" t="str">
            <v>m</v>
          </cell>
          <cell r="E6176">
            <v>1465.28</v>
          </cell>
          <cell r="F6176">
            <v>185.19</v>
          </cell>
          <cell r="G6176">
            <v>622.59</v>
          </cell>
          <cell r="H6176">
            <v>286.04000000000002</v>
          </cell>
          <cell r="I6176">
            <v>1093.82</v>
          </cell>
          <cell r="J6176">
            <v>35.69</v>
          </cell>
          <cell r="K6176">
            <v>1129.51</v>
          </cell>
          <cell r="L6176">
            <v>33.89</v>
          </cell>
          <cell r="M6176">
            <v>1163.4000000000001</v>
          </cell>
          <cell r="N6176">
            <v>160.99</v>
          </cell>
          <cell r="O6176">
            <v>92.71</v>
          </cell>
          <cell r="P6176">
            <v>48.18</v>
          </cell>
          <cell r="Q6176">
            <v>3.69</v>
          </cell>
        </row>
        <row r="6177">
          <cell r="B6177" t="str">
            <v>给4-96</v>
          </cell>
          <cell r="C6177" t="str">
            <v>钢管道石油沥青玻璃布防腐(四油三布) DN2400</v>
          </cell>
          <cell r="D6177" t="str">
            <v>m</v>
          </cell>
          <cell r="E6177">
            <v>1640.76</v>
          </cell>
          <cell r="F6177">
            <v>204.48</v>
          </cell>
          <cell r="G6177">
            <v>679.42</v>
          </cell>
          <cell r="H6177">
            <v>339.1</v>
          </cell>
          <cell r="I6177">
            <v>1223</v>
          </cell>
          <cell r="J6177">
            <v>41.79</v>
          </cell>
          <cell r="K6177">
            <v>1264.79</v>
          </cell>
          <cell r="L6177">
            <v>37.94</v>
          </cell>
          <cell r="M6177">
            <v>1302.73</v>
          </cell>
          <cell r="N6177">
            <v>180.27</v>
          </cell>
          <cell r="O6177">
            <v>103.81</v>
          </cell>
          <cell r="P6177">
            <v>53.95</v>
          </cell>
          <cell r="Q6177">
            <v>4.07</v>
          </cell>
        </row>
        <row r="6178">
          <cell r="B6178" t="str">
            <v>给4-97</v>
          </cell>
          <cell r="C6178" t="str">
            <v>钢管道石油沥青玻璃布防腐(增一油一布) DN200</v>
          </cell>
          <cell r="D6178" t="str">
            <v>m</v>
          </cell>
          <cell r="E6178">
            <v>11.85</v>
          </cell>
          <cell r="F6178">
            <v>1.6</v>
          </cell>
          <cell r="G6178">
            <v>7.48</v>
          </cell>
          <cell r="H6178">
            <v>0</v>
          </cell>
          <cell r="I6178">
            <v>9.08</v>
          </cell>
          <cell r="J6178">
            <v>0.06</v>
          </cell>
          <cell r="K6178">
            <v>9.14</v>
          </cell>
          <cell r="L6178">
            <v>0.27</v>
          </cell>
          <cell r="M6178">
            <v>9.41</v>
          </cell>
          <cell r="N6178">
            <v>1.3</v>
          </cell>
          <cell r="O6178">
            <v>0.75</v>
          </cell>
          <cell r="P6178">
            <v>0.39</v>
          </cell>
          <cell r="Q6178">
            <v>0.03</v>
          </cell>
        </row>
        <row r="6179">
          <cell r="B6179" t="str">
            <v>给4-98</v>
          </cell>
          <cell r="C6179" t="str">
            <v>钢管道石油沥青玻璃布防腐(增一油一布) DN250</v>
          </cell>
          <cell r="D6179" t="str">
            <v>m</v>
          </cell>
          <cell r="E6179">
            <v>14.43</v>
          </cell>
          <cell r="F6179">
            <v>1.7</v>
          </cell>
          <cell r="G6179">
            <v>9.34</v>
          </cell>
          <cell r="H6179">
            <v>0.01</v>
          </cell>
          <cell r="I6179">
            <v>11.05</v>
          </cell>
          <cell r="J6179">
            <v>0.08</v>
          </cell>
          <cell r="K6179">
            <v>11.13</v>
          </cell>
          <cell r="L6179">
            <v>0.33</v>
          </cell>
          <cell r="M6179">
            <v>11.46</v>
          </cell>
          <cell r="N6179">
            <v>1.59</v>
          </cell>
          <cell r="O6179">
            <v>0.91</v>
          </cell>
          <cell r="P6179">
            <v>0.47</v>
          </cell>
          <cell r="Q6179">
            <v>0.03</v>
          </cell>
        </row>
        <row r="6180">
          <cell r="B6180" t="str">
            <v>给4-99</v>
          </cell>
          <cell r="C6180" t="str">
            <v>钢管道石油沥青玻璃布防腐(增一油一布) DN300</v>
          </cell>
          <cell r="D6180" t="str">
            <v>m</v>
          </cell>
          <cell r="E6180">
            <v>16.96</v>
          </cell>
          <cell r="F6180">
            <v>1.86</v>
          </cell>
          <cell r="G6180">
            <v>11.11</v>
          </cell>
          <cell r="H6180">
            <v>0.01</v>
          </cell>
          <cell r="I6180">
            <v>12.98</v>
          </cell>
          <cell r="J6180">
            <v>0.1</v>
          </cell>
          <cell r="K6180">
            <v>13.08</v>
          </cell>
          <cell r="L6180">
            <v>0.39</v>
          </cell>
          <cell r="M6180">
            <v>13.47</v>
          </cell>
          <cell r="N6180">
            <v>1.86</v>
          </cell>
          <cell r="O6180">
            <v>1.07</v>
          </cell>
          <cell r="P6180">
            <v>0.56000000000000005</v>
          </cell>
          <cell r="Q6180">
            <v>0.04</v>
          </cell>
        </row>
        <row r="6181">
          <cell r="B6181" t="str">
            <v>给4-100</v>
          </cell>
          <cell r="C6181" t="str">
            <v>钢管道石油沥青玻璃布防腐(增一油一布) DN350</v>
          </cell>
          <cell r="D6181" t="str">
            <v>m</v>
          </cell>
          <cell r="E6181">
            <v>19.329999999999998</v>
          </cell>
          <cell r="F6181">
            <v>1.96</v>
          </cell>
          <cell r="G6181">
            <v>12.82</v>
          </cell>
          <cell r="H6181">
            <v>0.01</v>
          </cell>
          <cell r="I6181">
            <v>14.79</v>
          </cell>
          <cell r="J6181">
            <v>0.11</v>
          </cell>
          <cell r="K6181">
            <v>14.9</v>
          </cell>
          <cell r="L6181">
            <v>0.45</v>
          </cell>
          <cell r="M6181">
            <v>15.35</v>
          </cell>
          <cell r="N6181">
            <v>2.12</v>
          </cell>
          <cell r="O6181">
            <v>1.22</v>
          </cell>
          <cell r="P6181">
            <v>0.64</v>
          </cell>
          <cell r="Q6181">
            <v>0.04</v>
          </cell>
        </row>
        <row r="6182">
          <cell r="B6182" t="str">
            <v>给4-101</v>
          </cell>
          <cell r="C6182" t="str">
            <v>钢管道石油沥青玻璃布防腐(增一油一布) DN400</v>
          </cell>
          <cell r="D6182" t="str">
            <v>m</v>
          </cell>
          <cell r="E6182">
            <v>21.64</v>
          </cell>
          <cell r="F6182">
            <v>2.02</v>
          </cell>
          <cell r="G6182">
            <v>14.53</v>
          </cell>
          <cell r="H6182">
            <v>0.01</v>
          </cell>
          <cell r="I6182">
            <v>16.559999999999999</v>
          </cell>
          <cell r="J6182">
            <v>0.12</v>
          </cell>
          <cell r="K6182">
            <v>16.68</v>
          </cell>
          <cell r="L6182">
            <v>0.5</v>
          </cell>
          <cell r="M6182">
            <v>17.18</v>
          </cell>
          <cell r="N6182">
            <v>2.38</v>
          </cell>
          <cell r="O6182">
            <v>1.37</v>
          </cell>
          <cell r="P6182">
            <v>0.71</v>
          </cell>
          <cell r="Q6182">
            <v>0.04</v>
          </cell>
        </row>
        <row r="6183">
          <cell r="B6183" t="str">
            <v>给4-102</v>
          </cell>
          <cell r="C6183" t="str">
            <v>钢管道石油沥青玻璃布防腐(增一油一布) DN450</v>
          </cell>
          <cell r="D6183" t="str">
            <v>m</v>
          </cell>
          <cell r="E6183">
            <v>24.11</v>
          </cell>
          <cell r="F6183">
            <v>2.13</v>
          </cell>
          <cell r="G6183">
            <v>16.3</v>
          </cell>
          <cell r="H6183">
            <v>0.01</v>
          </cell>
          <cell r="I6183">
            <v>18.440000000000001</v>
          </cell>
          <cell r="J6183">
            <v>0.14000000000000001</v>
          </cell>
          <cell r="K6183">
            <v>18.579999999999998</v>
          </cell>
          <cell r="L6183">
            <v>0.56000000000000005</v>
          </cell>
          <cell r="M6183">
            <v>19.14</v>
          </cell>
          <cell r="N6183">
            <v>2.65</v>
          </cell>
          <cell r="O6183">
            <v>1.53</v>
          </cell>
          <cell r="P6183">
            <v>0.79</v>
          </cell>
          <cell r="Q6183">
            <v>0.04</v>
          </cell>
        </row>
        <row r="6184">
          <cell r="B6184" t="str">
            <v>给4-103</v>
          </cell>
          <cell r="C6184" t="str">
            <v>钢管道石油沥青玻璃布防腐(增一油一布) DN500</v>
          </cell>
          <cell r="D6184" t="str">
            <v>m</v>
          </cell>
          <cell r="E6184">
            <v>26.52</v>
          </cell>
          <cell r="F6184">
            <v>2.23</v>
          </cell>
          <cell r="G6184">
            <v>18.059999999999999</v>
          </cell>
          <cell r="H6184">
            <v>0.01</v>
          </cell>
          <cell r="I6184">
            <v>20.3</v>
          </cell>
          <cell r="J6184">
            <v>0.15</v>
          </cell>
          <cell r="K6184">
            <v>20.45</v>
          </cell>
          <cell r="L6184">
            <v>0.61</v>
          </cell>
          <cell r="M6184">
            <v>21.06</v>
          </cell>
          <cell r="N6184">
            <v>2.91</v>
          </cell>
          <cell r="O6184">
            <v>1.68</v>
          </cell>
          <cell r="P6184">
            <v>0.87</v>
          </cell>
          <cell r="Q6184">
            <v>0.04</v>
          </cell>
        </row>
        <row r="6185">
          <cell r="B6185" t="str">
            <v>给4-104</v>
          </cell>
          <cell r="C6185" t="str">
            <v>钢管道石油沥青玻璃布防腐(增一油一布) DN600</v>
          </cell>
          <cell r="D6185" t="str">
            <v>m</v>
          </cell>
          <cell r="E6185">
            <v>31.74</v>
          </cell>
          <cell r="F6185">
            <v>2.78</v>
          </cell>
          <cell r="G6185">
            <v>21.5</v>
          </cell>
          <cell r="H6185">
            <v>0.01</v>
          </cell>
          <cell r="I6185">
            <v>24.29</v>
          </cell>
          <cell r="J6185">
            <v>0.18</v>
          </cell>
          <cell r="K6185">
            <v>24.47</v>
          </cell>
          <cell r="L6185">
            <v>0.73</v>
          </cell>
          <cell r="M6185">
            <v>25.2</v>
          </cell>
          <cell r="N6185">
            <v>3.49</v>
          </cell>
          <cell r="O6185">
            <v>2.0099999999999998</v>
          </cell>
          <cell r="P6185">
            <v>1.04</v>
          </cell>
          <cell r="Q6185">
            <v>0.06</v>
          </cell>
        </row>
        <row r="6186">
          <cell r="B6186" t="str">
            <v>给4-105</v>
          </cell>
          <cell r="C6186" t="str">
            <v>钢管道石油沥青玻璃布防腐(增一油一布) DN700</v>
          </cell>
          <cell r="D6186" t="str">
            <v>m</v>
          </cell>
          <cell r="E6186">
            <v>37.31</v>
          </cell>
          <cell r="F6186">
            <v>3.96</v>
          </cell>
          <cell r="G6186">
            <v>24.57</v>
          </cell>
          <cell r="H6186">
            <v>0.02</v>
          </cell>
          <cell r="I6186">
            <v>28.55</v>
          </cell>
          <cell r="J6186">
            <v>0.21</v>
          </cell>
          <cell r="K6186">
            <v>28.76</v>
          </cell>
          <cell r="L6186">
            <v>0.86</v>
          </cell>
          <cell r="M6186">
            <v>29.62</v>
          </cell>
          <cell r="N6186">
            <v>4.0999999999999996</v>
          </cell>
          <cell r="O6186">
            <v>2.36</v>
          </cell>
          <cell r="P6186">
            <v>1.23</v>
          </cell>
          <cell r="Q6186">
            <v>0.08</v>
          </cell>
        </row>
        <row r="6187">
          <cell r="B6187" t="str">
            <v>给4-106</v>
          </cell>
          <cell r="C6187" t="str">
            <v>钢管道石油沥青玻璃布防腐(增一油一布) DN800</v>
          </cell>
          <cell r="D6187" t="str">
            <v>m</v>
          </cell>
          <cell r="E6187">
            <v>43.38</v>
          </cell>
          <cell r="F6187">
            <v>5.19</v>
          </cell>
          <cell r="G6187">
            <v>27.99</v>
          </cell>
          <cell r="H6187">
            <v>0.02</v>
          </cell>
          <cell r="I6187">
            <v>33.200000000000003</v>
          </cell>
          <cell r="J6187">
            <v>0.24</v>
          </cell>
          <cell r="K6187">
            <v>33.44</v>
          </cell>
          <cell r="L6187">
            <v>1</v>
          </cell>
          <cell r="M6187">
            <v>34.44</v>
          </cell>
          <cell r="N6187">
            <v>4.7699999999999996</v>
          </cell>
          <cell r="O6187">
            <v>2.74</v>
          </cell>
          <cell r="P6187">
            <v>1.43</v>
          </cell>
          <cell r="Q6187">
            <v>0.1</v>
          </cell>
        </row>
        <row r="6188">
          <cell r="B6188" t="str">
            <v>给4-107</v>
          </cell>
          <cell r="C6188" t="str">
            <v>钢管道石油沥青玻璃布防腐(增一油一布) DN900</v>
          </cell>
          <cell r="D6188" t="str">
            <v>m</v>
          </cell>
          <cell r="E6188">
            <v>52.75</v>
          </cell>
          <cell r="F6188">
            <v>8.83</v>
          </cell>
          <cell r="G6188">
            <v>31.53</v>
          </cell>
          <cell r="H6188">
            <v>0.02</v>
          </cell>
          <cell r="I6188">
            <v>40.380000000000003</v>
          </cell>
          <cell r="J6188">
            <v>0.28000000000000003</v>
          </cell>
          <cell r="K6188">
            <v>40.659999999999997</v>
          </cell>
          <cell r="L6188">
            <v>1.22</v>
          </cell>
          <cell r="M6188">
            <v>41.88</v>
          </cell>
          <cell r="N6188">
            <v>5.8</v>
          </cell>
          <cell r="O6188">
            <v>3.34</v>
          </cell>
          <cell r="P6188">
            <v>1.73</v>
          </cell>
          <cell r="Q6188">
            <v>0.18</v>
          </cell>
        </row>
        <row r="6189">
          <cell r="B6189" t="str">
            <v>给4-108</v>
          </cell>
          <cell r="C6189" t="str">
            <v>钢管道石油沥青玻璃布防腐(增一油一布) DN1000</v>
          </cell>
          <cell r="D6189" t="str">
            <v>m</v>
          </cell>
          <cell r="E6189">
            <v>58.31</v>
          </cell>
          <cell r="F6189">
            <v>9.7200000000000006</v>
          </cell>
          <cell r="G6189">
            <v>34.9</v>
          </cell>
          <cell r="H6189">
            <v>0.02</v>
          </cell>
          <cell r="I6189">
            <v>44.64</v>
          </cell>
          <cell r="J6189">
            <v>0.3</v>
          </cell>
          <cell r="K6189">
            <v>44.94</v>
          </cell>
          <cell r="L6189">
            <v>1.35</v>
          </cell>
          <cell r="M6189">
            <v>46.29</v>
          </cell>
          <cell r="N6189">
            <v>6.41</v>
          </cell>
          <cell r="O6189">
            <v>3.69</v>
          </cell>
          <cell r="P6189">
            <v>1.92</v>
          </cell>
          <cell r="Q6189">
            <v>0.2</v>
          </cell>
        </row>
        <row r="6190">
          <cell r="B6190" t="str">
            <v>给4-109</v>
          </cell>
          <cell r="C6190" t="str">
            <v>钢管道石油沥青玻璃布防腐(增一油一布) DN1200</v>
          </cell>
          <cell r="D6190" t="str">
            <v>m</v>
          </cell>
          <cell r="E6190">
            <v>68.489999999999995</v>
          </cell>
          <cell r="F6190">
            <v>10.68</v>
          </cell>
          <cell r="G6190">
            <v>41.73</v>
          </cell>
          <cell r="H6190">
            <v>0.03</v>
          </cell>
          <cell r="I6190">
            <v>52.44</v>
          </cell>
          <cell r="J6190">
            <v>0.36</v>
          </cell>
          <cell r="K6190">
            <v>52.8</v>
          </cell>
          <cell r="L6190">
            <v>1.58</v>
          </cell>
          <cell r="M6190">
            <v>54.38</v>
          </cell>
          <cell r="N6190">
            <v>7.53</v>
          </cell>
          <cell r="O6190">
            <v>4.33</v>
          </cell>
          <cell r="P6190">
            <v>2.25</v>
          </cell>
          <cell r="Q6190">
            <v>0.22</v>
          </cell>
        </row>
        <row r="6191">
          <cell r="B6191" t="str">
            <v>给4-110</v>
          </cell>
          <cell r="C6191" t="str">
            <v>钢管道石油沥青玻璃布防腐(增一油一布) DN1400</v>
          </cell>
          <cell r="D6191" t="str">
            <v>m</v>
          </cell>
          <cell r="E6191">
            <v>79.89</v>
          </cell>
          <cell r="F6191">
            <v>12.46</v>
          </cell>
          <cell r="G6191">
            <v>48.67</v>
          </cell>
          <cell r="H6191">
            <v>0.03</v>
          </cell>
          <cell r="I6191">
            <v>61.16</v>
          </cell>
          <cell r="J6191">
            <v>0.42</v>
          </cell>
          <cell r="K6191">
            <v>61.58</v>
          </cell>
          <cell r="L6191">
            <v>1.85</v>
          </cell>
          <cell r="M6191">
            <v>63.43</v>
          </cell>
          <cell r="N6191">
            <v>8.7799999999999994</v>
          </cell>
          <cell r="O6191">
            <v>5.05</v>
          </cell>
          <cell r="P6191">
            <v>2.63</v>
          </cell>
          <cell r="Q6191">
            <v>0.25</v>
          </cell>
        </row>
        <row r="6192">
          <cell r="B6192" t="str">
            <v>给4-111</v>
          </cell>
          <cell r="C6192" t="str">
            <v>钢管道石油沥青玻璃布防腐(增一油一布) DN1600</v>
          </cell>
          <cell r="D6192" t="str">
            <v>m</v>
          </cell>
          <cell r="E6192">
            <v>91.92</v>
          </cell>
          <cell r="F6192">
            <v>14.2</v>
          </cell>
          <cell r="G6192">
            <v>56.08</v>
          </cell>
          <cell r="H6192">
            <v>0.04</v>
          </cell>
          <cell r="I6192">
            <v>70.319999999999993</v>
          </cell>
          <cell r="J6192">
            <v>0.53</v>
          </cell>
          <cell r="K6192">
            <v>70.849999999999994</v>
          </cell>
          <cell r="L6192">
            <v>2.13</v>
          </cell>
          <cell r="M6192">
            <v>72.98</v>
          </cell>
          <cell r="N6192">
            <v>10.1</v>
          </cell>
          <cell r="O6192">
            <v>5.82</v>
          </cell>
          <cell r="P6192">
            <v>3.02</v>
          </cell>
          <cell r="Q6192">
            <v>0.28999999999999998</v>
          </cell>
        </row>
        <row r="6193">
          <cell r="B6193" t="str">
            <v>给4-112</v>
          </cell>
          <cell r="C6193" t="str">
            <v>钢管道石油沥青玻璃布防腐(增一油一布) DN1800</v>
          </cell>
          <cell r="D6193" t="str">
            <v>m</v>
          </cell>
          <cell r="E6193">
            <v>114.59</v>
          </cell>
          <cell r="F6193">
            <v>17.71</v>
          </cell>
          <cell r="G6193">
            <v>69.91</v>
          </cell>
          <cell r="H6193">
            <v>0.05</v>
          </cell>
          <cell r="I6193">
            <v>87.67</v>
          </cell>
          <cell r="J6193">
            <v>0.66</v>
          </cell>
          <cell r="K6193">
            <v>88.33</v>
          </cell>
          <cell r="L6193">
            <v>2.65</v>
          </cell>
          <cell r="M6193">
            <v>90.98</v>
          </cell>
          <cell r="N6193">
            <v>12.59</v>
          </cell>
          <cell r="O6193">
            <v>7.25</v>
          </cell>
          <cell r="P6193">
            <v>3.77</v>
          </cell>
          <cell r="Q6193">
            <v>0.36</v>
          </cell>
        </row>
        <row r="6194">
          <cell r="B6194" t="str">
            <v>给4-113</v>
          </cell>
          <cell r="C6194" t="str">
            <v>钢管道石油沥青玻璃布防腐(增一油一布) DN2000</v>
          </cell>
          <cell r="D6194" t="str">
            <v>m</v>
          </cell>
          <cell r="E6194">
            <v>114.59</v>
          </cell>
          <cell r="F6194">
            <v>17.71</v>
          </cell>
          <cell r="G6194">
            <v>69.91</v>
          </cell>
          <cell r="H6194">
            <v>0.05</v>
          </cell>
          <cell r="I6194">
            <v>87.67</v>
          </cell>
          <cell r="J6194">
            <v>0.66</v>
          </cell>
          <cell r="K6194">
            <v>88.33</v>
          </cell>
          <cell r="L6194">
            <v>2.65</v>
          </cell>
          <cell r="M6194">
            <v>90.98</v>
          </cell>
          <cell r="N6194">
            <v>12.59</v>
          </cell>
          <cell r="O6194">
            <v>7.25</v>
          </cell>
          <cell r="P6194">
            <v>3.77</v>
          </cell>
          <cell r="Q6194">
            <v>0.36</v>
          </cell>
        </row>
        <row r="6195">
          <cell r="B6195" t="str">
            <v>给4-114</v>
          </cell>
          <cell r="C6195" t="str">
            <v>钢管道石油沥青玻璃布防腐(增一油一布) DN2200</v>
          </cell>
          <cell r="D6195" t="str">
            <v>m</v>
          </cell>
          <cell r="E6195">
            <v>125.96</v>
          </cell>
          <cell r="F6195">
            <v>19.48</v>
          </cell>
          <cell r="G6195">
            <v>76.84</v>
          </cell>
          <cell r="H6195">
            <v>0.05</v>
          </cell>
          <cell r="I6195">
            <v>96.37</v>
          </cell>
          <cell r="J6195">
            <v>0.73</v>
          </cell>
          <cell r="K6195">
            <v>97.1</v>
          </cell>
          <cell r="L6195">
            <v>2.91</v>
          </cell>
          <cell r="M6195">
            <v>100.01</v>
          </cell>
          <cell r="N6195">
            <v>13.84</v>
          </cell>
          <cell r="O6195">
            <v>7.97</v>
          </cell>
          <cell r="P6195">
            <v>4.1399999999999997</v>
          </cell>
          <cell r="Q6195">
            <v>0.39</v>
          </cell>
        </row>
        <row r="6196">
          <cell r="B6196" t="str">
            <v>给4-115</v>
          </cell>
          <cell r="C6196" t="str">
            <v>钢管道石油沥青玻璃布防腐(增一油一布) DN2400</v>
          </cell>
          <cell r="D6196" t="str">
            <v>m</v>
          </cell>
          <cell r="E6196">
            <v>137.44999999999999</v>
          </cell>
          <cell r="F6196">
            <v>21.22</v>
          </cell>
          <cell r="G6196">
            <v>83.86</v>
          </cell>
          <cell r="H6196">
            <v>0.06</v>
          </cell>
          <cell r="I6196">
            <v>105.14</v>
          </cell>
          <cell r="J6196">
            <v>0.81</v>
          </cell>
          <cell r="K6196">
            <v>105.95</v>
          </cell>
          <cell r="L6196">
            <v>3.18</v>
          </cell>
          <cell r="M6196">
            <v>109.13</v>
          </cell>
          <cell r="N6196">
            <v>15.1</v>
          </cell>
          <cell r="O6196">
            <v>8.6999999999999993</v>
          </cell>
          <cell r="P6196">
            <v>4.5199999999999996</v>
          </cell>
          <cell r="Q6196">
            <v>0.43</v>
          </cell>
        </row>
        <row r="6197">
          <cell r="B6197" t="str">
            <v>给4-116</v>
          </cell>
          <cell r="C6197" t="str">
            <v>钢管道环氧煤沥青玻璃布防腐(三油二布) DN200</v>
          </cell>
          <cell r="D6197" t="str">
            <v>m</v>
          </cell>
          <cell r="E6197">
            <v>85.55</v>
          </cell>
          <cell r="F6197">
            <v>13.17</v>
          </cell>
          <cell r="G6197">
            <v>42.92</v>
          </cell>
          <cell r="H6197">
            <v>8.7100000000000009</v>
          </cell>
          <cell r="I6197">
            <v>64.8</v>
          </cell>
          <cell r="J6197">
            <v>1.1499999999999999</v>
          </cell>
          <cell r="K6197">
            <v>65.95</v>
          </cell>
          <cell r="L6197">
            <v>1.98</v>
          </cell>
          <cell r="M6197">
            <v>67.930000000000007</v>
          </cell>
          <cell r="N6197">
            <v>9.4</v>
          </cell>
          <cell r="O6197">
            <v>5.41</v>
          </cell>
          <cell r="P6197">
            <v>2.81</v>
          </cell>
          <cell r="Q6197">
            <v>0.26</v>
          </cell>
        </row>
        <row r="6198">
          <cell r="B6198" t="str">
            <v>给4-117</v>
          </cell>
          <cell r="C6198" t="str">
            <v>钢管道环氧煤沥青玻璃布防腐(三油二布) DN250</v>
          </cell>
          <cell r="D6198" t="str">
            <v>m</v>
          </cell>
          <cell r="E6198">
            <v>104.38</v>
          </cell>
          <cell r="F6198">
            <v>15.18</v>
          </cell>
          <cell r="G6198">
            <v>53</v>
          </cell>
          <cell r="H6198">
            <v>10.85</v>
          </cell>
          <cell r="I6198">
            <v>79.03</v>
          </cell>
          <cell r="J6198">
            <v>1.44</v>
          </cell>
          <cell r="K6198">
            <v>80.47</v>
          </cell>
          <cell r="L6198">
            <v>2.41</v>
          </cell>
          <cell r="M6198">
            <v>82.88</v>
          </cell>
          <cell r="N6198">
            <v>11.47</v>
          </cell>
          <cell r="O6198">
            <v>6.6</v>
          </cell>
          <cell r="P6198">
            <v>3.43</v>
          </cell>
          <cell r="Q6198">
            <v>0.3</v>
          </cell>
        </row>
        <row r="6199">
          <cell r="B6199" t="str">
            <v>给4-118</v>
          </cell>
          <cell r="C6199" t="str">
            <v>钢管道环氧煤沥青玻璃布防腐(三油二布) DN300</v>
          </cell>
          <cell r="D6199" t="str">
            <v>m</v>
          </cell>
          <cell r="E6199">
            <v>126.12</v>
          </cell>
          <cell r="F6199">
            <v>17.309999999999999</v>
          </cell>
          <cell r="G6199">
            <v>63.49</v>
          </cell>
          <cell r="H6199">
            <v>14.52</v>
          </cell>
          <cell r="I6199">
            <v>95.32</v>
          </cell>
          <cell r="J6199">
            <v>1.89</v>
          </cell>
          <cell r="K6199">
            <v>97.21</v>
          </cell>
          <cell r="L6199">
            <v>2.92</v>
          </cell>
          <cell r="M6199">
            <v>100.13</v>
          </cell>
          <cell r="N6199">
            <v>13.86</v>
          </cell>
          <cell r="O6199">
            <v>7.98</v>
          </cell>
          <cell r="P6199">
            <v>4.1500000000000004</v>
          </cell>
          <cell r="Q6199">
            <v>0.34</v>
          </cell>
        </row>
        <row r="6200">
          <cell r="B6200" t="str">
            <v>给4-119</v>
          </cell>
          <cell r="C6200" t="str">
            <v>钢管道环氧煤沥青玻璃布防腐(三油二布) DN350</v>
          </cell>
          <cell r="D6200" t="str">
            <v>m</v>
          </cell>
          <cell r="E6200">
            <v>148.32</v>
          </cell>
          <cell r="F6200">
            <v>19.57</v>
          </cell>
          <cell r="G6200">
            <v>73.7</v>
          </cell>
          <cell r="H6200">
            <v>18.670000000000002</v>
          </cell>
          <cell r="I6200">
            <v>111.94</v>
          </cell>
          <cell r="J6200">
            <v>2.39</v>
          </cell>
          <cell r="K6200">
            <v>114.33</v>
          </cell>
          <cell r="L6200">
            <v>3.43</v>
          </cell>
          <cell r="M6200">
            <v>117.76</v>
          </cell>
          <cell r="N6200">
            <v>16.3</v>
          </cell>
          <cell r="O6200">
            <v>9.3800000000000008</v>
          </cell>
          <cell r="P6200">
            <v>4.88</v>
          </cell>
          <cell r="Q6200">
            <v>0.39</v>
          </cell>
        </row>
        <row r="6201">
          <cell r="B6201" t="str">
            <v>给4-120</v>
          </cell>
          <cell r="C6201" t="str">
            <v>钢管道环氧煤沥青玻璃布防腐(三油二布) DN400</v>
          </cell>
          <cell r="D6201" t="str">
            <v>m</v>
          </cell>
          <cell r="E6201">
            <v>170.63</v>
          </cell>
          <cell r="F6201">
            <v>21.79</v>
          </cell>
          <cell r="G6201">
            <v>83.8</v>
          </cell>
          <cell r="H6201">
            <v>23.03</v>
          </cell>
          <cell r="I6201">
            <v>128.62</v>
          </cell>
          <cell r="J6201">
            <v>2.9</v>
          </cell>
          <cell r="K6201">
            <v>131.52000000000001</v>
          </cell>
          <cell r="L6201">
            <v>3.95</v>
          </cell>
          <cell r="M6201">
            <v>135.47</v>
          </cell>
          <cell r="N6201">
            <v>18.75</v>
          </cell>
          <cell r="O6201">
            <v>10.8</v>
          </cell>
          <cell r="P6201">
            <v>5.61</v>
          </cell>
          <cell r="Q6201">
            <v>0.43</v>
          </cell>
        </row>
        <row r="6202">
          <cell r="B6202" t="str">
            <v>给4-121</v>
          </cell>
          <cell r="C6202" t="str">
            <v>钢管道环氧煤沥青玻璃布防腐(三油二布) DN450</v>
          </cell>
          <cell r="D6202" t="str">
            <v>m</v>
          </cell>
          <cell r="E6202">
            <v>190.8</v>
          </cell>
          <cell r="F6202">
            <v>23.95</v>
          </cell>
          <cell r="G6202">
            <v>93.93</v>
          </cell>
          <cell r="H6202">
            <v>25.93</v>
          </cell>
          <cell r="I6202">
            <v>143.81</v>
          </cell>
          <cell r="J6202">
            <v>3.28</v>
          </cell>
          <cell r="K6202">
            <v>147.09</v>
          </cell>
          <cell r="L6202">
            <v>4.41</v>
          </cell>
          <cell r="M6202">
            <v>151.5</v>
          </cell>
          <cell r="N6202">
            <v>20.96</v>
          </cell>
          <cell r="O6202">
            <v>12.07</v>
          </cell>
          <cell r="P6202">
            <v>6.27</v>
          </cell>
          <cell r="Q6202">
            <v>0.47</v>
          </cell>
        </row>
        <row r="6203">
          <cell r="B6203" t="str">
            <v>给4-122</v>
          </cell>
          <cell r="C6203" t="str">
            <v>钢管道环氧煤沥青玻璃布防腐(三油二布) DN500</v>
          </cell>
          <cell r="D6203" t="str">
            <v>m</v>
          </cell>
          <cell r="E6203">
            <v>221.75</v>
          </cell>
          <cell r="F6203">
            <v>26.76</v>
          </cell>
          <cell r="G6203">
            <v>103.57</v>
          </cell>
          <cell r="H6203">
            <v>36.21</v>
          </cell>
          <cell r="I6203">
            <v>166.54</v>
          </cell>
          <cell r="J6203">
            <v>4.4000000000000004</v>
          </cell>
          <cell r="K6203">
            <v>170.94</v>
          </cell>
          <cell r="L6203">
            <v>5.13</v>
          </cell>
          <cell r="M6203">
            <v>176.07</v>
          </cell>
          <cell r="N6203">
            <v>24.36</v>
          </cell>
          <cell r="O6203">
            <v>14.03</v>
          </cell>
          <cell r="P6203">
            <v>7.29</v>
          </cell>
          <cell r="Q6203">
            <v>0.53</v>
          </cell>
        </row>
        <row r="6204">
          <cell r="B6204" t="str">
            <v>给4-123</v>
          </cell>
          <cell r="C6204" t="str">
            <v>钢管道环氧煤沥青玻璃布防腐(三油二布) DN600</v>
          </cell>
          <cell r="D6204" t="str">
            <v>m</v>
          </cell>
          <cell r="E6204">
            <v>270.11</v>
          </cell>
          <cell r="F6204">
            <v>32.76</v>
          </cell>
          <cell r="G6204">
            <v>123.68</v>
          </cell>
          <cell r="H6204">
            <v>46.2</v>
          </cell>
          <cell r="I6204">
            <v>202.64</v>
          </cell>
          <cell r="J6204">
            <v>5.57</v>
          </cell>
          <cell r="K6204">
            <v>208.21</v>
          </cell>
          <cell r="L6204">
            <v>6.25</v>
          </cell>
          <cell r="M6204">
            <v>214.46</v>
          </cell>
          <cell r="N6204">
            <v>29.68</v>
          </cell>
          <cell r="O6204">
            <v>17.09</v>
          </cell>
          <cell r="P6204">
            <v>8.8800000000000008</v>
          </cell>
          <cell r="Q6204">
            <v>0.64</v>
          </cell>
        </row>
        <row r="6205">
          <cell r="B6205" t="str">
            <v>给4-124</v>
          </cell>
          <cell r="C6205" t="str">
            <v>钢管道环氧煤沥青玻璃布防腐(三油二布) DN700</v>
          </cell>
          <cell r="D6205" t="str">
            <v>m</v>
          </cell>
          <cell r="E6205">
            <v>312.64</v>
          </cell>
          <cell r="F6205">
            <v>39.979999999999997</v>
          </cell>
          <cell r="G6205">
            <v>141.4</v>
          </cell>
          <cell r="H6205">
            <v>53.21</v>
          </cell>
          <cell r="I6205">
            <v>234.59</v>
          </cell>
          <cell r="J6205">
            <v>6.41</v>
          </cell>
          <cell r="K6205">
            <v>241</v>
          </cell>
          <cell r="L6205">
            <v>7.23</v>
          </cell>
          <cell r="M6205">
            <v>248.23</v>
          </cell>
          <cell r="N6205">
            <v>34.35</v>
          </cell>
          <cell r="O6205">
            <v>19.78</v>
          </cell>
          <cell r="P6205">
            <v>10.28</v>
          </cell>
          <cell r="Q6205">
            <v>0.79</v>
          </cell>
        </row>
        <row r="6206">
          <cell r="B6206" t="str">
            <v>给4-125</v>
          </cell>
          <cell r="C6206" t="str">
            <v>钢管道环氧煤沥青玻璃布防腐(三油二布) DN800</v>
          </cell>
          <cell r="D6206" t="str">
            <v>m</v>
          </cell>
          <cell r="E6206">
            <v>369.76</v>
          </cell>
          <cell r="F6206">
            <v>49.26</v>
          </cell>
          <cell r="G6206">
            <v>160.87</v>
          </cell>
          <cell r="H6206">
            <v>66.92</v>
          </cell>
          <cell r="I6206">
            <v>277.05</v>
          </cell>
          <cell r="J6206">
            <v>7.98</v>
          </cell>
          <cell r="K6206">
            <v>285.02999999999997</v>
          </cell>
          <cell r="L6206">
            <v>8.5500000000000007</v>
          </cell>
          <cell r="M6206">
            <v>293.58</v>
          </cell>
          <cell r="N6206">
            <v>40.630000000000003</v>
          </cell>
          <cell r="O6206">
            <v>23.39</v>
          </cell>
          <cell r="P6206">
            <v>12.16</v>
          </cell>
          <cell r="Q6206">
            <v>0.97</v>
          </cell>
        </row>
        <row r="6207">
          <cell r="B6207" t="str">
            <v>给4-126</v>
          </cell>
          <cell r="C6207" t="str">
            <v>钢管道环氧煤沥青玻璃布防腐(三油二布) DN900</v>
          </cell>
          <cell r="D6207" t="str">
            <v>m</v>
          </cell>
          <cell r="E6207">
            <v>425.68</v>
          </cell>
          <cell r="F6207">
            <v>62.86</v>
          </cell>
          <cell r="G6207">
            <v>180.97</v>
          </cell>
          <cell r="H6207">
            <v>75.33</v>
          </cell>
          <cell r="I6207">
            <v>319.16000000000003</v>
          </cell>
          <cell r="J6207">
            <v>8.98</v>
          </cell>
          <cell r="K6207">
            <v>328.14</v>
          </cell>
          <cell r="L6207">
            <v>9.84</v>
          </cell>
          <cell r="M6207">
            <v>337.98</v>
          </cell>
          <cell r="N6207">
            <v>46.77</v>
          </cell>
          <cell r="O6207">
            <v>26.93</v>
          </cell>
          <cell r="P6207">
            <v>14</v>
          </cell>
          <cell r="Q6207">
            <v>1.25</v>
          </cell>
        </row>
        <row r="6208">
          <cell r="B6208" t="str">
            <v>给4-127</v>
          </cell>
          <cell r="C6208" t="str">
            <v>钢管道环氧煤沥青玻璃布防腐(三油二布) DN1000</v>
          </cell>
          <cell r="D6208" t="str">
            <v>m</v>
          </cell>
          <cell r="E6208">
            <v>468.57</v>
          </cell>
          <cell r="F6208">
            <v>67.45</v>
          </cell>
          <cell r="G6208">
            <v>200.21</v>
          </cell>
          <cell r="H6208">
            <v>83.57</v>
          </cell>
          <cell r="I6208">
            <v>351.23</v>
          </cell>
          <cell r="J6208">
            <v>9.9600000000000009</v>
          </cell>
          <cell r="K6208">
            <v>361.19</v>
          </cell>
          <cell r="L6208">
            <v>10.84</v>
          </cell>
          <cell r="M6208">
            <v>372.03</v>
          </cell>
          <cell r="N6208">
            <v>51.48</v>
          </cell>
          <cell r="O6208">
            <v>29.65</v>
          </cell>
          <cell r="P6208">
            <v>15.41</v>
          </cell>
          <cell r="Q6208">
            <v>1.34</v>
          </cell>
        </row>
        <row r="6209">
          <cell r="B6209" t="str">
            <v>给4-128</v>
          </cell>
          <cell r="C6209" t="str">
            <v>钢管道环氧煤沥青玻璃布防腐(三油二布) DN1200</v>
          </cell>
          <cell r="D6209" t="str">
            <v>m</v>
          </cell>
          <cell r="E6209">
            <v>591.24</v>
          </cell>
          <cell r="F6209">
            <v>86.69</v>
          </cell>
          <cell r="G6209">
            <v>239.92</v>
          </cell>
          <cell r="H6209">
            <v>115.58</v>
          </cell>
          <cell r="I6209">
            <v>442.19</v>
          </cell>
          <cell r="J6209">
            <v>13.57</v>
          </cell>
          <cell r="K6209">
            <v>455.76</v>
          </cell>
          <cell r="L6209">
            <v>13.67</v>
          </cell>
          <cell r="M6209">
            <v>469.43</v>
          </cell>
          <cell r="N6209">
            <v>64.959999999999994</v>
          </cell>
          <cell r="O6209">
            <v>37.409999999999997</v>
          </cell>
          <cell r="P6209">
            <v>19.440000000000001</v>
          </cell>
          <cell r="Q6209">
            <v>1.72</v>
          </cell>
        </row>
        <row r="6210">
          <cell r="B6210" t="str">
            <v>给4-129</v>
          </cell>
          <cell r="C6210" t="str">
            <v>钢管道环氧煤沥青玻璃布防腐(三油二布) DN1400</v>
          </cell>
          <cell r="D6210" t="str">
            <v>m</v>
          </cell>
          <cell r="E6210">
            <v>689.2</v>
          </cell>
          <cell r="F6210">
            <v>101.04</v>
          </cell>
          <cell r="G6210">
            <v>279.63</v>
          </cell>
          <cell r="H6210">
            <v>134.78</v>
          </cell>
          <cell r="I6210">
            <v>515.45000000000005</v>
          </cell>
          <cell r="J6210">
            <v>15.82</v>
          </cell>
          <cell r="K6210">
            <v>531.27</v>
          </cell>
          <cell r="L6210">
            <v>15.94</v>
          </cell>
          <cell r="M6210">
            <v>547.21</v>
          </cell>
          <cell r="N6210">
            <v>75.72</v>
          </cell>
          <cell r="O6210">
            <v>43.61</v>
          </cell>
          <cell r="P6210">
            <v>22.66</v>
          </cell>
          <cell r="Q6210">
            <v>2.0099999999999998</v>
          </cell>
        </row>
        <row r="6211">
          <cell r="B6211" t="str">
            <v>给4-130</v>
          </cell>
          <cell r="C6211" t="str">
            <v>钢管道环氧煤沥青玻璃布防腐(三油二布) DN1600</v>
          </cell>
          <cell r="D6211" t="str">
            <v>m</v>
          </cell>
          <cell r="E6211">
            <v>819.06</v>
          </cell>
          <cell r="F6211">
            <v>117.07</v>
          </cell>
          <cell r="G6211">
            <v>319.67</v>
          </cell>
          <cell r="H6211">
            <v>174.41</v>
          </cell>
          <cell r="I6211">
            <v>611.15</v>
          </cell>
          <cell r="J6211">
            <v>20.23</v>
          </cell>
          <cell r="K6211">
            <v>631.38</v>
          </cell>
          <cell r="L6211">
            <v>18.940000000000001</v>
          </cell>
          <cell r="M6211">
            <v>650.32000000000005</v>
          </cell>
          <cell r="N6211">
            <v>89.99</v>
          </cell>
          <cell r="O6211">
            <v>51.82</v>
          </cell>
          <cell r="P6211">
            <v>26.93</v>
          </cell>
          <cell r="Q6211">
            <v>2.3199999999999998</v>
          </cell>
        </row>
        <row r="6212">
          <cell r="B6212" t="str">
            <v>给4-131</v>
          </cell>
          <cell r="C6212" t="str">
            <v>钢管道环氧煤沥青玻璃布防腐(三油二布) DN1800</v>
          </cell>
          <cell r="D6212" t="str">
            <v>m</v>
          </cell>
          <cell r="E6212">
            <v>948.59</v>
          </cell>
          <cell r="F6212">
            <v>133.21</v>
          </cell>
          <cell r="G6212">
            <v>359.62</v>
          </cell>
          <cell r="H6212">
            <v>213.77</v>
          </cell>
          <cell r="I6212">
            <v>706.6</v>
          </cell>
          <cell r="J6212">
            <v>24.62</v>
          </cell>
          <cell r="K6212">
            <v>731.22</v>
          </cell>
          <cell r="L6212">
            <v>21.94</v>
          </cell>
          <cell r="M6212">
            <v>753.16</v>
          </cell>
          <cell r="N6212">
            <v>104.22</v>
          </cell>
          <cell r="O6212">
            <v>60.02</v>
          </cell>
          <cell r="P6212">
            <v>31.19</v>
          </cell>
          <cell r="Q6212">
            <v>2.64</v>
          </cell>
        </row>
        <row r="6213">
          <cell r="B6213" t="str">
            <v>给4-132</v>
          </cell>
          <cell r="C6213" t="str">
            <v>钢管道环氧煤沥青玻璃布防腐(三油二布) DN2000</v>
          </cell>
          <cell r="D6213" t="str">
            <v>m</v>
          </cell>
          <cell r="E6213">
            <v>1089.02</v>
          </cell>
          <cell r="F6213">
            <v>149.97999999999999</v>
          </cell>
          <cell r="G6213">
            <v>399.73</v>
          </cell>
          <cell r="H6213">
            <v>260.04000000000002</v>
          </cell>
          <cell r="I6213">
            <v>809.75</v>
          </cell>
          <cell r="J6213">
            <v>29.73</v>
          </cell>
          <cell r="K6213">
            <v>839.48</v>
          </cell>
          <cell r="L6213">
            <v>25.18</v>
          </cell>
          <cell r="M6213">
            <v>864.66</v>
          </cell>
          <cell r="N6213">
            <v>119.65</v>
          </cell>
          <cell r="O6213">
            <v>68.900000000000006</v>
          </cell>
          <cell r="P6213">
            <v>35.81</v>
          </cell>
          <cell r="Q6213">
            <v>2.97</v>
          </cell>
        </row>
        <row r="6214">
          <cell r="B6214" t="str">
            <v>给4-133</v>
          </cell>
          <cell r="C6214" t="str">
            <v>钢管道环氧煤沥青玻璃布防腐(三油二布) DN2200</v>
          </cell>
          <cell r="D6214" t="str">
            <v>m</v>
          </cell>
          <cell r="E6214">
            <v>1197.33</v>
          </cell>
          <cell r="F6214">
            <v>164.84</v>
          </cell>
          <cell r="G6214">
            <v>439.39</v>
          </cell>
          <cell r="H6214">
            <v>286.04000000000002</v>
          </cell>
          <cell r="I6214">
            <v>890.27</v>
          </cell>
          <cell r="J6214">
            <v>32.700000000000003</v>
          </cell>
          <cell r="K6214">
            <v>922.97</v>
          </cell>
          <cell r="L6214">
            <v>27.69</v>
          </cell>
          <cell r="M6214">
            <v>950.66</v>
          </cell>
          <cell r="N6214">
            <v>131.55000000000001</v>
          </cell>
          <cell r="O6214">
            <v>75.75</v>
          </cell>
          <cell r="P6214">
            <v>39.369999999999997</v>
          </cell>
          <cell r="Q6214">
            <v>3.26</v>
          </cell>
        </row>
        <row r="6215">
          <cell r="B6215" t="str">
            <v>给4-134</v>
          </cell>
          <cell r="C6215" t="str">
            <v>钢管道环氧煤沥青玻璃布防腐(三油二布) DN2400</v>
          </cell>
          <cell r="D6215" t="str">
            <v>m</v>
          </cell>
          <cell r="E6215">
            <v>1348.65</v>
          </cell>
          <cell r="F6215">
            <v>182.27</v>
          </cell>
          <cell r="G6215">
            <v>479.69</v>
          </cell>
          <cell r="H6215">
            <v>339.11</v>
          </cell>
          <cell r="I6215">
            <v>1001.07</v>
          </cell>
          <cell r="J6215">
            <v>38.53</v>
          </cell>
          <cell r="K6215">
            <v>1039.5999999999999</v>
          </cell>
          <cell r="L6215">
            <v>31.19</v>
          </cell>
          <cell r="M6215">
            <v>1070.79</v>
          </cell>
          <cell r="N6215">
            <v>148.18</v>
          </cell>
          <cell r="O6215">
            <v>85.33</v>
          </cell>
          <cell r="P6215">
            <v>44.35</v>
          </cell>
          <cell r="Q6215">
            <v>3.6</v>
          </cell>
        </row>
        <row r="6216">
          <cell r="B6216" t="str">
            <v>给4-135</v>
          </cell>
          <cell r="C6216" t="str">
            <v>钢管道环氧煤沥青玻璃布防腐(四油三布) DN200</v>
          </cell>
          <cell r="D6216" t="str">
            <v>m</v>
          </cell>
          <cell r="E6216">
            <v>93.18</v>
          </cell>
          <cell r="F6216">
            <v>14.81</v>
          </cell>
          <cell r="G6216">
            <v>47.12</v>
          </cell>
          <cell r="H6216">
            <v>8.73</v>
          </cell>
          <cell r="I6216">
            <v>70.66</v>
          </cell>
          <cell r="J6216">
            <v>1.17</v>
          </cell>
          <cell r="K6216">
            <v>71.83</v>
          </cell>
          <cell r="L6216">
            <v>2.15</v>
          </cell>
          <cell r="M6216">
            <v>73.98</v>
          </cell>
          <cell r="N6216">
            <v>10.24</v>
          </cell>
          <cell r="O6216">
            <v>5.9</v>
          </cell>
          <cell r="P6216">
            <v>3.06</v>
          </cell>
          <cell r="Q6216">
            <v>0.3</v>
          </cell>
        </row>
        <row r="6217">
          <cell r="B6217" t="str">
            <v>给4-136</v>
          </cell>
          <cell r="C6217" t="str">
            <v>钢管道环氧煤沥青玻璃布防腐(四油三布) DN250</v>
          </cell>
          <cell r="D6217" t="str">
            <v>m</v>
          </cell>
          <cell r="E6217">
            <v>113.67</v>
          </cell>
          <cell r="F6217">
            <v>16.920000000000002</v>
          </cell>
          <cell r="G6217">
            <v>58.39</v>
          </cell>
          <cell r="H6217">
            <v>10.85</v>
          </cell>
          <cell r="I6217">
            <v>86.16</v>
          </cell>
          <cell r="J6217">
            <v>1.46</v>
          </cell>
          <cell r="K6217">
            <v>87.62</v>
          </cell>
          <cell r="L6217">
            <v>2.63</v>
          </cell>
          <cell r="M6217">
            <v>90.25</v>
          </cell>
          <cell r="N6217">
            <v>12.49</v>
          </cell>
          <cell r="O6217">
            <v>7.19</v>
          </cell>
          <cell r="P6217">
            <v>3.74</v>
          </cell>
          <cell r="Q6217">
            <v>0.34</v>
          </cell>
        </row>
        <row r="6218">
          <cell r="B6218" t="str">
            <v>给4-137</v>
          </cell>
          <cell r="C6218" t="str">
            <v>钢管道环氧煤沥青玻璃布防腐(四油三布) DN300</v>
          </cell>
          <cell r="D6218" t="str">
            <v>m</v>
          </cell>
          <cell r="E6218">
            <v>136.68</v>
          </cell>
          <cell r="F6218">
            <v>19.16</v>
          </cell>
          <cell r="G6218">
            <v>69.75</v>
          </cell>
          <cell r="H6218">
            <v>14.53</v>
          </cell>
          <cell r="I6218">
            <v>103.44</v>
          </cell>
          <cell r="J6218">
            <v>1.92</v>
          </cell>
          <cell r="K6218">
            <v>105.36</v>
          </cell>
          <cell r="L6218">
            <v>3.16</v>
          </cell>
          <cell r="M6218">
            <v>108.52</v>
          </cell>
          <cell r="N6218">
            <v>15.02</v>
          </cell>
          <cell r="O6218">
            <v>8.65</v>
          </cell>
          <cell r="P6218">
            <v>4.49</v>
          </cell>
          <cell r="Q6218">
            <v>0.38</v>
          </cell>
        </row>
        <row r="6219">
          <cell r="B6219" t="str">
            <v>给4-138</v>
          </cell>
          <cell r="C6219" t="str">
            <v>钢管道环氧煤沥青玻璃布防腐(四油三布) DN350</v>
          </cell>
          <cell r="D6219" t="str">
            <v>m</v>
          </cell>
          <cell r="E6219">
            <v>160.09</v>
          </cell>
          <cell r="F6219">
            <v>21.48</v>
          </cell>
          <cell r="G6219">
            <v>80.83</v>
          </cell>
          <cell r="H6219">
            <v>18.68</v>
          </cell>
          <cell r="I6219">
            <v>120.99</v>
          </cell>
          <cell r="J6219">
            <v>2.42</v>
          </cell>
          <cell r="K6219">
            <v>123.41</v>
          </cell>
          <cell r="L6219">
            <v>3.7</v>
          </cell>
          <cell r="M6219">
            <v>127.11</v>
          </cell>
          <cell r="N6219">
            <v>17.59</v>
          </cell>
          <cell r="O6219">
            <v>10.130000000000001</v>
          </cell>
          <cell r="P6219">
            <v>5.26</v>
          </cell>
          <cell r="Q6219">
            <v>0.42</v>
          </cell>
        </row>
        <row r="6220">
          <cell r="B6220" t="str">
            <v>给4-139</v>
          </cell>
          <cell r="C6220" t="str">
            <v>钢管道环氧煤沥青玻璃布防腐(四油三布) DN400</v>
          </cell>
          <cell r="D6220" t="str">
            <v>m</v>
          </cell>
          <cell r="E6220">
            <v>183.89</v>
          </cell>
          <cell r="F6220">
            <v>23.81</v>
          </cell>
          <cell r="G6220">
            <v>91.97</v>
          </cell>
          <cell r="H6220">
            <v>23.04</v>
          </cell>
          <cell r="I6220">
            <v>138.82</v>
          </cell>
          <cell r="J6220">
            <v>2.94</v>
          </cell>
          <cell r="K6220">
            <v>141.76</v>
          </cell>
          <cell r="L6220">
            <v>4.25</v>
          </cell>
          <cell r="M6220">
            <v>146.01</v>
          </cell>
          <cell r="N6220">
            <v>20.2</v>
          </cell>
          <cell r="O6220">
            <v>11.63</v>
          </cell>
          <cell r="P6220">
            <v>6.05</v>
          </cell>
          <cell r="Q6220">
            <v>0.47</v>
          </cell>
        </row>
        <row r="6221">
          <cell r="B6221" t="str">
            <v>给4-140</v>
          </cell>
          <cell r="C6221" t="str">
            <v>钢管道环氧煤沥青玻璃布防腐(四油三布) DN450</v>
          </cell>
          <cell r="D6221" t="str">
            <v>m</v>
          </cell>
          <cell r="E6221">
            <v>206.53</v>
          </cell>
          <cell r="F6221">
            <v>26.08</v>
          </cell>
          <cell r="G6221">
            <v>103.86</v>
          </cell>
          <cell r="H6221">
            <v>25.94</v>
          </cell>
          <cell r="I6221">
            <v>155.88</v>
          </cell>
          <cell r="J6221">
            <v>3.32</v>
          </cell>
          <cell r="K6221">
            <v>159.19999999999999</v>
          </cell>
          <cell r="L6221">
            <v>4.78</v>
          </cell>
          <cell r="M6221">
            <v>163.98</v>
          </cell>
          <cell r="N6221">
            <v>22.69</v>
          </cell>
          <cell r="O6221">
            <v>13.07</v>
          </cell>
          <cell r="P6221">
            <v>6.79</v>
          </cell>
          <cell r="Q6221">
            <v>0.51</v>
          </cell>
        </row>
        <row r="6222">
          <cell r="B6222" t="str">
            <v>给4-141</v>
          </cell>
          <cell r="C6222" t="str">
            <v>钢管道环氧煤沥青玻璃布防腐(四油三布) DN500</v>
          </cell>
          <cell r="D6222" t="str">
            <v>m</v>
          </cell>
          <cell r="E6222">
            <v>237.9</v>
          </cell>
          <cell r="F6222">
            <v>28.94</v>
          </cell>
          <cell r="G6222">
            <v>113.79</v>
          </cell>
          <cell r="H6222">
            <v>36.22</v>
          </cell>
          <cell r="I6222">
            <v>178.95</v>
          </cell>
          <cell r="J6222">
            <v>4.4400000000000004</v>
          </cell>
          <cell r="K6222">
            <v>183.39</v>
          </cell>
          <cell r="L6222">
            <v>5.5</v>
          </cell>
          <cell r="M6222">
            <v>188.89</v>
          </cell>
          <cell r="N6222">
            <v>26.14</v>
          </cell>
          <cell r="O6222">
            <v>15.05</v>
          </cell>
          <cell r="P6222">
            <v>7.82</v>
          </cell>
          <cell r="Q6222">
            <v>0.56999999999999995</v>
          </cell>
        </row>
        <row r="6223">
          <cell r="B6223" t="str">
            <v>给4-142</v>
          </cell>
          <cell r="C6223" t="str">
            <v>钢管道环氧煤沥青玻璃布防腐(四油三布) DN600</v>
          </cell>
          <cell r="D6223" t="str">
            <v>m</v>
          </cell>
          <cell r="E6223">
            <v>289.81</v>
          </cell>
          <cell r="F6223">
            <v>35.520000000000003</v>
          </cell>
          <cell r="G6223">
            <v>136.03</v>
          </cell>
          <cell r="H6223">
            <v>46.22</v>
          </cell>
          <cell r="I6223">
            <v>217.77</v>
          </cell>
          <cell r="J6223">
            <v>5.63</v>
          </cell>
          <cell r="K6223">
            <v>223.4</v>
          </cell>
          <cell r="L6223">
            <v>6.7</v>
          </cell>
          <cell r="M6223">
            <v>230.1</v>
          </cell>
          <cell r="N6223">
            <v>31.84</v>
          </cell>
          <cell r="O6223">
            <v>18.34</v>
          </cell>
          <cell r="P6223">
            <v>9.5299999999999994</v>
          </cell>
          <cell r="Q6223">
            <v>0.7</v>
          </cell>
        </row>
        <row r="6224">
          <cell r="B6224" t="str">
            <v>给4-143</v>
          </cell>
          <cell r="C6224" t="str">
            <v>钢管道环氧煤沥青玻璃布防腐(四油三布) DN700</v>
          </cell>
          <cell r="D6224" t="str">
            <v>m</v>
          </cell>
          <cell r="E6224">
            <v>335.96</v>
          </cell>
          <cell r="F6224">
            <v>43.89</v>
          </cell>
          <cell r="G6224">
            <v>155.38</v>
          </cell>
          <cell r="H6224">
            <v>53.23</v>
          </cell>
          <cell r="I6224">
            <v>252.5</v>
          </cell>
          <cell r="J6224">
            <v>6.47</v>
          </cell>
          <cell r="K6224">
            <v>258.97000000000003</v>
          </cell>
          <cell r="L6224">
            <v>7.77</v>
          </cell>
          <cell r="M6224">
            <v>266.74</v>
          </cell>
          <cell r="N6224">
            <v>36.909999999999997</v>
          </cell>
          <cell r="O6224">
            <v>21.26</v>
          </cell>
          <cell r="P6224">
            <v>11.05</v>
          </cell>
          <cell r="Q6224">
            <v>0.87</v>
          </cell>
        </row>
        <row r="6225">
          <cell r="B6225" t="str">
            <v>给4-144</v>
          </cell>
          <cell r="C6225" t="str">
            <v>钢管道环氧煤沥青玻璃布防腐(四油三布) DN800</v>
          </cell>
          <cell r="D6225" t="str">
            <v>m</v>
          </cell>
          <cell r="E6225">
            <v>397.32</v>
          </cell>
          <cell r="F6225">
            <v>54.41</v>
          </cell>
          <cell r="G6225">
            <v>176.88</v>
          </cell>
          <cell r="H6225">
            <v>66.94</v>
          </cell>
          <cell r="I6225">
            <v>298.23</v>
          </cell>
          <cell r="J6225">
            <v>8.0500000000000007</v>
          </cell>
          <cell r="K6225">
            <v>306.27999999999997</v>
          </cell>
          <cell r="L6225">
            <v>9.19</v>
          </cell>
          <cell r="M6225">
            <v>315.47000000000003</v>
          </cell>
          <cell r="N6225">
            <v>43.65</v>
          </cell>
          <cell r="O6225">
            <v>25.14</v>
          </cell>
          <cell r="P6225">
            <v>13.06</v>
          </cell>
          <cell r="Q6225">
            <v>1.08</v>
          </cell>
        </row>
        <row r="6226">
          <cell r="B6226" t="str">
            <v>给4-145</v>
          </cell>
          <cell r="C6226" t="str">
            <v>钢管道环氧煤沥青玻璃布防腐(四油三布) DN900</v>
          </cell>
          <cell r="D6226" t="str">
            <v>m</v>
          </cell>
          <cell r="E6226">
            <v>460.14</v>
          </cell>
          <cell r="F6226">
            <v>71.569999999999993</v>
          </cell>
          <cell r="G6226">
            <v>198.73</v>
          </cell>
          <cell r="H6226">
            <v>75.349999999999994</v>
          </cell>
          <cell r="I6226">
            <v>345.65</v>
          </cell>
          <cell r="J6226">
            <v>9.0500000000000007</v>
          </cell>
          <cell r="K6226">
            <v>354.7</v>
          </cell>
          <cell r="L6226">
            <v>10.64</v>
          </cell>
          <cell r="M6226">
            <v>365.34</v>
          </cell>
          <cell r="N6226">
            <v>50.56</v>
          </cell>
          <cell r="O6226">
            <v>29.11</v>
          </cell>
          <cell r="P6226">
            <v>15.13</v>
          </cell>
          <cell r="Q6226">
            <v>1.42</v>
          </cell>
        </row>
        <row r="6227">
          <cell r="B6227" t="str">
            <v>给4-146</v>
          </cell>
          <cell r="C6227" t="str">
            <v>钢管道环氧煤沥青玻璃布防腐(四油三布) DN1000</v>
          </cell>
          <cell r="D6227" t="str">
            <v>m</v>
          </cell>
          <cell r="E6227">
            <v>506.49</v>
          </cell>
          <cell r="F6227">
            <v>77.03</v>
          </cell>
          <cell r="G6227">
            <v>219.96</v>
          </cell>
          <cell r="H6227">
            <v>83.41</v>
          </cell>
          <cell r="I6227">
            <v>380.4</v>
          </cell>
          <cell r="J6227">
            <v>10.029999999999999</v>
          </cell>
          <cell r="K6227">
            <v>390.43</v>
          </cell>
          <cell r="L6227">
            <v>11.71</v>
          </cell>
          <cell r="M6227">
            <v>402.14</v>
          </cell>
          <cell r="N6227">
            <v>55.65</v>
          </cell>
          <cell r="O6227">
            <v>32.049999999999997</v>
          </cell>
          <cell r="P6227">
            <v>16.649999999999999</v>
          </cell>
          <cell r="Q6227">
            <v>1.53</v>
          </cell>
        </row>
        <row r="6228">
          <cell r="B6228" t="str">
            <v>给4-147</v>
          </cell>
          <cell r="C6228" t="str">
            <v>钢管道环氧煤沥青玻璃布防腐(四油三布) DN1200</v>
          </cell>
          <cell r="D6228" t="str">
            <v>m</v>
          </cell>
          <cell r="E6228">
            <v>637.24</v>
          </cell>
          <cell r="F6228">
            <v>98.07</v>
          </cell>
          <cell r="G6228">
            <v>263.87</v>
          </cell>
          <cell r="H6228">
            <v>115.61</v>
          </cell>
          <cell r="I6228">
            <v>477.55</v>
          </cell>
          <cell r="J6228">
            <v>13.67</v>
          </cell>
          <cell r="K6228">
            <v>491.22</v>
          </cell>
          <cell r="L6228">
            <v>14.74</v>
          </cell>
          <cell r="M6228">
            <v>505.96</v>
          </cell>
          <cell r="N6228">
            <v>70.010000000000005</v>
          </cell>
          <cell r="O6228">
            <v>40.32</v>
          </cell>
          <cell r="P6228">
            <v>20.95</v>
          </cell>
          <cell r="Q6228">
            <v>1.95</v>
          </cell>
        </row>
        <row r="6229">
          <cell r="B6229" t="str">
            <v>给4-148</v>
          </cell>
          <cell r="C6229" t="str">
            <v>钢管道环氧煤沥青玻璃布防腐(四油三布) DN1400</v>
          </cell>
          <cell r="D6229" t="str">
            <v>m</v>
          </cell>
          <cell r="E6229">
            <v>742.94</v>
          </cell>
          <cell r="F6229">
            <v>114.35</v>
          </cell>
          <cell r="G6229">
            <v>307.58999999999997</v>
          </cell>
          <cell r="H6229">
            <v>134.81</v>
          </cell>
          <cell r="I6229">
            <v>556.75</v>
          </cell>
          <cell r="J6229">
            <v>15.94</v>
          </cell>
          <cell r="K6229">
            <v>572.69000000000005</v>
          </cell>
          <cell r="L6229">
            <v>17.18</v>
          </cell>
          <cell r="M6229">
            <v>589.87</v>
          </cell>
          <cell r="N6229">
            <v>81.63</v>
          </cell>
          <cell r="O6229">
            <v>47.01</v>
          </cell>
          <cell r="P6229">
            <v>24.43</v>
          </cell>
          <cell r="Q6229">
            <v>2.27</v>
          </cell>
        </row>
        <row r="6230">
          <cell r="B6230" t="str">
            <v>给4-149</v>
          </cell>
          <cell r="C6230" t="str">
            <v>钢管道环氧煤沥青玻璃布防腐(四油三布) DN1600</v>
          </cell>
          <cell r="D6230" t="str">
            <v>m</v>
          </cell>
          <cell r="E6230">
            <v>880.55</v>
          </cell>
          <cell r="F6230">
            <v>132.44999999999999</v>
          </cell>
          <cell r="G6230">
            <v>351.51</v>
          </cell>
          <cell r="H6230">
            <v>174.45</v>
          </cell>
          <cell r="I6230">
            <v>658.41</v>
          </cell>
          <cell r="J6230">
            <v>20.37</v>
          </cell>
          <cell r="K6230">
            <v>678.78</v>
          </cell>
          <cell r="L6230">
            <v>20.36</v>
          </cell>
          <cell r="M6230">
            <v>699.14</v>
          </cell>
          <cell r="N6230">
            <v>96.75</v>
          </cell>
          <cell r="O6230">
            <v>55.71</v>
          </cell>
          <cell r="P6230">
            <v>28.95</v>
          </cell>
          <cell r="Q6230">
            <v>2.63</v>
          </cell>
        </row>
        <row r="6231">
          <cell r="B6231" t="str">
            <v>给4-150</v>
          </cell>
          <cell r="C6231" t="str">
            <v>钢管道环氧煤沥青玻璃布防腐(四油三布) DN1800</v>
          </cell>
          <cell r="D6231" t="str">
            <v>m</v>
          </cell>
          <cell r="E6231">
            <v>1017.64</v>
          </cell>
          <cell r="F6231">
            <v>150.46</v>
          </cell>
          <cell r="G6231">
            <v>395.4</v>
          </cell>
          <cell r="H6231">
            <v>213.82</v>
          </cell>
          <cell r="I6231">
            <v>759.68</v>
          </cell>
          <cell r="J6231">
            <v>24.77</v>
          </cell>
          <cell r="K6231">
            <v>784.45</v>
          </cell>
          <cell r="L6231">
            <v>23.53</v>
          </cell>
          <cell r="M6231">
            <v>807.98</v>
          </cell>
          <cell r="N6231">
            <v>111.81</v>
          </cell>
          <cell r="O6231">
            <v>64.39</v>
          </cell>
          <cell r="P6231">
            <v>33.46</v>
          </cell>
          <cell r="Q6231">
            <v>2.99</v>
          </cell>
        </row>
        <row r="6232">
          <cell r="B6232" t="str">
            <v>给4-151</v>
          </cell>
          <cell r="C6232" t="str">
            <v>钢管道环氧煤沥青玻璃布防腐(四油三布) DN2000</v>
          </cell>
          <cell r="D6232" t="str">
            <v>m</v>
          </cell>
          <cell r="E6232">
            <v>1165.6600000000001</v>
          </cell>
          <cell r="F6232">
            <v>169.11</v>
          </cell>
          <cell r="G6232">
            <v>439.44</v>
          </cell>
          <cell r="H6232">
            <v>260.10000000000002</v>
          </cell>
          <cell r="I6232">
            <v>868.65</v>
          </cell>
          <cell r="J6232">
            <v>29.9</v>
          </cell>
          <cell r="K6232">
            <v>898.55</v>
          </cell>
          <cell r="L6232">
            <v>26.96</v>
          </cell>
          <cell r="M6232">
            <v>925.51</v>
          </cell>
          <cell r="N6232">
            <v>128.07</v>
          </cell>
          <cell r="O6232">
            <v>73.75</v>
          </cell>
          <cell r="P6232">
            <v>38.33</v>
          </cell>
          <cell r="Q6232">
            <v>3.35</v>
          </cell>
        </row>
        <row r="6233">
          <cell r="B6233" t="str">
            <v>给4-152</v>
          </cell>
          <cell r="C6233" t="str">
            <v>钢管道环氧煤沥青玻璃布防腐(四油三布) DN2200</v>
          </cell>
          <cell r="D6233" t="str">
            <v>m</v>
          </cell>
          <cell r="E6233">
            <v>1281.56</v>
          </cell>
          <cell r="F6233">
            <v>185.86</v>
          </cell>
          <cell r="G6233">
            <v>483.03</v>
          </cell>
          <cell r="H6233">
            <v>286.11</v>
          </cell>
          <cell r="I6233">
            <v>955</v>
          </cell>
          <cell r="J6233">
            <v>32.89</v>
          </cell>
          <cell r="K6233">
            <v>987.89</v>
          </cell>
          <cell r="L6233">
            <v>29.64</v>
          </cell>
          <cell r="M6233">
            <v>1017.53</v>
          </cell>
          <cell r="N6233">
            <v>140.81</v>
          </cell>
          <cell r="O6233">
            <v>81.08</v>
          </cell>
          <cell r="P6233">
            <v>42.14</v>
          </cell>
          <cell r="Q6233">
            <v>3.69</v>
          </cell>
        </row>
        <row r="6234">
          <cell r="B6234" t="str">
            <v>给4-153</v>
          </cell>
          <cell r="C6234" t="str">
            <v>钢管道环氧煤沥青玻璃布防腐(四油三布) DN2400</v>
          </cell>
          <cell r="D6234" t="str">
            <v>m</v>
          </cell>
          <cell r="E6234">
            <v>1440.5</v>
          </cell>
          <cell r="F6234">
            <v>205.21</v>
          </cell>
          <cell r="G6234">
            <v>527.28</v>
          </cell>
          <cell r="H6234">
            <v>339.18</v>
          </cell>
          <cell r="I6234">
            <v>1071.67</v>
          </cell>
          <cell r="J6234">
            <v>38.74</v>
          </cell>
          <cell r="K6234">
            <v>1110.4100000000001</v>
          </cell>
          <cell r="L6234">
            <v>33.31</v>
          </cell>
          <cell r="M6234">
            <v>1143.72</v>
          </cell>
          <cell r="N6234">
            <v>158.27000000000001</v>
          </cell>
          <cell r="O6234">
            <v>91.14</v>
          </cell>
          <cell r="P6234">
            <v>47.37</v>
          </cell>
          <cell r="Q6234">
            <v>4.07</v>
          </cell>
        </row>
        <row r="6235">
          <cell r="B6235" t="str">
            <v>给4-154</v>
          </cell>
          <cell r="C6235" t="str">
            <v>钢管道环氧煤沥青玻璃布防腐(增一油一布) DN200</v>
          </cell>
          <cell r="D6235" t="str">
            <v>m</v>
          </cell>
          <cell r="E6235">
            <v>8.69</v>
          </cell>
          <cell r="F6235">
            <v>1.61</v>
          </cell>
          <cell r="G6235">
            <v>5.0599999999999996</v>
          </cell>
          <cell r="H6235">
            <v>0.01</v>
          </cell>
          <cell r="I6235">
            <v>6.68</v>
          </cell>
          <cell r="J6235">
            <v>0.02</v>
          </cell>
          <cell r="K6235">
            <v>6.7</v>
          </cell>
          <cell r="L6235">
            <v>0.2</v>
          </cell>
          <cell r="M6235">
            <v>6.9</v>
          </cell>
          <cell r="N6235">
            <v>0.95</v>
          </cell>
          <cell r="O6235">
            <v>0.55000000000000004</v>
          </cell>
          <cell r="P6235">
            <v>0.28999999999999998</v>
          </cell>
          <cell r="Q6235">
            <v>0.03</v>
          </cell>
        </row>
        <row r="6236">
          <cell r="B6236" t="str">
            <v>给4-155</v>
          </cell>
          <cell r="C6236" t="str">
            <v>钢管道环氧煤沥青玻璃布防腐(增一油一布) DN250</v>
          </cell>
          <cell r="D6236" t="str">
            <v>m</v>
          </cell>
          <cell r="E6236">
            <v>10.55</v>
          </cell>
          <cell r="F6236">
            <v>1.71</v>
          </cell>
          <cell r="G6236">
            <v>6.39</v>
          </cell>
          <cell r="H6236">
            <v>0.01</v>
          </cell>
          <cell r="I6236">
            <v>8.11</v>
          </cell>
          <cell r="J6236">
            <v>0.02</v>
          </cell>
          <cell r="K6236">
            <v>8.1300000000000008</v>
          </cell>
          <cell r="L6236">
            <v>0.24</v>
          </cell>
          <cell r="M6236">
            <v>8.3699999999999992</v>
          </cell>
          <cell r="N6236">
            <v>1.1599999999999999</v>
          </cell>
          <cell r="O6236">
            <v>0.67</v>
          </cell>
          <cell r="P6236">
            <v>0.35</v>
          </cell>
          <cell r="Q6236">
            <v>0.03</v>
          </cell>
        </row>
        <row r="6237">
          <cell r="B6237" t="str">
            <v>给4-156</v>
          </cell>
          <cell r="C6237" t="str">
            <v>钢管道环氧煤沥青玻璃布防腐(增一油一布) DN300</v>
          </cell>
          <cell r="D6237" t="str">
            <v>m</v>
          </cell>
          <cell r="E6237">
            <v>12.65</v>
          </cell>
          <cell r="F6237">
            <v>1.88</v>
          </cell>
          <cell r="G6237">
            <v>7.83</v>
          </cell>
          <cell r="H6237">
            <v>0.01</v>
          </cell>
          <cell r="I6237">
            <v>9.7200000000000006</v>
          </cell>
          <cell r="J6237">
            <v>0.03</v>
          </cell>
          <cell r="K6237">
            <v>9.75</v>
          </cell>
          <cell r="L6237">
            <v>0.28999999999999998</v>
          </cell>
          <cell r="M6237">
            <v>10.039999999999999</v>
          </cell>
          <cell r="N6237">
            <v>1.39</v>
          </cell>
          <cell r="O6237">
            <v>0.8</v>
          </cell>
          <cell r="P6237">
            <v>0.42</v>
          </cell>
          <cell r="Q6237">
            <v>0.04</v>
          </cell>
        </row>
        <row r="6238">
          <cell r="B6238" t="str">
            <v>给4-157</v>
          </cell>
          <cell r="C6238" t="str">
            <v>钢管道环氧煤沥青玻璃布防腐(增一油一布) DN350</v>
          </cell>
          <cell r="D6238" t="str">
            <v>m</v>
          </cell>
          <cell r="E6238">
            <v>14.63</v>
          </cell>
          <cell r="F6238">
            <v>1.98</v>
          </cell>
          <cell r="G6238">
            <v>9.25</v>
          </cell>
          <cell r="H6238">
            <v>0.01</v>
          </cell>
          <cell r="I6238">
            <v>11.24</v>
          </cell>
          <cell r="J6238">
            <v>0.03</v>
          </cell>
          <cell r="K6238">
            <v>11.27</v>
          </cell>
          <cell r="L6238">
            <v>0.34</v>
          </cell>
          <cell r="M6238">
            <v>11.61</v>
          </cell>
          <cell r="N6238">
            <v>1.61</v>
          </cell>
          <cell r="O6238">
            <v>0.93</v>
          </cell>
          <cell r="P6238">
            <v>0.48</v>
          </cell>
          <cell r="Q6238">
            <v>0.04</v>
          </cell>
        </row>
        <row r="6239">
          <cell r="B6239" t="str">
            <v>给4-158</v>
          </cell>
          <cell r="C6239" t="str">
            <v>钢管道环氧煤沥青玻璃布防腐(增一油一布) DN400</v>
          </cell>
          <cell r="D6239" t="str">
            <v>m</v>
          </cell>
          <cell r="E6239">
            <v>15.85</v>
          </cell>
          <cell r="F6239">
            <v>2.04</v>
          </cell>
          <cell r="G6239">
            <v>10.14</v>
          </cell>
          <cell r="H6239">
            <v>0.01</v>
          </cell>
          <cell r="I6239">
            <v>12.19</v>
          </cell>
          <cell r="J6239">
            <v>0.03</v>
          </cell>
          <cell r="K6239">
            <v>12.22</v>
          </cell>
          <cell r="L6239">
            <v>0.37</v>
          </cell>
          <cell r="M6239">
            <v>12.59</v>
          </cell>
          <cell r="N6239">
            <v>1.74</v>
          </cell>
          <cell r="O6239">
            <v>1</v>
          </cell>
          <cell r="P6239">
            <v>0.52</v>
          </cell>
          <cell r="Q6239">
            <v>0.04</v>
          </cell>
        </row>
        <row r="6240">
          <cell r="B6240" t="str">
            <v>给4-159</v>
          </cell>
          <cell r="C6240" t="str">
            <v>钢管道环氧煤沥青玻璃布防腐(增一油一布) DN450</v>
          </cell>
          <cell r="D6240" t="str">
            <v>m</v>
          </cell>
          <cell r="E6240">
            <v>17.71</v>
          </cell>
          <cell r="F6240">
            <v>2.15</v>
          </cell>
          <cell r="G6240">
            <v>11.45</v>
          </cell>
          <cell r="H6240">
            <v>0.01</v>
          </cell>
          <cell r="I6240">
            <v>13.61</v>
          </cell>
          <cell r="J6240">
            <v>0.04</v>
          </cell>
          <cell r="K6240">
            <v>13.65</v>
          </cell>
          <cell r="L6240">
            <v>0.41</v>
          </cell>
          <cell r="M6240">
            <v>14.06</v>
          </cell>
          <cell r="N6240">
            <v>1.95</v>
          </cell>
          <cell r="O6240">
            <v>1.1200000000000001</v>
          </cell>
          <cell r="P6240">
            <v>0.57999999999999996</v>
          </cell>
          <cell r="Q6240">
            <v>0.04</v>
          </cell>
        </row>
        <row r="6241">
          <cell r="B6241" t="str">
            <v>给4-160</v>
          </cell>
          <cell r="C6241" t="str">
            <v>钢管道环氧煤沥青玻璃布防腐(增一油一布) DN500</v>
          </cell>
          <cell r="D6241" t="str">
            <v>m</v>
          </cell>
          <cell r="E6241">
            <v>19.86</v>
          </cell>
          <cell r="F6241">
            <v>2.2599999999999998</v>
          </cell>
          <cell r="G6241">
            <v>13</v>
          </cell>
          <cell r="H6241">
            <v>0.01</v>
          </cell>
          <cell r="I6241">
            <v>15.27</v>
          </cell>
          <cell r="J6241">
            <v>0.04</v>
          </cell>
          <cell r="K6241">
            <v>15.31</v>
          </cell>
          <cell r="L6241">
            <v>0.46</v>
          </cell>
          <cell r="M6241">
            <v>15.77</v>
          </cell>
          <cell r="N6241">
            <v>2.1800000000000002</v>
          </cell>
          <cell r="O6241">
            <v>1.26</v>
          </cell>
          <cell r="P6241">
            <v>0.65</v>
          </cell>
          <cell r="Q6241">
            <v>0.04</v>
          </cell>
        </row>
        <row r="6242">
          <cell r="B6242" t="str">
            <v>给4-161</v>
          </cell>
          <cell r="C6242" t="str">
            <v>钢管道环氧煤沥青玻璃布防腐(增一油一布) DN600</v>
          </cell>
          <cell r="D6242" t="str">
            <v>m</v>
          </cell>
          <cell r="E6242">
            <v>23.45</v>
          </cell>
          <cell r="F6242">
            <v>2.82</v>
          </cell>
          <cell r="G6242">
            <v>15.19</v>
          </cell>
          <cell r="H6242">
            <v>0.02</v>
          </cell>
          <cell r="I6242">
            <v>18.03</v>
          </cell>
          <cell r="J6242">
            <v>0.05</v>
          </cell>
          <cell r="K6242">
            <v>18.079999999999998</v>
          </cell>
          <cell r="L6242">
            <v>0.54</v>
          </cell>
          <cell r="M6242">
            <v>18.62</v>
          </cell>
          <cell r="N6242">
            <v>2.58</v>
          </cell>
          <cell r="O6242">
            <v>1.48</v>
          </cell>
          <cell r="P6242">
            <v>0.77</v>
          </cell>
          <cell r="Q6242">
            <v>0.06</v>
          </cell>
        </row>
        <row r="6243">
          <cell r="B6243" t="str">
            <v>给4-162</v>
          </cell>
          <cell r="C6243" t="str">
            <v>钢管道环氧煤沥青玻璃布防腐(增一油一布) DN700</v>
          </cell>
          <cell r="D6243" t="str">
            <v>m</v>
          </cell>
          <cell r="E6243">
            <v>27.87</v>
          </cell>
          <cell r="F6243">
            <v>4</v>
          </cell>
          <cell r="G6243">
            <v>17.41</v>
          </cell>
          <cell r="H6243">
            <v>0.02</v>
          </cell>
          <cell r="I6243">
            <v>21.43</v>
          </cell>
          <cell r="J6243">
            <v>0.06</v>
          </cell>
          <cell r="K6243">
            <v>21.49</v>
          </cell>
          <cell r="L6243">
            <v>0.64</v>
          </cell>
          <cell r="M6243">
            <v>22.13</v>
          </cell>
          <cell r="N6243">
            <v>3.06</v>
          </cell>
          <cell r="O6243">
            <v>1.76</v>
          </cell>
          <cell r="P6243">
            <v>0.92</v>
          </cell>
          <cell r="Q6243">
            <v>0.08</v>
          </cell>
        </row>
        <row r="6244">
          <cell r="B6244" t="str">
            <v>给4-163</v>
          </cell>
          <cell r="C6244" t="str">
            <v>钢管道环氧煤沥青玻璃布防腐(增一油一布) DN800</v>
          </cell>
          <cell r="D6244" t="str">
            <v>m</v>
          </cell>
          <cell r="E6244">
            <v>32.29</v>
          </cell>
          <cell r="F6244">
            <v>5.23</v>
          </cell>
          <cell r="G6244">
            <v>19.579999999999998</v>
          </cell>
          <cell r="H6244">
            <v>0.02</v>
          </cell>
          <cell r="I6244">
            <v>24.83</v>
          </cell>
          <cell r="J6244">
            <v>0.06</v>
          </cell>
          <cell r="K6244">
            <v>24.89</v>
          </cell>
          <cell r="L6244">
            <v>0.75</v>
          </cell>
          <cell r="M6244">
            <v>25.64</v>
          </cell>
          <cell r="N6244">
            <v>3.55</v>
          </cell>
          <cell r="O6244">
            <v>2.04</v>
          </cell>
          <cell r="P6244">
            <v>1.06</v>
          </cell>
          <cell r="Q6244">
            <v>0.1</v>
          </cell>
        </row>
        <row r="6245">
          <cell r="B6245" t="str">
            <v>给4-164</v>
          </cell>
          <cell r="C6245" t="str">
            <v>钢管道环氧煤沥青玻璃布防腐(增一油一布) DN900</v>
          </cell>
          <cell r="D6245" t="str">
            <v>m</v>
          </cell>
          <cell r="E6245">
            <v>40.58</v>
          </cell>
          <cell r="F6245">
            <v>8.89</v>
          </cell>
          <cell r="G6245">
            <v>22.27</v>
          </cell>
          <cell r="H6245">
            <v>0.03</v>
          </cell>
          <cell r="I6245">
            <v>31.19</v>
          </cell>
          <cell r="J6245">
            <v>0.09</v>
          </cell>
          <cell r="K6245">
            <v>31.28</v>
          </cell>
          <cell r="L6245">
            <v>0.94</v>
          </cell>
          <cell r="M6245">
            <v>32.22</v>
          </cell>
          <cell r="N6245">
            <v>4.46</v>
          </cell>
          <cell r="O6245">
            <v>2.57</v>
          </cell>
          <cell r="P6245">
            <v>1.33</v>
          </cell>
          <cell r="Q6245">
            <v>0.18</v>
          </cell>
        </row>
        <row r="6246">
          <cell r="B6246" t="str">
            <v>给4-165</v>
          </cell>
          <cell r="C6246" t="str">
            <v>钢管道环氧煤沥青玻璃布防腐(增一油一布) DN1000</v>
          </cell>
          <cell r="D6246" t="str">
            <v>m</v>
          </cell>
          <cell r="E6246">
            <v>44.41</v>
          </cell>
          <cell r="F6246">
            <v>9.7899999999999991</v>
          </cell>
          <cell r="G6246">
            <v>24.33</v>
          </cell>
          <cell r="H6246">
            <v>0.03</v>
          </cell>
          <cell r="I6246">
            <v>34.15</v>
          </cell>
          <cell r="J6246">
            <v>0.08</v>
          </cell>
          <cell r="K6246">
            <v>34.229999999999997</v>
          </cell>
          <cell r="L6246">
            <v>1.03</v>
          </cell>
          <cell r="M6246">
            <v>35.26</v>
          </cell>
          <cell r="N6246">
            <v>4.88</v>
          </cell>
          <cell r="O6246">
            <v>2.81</v>
          </cell>
          <cell r="P6246">
            <v>1.46</v>
          </cell>
          <cell r="Q6246">
            <v>0.2</v>
          </cell>
        </row>
        <row r="6247">
          <cell r="B6247" t="str">
            <v>给4-166</v>
          </cell>
          <cell r="C6247" t="str">
            <v>钢管道环氧煤沥青玻璃布防腐(增一油一布) DN1200</v>
          </cell>
          <cell r="D6247" t="str">
            <v>m</v>
          </cell>
          <cell r="E6247">
            <v>51.96</v>
          </cell>
          <cell r="F6247">
            <v>10.76</v>
          </cell>
          <cell r="G6247">
            <v>29.15</v>
          </cell>
          <cell r="H6247">
            <v>0.04</v>
          </cell>
          <cell r="I6247">
            <v>39.950000000000003</v>
          </cell>
          <cell r="J6247">
            <v>0.1</v>
          </cell>
          <cell r="K6247">
            <v>40.049999999999997</v>
          </cell>
          <cell r="L6247">
            <v>1.2</v>
          </cell>
          <cell r="M6247">
            <v>41.25</v>
          </cell>
          <cell r="N6247">
            <v>5.71</v>
          </cell>
          <cell r="O6247">
            <v>3.29</v>
          </cell>
          <cell r="P6247">
            <v>1.71</v>
          </cell>
          <cell r="Q6247">
            <v>0.22</v>
          </cell>
        </row>
        <row r="6248">
          <cell r="B6248" t="str">
            <v>给4-167</v>
          </cell>
          <cell r="C6248" t="str">
            <v>钢管道环氧煤沥青玻璃布防腐(增一油一布) DN1400</v>
          </cell>
          <cell r="D6248" t="str">
            <v>m</v>
          </cell>
          <cell r="E6248">
            <v>60.59</v>
          </cell>
          <cell r="F6248">
            <v>12.55</v>
          </cell>
          <cell r="G6248">
            <v>34.01</v>
          </cell>
          <cell r="H6248">
            <v>0.04</v>
          </cell>
          <cell r="I6248">
            <v>46.6</v>
          </cell>
          <cell r="J6248">
            <v>0.11</v>
          </cell>
          <cell r="K6248">
            <v>46.71</v>
          </cell>
          <cell r="L6248">
            <v>1.4</v>
          </cell>
          <cell r="M6248">
            <v>48.11</v>
          </cell>
          <cell r="N6248">
            <v>6.66</v>
          </cell>
          <cell r="O6248">
            <v>3.83</v>
          </cell>
          <cell r="P6248">
            <v>1.99</v>
          </cell>
          <cell r="Q6248">
            <v>0.25</v>
          </cell>
        </row>
        <row r="6249">
          <cell r="B6249" t="str">
            <v>给4-168</v>
          </cell>
          <cell r="C6249" t="str">
            <v>钢管道环氧煤沥青玻璃布防腐(增一油一布) DN1600</v>
          </cell>
          <cell r="D6249" t="str">
            <v>m</v>
          </cell>
          <cell r="E6249">
            <v>69.33</v>
          </cell>
          <cell r="F6249">
            <v>14.44</v>
          </cell>
          <cell r="G6249">
            <v>38.82</v>
          </cell>
          <cell r="H6249">
            <v>0.05</v>
          </cell>
          <cell r="I6249">
            <v>53.31</v>
          </cell>
          <cell r="J6249">
            <v>0.13</v>
          </cell>
          <cell r="K6249">
            <v>53.44</v>
          </cell>
          <cell r="L6249">
            <v>1.6</v>
          </cell>
          <cell r="M6249">
            <v>55.04</v>
          </cell>
          <cell r="N6249">
            <v>7.62</v>
          </cell>
          <cell r="O6249">
            <v>4.3899999999999997</v>
          </cell>
          <cell r="P6249">
            <v>2.2799999999999998</v>
          </cell>
          <cell r="Q6249">
            <v>0.28999999999999998</v>
          </cell>
        </row>
        <row r="6250">
          <cell r="B6250" t="str">
            <v>给4-169</v>
          </cell>
          <cell r="C6250" t="str">
            <v>钢管道环氧煤沥青玻璃布防腐(增一油一布) DN1800</v>
          </cell>
          <cell r="D6250" t="str">
            <v>m</v>
          </cell>
          <cell r="E6250">
            <v>77.900000000000006</v>
          </cell>
          <cell r="F6250">
            <v>16.23</v>
          </cell>
          <cell r="G6250">
            <v>43.62</v>
          </cell>
          <cell r="H6250">
            <v>0.05</v>
          </cell>
          <cell r="I6250">
            <v>59.9</v>
          </cell>
          <cell r="J6250">
            <v>0.15</v>
          </cell>
          <cell r="K6250">
            <v>60.05</v>
          </cell>
          <cell r="L6250">
            <v>1.8</v>
          </cell>
          <cell r="M6250">
            <v>61.85</v>
          </cell>
          <cell r="N6250">
            <v>8.56</v>
          </cell>
          <cell r="O6250">
            <v>4.93</v>
          </cell>
          <cell r="P6250">
            <v>2.56</v>
          </cell>
          <cell r="Q6250">
            <v>0.33</v>
          </cell>
        </row>
        <row r="6251">
          <cell r="B6251" t="str">
            <v>给4-170</v>
          </cell>
          <cell r="C6251" t="str">
            <v>钢管道环氧煤沥青玻璃布防腐(增一油一布) DN2000</v>
          </cell>
          <cell r="D6251" t="str">
            <v>m</v>
          </cell>
          <cell r="E6251">
            <v>86.46</v>
          </cell>
          <cell r="F6251">
            <v>18.03</v>
          </cell>
          <cell r="G6251">
            <v>48.39</v>
          </cell>
          <cell r="H6251">
            <v>0.06</v>
          </cell>
          <cell r="I6251">
            <v>66.48</v>
          </cell>
          <cell r="J6251">
            <v>0.17</v>
          </cell>
          <cell r="K6251">
            <v>66.650000000000006</v>
          </cell>
          <cell r="L6251">
            <v>2</v>
          </cell>
          <cell r="M6251">
            <v>68.650000000000006</v>
          </cell>
          <cell r="N6251">
            <v>9.5</v>
          </cell>
          <cell r="O6251">
            <v>5.47</v>
          </cell>
          <cell r="P6251">
            <v>2.84</v>
          </cell>
          <cell r="Q6251">
            <v>0.36</v>
          </cell>
        </row>
        <row r="6252">
          <cell r="B6252" t="str">
            <v>给4-171</v>
          </cell>
          <cell r="C6252" t="str">
            <v>钢管道环氧煤沥青玻璃布防腐(增一油一布) DN2200</v>
          </cell>
          <cell r="D6252" t="str">
            <v>m</v>
          </cell>
          <cell r="E6252">
            <v>94.9</v>
          </cell>
          <cell r="F6252">
            <v>19.760000000000002</v>
          </cell>
          <cell r="G6252">
            <v>53.16</v>
          </cell>
          <cell r="H6252">
            <v>0.06</v>
          </cell>
          <cell r="I6252">
            <v>72.98</v>
          </cell>
          <cell r="J6252">
            <v>0.18</v>
          </cell>
          <cell r="K6252">
            <v>73.16</v>
          </cell>
          <cell r="L6252">
            <v>2.19</v>
          </cell>
          <cell r="M6252">
            <v>75.349999999999994</v>
          </cell>
          <cell r="N6252">
            <v>10.43</v>
          </cell>
          <cell r="O6252">
            <v>6</v>
          </cell>
          <cell r="P6252">
            <v>3.12</v>
          </cell>
          <cell r="Q6252">
            <v>0.4</v>
          </cell>
        </row>
        <row r="6253">
          <cell r="B6253" t="str">
            <v>给4-172</v>
          </cell>
          <cell r="C6253" t="str">
            <v>钢管道环氧煤沥青玻璃布防腐(增一油一布) DN2400</v>
          </cell>
          <cell r="D6253" t="str">
            <v>m</v>
          </cell>
          <cell r="E6253">
            <v>103.49</v>
          </cell>
          <cell r="F6253">
            <v>21.55</v>
          </cell>
          <cell r="G6253">
            <v>57.96</v>
          </cell>
          <cell r="H6253">
            <v>7.0000000000000007E-2</v>
          </cell>
          <cell r="I6253">
            <v>79.58</v>
          </cell>
          <cell r="J6253">
            <v>0.2</v>
          </cell>
          <cell r="K6253">
            <v>79.78</v>
          </cell>
          <cell r="L6253">
            <v>2.39</v>
          </cell>
          <cell r="M6253">
            <v>82.17</v>
          </cell>
          <cell r="N6253">
            <v>11.37</v>
          </cell>
          <cell r="O6253">
            <v>6.55</v>
          </cell>
          <cell r="P6253">
            <v>3.4</v>
          </cell>
          <cell r="Q6253">
            <v>0.43</v>
          </cell>
        </row>
        <row r="6254">
          <cell r="B6254" t="str">
            <v>给4-173</v>
          </cell>
          <cell r="C6254" t="str">
            <v>钢管道水泥砂浆内防腐 DN200</v>
          </cell>
          <cell r="D6254" t="str">
            <v>m</v>
          </cell>
          <cell r="E6254">
            <v>53.85</v>
          </cell>
          <cell r="F6254">
            <v>13.69</v>
          </cell>
          <cell r="G6254">
            <v>22.56</v>
          </cell>
          <cell r="H6254">
            <v>4.41</v>
          </cell>
          <cell r="I6254">
            <v>40.659999999999997</v>
          </cell>
          <cell r="J6254">
            <v>0.84</v>
          </cell>
          <cell r="K6254">
            <v>41.5</v>
          </cell>
          <cell r="L6254">
            <v>1.25</v>
          </cell>
          <cell r="M6254">
            <v>42.75</v>
          </cell>
          <cell r="N6254">
            <v>5.92</v>
          </cell>
          <cell r="O6254">
            <v>3.41</v>
          </cell>
          <cell r="P6254">
            <v>1.77</v>
          </cell>
          <cell r="Q6254">
            <v>0.28000000000000003</v>
          </cell>
        </row>
        <row r="6255">
          <cell r="B6255" t="str">
            <v>给4-174</v>
          </cell>
          <cell r="C6255" t="str">
            <v>钢管道水泥砂浆内防腐 DN250</v>
          </cell>
          <cell r="D6255" t="str">
            <v>m</v>
          </cell>
          <cell r="E6255">
            <v>68.05</v>
          </cell>
          <cell r="F6255">
            <v>17.34</v>
          </cell>
          <cell r="G6255">
            <v>28.48</v>
          </cell>
          <cell r="H6255">
            <v>5.57</v>
          </cell>
          <cell r="I6255">
            <v>51.39</v>
          </cell>
          <cell r="J6255">
            <v>1.06</v>
          </cell>
          <cell r="K6255">
            <v>52.45</v>
          </cell>
          <cell r="L6255">
            <v>1.57</v>
          </cell>
          <cell r="M6255">
            <v>54.02</v>
          </cell>
          <cell r="N6255">
            <v>7.48</v>
          </cell>
          <cell r="O6255">
            <v>4.3099999999999996</v>
          </cell>
          <cell r="P6255">
            <v>2.2400000000000002</v>
          </cell>
          <cell r="Q6255">
            <v>0.35</v>
          </cell>
        </row>
        <row r="6256">
          <cell r="B6256" t="str">
            <v>给4-175</v>
          </cell>
          <cell r="C6256" t="str">
            <v>钢管道水泥砂浆内防腐 DN300</v>
          </cell>
          <cell r="D6256" t="str">
            <v>m</v>
          </cell>
          <cell r="E6256">
            <v>82.12</v>
          </cell>
          <cell r="F6256">
            <v>20.69</v>
          </cell>
          <cell r="G6256">
            <v>34.58</v>
          </cell>
          <cell r="H6256">
            <v>6.72</v>
          </cell>
          <cell r="I6256">
            <v>61.99</v>
          </cell>
          <cell r="J6256">
            <v>1.31</v>
          </cell>
          <cell r="K6256">
            <v>63.3</v>
          </cell>
          <cell r="L6256">
            <v>1.9</v>
          </cell>
          <cell r="M6256">
            <v>65.2</v>
          </cell>
          <cell r="N6256">
            <v>9.02</v>
          </cell>
          <cell r="O6256">
            <v>5.2</v>
          </cell>
          <cell r="P6256">
            <v>2.7</v>
          </cell>
          <cell r="Q6256">
            <v>0.42</v>
          </cell>
        </row>
        <row r="6257">
          <cell r="B6257" t="str">
            <v>给4-176</v>
          </cell>
          <cell r="C6257" t="str">
            <v>钢管道水泥砂浆内防腐 DN350</v>
          </cell>
          <cell r="D6257" t="str">
            <v>m</v>
          </cell>
          <cell r="E6257">
            <v>96.06</v>
          </cell>
          <cell r="F6257">
            <v>24.05</v>
          </cell>
          <cell r="G6257">
            <v>40.590000000000003</v>
          </cell>
          <cell r="H6257">
            <v>7.86</v>
          </cell>
          <cell r="I6257">
            <v>72.5</v>
          </cell>
          <cell r="J6257">
            <v>1.55</v>
          </cell>
          <cell r="K6257">
            <v>74.05</v>
          </cell>
          <cell r="L6257">
            <v>2.2200000000000002</v>
          </cell>
          <cell r="M6257">
            <v>76.27</v>
          </cell>
          <cell r="N6257">
            <v>10.55</v>
          </cell>
          <cell r="O6257">
            <v>6.08</v>
          </cell>
          <cell r="P6257">
            <v>3.16</v>
          </cell>
          <cell r="Q6257">
            <v>0.49</v>
          </cell>
        </row>
        <row r="6258">
          <cell r="B6258" t="str">
            <v>给4-177</v>
          </cell>
          <cell r="C6258" t="str">
            <v>钢管道水泥砂浆内防腐 DN400</v>
          </cell>
          <cell r="D6258" t="str">
            <v>m</v>
          </cell>
          <cell r="E6258">
            <v>108</v>
          </cell>
          <cell r="F6258">
            <v>27.14</v>
          </cell>
          <cell r="G6258">
            <v>45.55</v>
          </cell>
          <cell r="H6258">
            <v>8.84</v>
          </cell>
          <cell r="I6258">
            <v>81.53</v>
          </cell>
          <cell r="J6258">
            <v>1.72</v>
          </cell>
          <cell r="K6258">
            <v>83.25</v>
          </cell>
          <cell r="L6258">
            <v>2.5</v>
          </cell>
          <cell r="M6258">
            <v>85.75</v>
          </cell>
          <cell r="N6258">
            <v>11.87</v>
          </cell>
          <cell r="O6258">
            <v>6.83</v>
          </cell>
          <cell r="P6258">
            <v>3.55</v>
          </cell>
          <cell r="Q6258">
            <v>0.55000000000000004</v>
          </cell>
        </row>
        <row r="6259">
          <cell r="B6259" t="str">
            <v>给4-178</v>
          </cell>
          <cell r="C6259" t="str">
            <v>钢管道水泥砂浆内防腐 DN450</v>
          </cell>
          <cell r="D6259" t="str">
            <v>m</v>
          </cell>
          <cell r="E6259">
            <v>123.84</v>
          </cell>
          <cell r="F6259">
            <v>32.229999999999997</v>
          </cell>
          <cell r="G6259">
            <v>51.37</v>
          </cell>
          <cell r="H6259">
            <v>9.8699999999999992</v>
          </cell>
          <cell r="I6259">
            <v>93.47</v>
          </cell>
          <cell r="J6259">
            <v>1.99</v>
          </cell>
          <cell r="K6259">
            <v>95.46</v>
          </cell>
          <cell r="L6259">
            <v>2.86</v>
          </cell>
          <cell r="M6259">
            <v>98.32</v>
          </cell>
          <cell r="N6259">
            <v>13.61</v>
          </cell>
          <cell r="O6259">
            <v>7.84</v>
          </cell>
          <cell r="P6259">
            <v>4.07</v>
          </cell>
          <cell r="Q6259">
            <v>0.66</v>
          </cell>
        </row>
        <row r="6260">
          <cell r="B6260" t="str">
            <v>给4-179</v>
          </cell>
          <cell r="C6260" t="str">
            <v>钢管道水泥砂浆内防腐 DN500</v>
          </cell>
          <cell r="D6260" t="str">
            <v>m</v>
          </cell>
          <cell r="E6260">
            <v>134.72</v>
          </cell>
          <cell r="F6260">
            <v>33.99</v>
          </cell>
          <cell r="G6260">
            <v>56.69</v>
          </cell>
          <cell r="H6260">
            <v>11.01</v>
          </cell>
          <cell r="I6260">
            <v>101.69</v>
          </cell>
          <cell r="J6260">
            <v>2.16</v>
          </cell>
          <cell r="K6260">
            <v>103.85</v>
          </cell>
          <cell r="L6260">
            <v>3.12</v>
          </cell>
          <cell r="M6260">
            <v>106.97</v>
          </cell>
          <cell r="N6260">
            <v>14.8</v>
          </cell>
          <cell r="O6260">
            <v>8.52</v>
          </cell>
          <cell r="P6260">
            <v>4.43</v>
          </cell>
          <cell r="Q6260">
            <v>0.69</v>
          </cell>
        </row>
        <row r="6261">
          <cell r="B6261" t="str">
            <v>给4-180</v>
          </cell>
          <cell r="C6261" t="str">
            <v>钢管道水泥砂浆内防腐 DN600</v>
          </cell>
          <cell r="D6261" t="str">
            <v>m</v>
          </cell>
          <cell r="E6261">
            <v>161.66</v>
          </cell>
          <cell r="F6261">
            <v>40.700000000000003</v>
          </cell>
          <cell r="G6261">
            <v>68.150000000000006</v>
          </cell>
          <cell r="H6261">
            <v>13.13</v>
          </cell>
          <cell r="I6261">
            <v>121.98</v>
          </cell>
          <cell r="J6261">
            <v>2.63</v>
          </cell>
          <cell r="K6261">
            <v>124.61</v>
          </cell>
          <cell r="L6261">
            <v>3.74</v>
          </cell>
          <cell r="M6261">
            <v>128.35</v>
          </cell>
          <cell r="N6261">
            <v>17.760000000000002</v>
          </cell>
          <cell r="O6261">
            <v>10.23</v>
          </cell>
          <cell r="P6261">
            <v>5.32</v>
          </cell>
          <cell r="Q6261">
            <v>0.83</v>
          </cell>
        </row>
        <row r="6262">
          <cell r="B6262" t="str">
            <v>给4-181</v>
          </cell>
          <cell r="C6262" t="str">
            <v>钢管道水泥砂浆内防腐 DN700</v>
          </cell>
          <cell r="D6262" t="str">
            <v>m</v>
          </cell>
          <cell r="E6262">
            <v>185.24</v>
          </cell>
          <cell r="F6262">
            <v>46.51</v>
          </cell>
          <cell r="G6262">
            <v>78.209999999999994</v>
          </cell>
          <cell r="H6262">
            <v>15.08</v>
          </cell>
          <cell r="I6262">
            <v>139.80000000000001</v>
          </cell>
          <cell r="J6262">
            <v>3</v>
          </cell>
          <cell r="K6262">
            <v>142.80000000000001</v>
          </cell>
          <cell r="L6262">
            <v>4.28</v>
          </cell>
          <cell r="M6262">
            <v>147.08000000000001</v>
          </cell>
          <cell r="N6262">
            <v>20.350000000000001</v>
          </cell>
          <cell r="O6262">
            <v>11.72</v>
          </cell>
          <cell r="P6262">
            <v>6.09</v>
          </cell>
          <cell r="Q6262">
            <v>0.94</v>
          </cell>
        </row>
        <row r="6263">
          <cell r="B6263" t="str">
            <v>给4-182</v>
          </cell>
          <cell r="C6263" t="str">
            <v>钢管道水泥砂浆内防腐 DN800</v>
          </cell>
          <cell r="D6263" t="str">
            <v>m</v>
          </cell>
          <cell r="E6263">
            <v>211.63</v>
          </cell>
          <cell r="F6263">
            <v>53.12</v>
          </cell>
          <cell r="G6263">
            <v>89.36</v>
          </cell>
          <cell r="H6263">
            <v>17.22</v>
          </cell>
          <cell r="I6263">
            <v>159.69999999999999</v>
          </cell>
          <cell r="J6263">
            <v>3.44</v>
          </cell>
          <cell r="K6263">
            <v>163.13999999999999</v>
          </cell>
          <cell r="L6263">
            <v>4.8899999999999997</v>
          </cell>
          <cell r="M6263">
            <v>168.03</v>
          </cell>
          <cell r="N6263">
            <v>23.25</v>
          </cell>
          <cell r="O6263">
            <v>13.39</v>
          </cell>
          <cell r="P6263">
            <v>6.96</v>
          </cell>
          <cell r="Q6263">
            <v>1.08</v>
          </cell>
        </row>
        <row r="6264">
          <cell r="B6264" t="str">
            <v>给4-183</v>
          </cell>
          <cell r="C6264" t="str">
            <v>钢管道水泥砂浆内防腐 DN900</v>
          </cell>
          <cell r="D6264" t="str">
            <v>m</v>
          </cell>
          <cell r="E6264">
            <v>237.68</v>
          </cell>
          <cell r="F6264">
            <v>59.75</v>
          </cell>
          <cell r="G6264">
            <v>100.27</v>
          </cell>
          <cell r="H6264">
            <v>19.34</v>
          </cell>
          <cell r="I6264">
            <v>179.36</v>
          </cell>
          <cell r="J6264">
            <v>3.85</v>
          </cell>
          <cell r="K6264">
            <v>183.21</v>
          </cell>
          <cell r="L6264">
            <v>5.5</v>
          </cell>
          <cell r="M6264">
            <v>188.71</v>
          </cell>
          <cell r="N6264">
            <v>26.11</v>
          </cell>
          <cell r="O6264">
            <v>15.04</v>
          </cell>
          <cell r="P6264">
            <v>7.82</v>
          </cell>
          <cell r="Q6264">
            <v>1.21</v>
          </cell>
        </row>
        <row r="6265">
          <cell r="B6265" t="str">
            <v>给4-184</v>
          </cell>
          <cell r="C6265" t="str">
            <v>钢管道水泥砂浆内防腐 DN1000</v>
          </cell>
          <cell r="D6265" t="str">
            <v>m</v>
          </cell>
          <cell r="E6265">
            <v>264.12</v>
          </cell>
          <cell r="F6265">
            <v>66.38</v>
          </cell>
          <cell r="G6265">
            <v>111.44</v>
          </cell>
          <cell r="H6265">
            <v>21.49</v>
          </cell>
          <cell r="I6265">
            <v>199.31</v>
          </cell>
          <cell r="J6265">
            <v>4.29</v>
          </cell>
          <cell r="K6265">
            <v>203.6</v>
          </cell>
          <cell r="L6265">
            <v>6.11</v>
          </cell>
          <cell r="M6265">
            <v>209.71</v>
          </cell>
          <cell r="N6265">
            <v>29.02</v>
          </cell>
          <cell r="O6265">
            <v>16.71</v>
          </cell>
          <cell r="P6265">
            <v>8.68</v>
          </cell>
          <cell r="Q6265">
            <v>1.35</v>
          </cell>
        </row>
        <row r="6266">
          <cell r="B6266" t="str">
            <v>给4-185</v>
          </cell>
          <cell r="C6266" t="str">
            <v>钢管道水泥砂浆内防腐 DN1200</v>
          </cell>
          <cell r="D6266" t="str">
            <v>m</v>
          </cell>
          <cell r="E6266">
            <v>316.35000000000002</v>
          </cell>
          <cell r="F6266">
            <v>79.47</v>
          </cell>
          <cell r="G6266">
            <v>133.5</v>
          </cell>
          <cell r="H6266">
            <v>25.75</v>
          </cell>
          <cell r="I6266">
            <v>238.72</v>
          </cell>
          <cell r="J6266">
            <v>5.13</v>
          </cell>
          <cell r="K6266">
            <v>243.85</v>
          </cell>
          <cell r="L6266">
            <v>7.32</v>
          </cell>
          <cell r="M6266">
            <v>251.17</v>
          </cell>
          <cell r="N6266">
            <v>34.76</v>
          </cell>
          <cell r="O6266">
            <v>20.02</v>
          </cell>
          <cell r="P6266">
            <v>10.4</v>
          </cell>
          <cell r="Q6266">
            <v>1.61</v>
          </cell>
        </row>
        <row r="6267">
          <cell r="B6267" t="str">
            <v>给4-186</v>
          </cell>
          <cell r="C6267" t="str">
            <v>钢管道水泥砂浆内防腐 DN1400</v>
          </cell>
          <cell r="D6267" t="str">
            <v>m</v>
          </cell>
          <cell r="E6267">
            <v>369.99</v>
          </cell>
          <cell r="F6267">
            <v>92.74</v>
          </cell>
          <cell r="G6267">
            <v>156.31</v>
          </cell>
          <cell r="H6267">
            <v>30.15</v>
          </cell>
          <cell r="I6267">
            <v>279.2</v>
          </cell>
          <cell r="J6267">
            <v>6</v>
          </cell>
          <cell r="K6267">
            <v>285.2</v>
          </cell>
          <cell r="L6267">
            <v>8.56</v>
          </cell>
          <cell r="M6267">
            <v>293.76</v>
          </cell>
          <cell r="N6267">
            <v>40.65</v>
          </cell>
          <cell r="O6267">
            <v>23.41</v>
          </cell>
          <cell r="P6267">
            <v>12.17</v>
          </cell>
          <cell r="Q6267">
            <v>1.88</v>
          </cell>
        </row>
        <row r="6268">
          <cell r="B6268" t="str">
            <v>给4-187</v>
          </cell>
          <cell r="C6268" t="str">
            <v>钢管道水泥砂浆内防腐 DN1600</v>
          </cell>
          <cell r="D6268" t="str">
            <v>m</v>
          </cell>
          <cell r="E6268">
            <v>421.07</v>
          </cell>
          <cell r="F6268">
            <v>105.88</v>
          </cell>
          <cell r="G6268">
            <v>177.71</v>
          </cell>
          <cell r="H6268">
            <v>34.17</v>
          </cell>
          <cell r="I6268">
            <v>317.76</v>
          </cell>
          <cell r="J6268">
            <v>6.82</v>
          </cell>
          <cell r="K6268">
            <v>324.58</v>
          </cell>
          <cell r="L6268">
            <v>9.74</v>
          </cell>
          <cell r="M6268">
            <v>334.32</v>
          </cell>
          <cell r="N6268">
            <v>46.26</v>
          </cell>
          <cell r="O6268">
            <v>26.64</v>
          </cell>
          <cell r="P6268">
            <v>13.85</v>
          </cell>
          <cell r="Q6268">
            <v>2.15</v>
          </cell>
        </row>
        <row r="6269">
          <cell r="B6269" t="str">
            <v>给4-188</v>
          </cell>
          <cell r="C6269" t="str">
            <v>钢管道水泥砂浆内防腐 DN1800</v>
          </cell>
          <cell r="D6269" t="str">
            <v>m</v>
          </cell>
          <cell r="E6269">
            <v>472.27</v>
          </cell>
          <cell r="F6269">
            <v>118.88</v>
          </cell>
          <cell r="G6269">
            <v>199.11</v>
          </cell>
          <cell r="H6269">
            <v>38.4</v>
          </cell>
          <cell r="I6269">
            <v>356.39</v>
          </cell>
          <cell r="J6269">
            <v>7.66</v>
          </cell>
          <cell r="K6269">
            <v>364.05</v>
          </cell>
          <cell r="L6269">
            <v>10.92</v>
          </cell>
          <cell r="M6269">
            <v>374.97</v>
          </cell>
          <cell r="N6269">
            <v>51.89</v>
          </cell>
          <cell r="O6269">
            <v>29.88</v>
          </cell>
          <cell r="P6269">
            <v>15.53</v>
          </cell>
          <cell r="Q6269">
            <v>2.41</v>
          </cell>
        </row>
        <row r="6270">
          <cell r="B6270" t="str">
            <v>给4-189</v>
          </cell>
          <cell r="C6270" t="str">
            <v>钢管道水泥砂浆内防腐 DN2000</v>
          </cell>
          <cell r="D6270" t="str">
            <v>m</v>
          </cell>
          <cell r="E6270">
            <v>524.4</v>
          </cell>
          <cell r="F6270">
            <v>131.94</v>
          </cell>
          <cell r="G6270">
            <v>221.17</v>
          </cell>
          <cell r="H6270">
            <v>42.62</v>
          </cell>
          <cell r="I6270">
            <v>395.73</v>
          </cell>
          <cell r="J6270">
            <v>8.5</v>
          </cell>
          <cell r="K6270">
            <v>404.23</v>
          </cell>
          <cell r="L6270">
            <v>12.13</v>
          </cell>
          <cell r="M6270">
            <v>416.36</v>
          </cell>
          <cell r="N6270">
            <v>57.62</v>
          </cell>
          <cell r="O6270">
            <v>33.18</v>
          </cell>
          <cell r="P6270">
            <v>17.239999999999998</v>
          </cell>
          <cell r="Q6270">
            <v>2.68</v>
          </cell>
        </row>
        <row r="6271">
          <cell r="B6271" t="str">
            <v>给4-190</v>
          </cell>
          <cell r="C6271" t="str">
            <v>钢管道水泥砂浆内防腐 DN2200</v>
          </cell>
          <cell r="D6271" t="str">
            <v>m</v>
          </cell>
          <cell r="E6271">
            <v>576.85</v>
          </cell>
          <cell r="F6271">
            <v>145.15</v>
          </cell>
          <cell r="G6271">
            <v>243.32</v>
          </cell>
          <cell r="H6271">
            <v>46.84</v>
          </cell>
          <cell r="I6271">
            <v>435.31</v>
          </cell>
          <cell r="J6271">
            <v>9.35</v>
          </cell>
          <cell r="K6271">
            <v>444.66</v>
          </cell>
          <cell r="L6271">
            <v>13.34</v>
          </cell>
          <cell r="M6271">
            <v>458</v>
          </cell>
          <cell r="N6271">
            <v>63.38</v>
          </cell>
          <cell r="O6271">
            <v>36.5</v>
          </cell>
          <cell r="P6271">
            <v>18.97</v>
          </cell>
          <cell r="Q6271">
            <v>2.95</v>
          </cell>
        </row>
        <row r="6272">
          <cell r="B6272" t="str">
            <v>给4-191</v>
          </cell>
          <cell r="C6272" t="str">
            <v>钢管道水泥砂浆内防腐 DN2400</v>
          </cell>
          <cell r="D6272" t="str">
            <v>m</v>
          </cell>
          <cell r="E6272">
            <v>629.25</v>
          </cell>
          <cell r="F6272">
            <v>158.35</v>
          </cell>
          <cell r="G6272">
            <v>265.44</v>
          </cell>
          <cell r="H6272">
            <v>51.07</v>
          </cell>
          <cell r="I6272">
            <v>474.86</v>
          </cell>
          <cell r="J6272">
            <v>10.199999999999999</v>
          </cell>
          <cell r="K6272">
            <v>485.06</v>
          </cell>
          <cell r="L6272">
            <v>14.55</v>
          </cell>
          <cell r="M6272">
            <v>499.61</v>
          </cell>
          <cell r="N6272">
            <v>69.14</v>
          </cell>
          <cell r="O6272">
            <v>39.81</v>
          </cell>
          <cell r="P6272">
            <v>20.69</v>
          </cell>
          <cell r="Q6272">
            <v>3.21</v>
          </cell>
        </row>
        <row r="6273">
          <cell r="B6273" t="str">
            <v>给4-192</v>
          </cell>
          <cell r="C6273" t="str">
            <v>钢管管件安装 DN200</v>
          </cell>
          <cell r="D6273" t="str">
            <v>个</v>
          </cell>
          <cell r="E6273">
            <v>167.02</v>
          </cell>
          <cell r="F6273">
            <v>69.19</v>
          </cell>
          <cell r="G6273">
            <v>26.67</v>
          </cell>
          <cell r="H6273">
            <v>27.27</v>
          </cell>
          <cell r="I6273">
            <v>123.13</v>
          </cell>
          <cell r="J6273">
            <v>5.62</v>
          </cell>
          <cell r="K6273">
            <v>128.75</v>
          </cell>
          <cell r="L6273">
            <v>3.86</v>
          </cell>
          <cell r="M6273">
            <v>132.61000000000001</v>
          </cell>
          <cell r="N6273">
            <v>18.350000000000001</v>
          </cell>
          <cell r="O6273">
            <v>10.57</v>
          </cell>
          <cell r="P6273">
            <v>5.49</v>
          </cell>
          <cell r="Q6273">
            <v>1.42</v>
          </cell>
        </row>
        <row r="6274">
          <cell r="B6274" t="str">
            <v>给4-193</v>
          </cell>
          <cell r="C6274" t="str">
            <v>钢管管件安装 DN250</v>
          </cell>
          <cell r="D6274" t="str">
            <v>个</v>
          </cell>
          <cell r="E6274">
            <v>203.5</v>
          </cell>
          <cell r="F6274">
            <v>73.760000000000005</v>
          </cell>
          <cell r="G6274">
            <v>37.369999999999997</v>
          </cell>
          <cell r="H6274">
            <v>37.909999999999997</v>
          </cell>
          <cell r="I6274">
            <v>149.04</v>
          </cell>
          <cell r="J6274">
            <v>7.82</v>
          </cell>
          <cell r="K6274">
            <v>156.86000000000001</v>
          </cell>
          <cell r="L6274">
            <v>4.71</v>
          </cell>
          <cell r="M6274">
            <v>161.57</v>
          </cell>
          <cell r="N6274">
            <v>22.36</v>
          </cell>
          <cell r="O6274">
            <v>12.88</v>
          </cell>
          <cell r="P6274">
            <v>6.69</v>
          </cell>
          <cell r="Q6274">
            <v>1.51</v>
          </cell>
        </row>
        <row r="6275">
          <cell r="B6275" t="str">
            <v>给4-194</v>
          </cell>
          <cell r="C6275" t="str">
            <v>钢管管件安装 DN300</v>
          </cell>
          <cell r="D6275" t="str">
            <v>个</v>
          </cell>
          <cell r="E6275">
            <v>229.09</v>
          </cell>
          <cell r="F6275">
            <v>78.53</v>
          </cell>
          <cell r="G6275">
            <v>42.66</v>
          </cell>
          <cell r="H6275">
            <v>46.18</v>
          </cell>
          <cell r="I6275">
            <v>167.37</v>
          </cell>
          <cell r="J6275">
            <v>9.23</v>
          </cell>
          <cell r="K6275">
            <v>176.6</v>
          </cell>
          <cell r="L6275">
            <v>5.3</v>
          </cell>
          <cell r="M6275">
            <v>181.9</v>
          </cell>
          <cell r="N6275">
            <v>25.17</v>
          </cell>
          <cell r="O6275">
            <v>14.49</v>
          </cell>
          <cell r="P6275">
            <v>7.53</v>
          </cell>
          <cell r="Q6275">
            <v>1.61</v>
          </cell>
        </row>
        <row r="6276">
          <cell r="B6276" t="str">
            <v>给4-195</v>
          </cell>
          <cell r="C6276" t="str">
            <v>钢管管件安装 DN350</v>
          </cell>
          <cell r="D6276" t="str">
            <v>个</v>
          </cell>
          <cell r="E6276">
            <v>286.67</v>
          </cell>
          <cell r="F6276">
            <v>84.01</v>
          </cell>
          <cell r="G6276">
            <v>61.42</v>
          </cell>
          <cell r="H6276">
            <v>62.67</v>
          </cell>
          <cell r="I6276">
            <v>208.1</v>
          </cell>
          <cell r="J6276">
            <v>12.87</v>
          </cell>
          <cell r="K6276">
            <v>220.97</v>
          </cell>
          <cell r="L6276">
            <v>6.63</v>
          </cell>
          <cell r="M6276">
            <v>227.6</v>
          </cell>
          <cell r="N6276">
            <v>31.5</v>
          </cell>
          <cell r="O6276">
            <v>18.14</v>
          </cell>
          <cell r="P6276">
            <v>9.43</v>
          </cell>
          <cell r="Q6276">
            <v>1.71</v>
          </cell>
        </row>
        <row r="6277">
          <cell r="B6277" t="str">
            <v>给4-196</v>
          </cell>
          <cell r="C6277" t="str">
            <v>钢管管件安装 DN400</v>
          </cell>
          <cell r="D6277" t="str">
            <v>个</v>
          </cell>
          <cell r="E6277">
            <v>315.94</v>
          </cell>
          <cell r="F6277">
            <v>89.27</v>
          </cell>
          <cell r="G6277">
            <v>68.12</v>
          </cell>
          <cell r="H6277">
            <v>71.66</v>
          </cell>
          <cell r="I6277">
            <v>229.05</v>
          </cell>
          <cell r="J6277">
            <v>14.49</v>
          </cell>
          <cell r="K6277">
            <v>243.54</v>
          </cell>
          <cell r="L6277">
            <v>7.31</v>
          </cell>
          <cell r="M6277">
            <v>250.85</v>
          </cell>
          <cell r="N6277">
            <v>34.71</v>
          </cell>
          <cell r="O6277">
            <v>19.989999999999998</v>
          </cell>
          <cell r="P6277">
            <v>10.39</v>
          </cell>
          <cell r="Q6277">
            <v>1.82</v>
          </cell>
        </row>
        <row r="6278">
          <cell r="B6278" t="str">
            <v>给4-197</v>
          </cell>
          <cell r="C6278" t="str">
            <v>钢管管件安装 DN450</v>
          </cell>
          <cell r="D6278" t="str">
            <v>个</v>
          </cell>
          <cell r="E6278">
            <v>354.96</v>
          </cell>
          <cell r="F6278">
            <v>100.19</v>
          </cell>
          <cell r="G6278">
            <v>74.48</v>
          </cell>
          <cell r="H6278">
            <v>82.66</v>
          </cell>
          <cell r="I6278">
            <v>257.33</v>
          </cell>
          <cell r="J6278">
            <v>16.29</v>
          </cell>
          <cell r="K6278">
            <v>273.62</v>
          </cell>
          <cell r="L6278">
            <v>8.2100000000000009</v>
          </cell>
          <cell r="M6278">
            <v>281.83</v>
          </cell>
          <cell r="N6278">
            <v>39</v>
          </cell>
          <cell r="O6278">
            <v>22.46</v>
          </cell>
          <cell r="P6278">
            <v>11.67</v>
          </cell>
          <cell r="Q6278">
            <v>2.04</v>
          </cell>
        </row>
        <row r="6279">
          <cell r="B6279" t="str">
            <v>给4-198</v>
          </cell>
          <cell r="C6279" t="str">
            <v>钢管管件安装 DN500</v>
          </cell>
          <cell r="D6279" t="str">
            <v>个</v>
          </cell>
          <cell r="E6279">
            <v>397.53</v>
          </cell>
          <cell r="F6279">
            <v>110.83</v>
          </cell>
          <cell r="G6279">
            <v>82.43</v>
          </cell>
          <cell r="H6279">
            <v>94.81</v>
          </cell>
          <cell r="I6279">
            <v>288.07</v>
          </cell>
          <cell r="J6279">
            <v>18.37</v>
          </cell>
          <cell r="K6279">
            <v>306.44</v>
          </cell>
          <cell r="L6279">
            <v>9.19</v>
          </cell>
          <cell r="M6279">
            <v>315.63</v>
          </cell>
          <cell r="N6279">
            <v>43.68</v>
          </cell>
          <cell r="O6279">
            <v>25.15</v>
          </cell>
          <cell r="P6279">
            <v>13.07</v>
          </cell>
          <cell r="Q6279">
            <v>2.2599999999999998</v>
          </cell>
        </row>
        <row r="6280">
          <cell r="B6280" t="str">
            <v>给4-199</v>
          </cell>
          <cell r="C6280" t="str">
            <v>钢管管件安装 DN600</v>
          </cell>
          <cell r="D6280" t="str">
            <v>个</v>
          </cell>
          <cell r="E6280">
            <v>515.4</v>
          </cell>
          <cell r="F6280">
            <v>132.15</v>
          </cell>
          <cell r="G6280">
            <v>107.38</v>
          </cell>
          <cell r="H6280">
            <v>132.87</v>
          </cell>
          <cell r="I6280">
            <v>372.4</v>
          </cell>
          <cell r="J6280">
            <v>24.89</v>
          </cell>
          <cell r="K6280">
            <v>397.29</v>
          </cell>
          <cell r="L6280">
            <v>11.92</v>
          </cell>
          <cell r="M6280">
            <v>409.21</v>
          </cell>
          <cell r="N6280">
            <v>56.63</v>
          </cell>
          <cell r="O6280">
            <v>32.61</v>
          </cell>
          <cell r="P6280">
            <v>16.95</v>
          </cell>
          <cell r="Q6280">
            <v>2.68</v>
          </cell>
        </row>
        <row r="6281">
          <cell r="B6281" t="str">
            <v>给4-200</v>
          </cell>
          <cell r="C6281" t="str">
            <v>钢管管件安装 DN700</v>
          </cell>
          <cell r="D6281" t="str">
            <v>个</v>
          </cell>
          <cell r="E6281">
            <v>588.88</v>
          </cell>
          <cell r="F6281">
            <v>151.26</v>
          </cell>
          <cell r="G6281">
            <v>121.5</v>
          </cell>
          <cell r="H6281">
            <v>152.76</v>
          </cell>
          <cell r="I6281">
            <v>425.52</v>
          </cell>
          <cell r="J6281">
            <v>28.42</v>
          </cell>
          <cell r="K6281">
            <v>453.94</v>
          </cell>
          <cell r="L6281">
            <v>13.62</v>
          </cell>
          <cell r="M6281">
            <v>467.56</v>
          </cell>
          <cell r="N6281">
            <v>64.7</v>
          </cell>
          <cell r="O6281">
            <v>37.26</v>
          </cell>
          <cell r="P6281">
            <v>19.36</v>
          </cell>
          <cell r="Q6281">
            <v>3.07</v>
          </cell>
        </row>
        <row r="6282">
          <cell r="B6282" t="str">
            <v>给4-201</v>
          </cell>
          <cell r="C6282" t="str">
            <v>钢管管件安装 DN800</v>
          </cell>
          <cell r="D6282" t="str">
            <v>个</v>
          </cell>
          <cell r="E6282">
            <v>702.27</v>
          </cell>
          <cell r="F6282">
            <v>175.98</v>
          </cell>
          <cell r="G6282">
            <v>153.63</v>
          </cell>
          <cell r="H6282">
            <v>177.44</v>
          </cell>
          <cell r="I6282">
            <v>507.05</v>
          </cell>
          <cell r="J6282">
            <v>34.299999999999997</v>
          </cell>
          <cell r="K6282">
            <v>541.35</v>
          </cell>
          <cell r="L6282">
            <v>16.239999999999998</v>
          </cell>
          <cell r="M6282">
            <v>557.59</v>
          </cell>
          <cell r="N6282">
            <v>77.16</v>
          </cell>
          <cell r="O6282">
            <v>44.43</v>
          </cell>
          <cell r="P6282">
            <v>23.09</v>
          </cell>
          <cell r="Q6282">
            <v>3.57</v>
          </cell>
        </row>
        <row r="6283">
          <cell r="B6283" t="str">
            <v>给4-202</v>
          </cell>
          <cell r="C6283" t="str">
            <v>钢管管件安装 DN900</v>
          </cell>
          <cell r="D6283" t="str">
            <v>个</v>
          </cell>
          <cell r="E6283">
            <v>789.49</v>
          </cell>
          <cell r="F6283">
            <v>199</v>
          </cell>
          <cell r="G6283">
            <v>171.94</v>
          </cell>
          <cell r="H6283">
            <v>199.19</v>
          </cell>
          <cell r="I6283">
            <v>570.13</v>
          </cell>
          <cell r="J6283">
            <v>38.450000000000003</v>
          </cell>
          <cell r="K6283">
            <v>608.58000000000004</v>
          </cell>
          <cell r="L6283">
            <v>18.260000000000002</v>
          </cell>
          <cell r="M6283">
            <v>626.84</v>
          </cell>
          <cell r="N6283">
            <v>86.74</v>
          </cell>
          <cell r="O6283">
            <v>49.95</v>
          </cell>
          <cell r="P6283">
            <v>25.96</v>
          </cell>
          <cell r="Q6283">
            <v>4.04</v>
          </cell>
        </row>
        <row r="6284">
          <cell r="B6284" t="str">
            <v>给4-203</v>
          </cell>
          <cell r="C6284" t="str">
            <v>钢管管件安装 DN1000</v>
          </cell>
          <cell r="D6284" t="str">
            <v>个</v>
          </cell>
          <cell r="E6284">
            <v>964.31</v>
          </cell>
          <cell r="F6284">
            <v>220.99</v>
          </cell>
          <cell r="G6284">
            <v>229.62</v>
          </cell>
          <cell r="H6284">
            <v>243.72</v>
          </cell>
          <cell r="I6284">
            <v>694.33</v>
          </cell>
          <cell r="J6284">
            <v>49.01</v>
          </cell>
          <cell r="K6284">
            <v>743.34</v>
          </cell>
          <cell r="L6284">
            <v>22.3</v>
          </cell>
          <cell r="M6284">
            <v>765.64</v>
          </cell>
          <cell r="N6284">
            <v>105.95</v>
          </cell>
          <cell r="O6284">
            <v>61.01</v>
          </cell>
          <cell r="P6284">
            <v>31.71</v>
          </cell>
          <cell r="Q6284">
            <v>4.47</v>
          </cell>
        </row>
        <row r="6285">
          <cell r="B6285" t="str">
            <v>给4-204</v>
          </cell>
          <cell r="C6285" t="str">
            <v>钢管管件安装 DN1200</v>
          </cell>
          <cell r="D6285" t="str">
            <v>个</v>
          </cell>
          <cell r="E6285">
            <v>1163.29</v>
          </cell>
          <cell r="F6285">
            <v>266.24</v>
          </cell>
          <cell r="G6285">
            <v>275.63</v>
          </cell>
          <cell r="H6285">
            <v>295.7</v>
          </cell>
          <cell r="I6285">
            <v>837.57</v>
          </cell>
          <cell r="J6285">
            <v>59.16</v>
          </cell>
          <cell r="K6285">
            <v>896.73</v>
          </cell>
          <cell r="L6285">
            <v>26.9</v>
          </cell>
          <cell r="M6285">
            <v>923.63</v>
          </cell>
          <cell r="N6285">
            <v>127.81</v>
          </cell>
          <cell r="O6285">
            <v>73.599999999999994</v>
          </cell>
          <cell r="P6285">
            <v>38.25</v>
          </cell>
          <cell r="Q6285">
            <v>5.39</v>
          </cell>
        </row>
        <row r="6286">
          <cell r="B6286" t="str">
            <v>给4-205</v>
          </cell>
          <cell r="C6286" t="str">
            <v>钢管管件安装 DN1400</v>
          </cell>
          <cell r="D6286" t="str">
            <v>个</v>
          </cell>
          <cell r="E6286">
            <v>1363.26</v>
          </cell>
          <cell r="F6286">
            <v>308.88</v>
          </cell>
          <cell r="G6286">
            <v>318.33</v>
          </cell>
          <cell r="H6286">
            <v>354.04</v>
          </cell>
          <cell r="I6286">
            <v>981.25</v>
          </cell>
          <cell r="J6286">
            <v>69.62</v>
          </cell>
          <cell r="K6286">
            <v>1050.8699999999999</v>
          </cell>
          <cell r="L6286">
            <v>31.53</v>
          </cell>
          <cell r="M6286">
            <v>1082.4000000000001</v>
          </cell>
          <cell r="N6286">
            <v>149.78</v>
          </cell>
          <cell r="O6286">
            <v>86.25</v>
          </cell>
          <cell r="P6286">
            <v>44.83</v>
          </cell>
          <cell r="Q6286">
            <v>6.25</v>
          </cell>
        </row>
        <row r="6287">
          <cell r="B6287" t="str">
            <v>给4-206</v>
          </cell>
          <cell r="C6287" t="str">
            <v>钢管管件安装 DN1600</v>
          </cell>
          <cell r="D6287" t="str">
            <v>个</v>
          </cell>
          <cell r="E6287">
            <v>1615.07</v>
          </cell>
          <cell r="F6287">
            <v>351.29</v>
          </cell>
          <cell r="G6287">
            <v>372.59</v>
          </cell>
          <cell r="H6287">
            <v>437.26</v>
          </cell>
          <cell r="I6287">
            <v>1161.1400000000001</v>
          </cell>
          <cell r="J6287">
            <v>83.84</v>
          </cell>
          <cell r="K6287">
            <v>1244.98</v>
          </cell>
          <cell r="L6287">
            <v>37.35</v>
          </cell>
          <cell r="M6287">
            <v>1282.33</v>
          </cell>
          <cell r="N6287">
            <v>177.45</v>
          </cell>
          <cell r="O6287">
            <v>102.18</v>
          </cell>
          <cell r="P6287">
            <v>53.11</v>
          </cell>
          <cell r="Q6287">
            <v>7.1</v>
          </cell>
        </row>
        <row r="6288">
          <cell r="B6288" t="str">
            <v>给4-207</v>
          </cell>
          <cell r="C6288" t="str">
            <v>钢管管件安装 DN1800</v>
          </cell>
          <cell r="D6288" t="str">
            <v>个</v>
          </cell>
          <cell r="E6288">
            <v>1892.64</v>
          </cell>
          <cell r="F6288">
            <v>395.13</v>
          </cell>
          <cell r="G6288">
            <v>443.24</v>
          </cell>
          <cell r="H6288">
            <v>520.79</v>
          </cell>
          <cell r="I6288">
            <v>1359.16</v>
          </cell>
          <cell r="J6288">
            <v>99.78</v>
          </cell>
          <cell r="K6288">
            <v>1458.94</v>
          </cell>
          <cell r="L6288">
            <v>43.77</v>
          </cell>
          <cell r="M6288">
            <v>1502.71</v>
          </cell>
          <cell r="N6288">
            <v>207.95</v>
          </cell>
          <cell r="O6288">
            <v>119.75</v>
          </cell>
          <cell r="P6288">
            <v>62.23</v>
          </cell>
          <cell r="Q6288">
            <v>7.98</v>
          </cell>
        </row>
        <row r="6289">
          <cell r="B6289" t="str">
            <v>给4-208</v>
          </cell>
          <cell r="C6289" t="str">
            <v>钢管管件安装 DN2000</v>
          </cell>
          <cell r="D6289" t="str">
            <v>个</v>
          </cell>
          <cell r="E6289">
            <v>2225.81</v>
          </cell>
          <cell r="F6289">
            <v>439.33</v>
          </cell>
          <cell r="G6289">
            <v>531.66</v>
          </cell>
          <cell r="H6289">
            <v>625.08000000000004</v>
          </cell>
          <cell r="I6289">
            <v>1596.07</v>
          </cell>
          <cell r="J6289">
            <v>119.7</v>
          </cell>
          <cell r="K6289">
            <v>1715.77</v>
          </cell>
          <cell r="L6289">
            <v>51.47</v>
          </cell>
          <cell r="M6289">
            <v>1767.24</v>
          </cell>
          <cell r="N6289">
            <v>244.55</v>
          </cell>
          <cell r="O6289">
            <v>140.83000000000001</v>
          </cell>
          <cell r="P6289">
            <v>73.19</v>
          </cell>
          <cell r="Q6289">
            <v>8.85</v>
          </cell>
        </row>
        <row r="6290">
          <cell r="B6290" t="str">
            <v>给4-209</v>
          </cell>
          <cell r="C6290" t="str">
            <v>钢管管件安装 DN2200</v>
          </cell>
          <cell r="D6290" t="str">
            <v>个</v>
          </cell>
          <cell r="E6290">
            <v>2619.27</v>
          </cell>
          <cell r="F6290">
            <v>488.51</v>
          </cell>
          <cell r="G6290">
            <v>637.73</v>
          </cell>
          <cell r="H6290">
            <v>749.32</v>
          </cell>
          <cell r="I6290">
            <v>1875.56</v>
          </cell>
          <cell r="J6290">
            <v>143.51</v>
          </cell>
          <cell r="K6290">
            <v>2019.07</v>
          </cell>
          <cell r="L6290">
            <v>60.57</v>
          </cell>
          <cell r="M6290">
            <v>2079.64</v>
          </cell>
          <cell r="N6290">
            <v>287.77999999999997</v>
          </cell>
          <cell r="O6290">
            <v>165.72</v>
          </cell>
          <cell r="P6290">
            <v>86.13</v>
          </cell>
          <cell r="Q6290">
            <v>9.82</v>
          </cell>
        </row>
        <row r="6291">
          <cell r="B6291" t="str">
            <v>给4-210</v>
          </cell>
          <cell r="C6291" t="str">
            <v>钢管管件安装 DN2400</v>
          </cell>
          <cell r="D6291" t="str">
            <v>个</v>
          </cell>
          <cell r="E6291">
            <v>3080.25</v>
          </cell>
          <cell r="F6291">
            <v>538.19000000000005</v>
          </cell>
          <cell r="G6291">
            <v>764.94</v>
          </cell>
          <cell r="H6291">
            <v>899.15</v>
          </cell>
          <cell r="I6291">
            <v>2202.2800000000002</v>
          </cell>
          <cell r="J6291">
            <v>172.14</v>
          </cell>
          <cell r="K6291">
            <v>2374.42</v>
          </cell>
          <cell r="L6291">
            <v>71.23</v>
          </cell>
          <cell r="M6291">
            <v>2445.65</v>
          </cell>
          <cell r="N6291">
            <v>338.43</v>
          </cell>
          <cell r="O6291">
            <v>194.89</v>
          </cell>
          <cell r="P6291">
            <v>101.28</v>
          </cell>
          <cell r="Q6291">
            <v>10.79</v>
          </cell>
        </row>
        <row r="6292">
          <cell r="B6292" t="str">
            <v>给4-211</v>
          </cell>
          <cell r="C6292" t="str">
            <v>球墨铸铁管管件安装 DN300</v>
          </cell>
          <cell r="D6292" t="str">
            <v>个</v>
          </cell>
          <cell r="E6292">
            <v>172.85</v>
          </cell>
          <cell r="F6292">
            <v>61.69</v>
          </cell>
          <cell r="G6292">
            <v>66.69</v>
          </cell>
          <cell r="H6292">
            <v>4.21</v>
          </cell>
          <cell r="I6292">
            <v>132.59</v>
          </cell>
          <cell r="J6292">
            <v>0.65</v>
          </cell>
          <cell r="K6292">
            <v>133.24</v>
          </cell>
          <cell r="L6292">
            <v>4</v>
          </cell>
          <cell r="M6292">
            <v>137.24</v>
          </cell>
          <cell r="N6292">
            <v>18.989999999999998</v>
          </cell>
          <cell r="O6292">
            <v>10.94</v>
          </cell>
          <cell r="P6292">
            <v>5.68</v>
          </cell>
          <cell r="Q6292">
            <v>1.26</v>
          </cell>
        </row>
        <row r="6293">
          <cell r="B6293" t="str">
            <v>给4-212</v>
          </cell>
          <cell r="C6293" t="str">
            <v>球墨铸铁管管件安装 DN400</v>
          </cell>
          <cell r="D6293" t="str">
            <v>个</v>
          </cell>
          <cell r="E6293">
            <v>194.7</v>
          </cell>
          <cell r="F6293">
            <v>61.9</v>
          </cell>
          <cell r="G6293">
            <v>78.75</v>
          </cell>
          <cell r="H6293">
            <v>8.33</v>
          </cell>
          <cell r="I6293">
            <v>148.97999999999999</v>
          </cell>
          <cell r="J6293">
            <v>1.1100000000000001</v>
          </cell>
          <cell r="K6293">
            <v>150.09</v>
          </cell>
          <cell r="L6293">
            <v>4.5</v>
          </cell>
          <cell r="M6293">
            <v>154.59</v>
          </cell>
          <cell r="N6293">
            <v>21.39</v>
          </cell>
          <cell r="O6293">
            <v>12.32</v>
          </cell>
          <cell r="P6293">
            <v>6.4</v>
          </cell>
          <cell r="Q6293">
            <v>1.26</v>
          </cell>
        </row>
        <row r="6294">
          <cell r="B6294" t="str">
            <v>给4-213</v>
          </cell>
          <cell r="C6294" t="str">
            <v>球墨铸铁管管件安装 DN500</v>
          </cell>
          <cell r="D6294" t="str">
            <v>个</v>
          </cell>
          <cell r="E6294">
            <v>384.54</v>
          </cell>
          <cell r="F6294">
            <v>127.4</v>
          </cell>
          <cell r="G6294">
            <v>151.19</v>
          </cell>
          <cell r="H6294">
            <v>15.81</v>
          </cell>
          <cell r="I6294">
            <v>294.39999999999998</v>
          </cell>
          <cell r="J6294">
            <v>2.0299999999999998</v>
          </cell>
          <cell r="K6294">
            <v>296.43</v>
          </cell>
          <cell r="L6294">
            <v>8.89</v>
          </cell>
          <cell r="M6294">
            <v>305.32</v>
          </cell>
          <cell r="N6294">
            <v>42.25</v>
          </cell>
          <cell r="O6294">
            <v>24.33</v>
          </cell>
          <cell r="P6294">
            <v>12.64</v>
          </cell>
          <cell r="Q6294">
            <v>2.61</v>
          </cell>
        </row>
        <row r="6295">
          <cell r="B6295" t="str">
            <v>给4-214</v>
          </cell>
          <cell r="C6295" t="str">
            <v>球墨铸铁管管件安装 DN600</v>
          </cell>
          <cell r="D6295" t="str">
            <v>个</v>
          </cell>
          <cell r="E6295">
            <v>451.79</v>
          </cell>
          <cell r="F6295">
            <v>127.69</v>
          </cell>
          <cell r="G6295">
            <v>191.17</v>
          </cell>
          <cell r="H6295">
            <v>26.24</v>
          </cell>
          <cell r="I6295">
            <v>345.1</v>
          </cell>
          <cell r="J6295">
            <v>3.16</v>
          </cell>
          <cell r="K6295">
            <v>348.26</v>
          </cell>
          <cell r="L6295">
            <v>10.45</v>
          </cell>
          <cell r="M6295">
            <v>358.71</v>
          </cell>
          <cell r="N6295">
            <v>49.64</v>
          </cell>
          <cell r="O6295">
            <v>28.58</v>
          </cell>
          <cell r="P6295">
            <v>14.86</v>
          </cell>
          <cell r="Q6295">
            <v>2.61</v>
          </cell>
        </row>
        <row r="6296">
          <cell r="B6296" t="str">
            <v>给4-215</v>
          </cell>
          <cell r="C6296" t="str">
            <v>球墨铸铁管管件安装 DN700</v>
          </cell>
          <cell r="D6296" t="str">
            <v>个</v>
          </cell>
          <cell r="E6296">
            <v>596.77</v>
          </cell>
          <cell r="F6296">
            <v>190.12</v>
          </cell>
          <cell r="G6296">
            <v>240.32</v>
          </cell>
          <cell r="H6296">
            <v>26.31</v>
          </cell>
          <cell r="I6296">
            <v>456.75</v>
          </cell>
          <cell r="J6296">
            <v>3.27</v>
          </cell>
          <cell r="K6296">
            <v>460.02</v>
          </cell>
          <cell r="L6296">
            <v>13.8</v>
          </cell>
          <cell r="M6296">
            <v>473.82</v>
          </cell>
          <cell r="N6296">
            <v>65.569999999999993</v>
          </cell>
          <cell r="O6296">
            <v>37.76</v>
          </cell>
          <cell r="P6296">
            <v>19.62</v>
          </cell>
          <cell r="Q6296">
            <v>3.89</v>
          </cell>
        </row>
        <row r="6297">
          <cell r="B6297" t="str">
            <v>给4-216</v>
          </cell>
          <cell r="C6297" t="str">
            <v>球墨铸铁管管件安装 DN800</v>
          </cell>
          <cell r="D6297" t="str">
            <v>个</v>
          </cell>
          <cell r="E6297">
            <v>684.21</v>
          </cell>
          <cell r="F6297">
            <v>190.45</v>
          </cell>
          <cell r="G6297">
            <v>301.58</v>
          </cell>
          <cell r="H6297">
            <v>31.54</v>
          </cell>
          <cell r="I6297">
            <v>523.57000000000005</v>
          </cell>
          <cell r="J6297">
            <v>3.86</v>
          </cell>
          <cell r="K6297">
            <v>527.42999999999995</v>
          </cell>
          <cell r="L6297">
            <v>15.82</v>
          </cell>
          <cell r="M6297">
            <v>543.25</v>
          </cell>
          <cell r="N6297">
            <v>75.17</v>
          </cell>
          <cell r="O6297">
            <v>43.29</v>
          </cell>
          <cell r="P6297">
            <v>22.5</v>
          </cell>
          <cell r="Q6297">
            <v>3.89</v>
          </cell>
        </row>
        <row r="6298">
          <cell r="B6298" t="str">
            <v>给4-217</v>
          </cell>
          <cell r="C6298" t="str">
            <v>球墨铸铁管管件安装 DN900</v>
          </cell>
          <cell r="D6298" t="str">
            <v>个</v>
          </cell>
          <cell r="E6298">
            <v>887.67</v>
          </cell>
          <cell r="F6298">
            <v>270.26</v>
          </cell>
          <cell r="G6298">
            <v>378.38</v>
          </cell>
          <cell r="H6298">
            <v>31.61</v>
          </cell>
          <cell r="I6298">
            <v>680.25</v>
          </cell>
          <cell r="J6298">
            <v>4.01</v>
          </cell>
          <cell r="K6298">
            <v>684.26</v>
          </cell>
          <cell r="L6298">
            <v>20.53</v>
          </cell>
          <cell r="M6298">
            <v>704.79</v>
          </cell>
          <cell r="N6298">
            <v>97.53</v>
          </cell>
          <cell r="O6298">
            <v>56.16</v>
          </cell>
          <cell r="P6298">
            <v>29.19</v>
          </cell>
          <cell r="Q6298">
            <v>5.54</v>
          </cell>
        </row>
        <row r="6299">
          <cell r="B6299" t="str">
            <v>给4-218</v>
          </cell>
          <cell r="C6299" t="str">
            <v>球墨铸铁管管件安装 DN1000</v>
          </cell>
          <cell r="D6299" t="str">
            <v>个</v>
          </cell>
          <cell r="E6299">
            <v>1010.89</v>
          </cell>
          <cell r="F6299">
            <v>270.95999999999998</v>
          </cell>
          <cell r="G6299">
            <v>430.53</v>
          </cell>
          <cell r="H6299">
            <v>69.739999999999995</v>
          </cell>
          <cell r="I6299">
            <v>771.23</v>
          </cell>
          <cell r="J6299">
            <v>8.01</v>
          </cell>
          <cell r="K6299">
            <v>779.24</v>
          </cell>
          <cell r="L6299">
            <v>23.38</v>
          </cell>
          <cell r="M6299">
            <v>802.62</v>
          </cell>
          <cell r="N6299">
            <v>111.07</v>
          </cell>
          <cell r="O6299">
            <v>63.96</v>
          </cell>
          <cell r="P6299">
            <v>33.24</v>
          </cell>
          <cell r="Q6299">
            <v>5.54</v>
          </cell>
        </row>
        <row r="6300">
          <cell r="B6300" t="str">
            <v>给4-219</v>
          </cell>
          <cell r="C6300" t="str">
            <v>球墨铸铁管管件安装 DN1200</v>
          </cell>
          <cell r="D6300" t="str">
            <v>个</v>
          </cell>
          <cell r="E6300">
            <v>1116.5899999999999</v>
          </cell>
          <cell r="F6300">
            <v>271.58</v>
          </cell>
          <cell r="G6300">
            <v>492.13</v>
          </cell>
          <cell r="H6300">
            <v>87.1</v>
          </cell>
          <cell r="I6300">
            <v>850.81</v>
          </cell>
          <cell r="J6300">
            <v>9.91</v>
          </cell>
          <cell r="K6300">
            <v>860.72</v>
          </cell>
          <cell r="L6300">
            <v>25.82</v>
          </cell>
          <cell r="M6300">
            <v>886.54</v>
          </cell>
          <cell r="N6300">
            <v>122.68</v>
          </cell>
          <cell r="O6300">
            <v>70.650000000000006</v>
          </cell>
          <cell r="P6300">
            <v>36.72</v>
          </cell>
          <cell r="Q6300">
            <v>5.54</v>
          </cell>
        </row>
        <row r="6301">
          <cell r="B6301" t="str">
            <v>I.5</v>
          </cell>
          <cell r="C6301" t="str">
            <v>闸门及闸门井</v>
          </cell>
          <cell r="D6301">
            <v>0</v>
          </cell>
          <cell r="E6301">
            <v>0</v>
          </cell>
          <cell r="F6301">
            <v>0</v>
          </cell>
          <cell r="G6301">
            <v>0</v>
          </cell>
          <cell r="H6301">
            <v>0</v>
          </cell>
          <cell r="I6301">
            <v>0</v>
          </cell>
          <cell r="J6301">
            <v>0</v>
          </cell>
          <cell r="K6301">
            <v>0</v>
          </cell>
          <cell r="L6301">
            <v>0</v>
          </cell>
          <cell r="M6301">
            <v>0</v>
          </cell>
          <cell r="N6301">
            <v>0</v>
          </cell>
          <cell r="O6301">
            <v>0</v>
          </cell>
          <cell r="P6301">
            <v>0</v>
          </cell>
          <cell r="Q6301">
            <v>0</v>
          </cell>
        </row>
        <row r="6302">
          <cell r="B6302" t="str">
            <v>给5-1</v>
          </cell>
          <cell r="C6302" t="str">
            <v>立式闸门及闸门井(收口式) 无地下水 DN200 井深1.90m</v>
          </cell>
          <cell r="D6302" t="str">
            <v>座</v>
          </cell>
          <cell r="E6302">
            <v>2975.44</v>
          </cell>
          <cell r="F6302">
            <v>659.01</v>
          </cell>
          <cell r="G6302">
            <v>1620.34</v>
          </cell>
          <cell r="H6302">
            <v>1.75</v>
          </cell>
          <cell r="I6302">
            <v>2281.1</v>
          </cell>
          <cell r="J6302">
            <v>12.53</v>
          </cell>
          <cell r="K6302">
            <v>2293.63</v>
          </cell>
          <cell r="L6302">
            <v>68.81</v>
          </cell>
          <cell r="M6302">
            <v>2362.44</v>
          </cell>
          <cell r="N6302">
            <v>326.91000000000003</v>
          </cell>
          <cell r="O6302">
            <v>188.25</v>
          </cell>
          <cell r="P6302">
            <v>97.84</v>
          </cell>
          <cell r="Q6302">
            <v>13.4</v>
          </cell>
        </row>
        <row r="6303">
          <cell r="B6303" t="str">
            <v>给5-2</v>
          </cell>
          <cell r="C6303" t="str">
            <v>立式闸门及闸门井(收口式) 无地下水 DN250 井深1.90m</v>
          </cell>
          <cell r="D6303" t="str">
            <v>座</v>
          </cell>
          <cell r="E6303">
            <v>2991.59</v>
          </cell>
          <cell r="F6303">
            <v>659.03</v>
          </cell>
          <cell r="G6303">
            <v>1632.53</v>
          </cell>
          <cell r="H6303">
            <v>1.75</v>
          </cell>
          <cell r="I6303">
            <v>2293.31</v>
          </cell>
          <cell r="J6303">
            <v>12.76</v>
          </cell>
          <cell r="K6303">
            <v>2306.0700000000002</v>
          </cell>
          <cell r="L6303">
            <v>69.180000000000007</v>
          </cell>
          <cell r="M6303">
            <v>2375.25</v>
          </cell>
          <cell r="N6303">
            <v>328.69</v>
          </cell>
          <cell r="O6303">
            <v>189.28</v>
          </cell>
          <cell r="P6303">
            <v>98.37</v>
          </cell>
          <cell r="Q6303">
            <v>13.4</v>
          </cell>
        </row>
        <row r="6304">
          <cell r="B6304" t="str">
            <v>给5-3</v>
          </cell>
          <cell r="C6304" t="str">
            <v>立式闸门及闸门井(收口式) 无地下水 DN300 井深2.00m</v>
          </cell>
          <cell r="D6304" t="str">
            <v>座</v>
          </cell>
          <cell r="E6304">
            <v>3778.56</v>
          </cell>
          <cell r="F6304">
            <v>900.18</v>
          </cell>
          <cell r="G6304">
            <v>1768.18</v>
          </cell>
          <cell r="H6304">
            <v>207.53</v>
          </cell>
          <cell r="I6304">
            <v>2875.89</v>
          </cell>
          <cell r="J6304">
            <v>36.82</v>
          </cell>
          <cell r="K6304">
            <v>2912.71</v>
          </cell>
          <cell r="L6304">
            <v>87.38</v>
          </cell>
          <cell r="M6304">
            <v>3000.09</v>
          </cell>
          <cell r="N6304">
            <v>415.15</v>
          </cell>
          <cell r="O6304">
            <v>239.07</v>
          </cell>
          <cell r="P6304">
            <v>124.25</v>
          </cell>
          <cell r="Q6304">
            <v>18.32</v>
          </cell>
        </row>
        <row r="6305">
          <cell r="B6305" t="str">
            <v>给5-4</v>
          </cell>
          <cell r="C6305" t="str">
            <v>立式闸门及闸门井(收口式) 无地下水 DN350 井深2.40m</v>
          </cell>
          <cell r="D6305" t="str">
            <v>座</v>
          </cell>
          <cell r="E6305">
            <v>4241.34</v>
          </cell>
          <cell r="F6305">
            <v>1017.13</v>
          </cell>
          <cell r="G6305">
            <v>2004.86</v>
          </cell>
          <cell r="H6305">
            <v>207.8</v>
          </cell>
          <cell r="I6305">
            <v>3229.79</v>
          </cell>
          <cell r="J6305">
            <v>39.659999999999997</v>
          </cell>
          <cell r="K6305">
            <v>3269.45</v>
          </cell>
          <cell r="L6305">
            <v>98.08</v>
          </cell>
          <cell r="M6305">
            <v>3367.53</v>
          </cell>
          <cell r="N6305">
            <v>466</v>
          </cell>
          <cell r="O6305">
            <v>268.35000000000002</v>
          </cell>
          <cell r="P6305">
            <v>139.46</v>
          </cell>
          <cell r="Q6305">
            <v>20.71</v>
          </cell>
        </row>
        <row r="6306">
          <cell r="B6306" t="str">
            <v>给5-5</v>
          </cell>
          <cell r="C6306" t="str">
            <v>立式闸门及闸门井(收口式) 无地下水 DN400 井深2.40m</v>
          </cell>
          <cell r="D6306" t="str">
            <v>座</v>
          </cell>
          <cell r="E6306">
            <v>4327.88</v>
          </cell>
          <cell r="F6306">
            <v>1044.43</v>
          </cell>
          <cell r="G6306">
            <v>2041.23</v>
          </cell>
          <cell r="H6306">
            <v>207.86</v>
          </cell>
          <cell r="I6306">
            <v>3293.52</v>
          </cell>
          <cell r="J6306">
            <v>42.64</v>
          </cell>
          <cell r="K6306">
            <v>3336.16</v>
          </cell>
          <cell r="L6306">
            <v>100.08</v>
          </cell>
          <cell r="M6306">
            <v>3436.24</v>
          </cell>
          <cell r="N6306">
            <v>475.51</v>
          </cell>
          <cell r="O6306">
            <v>273.82</v>
          </cell>
          <cell r="P6306">
            <v>142.31</v>
          </cell>
          <cell r="Q6306">
            <v>21.27</v>
          </cell>
        </row>
        <row r="6307">
          <cell r="B6307" t="str">
            <v>给5-6</v>
          </cell>
          <cell r="C6307" t="str">
            <v>立式闸门及闸门井(收口式) 无地下水 DN500 井深2.90m</v>
          </cell>
          <cell r="D6307" t="str">
            <v>座</v>
          </cell>
          <cell r="E6307">
            <v>5219.26</v>
          </cell>
          <cell r="F6307">
            <v>1230.7</v>
          </cell>
          <cell r="G6307">
            <v>2311.8000000000002</v>
          </cell>
          <cell r="H6307">
            <v>413.65</v>
          </cell>
          <cell r="I6307">
            <v>3956.15</v>
          </cell>
          <cell r="J6307">
            <v>67.13</v>
          </cell>
          <cell r="K6307">
            <v>4023.28</v>
          </cell>
          <cell r="L6307">
            <v>120.7</v>
          </cell>
          <cell r="M6307">
            <v>4143.9799999999996</v>
          </cell>
          <cell r="N6307">
            <v>573.44000000000005</v>
          </cell>
          <cell r="O6307">
            <v>330.22</v>
          </cell>
          <cell r="P6307">
            <v>171.62</v>
          </cell>
          <cell r="Q6307">
            <v>25.04</v>
          </cell>
        </row>
        <row r="6308">
          <cell r="B6308" t="str">
            <v>给5-7</v>
          </cell>
          <cell r="C6308" t="str">
            <v>立式闸门及闸门井(收口式) 无地下水 DN600 井深3.10m</v>
          </cell>
          <cell r="D6308" t="str">
            <v>座</v>
          </cell>
          <cell r="E6308">
            <v>5956.94</v>
          </cell>
          <cell r="F6308">
            <v>1401.03</v>
          </cell>
          <cell r="G6308">
            <v>2704.55</v>
          </cell>
          <cell r="H6308">
            <v>414.03</v>
          </cell>
          <cell r="I6308">
            <v>4519.6099999999997</v>
          </cell>
          <cell r="J6308">
            <v>72.31</v>
          </cell>
          <cell r="K6308">
            <v>4591.92</v>
          </cell>
          <cell r="L6308">
            <v>137.76</v>
          </cell>
          <cell r="M6308">
            <v>4729.68</v>
          </cell>
          <cell r="N6308">
            <v>654.49</v>
          </cell>
          <cell r="O6308">
            <v>376.89</v>
          </cell>
          <cell r="P6308">
            <v>195.88</v>
          </cell>
          <cell r="Q6308">
            <v>28.52</v>
          </cell>
        </row>
        <row r="6309">
          <cell r="B6309" t="str">
            <v>给5-8</v>
          </cell>
          <cell r="C6309" t="str">
            <v>立式闸门及闸门井(收口式) 无地下水 DN700 井深3.60m</v>
          </cell>
          <cell r="D6309" t="str">
            <v>座</v>
          </cell>
          <cell r="E6309">
            <v>7053.8</v>
          </cell>
          <cell r="F6309">
            <v>1783.82</v>
          </cell>
          <cell r="G6309">
            <v>3158.77</v>
          </cell>
          <cell r="H6309">
            <v>414.62</v>
          </cell>
          <cell r="I6309">
            <v>5357.21</v>
          </cell>
          <cell r="J6309">
            <v>80.23</v>
          </cell>
          <cell r="K6309">
            <v>5437.44</v>
          </cell>
          <cell r="L6309">
            <v>163.12</v>
          </cell>
          <cell r="M6309">
            <v>5600.56</v>
          </cell>
          <cell r="N6309">
            <v>775.01</v>
          </cell>
          <cell r="O6309">
            <v>446.29</v>
          </cell>
          <cell r="P6309">
            <v>231.94</v>
          </cell>
          <cell r="Q6309">
            <v>36.380000000000003</v>
          </cell>
        </row>
        <row r="6310">
          <cell r="B6310" t="str">
            <v>给5-9</v>
          </cell>
          <cell r="C6310" t="str">
            <v>立式闸门及闸门井(收口式) 无地下水 DN800 井深3.60m</v>
          </cell>
          <cell r="D6310" t="str">
            <v>座</v>
          </cell>
          <cell r="E6310">
            <v>7272.88</v>
          </cell>
          <cell r="F6310">
            <v>1946.23</v>
          </cell>
          <cell r="G6310">
            <v>3073.63</v>
          </cell>
          <cell r="H6310">
            <v>491.01</v>
          </cell>
          <cell r="I6310">
            <v>5510.87</v>
          </cell>
          <cell r="J6310">
            <v>95.44</v>
          </cell>
          <cell r="K6310">
            <v>5606.31</v>
          </cell>
          <cell r="L6310">
            <v>168.19</v>
          </cell>
          <cell r="M6310">
            <v>5774.5</v>
          </cell>
          <cell r="N6310">
            <v>799.08</v>
          </cell>
          <cell r="O6310">
            <v>460.15</v>
          </cell>
          <cell r="P6310">
            <v>239.15</v>
          </cell>
          <cell r="Q6310">
            <v>39.729999999999997</v>
          </cell>
        </row>
        <row r="6311">
          <cell r="B6311" t="str">
            <v>给5-10</v>
          </cell>
          <cell r="C6311" t="str">
            <v>立式闸门及闸门井(收口式) 无地下水 DN1000 井深3.90m</v>
          </cell>
          <cell r="D6311" t="str">
            <v>座</v>
          </cell>
          <cell r="E6311">
            <v>8990.57</v>
          </cell>
          <cell r="F6311">
            <v>2508.6</v>
          </cell>
          <cell r="G6311">
            <v>3551.63</v>
          </cell>
          <cell r="H6311">
            <v>734.82</v>
          </cell>
          <cell r="I6311">
            <v>6795.05</v>
          </cell>
          <cell r="J6311">
            <v>135.35</v>
          </cell>
          <cell r="K6311">
            <v>6930.4</v>
          </cell>
          <cell r="L6311">
            <v>207.91</v>
          </cell>
          <cell r="M6311">
            <v>7138.31</v>
          </cell>
          <cell r="N6311">
            <v>987.8</v>
          </cell>
          <cell r="O6311">
            <v>568.83000000000004</v>
          </cell>
          <cell r="P6311">
            <v>295.63</v>
          </cell>
          <cell r="Q6311">
            <v>51.25</v>
          </cell>
        </row>
        <row r="6312">
          <cell r="B6312" t="str">
            <v>给5-11</v>
          </cell>
          <cell r="C6312" t="str">
            <v>立式闸门及闸门井(收口式) 有地下水 DN200 井深1.90m</v>
          </cell>
          <cell r="D6312" t="str">
            <v>座</v>
          </cell>
          <cell r="E6312">
            <v>3613.3</v>
          </cell>
          <cell r="F6312">
            <v>813.59</v>
          </cell>
          <cell r="G6312">
            <v>1952.5</v>
          </cell>
          <cell r="H6312">
            <v>2.78</v>
          </cell>
          <cell r="I6312">
            <v>2768.87</v>
          </cell>
          <cell r="J6312">
            <v>16.45</v>
          </cell>
          <cell r="K6312">
            <v>2785.32</v>
          </cell>
          <cell r="L6312">
            <v>83.56</v>
          </cell>
          <cell r="M6312">
            <v>2868.88</v>
          </cell>
          <cell r="N6312">
            <v>397</v>
          </cell>
          <cell r="O6312">
            <v>228.61</v>
          </cell>
          <cell r="P6312">
            <v>118.81</v>
          </cell>
          <cell r="Q6312">
            <v>16.54</v>
          </cell>
        </row>
        <row r="6313">
          <cell r="B6313" t="str">
            <v>给5-12</v>
          </cell>
          <cell r="C6313" t="str">
            <v>立式闸门及闸门井(收口式) 有地下水 DN250 井深1.90m</v>
          </cell>
          <cell r="D6313" t="str">
            <v>座</v>
          </cell>
          <cell r="E6313">
            <v>3629.41</v>
          </cell>
          <cell r="F6313">
            <v>813.61</v>
          </cell>
          <cell r="G6313">
            <v>1964.68</v>
          </cell>
          <cell r="H6313">
            <v>2.78</v>
          </cell>
          <cell r="I6313">
            <v>2781.07</v>
          </cell>
          <cell r="J6313">
            <v>16.670000000000002</v>
          </cell>
          <cell r="K6313">
            <v>2797.74</v>
          </cell>
          <cell r="L6313">
            <v>83.93</v>
          </cell>
          <cell r="M6313">
            <v>2881.67</v>
          </cell>
          <cell r="N6313">
            <v>398.77</v>
          </cell>
          <cell r="O6313">
            <v>229.63</v>
          </cell>
          <cell r="P6313">
            <v>119.34</v>
          </cell>
          <cell r="Q6313">
            <v>16.54</v>
          </cell>
        </row>
        <row r="6314">
          <cell r="B6314" t="str">
            <v>给5-13</v>
          </cell>
          <cell r="C6314" t="str">
            <v>立式闸门及闸门井(收口式) 有地下水 DN300 井深2.00m</v>
          </cell>
          <cell r="D6314" t="str">
            <v>座</v>
          </cell>
          <cell r="E6314">
            <v>4540.8900000000003</v>
          </cell>
          <cell r="F6314">
            <v>1085.78</v>
          </cell>
          <cell r="G6314">
            <v>2164.67</v>
          </cell>
          <cell r="H6314">
            <v>208.74</v>
          </cell>
          <cell r="I6314">
            <v>3459.19</v>
          </cell>
          <cell r="J6314">
            <v>41.17</v>
          </cell>
          <cell r="K6314">
            <v>3500.36</v>
          </cell>
          <cell r="L6314">
            <v>105.01</v>
          </cell>
          <cell r="M6314">
            <v>3605.37</v>
          </cell>
          <cell r="N6314">
            <v>498.91</v>
          </cell>
          <cell r="O6314">
            <v>287.3</v>
          </cell>
          <cell r="P6314">
            <v>149.31</v>
          </cell>
          <cell r="Q6314">
            <v>22.09</v>
          </cell>
        </row>
        <row r="6315">
          <cell r="B6315" t="str">
            <v>给5-14</v>
          </cell>
          <cell r="C6315" t="str">
            <v>立式闸门及闸门井(收口式) 有地下水 DN350 井深2.40m</v>
          </cell>
          <cell r="D6315" t="str">
            <v>座</v>
          </cell>
          <cell r="E6315">
            <v>5108.12</v>
          </cell>
          <cell r="F6315">
            <v>1222.5</v>
          </cell>
          <cell r="G6315">
            <v>2461.6</v>
          </cell>
          <cell r="H6315">
            <v>209.16</v>
          </cell>
          <cell r="I6315">
            <v>3893.26</v>
          </cell>
          <cell r="J6315">
            <v>44.34</v>
          </cell>
          <cell r="K6315">
            <v>3937.6</v>
          </cell>
          <cell r="L6315">
            <v>118.13</v>
          </cell>
          <cell r="M6315">
            <v>4055.73</v>
          </cell>
          <cell r="N6315">
            <v>561.23</v>
          </cell>
          <cell r="O6315">
            <v>323.19</v>
          </cell>
          <cell r="P6315">
            <v>167.97</v>
          </cell>
          <cell r="Q6315">
            <v>24.88</v>
          </cell>
        </row>
        <row r="6316">
          <cell r="B6316" t="str">
            <v>给5-15</v>
          </cell>
          <cell r="C6316" t="str">
            <v>立式闸门及闸门井(收口式) 有地下水 DN400 井深2.40m</v>
          </cell>
          <cell r="D6316" t="str">
            <v>座</v>
          </cell>
          <cell r="E6316">
            <v>5194.62</v>
          </cell>
          <cell r="F6316">
            <v>1249.78</v>
          </cell>
          <cell r="G6316">
            <v>2497.96</v>
          </cell>
          <cell r="H6316">
            <v>209.22</v>
          </cell>
          <cell r="I6316">
            <v>3956.96</v>
          </cell>
          <cell r="J6316">
            <v>47.32</v>
          </cell>
          <cell r="K6316">
            <v>4004.28</v>
          </cell>
          <cell r="L6316">
            <v>120.13</v>
          </cell>
          <cell r="M6316">
            <v>4124.41</v>
          </cell>
          <cell r="N6316">
            <v>570.74</v>
          </cell>
          <cell r="O6316">
            <v>328.66</v>
          </cell>
          <cell r="P6316">
            <v>170.81</v>
          </cell>
          <cell r="Q6316">
            <v>25.43</v>
          </cell>
        </row>
        <row r="6317">
          <cell r="B6317" t="str">
            <v>给5-16</v>
          </cell>
          <cell r="C6317" t="str">
            <v>立式闸门及闸门井(收口式) 有地下水 DN500 井深2.90m</v>
          </cell>
          <cell r="D6317" t="str">
            <v>座</v>
          </cell>
          <cell r="E6317">
            <v>6241.18</v>
          </cell>
          <cell r="F6317">
            <v>1476.59</v>
          </cell>
          <cell r="G6317">
            <v>2846.9</v>
          </cell>
          <cell r="H6317">
            <v>415.22</v>
          </cell>
          <cell r="I6317">
            <v>4738.71</v>
          </cell>
          <cell r="J6317">
            <v>72.319999999999993</v>
          </cell>
          <cell r="K6317">
            <v>4811.03</v>
          </cell>
          <cell r="L6317">
            <v>144.33000000000001</v>
          </cell>
          <cell r="M6317">
            <v>4955.3599999999997</v>
          </cell>
          <cell r="N6317">
            <v>685.72</v>
          </cell>
          <cell r="O6317">
            <v>394.88</v>
          </cell>
          <cell r="P6317">
            <v>205.22</v>
          </cell>
          <cell r="Q6317">
            <v>30.03</v>
          </cell>
        </row>
        <row r="6318">
          <cell r="B6318" t="str">
            <v>给5-17</v>
          </cell>
          <cell r="C6318" t="str">
            <v>立式闸门及闸门井(收口式) 有地下水 DN600 井深3.10m</v>
          </cell>
          <cell r="D6318" t="str">
            <v>座</v>
          </cell>
          <cell r="E6318">
            <v>7100.21</v>
          </cell>
          <cell r="F6318">
            <v>1669.58</v>
          </cell>
          <cell r="G6318">
            <v>3309.98</v>
          </cell>
          <cell r="H6318">
            <v>415.79</v>
          </cell>
          <cell r="I6318">
            <v>5395.35</v>
          </cell>
          <cell r="J6318">
            <v>77.86</v>
          </cell>
          <cell r="K6318">
            <v>5473.21</v>
          </cell>
          <cell r="L6318">
            <v>164.2</v>
          </cell>
          <cell r="M6318">
            <v>5637.41</v>
          </cell>
          <cell r="N6318">
            <v>780.1</v>
          </cell>
          <cell r="O6318">
            <v>449.23</v>
          </cell>
          <cell r="P6318">
            <v>233.47</v>
          </cell>
          <cell r="Q6318">
            <v>33.97</v>
          </cell>
        </row>
        <row r="6319">
          <cell r="B6319" t="str">
            <v>给5-18</v>
          </cell>
          <cell r="C6319" t="str">
            <v>立式闸门及闸门井(收口式) 有地下水 DN700 井深3.60m</v>
          </cell>
          <cell r="D6319" t="str">
            <v>座</v>
          </cell>
          <cell r="E6319">
            <v>8400.76</v>
          </cell>
          <cell r="F6319">
            <v>2110.5300000000002</v>
          </cell>
          <cell r="G6319">
            <v>3862.18</v>
          </cell>
          <cell r="H6319">
            <v>416.59</v>
          </cell>
          <cell r="I6319">
            <v>6389.3</v>
          </cell>
          <cell r="J6319">
            <v>86.45</v>
          </cell>
          <cell r="K6319">
            <v>6475.75</v>
          </cell>
          <cell r="L6319">
            <v>194.27</v>
          </cell>
          <cell r="M6319">
            <v>6670.02</v>
          </cell>
          <cell r="N6319">
            <v>923</v>
          </cell>
          <cell r="O6319">
            <v>531.51</v>
          </cell>
          <cell r="P6319">
            <v>276.23</v>
          </cell>
          <cell r="Q6319">
            <v>43.02</v>
          </cell>
        </row>
        <row r="6320">
          <cell r="B6320" t="str">
            <v>给5-19</v>
          </cell>
          <cell r="C6320" t="str">
            <v>立式闸门及闸门井(收口式) 有地下水 DN800 井深3.60m</v>
          </cell>
          <cell r="D6320" t="str">
            <v>座</v>
          </cell>
          <cell r="E6320">
            <v>8619.86</v>
          </cell>
          <cell r="F6320">
            <v>2272.9499999999998</v>
          </cell>
          <cell r="G6320">
            <v>3777.04</v>
          </cell>
          <cell r="H6320">
            <v>492.98</v>
          </cell>
          <cell r="I6320">
            <v>6542.97</v>
          </cell>
          <cell r="J6320">
            <v>101.67</v>
          </cell>
          <cell r="K6320">
            <v>6644.64</v>
          </cell>
          <cell r="L6320">
            <v>199.34</v>
          </cell>
          <cell r="M6320">
            <v>6843.98</v>
          </cell>
          <cell r="N6320">
            <v>947.07</v>
          </cell>
          <cell r="O6320">
            <v>545.37</v>
          </cell>
          <cell r="P6320">
            <v>283.44</v>
          </cell>
          <cell r="Q6320">
            <v>46.37</v>
          </cell>
        </row>
        <row r="6321">
          <cell r="B6321" t="str">
            <v>给5-20</v>
          </cell>
          <cell r="C6321" t="str">
            <v>立式闸门及闸门井(收口式) 有地下水 DN1000 井深3.90m</v>
          </cell>
          <cell r="D6321" t="str">
            <v>座</v>
          </cell>
          <cell r="E6321">
            <v>10676.58</v>
          </cell>
          <cell r="F6321">
            <v>2913.44</v>
          </cell>
          <cell r="G6321">
            <v>4436.99</v>
          </cell>
          <cell r="H6321">
            <v>737.15</v>
          </cell>
          <cell r="I6321">
            <v>8087.58</v>
          </cell>
          <cell r="J6321">
            <v>142.49</v>
          </cell>
          <cell r="K6321">
            <v>8230.07</v>
          </cell>
          <cell r="L6321">
            <v>246.9</v>
          </cell>
          <cell r="M6321">
            <v>8476.9699999999993</v>
          </cell>
          <cell r="N6321">
            <v>1173.04</v>
          </cell>
          <cell r="O6321">
            <v>675.5</v>
          </cell>
          <cell r="P6321">
            <v>351.07</v>
          </cell>
          <cell r="Q6321">
            <v>59.47</v>
          </cell>
        </row>
        <row r="6322">
          <cell r="B6322" t="str">
            <v>给5-21</v>
          </cell>
          <cell r="C6322" t="str">
            <v>立式闸门及闸门井(盖板式) 无地下水 DN200 井深2.10m</v>
          </cell>
          <cell r="D6322" t="str">
            <v>座</v>
          </cell>
          <cell r="E6322">
            <v>3721.96</v>
          </cell>
          <cell r="F6322">
            <v>708.19</v>
          </cell>
          <cell r="G6322">
            <v>2122.66</v>
          </cell>
          <cell r="H6322">
            <v>21.55</v>
          </cell>
          <cell r="I6322">
            <v>2852.4</v>
          </cell>
          <cell r="J6322">
            <v>16.68</v>
          </cell>
          <cell r="K6322">
            <v>2869.08</v>
          </cell>
          <cell r="L6322">
            <v>86.07</v>
          </cell>
          <cell r="M6322">
            <v>2955.15</v>
          </cell>
          <cell r="N6322">
            <v>408.93</v>
          </cell>
          <cell r="O6322">
            <v>235.49</v>
          </cell>
          <cell r="P6322">
            <v>122.39</v>
          </cell>
          <cell r="Q6322">
            <v>14.33</v>
          </cell>
        </row>
        <row r="6323">
          <cell r="B6323" t="str">
            <v>给5-22</v>
          </cell>
          <cell r="C6323" t="str">
            <v>立式闸门及闸门井(盖板式) 无地下水 DN250 井深2.10m</v>
          </cell>
          <cell r="D6323" t="str">
            <v>座</v>
          </cell>
          <cell r="E6323">
            <v>3738.08</v>
          </cell>
          <cell r="F6323">
            <v>708.21</v>
          </cell>
          <cell r="G6323">
            <v>2134.84</v>
          </cell>
          <cell r="H6323">
            <v>21.55</v>
          </cell>
          <cell r="I6323">
            <v>2864.6</v>
          </cell>
          <cell r="J6323">
            <v>16.899999999999999</v>
          </cell>
          <cell r="K6323">
            <v>2881.5</v>
          </cell>
          <cell r="L6323">
            <v>86.45</v>
          </cell>
          <cell r="M6323">
            <v>2967.95</v>
          </cell>
          <cell r="N6323">
            <v>410.7</v>
          </cell>
          <cell r="O6323">
            <v>236.51</v>
          </cell>
          <cell r="P6323">
            <v>122.92</v>
          </cell>
          <cell r="Q6323">
            <v>14.33</v>
          </cell>
        </row>
        <row r="6324">
          <cell r="B6324" t="str">
            <v>给5-23</v>
          </cell>
          <cell r="C6324" t="str">
            <v>立式闸门及闸门井(盖板式) 无地下水 DN300 井深2.20m</v>
          </cell>
          <cell r="D6324" t="str">
            <v>座</v>
          </cell>
          <cell r="E6324">
            <v>4780.72</v>
          </cell>
          <cell r="F6324">
            <v>957.79</v>
          </cell>
          <cell r="G6324">
            <v>2446.0500000000002</v>
          </cell>
          <cell r="H6324">
            <v>239.01</v>
          </cell>
          <cell r="I6324">
            <v>3642.85</v>
          </cell>
          <cell r="J6324">
            <v>42.38</v>
          </cell>
          <cell r="K6324">
            <v>3685.23</v>
          </cell>
          <cell r="L6324">
            <v>110.56</v>
          </cell>
          <cell r="M6324">
            <v>3795.79</v>
          </cell>
          <cell r="N6324">
            <v>525.26</v>
          </cell>
          <cell r="O6324">
            <v>302.47000000000003</v>
          </cell>
          <cell r="P6324">
            <v>157.19999999999999</v>
          </cell>
          <cell r="Q6324">
            <v>19.39</v>
          </cell>
        </row>
        <row r="6325">
          <cell r="B6325" t="str">
            <v>给5-24</v>
          </cell>
          <cell r="C6325" t="str">
            <v>立式闸门及闸门井(盖板式) 无地下水 DN350 井深2.90m</v>
          </cell>
          <cell r="D6325" t="str">
            <v>座</v>
          </cell>
          <cell r="E6325">
            <v>5748.34</v>
          </cell>
          <cell r="F6325">
            <v>1148.06</v>
          </cell>
          <cell r="G6325">
            <v>2995.25</v>
          </cell>
          <cell r="H6325">
            <v>241.95</v>
          </cell>
          <cell r="I6325">
            <v>4385.26</v>
          </cell>
          <cell r="J6325">
            <v>45.87</v>
          </cell>
          <cell r="K6325">
            <v>4431.13</v>
          </cell>
          <cell r="L6325">
            <v>132.93</v>
          </cell>
          <cell r="M6325">
            <v>4564.0600000000004</v>
          </cell>
          <cell r="N6325">
            <v>631.57000000000005</v>
          </cell>
          <cell r="O6325">
            <v>363.69</v>
          </cell>
          <cell r="P6325">
            <v>189.02</v>
          </cell>
          <cell r="Q6325">
            <v>23.25</v>
          </cell>
        </row>
        <row r="6326">
          <cell r="B6326" t="str">
            <v>给5-25</v>
          </cell>
          <cell r="C6326" t="str">
            <v>立式闸门及闸门井(盖板式) 无地下水 DN400 井深2.90m</v>
          </cell>
          <cell r="D6326" t="str">
            <v>座</v>
          </cell>
          <cell r="E6326">
            <v>5844.17</v>
          </cell>
          <cell r="F6326">
            <v>1176.0899999999999</v>
          </cell>
          <cell r="G6326">
            <v>3031.65</v>
          </cell>
          <cell r="H6326">
            <v>247.8</v>
          </cell>
          <cell r="I6326">
            <v>4455.54</v>
          </cell>
          <cell r="J6326">
            <v>49.45</v>
          </cell>
          <cell r="K6326">
            <v>4504.99</v>
          </cell>
          <cell r="L6326">
            <v>135.15</v>
          </cell>
          <cell r="M6326">
            <v>4640.1400000000003</v>
          </cell>
          <cell r="N6326">
            <v>642.1</v>
          </cell>
          <cell r="O6326">
            <v>369.76</v>
          </cell>
          <cell r="P6326">
            <v>192.17</v>
          </cell>
          <cell r="Q6326">
            <v>23.82</v>
          </cell>
        </row>
        <row r="6327">
          <cell r="B6327" t="str">
            <v>给5-26</v>
          </cell>
          <cell r="C6327" t="str">
            <v>立式闸门及闸门井(盖板式) 无地下水 DN500 井深3.40m</v>
          </cell>
          <cell r="D6327" t="str">
            <v>座</v>
          </cell>
          <cell r="E6327">
            <v>7258.94</v>
          </cell>
          <cell r="F6327">
            <v>1436.47</v>
          </cell>
          <cell r="G6327">
            <v>3622.69</v>
          </cell>
          <cell r="H6327">
            <v>461.3</v>
          </cell>
          <cell r="I6327">
            <v>5520.46</v>
          </cell>
          <cell r="J6327">
            <v>75.11</v>
          </cell>
          <cell r="K6327">
            <v>5595.57</v>
          </cell>
          <cell r="L6327">
            <v>167.87</v>
          </cell>
          <cell r="M6327">
            <v>5763.44</v>
          </cell>
          <cell r="N6327">
            <v>797.54</v>
          </cell>
          <cell r="O6327">
            <v>459.27</v>
          </cell>
          <cell r="P6327">
            <v>238.69</v>
          </cell>
          <cell r="Q6327">
            <v>29.08</v>
          </cell>
        </row>
        <row r="6328">
          <cell r="B6328" t="str">
            <v>给5-27</v>
          </cell>
          <cell r="C6328" t="str">
            <v>立式闸门及闸门井(盖板式) 无地下水 DN600 井深3.70m</v>
          </cell>
          <cell r="D6328" t="str">
            <v>座</v>
          </cell>
          <cell r="E6328">
            <v>8486.9500000000007</v>
          </cell>
          <cell r="F6328">
            <v>1599.44</v>
          </cell>
          <cell r="G6328">
            <v>4369.3599999999997</v>
          </cell>
          <cell r="H6328">
            <v>489.77</v>
          </cell>
          <cell r="I6328">
            <v>6458.57</v>
          </cell>
          <cell r="J6328">
            <v>83.61</v>
          </cell>
          <cell r="K6328">
            <v>6542.18</v>
          </cell>
          <cell r="L6328">
            <v>196.27</v>
          </cell>
          <cell r="M6328">
            <v>6738.45</v>
          </cell>
          <cell r="N6328">
            <v>932.47</v>
          </cell>
          <cell r="O6328">
            <v>536.96</v>
          </cell>
          <cell r="P6328">
            <v>279.07</v>
          </cell>
          <cell r="Q6328">
            <v>32.33</v>
          </cell>
        </row>
        <row r="6329">
          <cell r="B6329" t="str">
            <v>给5-28</v>
          </cell>
          <cell r="C6329" t="str">
            <v>立式闸门及闸门井(盖板式) 无地下水 DN700 井深4.20m</v>
          </cell>
          <cell r="D6329" t="str">
            <v>座</v>
          </cell>
          <cell r="E6329">
            <v>10098.44</v>
          </cell>
          <cell r="F6329">
            <v>2021.1</v>
          </cell>
          <cell r="G6329">
            <v>5165.8</v>
          </cell>
          <cell r="H6329">
            <v>504.16</v>
          </cell>
          <cell r="I6329">
            <v>7691.06</v>
          </cell>
          <cell r="J6329">
            <v>93.35</v>
          </cell>
          <cell r="K6329">
            <v>7784.41</v>
          </cell>
          <cell r="L6329">
            <v>233.53</v>
          </cell>
          <cell r="M6329">
            <v>8017.94</v>
          </cell>
          <cell r="N6329">
            <v>1109.52</v>
          </cell>
          <cell r="O6329">
            <v>638.91999999999996</v>
          </cell>
          <cell r="P6329">
            <v>332.06</v>
          </cell>
          <cell r="Q6329">
            <v>40.94</v>
          </cell>
        </row>
        <row r="6330">
          <cell r="B6330" t="str">
            <v>给5-29</v>
          </cell>
          <cell r="C6330" t="str">
            <v>立式闸门及闸门井(盖板式) 无地下水 DN800 井深4.20m</v>
          </cell>
          <cell r="D6330" t="str">
            <v>座</v>
          </cell>
          <cell r="E6330">
            <v>10317.56</v>
          </cell>
          <cell r="F6330">
            <v>2183.52</v>
          </cell>
          <cell r="G6330">
            <v>5080.67</v>
          </cell>
          <cell r="H6330">
            <v>580.54999999999995</v>
          </cell>
          <cell r="I6330">
            <v>7844.74</v>
          </cell>
          <cell r="J6330">
            <v>108.57</v>
          </cell>
          <cell r="K6330">
            <v>7953.31</v>
          </cell>
          <cell r="L6330">
            <v>238.6</v>
          </cell>
          <cell r="M6330">
            <v>8191.91</v>
          </cell>
          <cell r="N6330">
            <v>1133.5999999999999</v>
          </cell>
          <cell r="O6330">
            <v>652.79</v>
          </cell>
          <cell r="P6330">
            <v>339.26</v>
          </cell>
          <cell r="Q6330">
            <v>44.29</v>
          </cell>
        </row>
        <row r="6331">
          <cell r="B6331" t="str">
            <v>给5-30</v>
          </cell>
          <cell r="C6331" t="str">
            <v>立式闸门及闸门井(盖板式) 无地下水 DN1000 井深4.40m</v>
          </cell>
          <cell r="D6331" t="str">
            <v>座</v>
          </cell>
          <cell r="E6331">
            <v>13150.86</v>
          </cell>
          <cell r="F6331">
            <v>2826.57</v>
          </cell>
          <cell r="G6331">
            <v>6304.08</v>
          </cell>
          <cell r="H6331">
            <v>854.31</v>
          </cell>
          <cell r="I6331">
            <v>9984.9599999999991</v>
          </cell>
          <cell r="J6331">
            <v>152.41</v>
          </cell>
          <cell r="K6331">
            <v>10137.370000000001</v>
          </cell>
          <cell r="L6331">
            <v>304.12</v>
          </cell>
          <cell r="M6331">
            <v>10441.49</v>
          </cell>
          <cell r="N6331">
            <v>1444.89</v>
          </cell>
          <cell r="O6331">
            <v>832.05</v>
          </cell>
          <cell r="P6331">
            <v>432.43</v>
          </cell>
          <cell r="Q6331">
            <v>57.34</v>
          </cell>
        </row>
        <row r="6332">
          <cell r="B6332" t="str">
            <v>给5-31</v>
          </cell>
          <cell r="C6332" t="str">
            <v>立式闸门及闸门井(盖板式) 有地下水 DN200 井深2.10m</v>
          </cell>
          <cell r="D6332" t="str">
            <v>座</v>
          </cell>
          <cell r="E6332">
            <v>4338.45</v>
          </cell>
          <cell r="F6332">
            <v>862.73</v>
          </cell>
          <cell r="G6332">
            <v>2439.9299999999998</v>
          </cell>
          <cell r="H6332">
            <v>22.58</v>
          </cell>
          <cell r="I6332">
            <v>3325.24</v>
          </cell>
          <cell r="J6332">
            <v>19.059999999999999</v>
          </cell>
          <cell r="K6332">
            <v>3344.3</v>
          </cell>
          <cell r="L6332">
            <v>100.33</v>
          </cell>
          <cell r="M6332">
            <v>3444.63</v>
          </cell>
          <cell r="N6332">
            <v>476.67</v>
          </cell>
          <cell r="O6332">
            <v>274.49</v>
          </cell>
          <cell r="P6332">
            <v>142.66</v>
          </cell>
          <cell r="Q6332">
            <v>17.47</v>
          </cell>
        </row>
        <row r="6333">
          <cell r="B6333" t="str">
            <v>给5-32</v>
          </cell>
          <cell r="C6333" t="str">
            <v>立式闸门及闸门井(盖板式) 有地下水 DN250 井深2.10m</v>
          </cell>
          <cell r="D6333" t="str">
            <v>座</v>
          </cell>
          <cell r="E6333">
            <v>4354.57</v>
          </cell>
          <cell r="F6333">
            <v>862.75</v>
          </cell>
          <cell r="G6333">
            <v>2452.12</v>
          </cell>
          <cell r="H6333">
            <v>22.58</v>
          </cell>
          <cell r="I6333">
            <v>3337.45</v>
          </cell>
          <cell r="J6333">
            <v>19.28</v>
          </cell>
          <cell r="K6333">
            <v>3356.73</v>
          </cell>
          <cell r="L6333">
            <v>100.7</v>
          </cell>
          <cell r="M6333">
            <v>3457.43</v>
          </cell>
          <cell r="N6333">
            <v>478.44</v>
          </cell>
          <cell r="O6333">
            <v>275.51</v>
          </cell>
          <cell r="P6333">
            <v>143.19</v>
          </cell>
          <cell r="Q6333">
            <v>17.47</v>
          </cell>
        </row>
        <row r="6334">
          <cell r="B6334" t="str">
            <v>给5-33</v>
          </cell>
          <cell r="C6334" t="str">
            <v>立式闸门及闸门井(盖板式) 有地下水 DN300 井深2.20m</v>
          </cell>
          <cell r="D6334" t="str">
            <v>座</v>
          </cell>
          <cell r="E6334">
            <v>5521.51</v>
          </cell>
          <cell r="F6334">
            <v>1143.29</v>
          </cell>
          <cell r="G6334">
            <v>2827.57</v>
          </cell>
          <cell r="H6334">
            <v>240.22</v>
          </cell>
          <cell r="I6334">
            <v>4211.08</v>
          </cell>
          <cell r="J6334">
            <v>45.19</v>
          </cell>
          <cell r="K6334">
            <v>4256.2700000000004</v>
          </cell>
          <cell r="L6334">
            <v>127.69</v>
          </cell>
          <cell r="M6334">
            <v>4383.96</v>
          </cell>
          <cell r="N6334">
            <v>606.65</v>
          </cell>
          <cell r="O6334">
            <v>349.34</v>
          </cell>
          <cell r="P6334">
            <v>181.56</v>
          </cell>
          <cell r="Q6334">
            <v>23.16</v>
          </cell>
        </row>
        <row r="6335">
          <cell r="B6335" t="str">
            <v>给5-34</v>
          </cell>
          <cell r="C6335" t="str">
            <v>立式闸门及闸门井(盖板式) 有地下水 DN350 井深2.90m</v>
          </cell>
          <cell r="D6335" t="str">
            <v>座</v>
          </cell>
          <cell r="E6335">
            <v>6593.3</v>
          </cell>
          <cell r="F6335">
            <v>1353.23</v>
          </cell>
          <cell r="G6335">
            <v>3436.94</v>
          </cell>
          <cell r="H6335">
            <v>243.3</v>
          </cell>
          <cell r="I6335">
            <v>5033.47</v>
          </cell>
          <cell r="J6335">
            <v>49</v>
          </cell>
          <cell r="K6335">
            <v>5082.47</v>
          </cell>
          <cell r="L6335">
            <v>152.47</v>
          </cell>
          <cell r="M6335">
            <v>5234.9399999999996</v>
          </cell>
          <cell r="N6335">
            <v>724.41</v>
          </cell>
          <cell r="O6335">
            <v>417.15</v>
          </cell>
          <cell r="P6335">
            <v>216.8</v>
          </cell>
          <cell r="Q6335">
            <v>27.42</v>
          </cell>
        </row>
        <row r="6336">
          <cell r="B6336" t="str">
            <v>给5-35</v>
          </cell>
          <cell r="C6336" t="str">
            <v>立式闸门及闸门井(盖板式) 有地下水 DN400 井深2.90m</v>
          </cell>
          <cell r="D6336" t="str">
            <v>座</v>
          </cell>
          <cell r="E6336">
            <v>6689.14</v>
          </cell>
          <cell r="F6336">
            <v>1381.27</v>
          </cell>
          <cell r="G6336">
            <v>3473.33</v>
          </cell>
          <cell r="H6336">
            <v>249.16</v>
          </cell>
          <cell r="I6336">
            <v>5103.76</v>
          </cell>
          <cell r="J6336">
            <v>52.58</v>
          </cell>
          <cell r="K6336">
            <v>5156.34</v>
          </cell>
          <cell r="L6336">
            <v>154.69</v>
          </cell>
          <cell r="M6336">
            <v>5311.03</v>
          </cell>
          <cell r="N6336">
            <v>734.94</v>
          </cell>
          <cell r="O6336">
            <v>423.22</v>
          </cell>
          <cell r="P6336">
            <v>219.95</v>
          </cell>
          <cell r="Q6336">
            <v>27.99</v>
          </cell>
        </row>
        <row r="6337">
          <cell r="B6337" t="str">
            <v>给5-36</v>
          </cell>
          <cell r="C6337" t="str">
            <v>立式闸门及闸门井(盖板式) 有地下水 DN500 井深3.40m</v>
          </cell>
          <cell r="D6337" t="str">
            <v>座</v>
          </cell>
          <cell r="E6337">
            <v>8258.76</v>
          </cell>
          <cell r="F6337">
            <v>1682.08</v>
          </cell>
          <cell r="G6337">
            <v>4142.6000000000004</v>
          </cell>
          <cell r="H6337">
            <v>462.86</v>
          </cell>
          <cell r="I6337">
            <v>6287.54</v>
          </cell>
          <cell r="J6337">
            <v>78.739999999999995</v>
          </cell>
          <cell r="K6337">
            <v>6366.28</v>
          </cell>
          <cell r="L6337">
            <v>190.99</v>
          </cell>
          <cell r="M6337">
            <v>6557.27</v>
          </cell>
          <cell r="N6337">
            <v>907.4</v>
          </cell>
          <cell r="O6337">
            <v>522.53</v>
          </cell>
          <cell r="P6337">
            <v>271.56</v>
          </cell>
          <cell r="Q6337">
            <v>34.07</v>
          </cell>
        </row>
        <row r="6338">
          <cell r="B6338" t="str">
            <v>给5-37</v>
          </cell>
          <cell r="C6338" t="str">
            <v>立式闸门及闸门井(盖板式) 有地下水 DN600 井深3.70m</v>
          </cell>
          <cell r="D6338" t="str">
            <v>座</v>
          </cell>
          <cell r="E6338">
            <v>9607.9699999999993</v>
          </cell>
          <cell r="F6338">
            <v>1867.72</v>
          </cell>
          <cell r="G6338">
            <v>4959.51</v>
          </cell>
          <cell r="H6338">
            <v>491.51</v>
          </cell>
          <cell r="I6338">
            <v>7318.74</v>
          </cell>
          <cell r="J6338">
            <v>87.59</v>
          </cell>
          <cell r="K6338">
            <v>7406.33</v>
          </cell>
          <cell r="L6338">
            <v>222.19</v>
          </cell>
          <cell r="M6338">
            <v>7628.52</v>
          </cell>
          <cell r="N6338">
            <v>1055.6300000000001</v>
          </cell>
          <cell r="O6338">
            <v>607.89</v>
          </cell>
          <cell r="P6338">
            <v>315.93</v>
          </cell>
          <cell r="Q6338">
            <v>37.770000000000003</v>
          </cell>
        </row>
        <row r="6339">
          <cell r="B6339" t="str">
            <v>给5-38</v>
          </cell>
          <cell r="C6339" t="str">
            <v>立式闸门及闸门井(盖板式) 有地下水 DN700 井深4.20m</v>
          </cell>
          <cell r="D6339" t="str">
            <v>座</v>
          </cell>
          <cell r="E6339">
            <v>11422.45</v>
          </cell>
          <cell r="F6339">
            <v>2347.46</v>
          </cell>
          <cell r="G6339">
            <v>5853.53</v>
          </cell>
          <cell r="H6339">
            <v>506.09</v>
          </cell>
          <cell r="I6339">
            <v>8707.08</v>
          </cell>
          <cell r="J6339">
            <v>97.95</v>
          </cell>
          <cell r="K6339">
            <v>8805.0300000000007</v>
          </cell>
          <cell r="L6339">
            <v>264.14999999999998</v>
          </cell>
          <cell r="M6339">
            <v>9069.18</v>
          </cell>
          <cell r="N6339">
            <v>1254.99</v>
          </cell>
          <cell r="O6339">
            <v>722.69</v>
          </cell>
          <cell r="P6339">
            <v>375.59</v>
          </cell>
          <cell r="Q6339">
            <v>47.57</v>
          </cell>
        </row>
        <row r="6340">
          <cell r="B6340" t="str">
            <v>给5-39</v>
          </cell>
          <cell r="C6340" t="str">
            <v>立式闸门及闸门井(盖板式) 有地下水 DN800 井深4.20m</v>
          </cell>
          <cell r="D6340" t="str">
            <v>座</v>
          </cell>
          <cell r="E6340">
            <v>11641.56</v>
          </cell>
          <cell r="F6340">
            <v>2509.88</v>
          </cell>
          <cell r="G6340">
            <v>5768.39</v>
          </cell>
          <cell r="H6340">
            <v>582.48</v>
          </cell>
          <cell r="I6340">
            <v>8860.75</v>
          </cell>
          <cell r="J6340">
            <v>113.17</v>
          </cell>
          <cell r="K6340">
            <v>8973.92</v>
          </cell>
          <cell r="L6340">
            <v>269.22000000000003</v>
          </cell>
          <cell r="M6340">
            <v>9243.14</v>
          </cell>
          <cell r="N6340">
            <v>1279.07</v>
          </cell>
          <cell r="O6340">
            <v>736.55</v>
          </cell>
          <cell r="P6340">
            <v>382.8</v>
          </cell>
          <cell r="Q6340">
            <v>50.92</v>
          </cell>
        </row>
        <row r="6341">
          <cell r="B6341" t="str">
            <v>给5-40</v>
          </cell>
          <cell r="C6341" t="str">
            <v>立式闸门及闸门井(盖板式) 有地下水 DN1000 井深4.40m</v>
          </cell>
          <cell r="D6341" t="str">
            <v>座</v>
          </cell>
          <cell r="E6341">
            <v>14815.91</v>
          </cell>
          <cell r="F6341">
            <v>3231.47</v>
          </cell>
          <cell r="G6341">
            <v>7174.72</v>
          </cell>
          <cell r="H6341">
            <v>856.65</v>
          </cell>
          <cell r="I6341">
            <v>11262.84</v>
          </cell>
          <cell r="J6341">
            <v>158.04</v>
          </cell>
          <cell r="K6341">
            <v>11420.88</v>
          </cell>
          <cell r="L6341">
            <v>342.63</v>
          </cell>
          <cell r="M6341">
            <v>11763.51</v>
          </cell>
          <cell r="N6341">
            <v>1627.83</v>
          </cell>
          <cell r="O6341">
            <v>937.39</v>
          </cell>
          <cell r="P6341">
            <v>487.18</v>
          </cell>
          <cell r="Q6341">
            <v>65.569999999999993</v>
          </cell>
        </row>
        <row r="6342">
          <cell r="B6342" t="str">
            <v>给5-41</v>
          </cell>
          <cell r="C6342" t="str">
            <v>卧式闸门及闸门井(盖板式) 无地下水 DN700 井深2.85m</v>
          </cell>
          <cell r="D6342" t="str">
            <v>座</v>
          </cell>
          <cell r="E6342">
            <v>18602.41</v>
          </cell>
          <cell r="F6342">
            <v>3190.56</v>
          </cell>
          <cell r="G6342">
            <v>10460.39</v>
          </cell>
          <cell r="H6342">
            <v>565.59</v>
          </cell>
          <cell r="I6342">
            <v>14216.54</v>
          </cell>
          <cell r="J6342">
            <v>123.18</v>
          </cell>
          <cell r="K6342">
            <v>14339.72</v>
          </cell>
          <cell r="L6342">
            <v>430.19</v>
          </cell>
          <cell r="M6342">
            <v>14769.91</v>
          </cell>
          <cell r="N6342">
            <v>2043.86</v>
          </cell>
          <cell r="O6342">
            <v>1176.96</v>
          </cell>
          <cell r="P6342">
            <v>611.67999999999995</v>
          </cell>
          <cell r="Q6342">
            <v>64.319999999999993</v>
          </cell>
        </row>
        <row r="6343">
          <cell r="B6343" t="str">
            <v>给5-42</v>
          </cell>
          <cell r="C6343" t="str">
            <v>卧式闸门及闸门井(盖板式) 无地下水 DN800 井深3.1m</v>
          </cell>
          <cell r="D6343" t="str">
            <v>座</v>
          </cell>
          <cell r="E6343">
            <v>20335.169999999998</v>
          </cell>
          <cell r="F6343">
            <v>3663</v>
          </cell>
          <cell r="G6343">
            <v>11214.21</v>
          </cell>
          <cell r="H6343">
            <v>653.57000000000005</v>
          </cell>
          <cell r="I6343">
            <v>15530.78</v>
          </cell>
          <cell r="J6343">
            <v>144.63999999999999</v>
          </cell>
          <cell r="K6343">
            <v>15675.42</v>
          </cell>
          <cell r="L6343">
            <v>470.26</v>
          </cell>
          <cell r="M6343">
            <v>16145.68</v>
          </cell>
          <cell r="N6343">
            <v>2234.2399999999998</v>
          </cell>
          <cell r="O6343">
            <v>1286.5899999999999</v>
          </cell>
          <cell r="P6343">
            <v>668.66</v>
          </cell>
          <cell r="Q6343">
            <v>73.97</v>
          </cell>
        </row>
        <row r="6344">
          <cell r="B6344" t="str">
            <v>给5-43</v>
          </cell>
          <cell r="C6344" t="str">
            <v>卧式闸门及闸门井(盖板式) 无地下水 DN900 井深3.1m</v>
          </cell>
          <cell r="D6344" t="str">
            <v>座</v>
          </cell>
          <cell r="E6344">
            <v>22352</v>
          </cell>
          <cell r="F6344">
            <v>4071.63</v>
          </cell>
          <cell r="G6344">
            <v>12087.95</v>
          </cell>
          <cell r="H6344">
            <v>891.92</v>
          </cell>
          <cell r="I6344">
            <v>17051.5</v>
          </cell>
          <cell r="J6344">
            <v>178.59</v>
          </cell>
          <cell r="K6344">
            <v>17230.09</v>
          </cell>
          <cell r="L6344">
            <v>516.9</v>
          </cell>
          <cell r="M6344">
            <v>17746.990000000002</v>
          </cell>
          <cell r="N6344">
            <v>2455.83</v>
          </cell>
          <cell r="O6344">
            <v>1414.2</v>
          </cell>
          <cell r="P6344">
            <v>734.98</v>
          </cell>
          <cell r="Q6344">
            <v>82.23</v>
          </cell>
        </row>
        <row r="6345">
          <cell r="B6345" t="str">
            <v>给5-44</v>
          </cell>
          <cell r="C6345" t="str">
            <v>卧式闸门及闸门井(盖板式) 无地下水 DN1000 井深3.35m</v>
          </cell>
          <cell r="D6345" t="str">
            <v>座</v>
          </cell>
          <cell r="E6345">
            <v>26939.03</v>
          </cell>
          <cell r="F6345">
            <v>5121.1400000000003</v>
          </cell>
          <cell r="G6345">
            <v>14507.79</v>
          </cell>
          <cell r="H6345">
            <v>931.77</v>
          </cell>
          <cell r="I6345">
            <v>20560.7</v>
          </cell>
          <cell r="J6345">
            <v>205.31</v>
          </cell>
          <cell r="K6345">
            <v>20766.009999999998</v>
          </cell>
          <cell r="L6345">
            <v>622.98</v>
          </cell>
          <cell r="M6345">
            <v>21388.99</v>
          </cell>
          <cell r="N6345">
            <v>2959.81</v>
          </cell>
          <cell r="O6345">
            <v>1704.42</v>
          </cell>
          <cell r="P6345">
            <v>885.81</v>
          </cell>
          <cell r="Q6345">
            <v>103.62</v>
          </cell>
        </row>
        <row r="6346">
          <cell r="B6346" t="str">
            <v>给5-45</v>
          </cell>
          <cell r="C6346" t="str">
            <v>卧式闸门及闸门井(盖板式) 无地下水 DN1200 井深3.35m</v>
          </cell>
          <cell r="D6346" t="str">
            <v>座</v>
          </cell>
          <cell r="E6346">
            <v>29033.41</v>
          </cell>
          <cell r="F6346">
            <v>5723.54</v>
          </cell>
          <cell r="G6346">
            <v>15458.75</v>
          </cell>
          <cell r="H6346">
            <v>972.75</v>
          </cell>
          <cell r="I6346">
            <v>22155.040000000001</v>
          </cell>
          <cell r="J6346">
            <v>225.43</v>
          </cell>
          <cell r="K6346">
            <v>22380.47</v>
          </cell>
          <cell r="L6346">
            <v>671.41</v>
          </cell>
          <cell r="M6346">
            <v>23051.88</v>
          </cell>
          <cell r="N6346">
            <v>3189.92</v>
          </cell>
          <cell r="O6346">
            <v>1836.93</v>
          </cell>
          <cell r="P6346">
            <v>954.68</v>
          </cell>
          <cell r="Q6346">
            <v>115.93</v>
          </cell>
        </row>
        <row r="6347">
          <cell r="B6347" t="str">
            <v>给5-46</v>
          </cell>
          <cell r="C6347" t="str">
            <v>卧式闸门及闸门井(盖板式) 有地下水 DN700 井深2.85m</v>
          </cell>
          <cell r="D6347" t="str">
            <v>座</v>
          </cell>
          <cell r="E6347">
            <v>19342.55</v>
          </cell>
          <cell r="F6347">
            <v>3688.71</v>
          </cell>
          <cell r="G6347">
            <v>10529.75</v>
          </cell>
          <cell r="H6347">
            <v>565.85</v>
          </cell>
          <cell r="I6347">
            <v>14784.31</v>
          </cell>
          <cell r="J6347">
            <v>125.94</v>
          </cell>
          <cell r="K6347">
            <v>14910.25</v>
          </cell>
          <cell r="L6347">
            <v>447.31</v>
          </cell>
          <cell r="M6347">
            <v>15357.56</v>
          </cell>
          <cell r="N6347">
            <v>2125.1799999999998</v>
          </cell>
          <cell r="O6347">
            <v>1223.79</v>
          </cell>
          <cell r="P6347">
            <v>636.02</v>
          </cell>
          <cell r="Q6347">
            <v>74.64</v>
          </cell>
        </row>
        <row r="6348">
          <cell r="B6348" t="str">
            <v>给5-47</v>
          </cell>
          <cell r="C6348" t="str">
            <v>卧式闸门及闸门井(盖板式) 有地下水 DN800 井深3.1m</v>
          </cell>
          <cell r="D6348" t="str">
            <v>座</v>
          </cell>
          <cell r="E6348">
            <v>21111.200000000001</v>
          </cell>
          <cell r="F6348">
            <v>4201.3900000000003</v>
          </cell>
          <cell r="G6348">
            <v>11270.74</v>
          </cell>
          <cell r="H6348">
            <v>653.85</v>
          </cell>
          <cell r="I6348">
            <v>16125.98</v>
          </cell>
          <cell r="J6348">
            <v>147.63999999999999</v>
          </cell>
          <cell r="K6348">
            <v>16273.62</v>
          </cell>
          <cell r="L6348">
            <v>488.21</v>
          </cell>
          <cell r="M6348">
            <v>16761.830000000002</v>
          </cell>
          <cell r="N6348">
            <v>2319.5</v>
          </cell>
          <cell r="O6348">
            <v>1335.69</v>
          </cell>
          <cell r="P6348">
            <v>694.18</v>
          </cell>
          <cell r="Q6348">
            <v>85.12</v>
          </cell>
        </row>
        <row r="6349">
          <cell r="B6349" t="str">
            <v>给5-48</v>
          </cell>
          <cell r="C6349" t="str">
            <v>卧式闸门及闸门井(盖板式) 有地下水 DN900 井深3.1m</v>
          </cell>
          <cell r="D6349" t="str">
            <v>座</v>
          </cell>
          <cell r="E6349">
            <v>23238.76</v>
          </cell>
          <cell r="F6349">
            <v>4674.2</v>
          </cell>
          <cell r="G6349">
            <v>12165.22</v>
          </cell>
          <cell r="H6349">
            <v>892.24</v>
          </cell>
          <cell r="I6349">
            <v>17731.66</v>
          </cell>
          <cell r="J6349">
            <v>181.99</v>
          </cell>
          <cell r="K6349">
            <v>17913.650000000001</v>
          </cell>
          <cell r="L6349">
            <v>537.41</v>
          </cell>
          <cell r="M6349">
            <v>18451.060000000001</v>
          </cell>
          <cell r="N6349">
            <v>2553.2600000000002</v>
          </cell>
          <cell r="O6349">
            <v>1470.3</v>
          </cell>
          <cell r="P6349">
            <v>764.14</v>
          </cell>
          <cell r="Q6349">
            <v>94.72</v>
          </cell>
        </row>
        <row r="6350">
          <cell r="B6350" t="str">
            <v>给5-49</v>
          </cell>
          <cell r="C6350" t="str">
            <v>卧式闸门及闸门井(盖板式) 有地下水 DN1000 井深3.35m</v>
          </cell>
          <cell r="D6350" t="str">
            <v>座</v>
          </cell>
          <cell r="E6350">
            <v>27824.75</v>
          </cell>
          <cell r="F6350">
            <v>5797.23</v>
          </cell>
          <cell r="G6350">
            <v>14510.49</v>
          </cell>
          <cell r="H6350">
            <v>932.05</v>
          </cell>
          <cell r="I6350">
            <v>21239.77</v>
          </cell>
          <cell r="J6350">
            <v>209.01</v>
          </cell>
          <cell r="K6350">
            <v>21448.78</v>
          </cell>
          <cell r="L6350">
            <v>643.46</v>
          </cell>
          <cell r="M6350">
            <v>22092.240000000002</v>
          </cell>
          <cell r="N6350">
            <v>3057.12</v>
          </cell>
          <cell r="O6350">
            <v>1760.46</v>
          </cell>
          <cell r="P6350">
            <v>914.93</v>
          </cell>
          <cell r="Q6350">
            <v>117.65</v>
          </cell>
        </row>
        <row r="6351">
          <cell r="B6351" t="str">
            <v>给5-50</v>
          </cell>
          <cell r="C6351" t="str">
            <v>卧式闸门及闸门井(盖板式) 有地下水 DN1200 井深3.35m</v>
          </cell>
          <cell r="D6351" t="str">
            <v>座</v>
          </cell>
          <cell r="E6351">
            <v>30097</v>
          </cell>
          <cell r="F6351">
            <v>6494.42</v>
          </cell>
          <cell r="G6351">
            <v>15503.03</v>
          </cell>
          <cell r="H6351">
            <v>973.11</v>
          </cell>
          <cell r="I6351">
            <v>22970.560000000001</v>
          </cell>
          <cell r="J6351">
            <v>229.78</v>
          </cell>
          <cell r="K6351">
            <v>23200.34</v>
          </cell>
          <cell r="L6351">
            <v>696.01</v>
          </cell>
          <cell r="M6351">
            <v>23896.35</v>
          </cell>
          <cell r="N6351">
            <v>3306.78</v>
          </cell>
          <cell r="O6351">
            <v>1904.22</v>
          </cell>
          <cell r="P6351">
            <v>989.65</v>
          </cell>
          <cell r="Q6351">
            <v>131.91</v>
          </cell>
        </row>
        <row r="6352">
          <cell r="B6352" t="str">
            <v>给5-51</v>
          </cell>
          <cell r="C6352" t="str">
            <v>立式蝶阀及圆形蝶阀井 无地下水 DN500 井深2.45m</v>
          </cell>
          <cell r="D6352" t="str">
            <v>座</v>
          </cell>
          <cell r="E6352">
            <v>6980.81</v>
          </cell>
          <cell r="F6352">
            <v>1263.1600000000001</v>
          </cell>
          <cell r="G6352">
            <v>3571.49</v>
          </cell>
          <cell r="H6352">
            <v>472.74</v>
          </cell>
          <cell r="I6352">
            <v>5307.39</v>
          </cell>
          <cell r="J6352">
            <v>73.78</v>
          </cell>
          <cell r="K6352">
            <v>5381.17</v>
          </cell>
          <cell r="L6352">
            <v>161.44</v>
          </cell>
          <cell r="M6352">
            <v>5542.61</v>
          </cell>
          <cell r="N6352">
            <v>766.99</v>
          </cell>
          <cell r="O6352">
            <v>441.67</v>
          </cell>
          <cell r="P6352">
            <v>229.54</v>
          </cell>
          <cell r="Q6352">
            <v>25.48</v>
          </cell>
        </row>
        <row r="6353">
          <cell r="B6353" t="str">
            <v>给5-52</v>
          </cell>
          <cell r="C6353" t="str">
            <v>立式蝶阀及圆形蝶阀井 无地下水 DN600 井深2.7m</v>
          </cell>
          <cell r="D6353" t="str">
            <v>座</v>
          </cell>
          <cell r="E6353">
            <v>7983.82</v>
          </cell>
          <cell r="F6353">
            <v>1421.29</v>
          </cell>
          <cell r="G6353">
            <v>4166.72</v>
          </cell>
          <cell r="H6353">
            <v>485.22</v>
          </cell>
          <cell r="I6353">
            <v>6073.23</v>
          </cell>
          <cell r="J6353">
            <v>81.12</v>
          </cell>
          <cell r="K6353">
            <v>6154.35</v>
          </cell>
          <cell r="L6353">
            <v>184.63</v>
          </cell>
          <cell r="M6353">
            <v>6338.98</v>
          </cell>
          <cell r="N6353">
            <v>877.19</v>
          </cell>
          <cell r="O6353">
            <v>505.13</v>
          </cell>
          <cell r="P6353">
            <v>262.52</v>
          </cell>
          <cell r="Q6353">
            <v>28.67</v>
          </cell>
        </row>
        <row r="6354">
          <cell r="B6354" t="str">
            <v>给5-53</v>
          </cell>
          <cell r="C6354" t="str">
            <v>立式蝶阀及圆形蝶阀井 无地下水 DN700 井深2.7m</v>
          </cell>
          <cell r="D6354" t="str">
            <v>座</v>
          </cell>
          <cell r="E6354">
            <v>9523.7099999999991</v>
          </cell>
          <cell r="F6354">
            <v>2458.06</v>
          </cell>
          <cell r="G6354">
            <v>4273.78</v>
          </cell>
          <cell r="H6354">
            <v>506.88</v>
          </cell>
          <cell r="I6354">
            <v>7238.72</v>
          </cell>
          <cell r="J6354">
            <v>102.65</v>
          </cell>
          <cell r="K6354">
            <v>7341.37</v>
          </cell>
          <cell r="L6354">
            <v>220.24</v>
          </cell>
          <cell r="M6354">
            <v>7561.61</v>
          </cell>
          <cell r="N6354">
            <v>1046.3800000000001</v>
          </cell>
          <cell r="O6354">
            <v>602.55999999999995</v>
          </cell>
          <cell r="P6354">
            <v>313.16000000000003</v>
          </cell>
          <cell r="Q6354">
            <v>49.52</v>
          </cell>
        </row>
        <row r="6355">
          <cell r="B6355" t="str">
            <v>给5-54</v>
          </cell>
          <cell r="C6355" t="str">
            <v>立式蝶阀及圆形蝶阀井 无地下水 DN800 井深2.95m</v>
          </cell>
          <cell r="D6355" t="str">
            <v>座</v>
          </cell>
          <cell r="E6355">
            <v>10499.8</v>
          </cell>
          <cell r="F6355">
            <v>2163.9299999999998</v>
          </cell>
          <cell r="G6355">
            <v>5229.01</v>
          </cell>
          <cell r="H6355">
            <v>590.49</v>
          </cell>
          <cell r="I6355">
            <v>7983.43</v>
          </cell>
          <cell r="J6355">
            <v>110.37</v>
          </cell>
          <cell r="K6355">
            <v>8093.8</v>
          </cell>
          <cell r="L6355">
            <v>242.81</v>
          </cell>
          <cell r="M6355">
            <v>8336.61</v>
          </cell>
          <cell r="N6355">
            <v>1153.6199999999999</v>
          </cell>
          <cell r="O6355">
            <v>664.32</v>
          </cell>
          <cell r="P6355">
            <v>345.25</v>
          </cell>
          <cell r="Q6355">
            <v>43.75</v>
          </cell>
        </row>
        <row r="6356">
          <cell r="B6356" t="str">
            <v>给5-55</v>
          </cell>
          <cell r="C6356" t="str">
            <v>立式蝶阀及圆形蝶阀井 无地下水 DN900 井深3.25m</v>
          </cell>
          <cell r="D6356" t="str">
            <v>座</v>
          </cell>
          <cell r="E6356">
            <v>11459.13</v>
          </cell>
          <cell r="F6356">
            <v>2435.23</v>
          </cell>
          <cell r="G6356">
            <v>5450.55</v>
          </cell>
          <cell r="H6356">
            <v>807.88</v>
          </cell>
          <cell r="I6356">
            <v>8693.66</v>
          </cell>
          <cell r="J6356">
            <v>139.63999999999999</v>
          </cell>
          <cell r="K6356">
            <v>8833.2999999999993</v>
          </cell>
          <cell r="L6356">
            <v>265</v>
          </cell>
          <cell r="M6356">
            <v>9098.2999999999993</v>
          </cell>
          <cell r="N6356">
            <v>1259.02</v>
          </cell>
          <cell r="O6356">
            <v>725.01</v>
          </cell>
          <cell r="P6356">
            <v>376.8</v>
          </cell>
          <cell r="Q6356">
            <v>49.27</v>
          </cell>
        </row>
        <row r="6357">
          <cell r="B6357" t="str">
            <v>给5-56</v>
          </cell>
          <cell r="C6357" t="str">
            <v>立式蝶阀及圆形蝶阀井 无地下水 DN1000 井深3.25m</v>
          </cell>
          <cell r="D6357" t="str">
            <v>座</v>
          </cell>
          <cell r="E6357">
            <v>12538.4</v>
          </cell>
          <cell r="F6357">
            <v>2515.88</v>
          </cell>
          <cell r="G6357">
            <v>6129.92</v>
          </cell>
          <cell r="H6357">
            <v>868.72</v>
          </cell>
          <cell r="I6357">
            <v>9514.52</v>
          </cell>
          <cell r="J6357">
            <v>150.72999999999999</v>
          </cell>
          <cell r="K6357">
            <v>9665.25</v>
          </cell>
          <cell r="L6357">
            <v>289.95999999999998</v>
          </cell>
          <cell r="M6357">
            <v>9955.2099999999991</v>
          </cell>
          <cell r="N6357">
            <v>1377.6</v>
          </cell>
          <cell r="O6357">
            <v>793.3</v>
          </cell>
          <cell r="P6357">
            <v>412.29</v>
          </cell>
          <cell r="Q6357">
            <v>50.91</v>
          </cell>
        </row>
        <row r="6358">
          <cell r="B6358" t="str">
            <v>给5-57</v>
          </cell>
          <cell r="C6358" t="str">
            <v>立式蝶阀及圆形蝶阀井 无地下水 DN1200 井深3.75m</v>
          </cell>
          <cell r="D6358" t="str">
            <v>座</v>
          </cell>
          <cell r="E6358">
            <v>14564.82</v>
          </cell>
          <cell r="F6358">
            <v>3133.38</v>
          </cell>
          <cell r="G6358">
            <v>7023.32</v>
          </cell>
          <cell r="H6358">
            <v>905.38</v>
          </cell>
          <cell r="I6358">
            <v>11062.08</v>
          </cell>
          <cell r="J6358">
            <v>165.24</v>
          </cell>
          <cell r="K6358">
            <v>11227.32</v>
          </cell>
          <cell r="L6358">
            <v>336.82</v>
          </cell>
          <cell r="M6358">
            <v>11564.14</v>
          </cell>
          <cell r="N6358">
            <v>1600.25</v>
          </cell>
          <cell r="O6358">
            <v>921.51</v>
          </cell>
          <cell r="P6358">
            <v>478.92</v>
          </cell>
          <cell r="Q6358">
            <v>63.55</v>
          </cell>
        </row>
        <row r="6359">
          <cell r="B6359" t="str">
            <v>给5-58</v>
          </cell>
          <cell r="C6359" t="str">
            <v>立式蝶阀及圆形蝶阀井 无地下水 DN1400 井深3.75m</v>
          </cell>
          <cell r="D6359" t="str">
            <v>座</v>
          </cell>
          <cell r="E6359">
            <v>16507.29</v>
          </cell>
          <cell r="F6359">
            <v>3339.56</v>
          </cell>
          <cell r="G6359">
            <v>8064.81</v>
          </cell>
          <cell r="H6359">
            <v>1120.25</v>
          </cell>
          <cell r="I6359">
            <v>12524.62</v>
          </cell>
          <cell r="J6359">
            <v>200.06</v>
          </cell>
          <cell r="K6359">
            <v>12724.68</v>
          </cell>
          <cell r="L6359">
            <v>381.74</v>
          </cell>
          <cell r="M6359">
            <v>13106.42</v>
          </cell>
          <cell r="N6359">
            <v>1813.67</v>
          </cell>
          <cell r="O6359">
            <v>1044.4100000000001</v>
          </cell>
          <cell r="P6359">
            <v>542.79</v>
          </cell>
          <cell r="Q6359">
            <v>67.599999999999994</v>
          </cell>
        </row>
        <row r="6360">
          <cell r="B6360" t="str">
            <v>给5-59</v>
          </cell>
          <cell r="C6360" t="str">
            <v>立式蝶阀及圆形蝶阀井 无地下水 DN1600 井深4.5m</v>
          </cell>
          <cell r="D6360" t="str">
            <v>座</v>
          </cell>
          <cell r="E6360">
            <v>18922.07</v>
          </cell>
          <cell r="F6360">
            <v>3853.98</v>
          </cell>
          <cell r="G6360">
            <v>9339.4500000000007</v>
          </cell>
          <cell r="H6360">
            <v>1176.26</v>
          </cell>
          <cell r="I6360">
            <v>14369.69</v>
          </cell>
          <cell r="J6360">
            <v>216.43</v>
          </cell>
          <cell r="K6360">
            <v>14586.12</v>
          </cell>
          <cell r="L6360">
            <v>437.58</v>
          </cell>
          <cell r="M6360">
            <v>15023.7</v>
          </cell>
          <cell r="N6360">
            <v>2078.98</v>
          </cell>
          <cell r="O6360">
            <v>1197.19</v>
          </cell>
          <cell r="P6360">
            <v>622.20000000000005</v>
          </cell>
          <cell r="Q6360">
            <v>78.06</v>
          </cell>
        </row>
        <row r="6361">
          <cell r="B6361" t="str">
            <v>给5-60</v>
          </cell>
          <cell r="C6361" t="str">
            <v>立式蝶阀及圆形蝶阀井 无地下水 DN1800 井深4.75m</v>
          </cell>
          <cell r="D6361" t="str">
            <v>座</v>
          </cell>
          <cell r="E6361">
            <v>20839.740000000002</v>
          </cell>
          <cell r="F6361">
            <v>4218.74</v>
          </cell>
          <cell r="G6361">
            <v>10376.67</v>
          </cell>
          <cell r="H6361">
            <v>1234.53</v>
          </cell>
          <cell r="I6361">
            <v>15829.94</v>
          </cell>
          <cell r="J6361">
            <v>234.42</v>
          </cell>
          <cell r="K6361">
            <v>16064.36</v>
          </cell>
          <cell r="L6361">
            <v>481.93</v>
          </cell>
          <cell r="M6361">
            <v>16546.29</v>
          </cell>
          <cell r="N6361">
            <v>2289.6799999999998</v>
          </cell>
          <cell r="O6361">
            <v>1318.52</v>
          </cell>
          <cell r="P6361">
            <v>685.25</v>
          </cell>
          <cell r="Q6361">
            <v>85.43</v>
          </cell>
        </row>
        <row r="6362">
          <cell r="B6362" t="str">
            <v>给5-61</v>
          </cell>
          <cell r="C6362" t="str">
            <v>立式蝶阀及圆形蝶阀井 无地下水 DN2000 井深5.0m</v>
          </cell>
          <cell r="D6362" t="str">
            <v>座</v>
          </cell>
          <cell r="E6362">
            <v>22907.02</v>
          </cell>
          <cell r="F6362">
            <v>4579.34</v>
          </cell>
          <cell r="G6362">
            <v>11535.69</v>
          </cell>
          <cell r="H6362">
            <v>1289.82</v>
          </cell>
          <cell r="I6362">
            <v>17404.849999999999</v>
          </cell>
          <cell r="J6362">
            <v>253.08</v>
          </cell>
          <cell r="K6362">
            <v>17657.93</v>
          </cell>
          <cell r="L6362">
            <v>529.74</v>
          </cell>
          <cell r="M6362">
            <v>18187.669999999998</v>
          </cell>
          <cell r="N6362">
            <v>2516.81</v>
          </cell>
          <cell r="O6362">
            <v>1449.31</v>
          </cell>
          <cell r="P6362">
            <v>753.23</v>
          </cell>
          <cell r="Q6362">
            <v>92.71</v>
          </cell>
        </row>
        <row r="6363">
          <cell r="B6363" t="str">
            <v>给5-62</v>
          </cell>
          <cell r="C6363" t="str">
            <v>立式蝶阀及圆形蝶阀井 无地下水 DN2200 井深5.25m</v>
          </cell>
          <cell r="D6363" t="str">
            <v>座</v>
          </cell>
          <cell r="E6363">
            <v>25210.080000000002</v>
          </cell>
          <cell r="F6363">
            <v>4954.6899999999996</v>
          </cell>
          <cell r="G6363">
            <v>12858.41</v>
          </cell>
          <cell r="H6363">
            <v>1348.55</v>
          </cell>
          <cell r="I6363">
            <v>19161.650000000001</v>
          </cell>
          <cell r="J6363">
            <v>271.58999999999997</v>
          </cell>
          <cell r="K6363">
            <v>19433.240000000002</v>
          </cell>
          <cell r="L6363">
            <v>583</v>
          </cell>
          <cell r="M6363">
            <v>20016.240000000002</v>
          </cell>
          <cell r="N6363">
            <v>2769.85</v>
          </cell>
          <cell r="O6363">
            <v>1595.03</v>
          </cell>
          <cell r="P6363">
            <v>828.96</v>
          </cell>
          <cell r="Q6363">
            <v>100.27</v>
          </cell>
        </row>
        <row r="6364">
          <cell r="B6364" t="str">
            <v>给5-63</v>
          </cell>
          <cell r="C6364" t="str">
            <v>立式蝶阀及圆形蝶阀井 无地下水 DN2400 井深6.0m</v>
          </cell>
          <cell r="D6364" t="str">
            <v>座</v>
          </cell>
          <cell r="E6364">
            <v>28418.75</v>
          </cell>
          <cell r="F6364">
            <v>5619.03</v>
          </cell>
          <cell r="G6364">
            <v>14595.35</v>
          </cell>
          <cell r="H6364">
            <v>1400.74</v>
          </cell>
          <cell r="I6364">
            <v>21615.119999999999</v>
          </cell>
          <cell r="J6364">
            <v>291.52999999999997</v>
          </cell>
          <cell r="K6364">
            <v>21906.65</v>
          </cell>
          <cell r="L6364">
            <v>657.2</v>
          </cell>
          <cell r="M6364">
            <v>22563.85</v>
          </cell>
          <cell r="N6364">
            <v>3122.39</v>
          </cell>
          <cell r="O6364">
            <v>1798.04</v>
          </cell>
          <cell r="P6364">
            <v>934.47</v>
          </cell>
          <cell r="Q6364">
            <v>113.76</v>
          </cell>
        </row>
        <row r="6365">
          <cell r="B6365" t="str">
            <v>给5-64</v>
          </cell>
          <cell r="C6365" t="str">
            <v>立式蝶阀及圆形蝶阀井 有地下水 DN500 井深2.45m</v>
          </cell>
          <cell r="D6365" t="str">
            <v>座</v>
          </cell>
          <cell r="E6365">
            <v>7926.8</v>
          </cell>
          <cell r="F6365">
            <v>1485.52</v>
          </cell>
          <cell r="G6365">
            <v>4071.41</v>
          </cell>
          <cell r="H6365">
            <v>474.25</v>
          </cell>
          <cell r="I6365">
            <v>6031.18</v>
          </cell>
          <cell r="J6365">
            <v>79.22</v>
          </cell>
          <cell r="K6365">
            <v>6110.4</v>
          </cell>
          <cell r="L6365">
            <v>183.31</v>
          </cell>
          <cell r="M6365">
            <v>6293.71</v>
          </cell>
          <cell r="N6365">
            <v>870.92</v>
          </cell>
          <cell r="O6365">
            <v>501.52</v>
          </cell>
          <cell r="P6365">
            <v>260.64999999999998</v>
          </cell>
          <cell r="Q6365">
            <v>30</v>
          </cell>
        </row>
        <row r="6366">
          <cell r="B6366" t="str">
            <v>给5-65</v>
          </cell>
          <cell r="C6366" t="str">
            <v>立式蝶阀及圆形蝶阀井 有地下水 DN600 井深2.7m</v>
          </cell>
          <cell r="D6366" t="str">
            <v>座</v>
          </cell>
          <cell r="E6366">
            <v>9099.33</v>
          </cell>
          <cell r="F6366">
            <v>1690.98</v>
          </cell>
          <cell r="G6366">
            <v>4749.4399999999996</v>
          </cell>
          <cell r="H6366">
            <v>486.85</v>
          </cell>
          <cell r="I6366">
            <v>6927.27</v>
          </cell>
          <cell r="J6366">
            <v>86.97</v>
          </cell>
          <cell r="K6366">
            <v>7014.24</v>
          </cell>
          <cell r="L6366">
            <v>210.43</v>
          </cell>
          <cell r="M6366">
            <v>7224.67</v>
          </cell>
          <cell r="N6366">
            <v>999.75</v>
          </cell>
          <cell r="O6366">
            <v>575.71</v>
          </cell>
          <cell r="P6366">
            <v>299.2</v>
          </cell>
          <cell r="Q6366">
            <v>34.14</v>
          </cell>
        </row>
        <row r="6367">
          <cell r="B6367" t="str">
            <v>给5-66</v>
          </cell>
          <cell r="C6367" t="str">
            <v>立式蝶阀及圆形蝶阀井 有地下水 DN700 井深2.7m</v>
          </cell>
          <cell r="D6367" t="str">
            <v>座</v>
          </cell>
          <cell r="E6367">
            <v>9409.27</v>
          </cell>
          <cell r="F6367">
            <v>1860.7</v>
          </cell>
          <cell r="G6367">
            <v>4814.7700000000004</v>
          </cell>
          <cell r="H6367">
            <v>487.11</v>
          </cell>
          <cell r="I6367">
            <v>7162.58</v>
          </cell>
          <cell r="J6367">
            <v>90.58</v>
          </cell>
          <cell r="K6367">
            <v>7253.16</v>
          </cell>
          <cell r="L6367">
            <v>217.59</v>
          </cell>
          <cell r="M6367">
            <v>7470.75</v>
          </cell>
          <cell r="N6367">
            <v>1033.8</v>
          </cell>
          <cell r="O6367">
            <v>595.32000000000005</v>
          </cell>
          <cell r="P6367">
            <v>309.39999999999998</v>
          </cell>
          <cell r="Q6367">
            <v>37.64</v>
          </cell>
        </row>
        <row r="6368">
          <cell r="B6368" t="str">
            <v>给5-67</v>
          </cell>
          <cell r="C6368" t="str">
            <v>立式蝶阀及圆形蝶阀井 有地下水 DN800 井深2.95m</v>
          </cell>
          <cell r="D6368" t="str">
            <v>座</v>
          </cell>
          <cell r="E6368">
            <v>11304.98</v>
          </cell>
          <cell r="F6368">
            <v>2297.77</v>
          </cell>
          <cell r="G6368">
            <v>5716.03</v>
          </cell>
          <cell r="H6368">
            <v>587.66999999999996</v>
          </cell>
          <cell r="I6368">
            <v>8601.4699999999993</v>
          </cell>
          <cell r="J6368">
            <v>113</v>
          </cell>
          <cell r="K6368">
            <v>8714.4699999999993</v>
          </cell>
          <cell r="L6368">
            <v>261.43</v>
          </cell>
          <cell r="M6368">
            <v>8975.9</v>
          </cell>
          <cell r="N6368">
            <v>1242.0899999999999</v>
          </cell>
          <cell r="O6368">
            <v>715.26</v>
          </cell>
          <cell r="P6368">
            <v>371.73</v>
          </cell>
          <cell r="Q6368">
            <v>46.52</v>
          </cell>
        </row>
        <row r="6369">
          <cell r="B6369" t="str">
            <v>给5-68</v>
          </cell>
          <cell r="C6369" t="str">
            <v>立式蝶阀及圆形蝶阀井 有地下水 DN900 井深3.25m</v>
          </cell>
          <cell r="D6369" t="str">
            <v>座</v>
          </cell>
          <cell r="E6369">
            <v>12236.67</v>
          </cell>
          <cell r="F6369">
            <v>2561.14</v>
          </cell>
          <cell r="G6369">
            <v>5924.99</v>
          </cell>
          <cell r="H6369">
            <v>804.57</v>
          </cell>
          <cell r="I6369">
            <v>9290.7000000000007</v>
          </cell>
          <cell r="J6369">
            <v>141.96</v>
          </cell>
          <cell r="K6369">
            <v>9432.66</v>
          </cell>
          <cell r="L6369">
            <v>282.98</v>
          </cell>
          <cell r="M6369">
            <v>9715.64</v>
          </cell>
          <cell r="N6369">
            <v>1344.45</v>
          </cell>
          <cell r="O6369">
            <v>774.21</v>
          </cell>
          <cell r="P6369">
            <v>402.37</v>
          </cell>
          <cell r="Q6369">
            <v>51.89</v>
          </cell>
        </row>
        <row r="6370">
          <cell r="B6370" t="str">
            <v>给5-69</v>
          </cell>
          <cell r="C6370" t="str">
            <v>立式蝶阀及圆形蝶阀井 有地下水 DN1000 井深3.25m</v>
          </cell>
          <cell r="D6370" t="str">
            <v>座</v>
          </cell>
          <cell r="E6370">
            <v>14095.6</v>
          </cell>
          <cell r="F6370">
            <v>2898.57</v>
          </cell>
          <cell r="G6370">
            <v>6938.14</v>
          </cell>
          <cell r="H6370">
            <v>870.89</v>
          </cell>
          <cell r="I6370">
            <v>10707.6</v>
          </cell>
          <cell r="J6370">
            <v>158.03</v>
          </cell>
          <cell r="K6370">
            <v>10865.63</v>
          </cell>
          <cell r="L6370">
            <v>325.97000000000003</v>
          </cell>
          <cell r="M6370">
            <v>11191.6</v>
          </cell>
          <cell r="N6370">
            <v>1548.69</v>
          </cell>
          <cell r="O6370">
            <v>891.82</v>
          </cell>
          <cell r="P6370">
            <v>463.49</v>
          </cell>
          <cell r="Q6370">
            <v>58.68</v>
          </cell>
        </row>
        <row r="6371">
          <cell r="B6371" t="str">
            <v>给5-70</v>
          </cell>
          <cell r="C6371" t="str">
            <v>立式蝶阀及圆形蝶阀井 有地下水 DN1200 井深3.75m</v>
          </cell>
          <cell r="D6371" t="str">
            <v>座</v>
          </cell>
          <cell r="E6371">
            <v>16335.56</v>
          </cell>
          <cell r="F6371">
            <v>3573.95</v>
          </cell>
          <cell r="G6371">
            <v>7937.36</v>
          </cell>
          <cell r="H6371">
            <v>907.79</v>
          </cell>
          <cell r="I6371">
            <v>12419.1</v>
          </cell>
          <cell r="J6371">
            <v>173.2</v>
          </cell>
          <cell r="K6371">
            <v>12592.3</v>
          </cell>
          <cell r="L6371">
            <v>377.77</v>
          </cell>
          <cell r="M6371">
            <v>12970.07</v>
          </cell>
          <cell r="N6371">
            <v>1794.8</v>
          </cell>
          <cell r="O6371">
            <v>1033.54</v>
          </cell>
          <cell r="P6371">
            <v>537.15</v>
          </cell>
          <cell r="Q6371">
            <v>72.5</v>
          </cell>
        </row>
        <row r="6372">
          <cell r="B6372" t="str">
            <v>给5-71</v>
          </cell>
          <cell r="C6372" t="str">
            <v>立式蝶阀及圆形蝶阀井 有地下水 DN1400 井深3.75m</v>
          </cell>
          <cell r="D6372" t="str">
            <v>座</v>
          </cell>
          <cell r="E6372">
            <v>18504.39</v>
          </cell>
          <cell r="F6372">
            <v>3841.88</v>
          </cell>
          <cell r="G6372">
            <v>9090.67</v>
          </cell>
          <cell r="H6372">
            <v>1122.8900000000001</v>
          </cell>
          <cell r="I6372">
            <v>14055.44</v>
          </cell>
          <cell r="J6372">
            <v>208.72</v>
          </cell>
          <cell r="K6372">
            <v>14264.16</v>
          </cell>
          <cell r="L6372">
            <v>427.92</v>
          </cell>
          <cell r="M6372">
            <v>14692.08</v>
          </cell>
          <cell r="N6372">
            <v>2033.09</v>
          </cell>
          <cell r="O6372">
            <v>1170.76</v>
          </cell>
          <cell r="P6372">
            <v>608.46</v>
          </cell>
          <cell r="Q6372">
            <v>77.81</v>
          </cell>
        </row>
        <row r="6373">
          <cell r="B6373" t="str">
            <v>给5-72</v>
          </cell>
          <cell r="C6373" t="str">
            <v>立式蝶阀及圆形蝶阀井 有地下水 DN1600 井深4.5m</v>
          </cell>
          <cell r="D6373" t="str">
            <v>座</v>
          </cell>
          <cell r="E6373">
            <v>21167.06</v>
          </cell>
          <cell r="F6373">
            <v>4425.51</v>
          </cell>
          <cell r="G6373">
            <v>10486.19</v>
          </cell>
          <cell r="H6373">
            <v>1179.1400000000001</v>
          </cell>
          <cell r="I6373">
            <v>16090.84</v>
          </cell>
          <cell r="J6373">
            <v>225.83</v>
          </cell>
          <cell r="K6373">
            <v>16316.67</v>
          </cell>
          <cell r="L6373">
            <v>489.5</v>
          </cell>
          <cell r="M6373">
            <v>16806.169999999998</v>
          </cell>
          <cell r="N6373">
            <v>2325.64</v>
          </cell>
          <cell r="O6373">
            <v>1339.23</v>
          </cell>
          <cell r="P6373">
            <v>696.02</v>
          </cell>
          <cell r="Q6373">
            <v>89.68</v>
          </cell>
        </row>
        <row r="6374">
          <cell r="B6374" t="str">
            <v>给5-73</v>
          </cell>
          <cell r="C6374" t="str">
            <v>立式蝶阀及圆形蝶阀井 有地下水 DN1800 井深4.75m</v>
          </cell>
          <cell r="D6374" t="str">
            <v>座</v>
          </cell>
          <cell r="E6374">
            <v>23339.58</v>
          </cell>
          <cell r="F6374">
            <v>4860.29</v>
          </cell>
          <cell r="G6374">
            <v>11648.82</v>
          </cell>
          <cell r="H6374">
            <v>1237.67</v>
          </cell>
          <cell r="I6374">
            <v>17746.78</v>
          </cell>
          <cell r="J6374">
            <v>244.59</v>
          </cell>
          <cell r="K6374">
            <v>17991.37</v>
          </cell>
          <cell r="L6374">
            <v>539.74</v>
          </cell>
          <cell r="M6374">
            <v>18531.11</v>
          </cell>
          <cell r="N6374">
            <v>2564.34</v>
          </cell>
          <cell r="O6374">
            <v>1476.68</v>
          </cell>
          <cell r="P6374">
            <v>767.45</v>
          </cell>
          <cell r="Q6374">
            <v>98.48</v>
          </cell>
        </row>
        <row r="6375">
          <cell r="B6375" t="str">
            <v>给5-74</v>
          </cell>
          <cell r="C6375" t="str">
            <v>立式蝶阀及圆形蝶阀井 有地下水 DN2000 井深5.0m</v>
          </cell>
          <cell r="D6375" t="str">
            <v>座</v>
          </cell>
          <cell r="E6375">
            <v>25675.61</v>
          </cell>
          <cell r="F6375">
            <v>5294.9</v>
          </cell>
          <cell r="G6375">
            <v>12939.95</v>
          </cell>
          <cell r="H6375">
            <v>1293.2</v>
          </cell>
          <cell r="I6375">
            <v>19528.05</v>
          </cell>
          <cell r="J6375">
            <v>264.05</v>
          </cell>
          <cell r="K6375">
            <v>19792.099999999999</v>
          </cell>
          <cell r="L6375">
            <v>593.76</v>
          </cell>
          <cell r="M6375">
            <v>20385.86</v>
          </cell>
          <cell r="N6375">
            <v>2821</v>
          </cell>
          <cell r="O6375">
            <v>1624.48</v>
          </cell>
          <cell r="P6375">
            <v>844.27</v>
          </cell>
          <cell r="Q6375">
            <v>107.27</v>
          </cell>
        </row>
        <row r="6376">
          <cell r="B6376" t="str">
            <v>给5-75</v>
          </cell>
          <cell r="C6376" t="str">
            <v>立式蝶阀及圆形蝶阀井 有地下水 DN2200 井深5.25m</v>
          </cell>
          <cell r="D6376" t="str">
            <v>座</v>
          </cell>
          <cell r="E6376">
            <v>28260.7</v>
          </cell>
          <cell r="F6376">
            <v>5748.25</v>
          </cell>
          <cell r="G6376">
            <v>14401</v>
          </cell>
          <cell r="H6376">
            <v>1352.19</v>
          </cell>
          <cell r="I6376">
            <v>21501.439999999999</v>
          </cell>
          <cell r="J6376">
            <v>283.39</v>
          </cell>
          <cell r="K6376">
            <v>21784.83</v>
          </cell>
          <cell r="L6376">
            <v>653.54</v>
          </cell>
          <cell r="M6376">
            <v>22438.37</v>
          </cell>
          <cell r="N6376">
            <v>3105.02</v>
          </cell>
          <cell r="O6376">
            <v>1788.04</v>
          </cell>
          <cell r="P6376">
            <v>929.27</v>
          </cell>
          <cell r="Q6376">
            <v>116.41</v>
          </cell>
        </row>
        <row r="6377">
          <cell r="B6377" t="str">
            <v>给5-76</v>
          </cell>
          <cell r="C6377" t="str">
            <v>立式蝶阀及圆形蝶阀井 有地下水 DN2400 井深6.0m</v>
          </cell>
          <cell r="D6377" t="str">
            <v>座</v>
          </cell>
          <cell r="E6377">
            <v>31776.01</v>
          </cell>
          <cell r="F6377">
            <v>6499.2</v>
          </cell>
          <cell r="G6377">
            <v>16286.5</v>
          </cell>
          <cell r="H6377">
            <v>1404.67</v>
          </cell>
          <cell r="I6377">
            <v>24190.37</v>
          </cell>
          <cell r="J6377">
            <v>304.24</v>
          </cell>
          <cell r="K6377">
            <v>24494.61</v>
          </cell>
          <cell r="L6377">
            <v>734.84</v>
          </cell>
          <cell r="M6377">
            <v>25229.45</v>
          </cell>
          <cell r="N6377">
            <v>3491.25</v>
          </cell>
          <cell r="O6377">
            <v>2010.45</v>
          </cell>
          <cell r="P6377">
            <v>1044.8599999999999</v>
          </cell>
          <cell r="Q6377">
            <v>131.68</v>
          </cell>
        </row>
        <row r="6378">
          <cell r="B6378" t="str">
            <v>给5-77</v>
          </cell>
          <cell r="C6378" t="str">
            <v>卧式蝶阀及圆形蝶阀井 无地下水 DN700 井深2.2m</v>
          </cell>
          <cell r="D6378" t="str">
            <v>座</v>
          </cell>
          <cell r="E6378">
            <v>10246.94</v>
          </cell>
          <cell r="F6378">
            <v>1643.18</v>
          </cell>
          <cell r="G6378">
            <v>5648.28</v>
          </cell>
          <cell r="H6378">
            <v>518.79</v>
          </cell>
          <cell r="I6378">
            <v>7810.25</v>
          </cell>
          <cell r="J6378">
            <v>88.62</v>
          </cell>
          <cell r="K6378">
            <v>7898.87</v>
          </cell>
          <cell r="L6378">
            <v>236.97</v>
          </cell>
          <cell r="M6378">
            <v>8135.84</v>
          </cell>
          <cell r="N6378">
            <v>1125.8399999999999</v>
          </cell>
          <cell r="O6378">
            <v>648.32000000000005</v>
          </cell>
          <cell r="P6378">
            <v>336.94</v>
          </cell>
          <cell r="Q6378">
            <v>33.020000000000003</v>
          </cell>
        </row>
        <row r="6379">
          <cell r="B6379" t="str">
            <v>给5-78</v>
          </cell>
          <cell r="C6379" t="str">
            <v>卧式蝶阀及圆形蝶阀井 无地下水 DN800 井深2.5m</v>
          </cell>
          <cell r="D6379" t="str">
            <v>座</v>
          </cell>
          <cell r="E6379">
            <v>13441.03</v>
          </cell>
          <cell r="F6379">
            <v>2102.4299999999998</v>
          </cell>
          <cell r="G6379">
            <v>7480.57</v>
          </cell>
          <cell r="H6379">
            <v>661.17</v>
          </cell>
          <cell r="I6379">
            <v>10244.17</v>
          </cell>
          <cell r="J6379">
            <v>116.88</v>
          </cell>
          <cell r="K6379">
            <v>10361.049999999999</v>
          </cell>
          <cell r="L6379">
            <v>310.83</v>
          </cell>
          <cell r="M6379">
            <v>10671.88</v>
          </cell>
          <cell r="N6379">
            <v>1476.77</v>
          </cell>
          <cell r="O6379">
            <v>850.41</v>
          </cell>
          <cell r="P6379">
            <v>441.97</v>
          </cell>
          <cell r="Q6379">
            <v>42.19</v>
          </cell>
        </row>
        <row r="6380">
          <cell r="B6380" t="str">
            <v>给5-79</v>
          </cell>
          <cell r="C6380" t="str">
            <v>卧式蝶阀及圆形蝶阀井 无地下水 DN900 井深2.5m</v>
          </cell>
          <cell r="D6380" t="str">
            <v>座</v>
          </cell>
          <cell r="E6380">
            <v>14083.38</v>
          </cell>
          <cell r="F6380">
            <v>2295.42</v>
          </cell>
          <cell r="G6380">
            <v>7537.55</v>
          </cell>
          <cell r="H6380">
            <v>877.95</v>
          </cell>
          <cell r="I6380">
            <v>10710.92</v>
          </cell>
          <cell r="J6380">
            <v>145.28</v>
          </cell>
          <cell r="K6380">
            <v>10856.2</v>
          </cell>
          <cell r="L6380">
            <v>325.69</v>
          </cell>
          <cell r="M6380">
            <v>11181.89</v>
          </cell>
          <cell r="N6380">
            <v>1547.35</v>
          </cell>
          <cell r="O6380">
            <v>891.05</v>
          </cell>
          <cell r="P6380">
            <v>463.09</v>
          </cell>
          <cell r="Q6380">
            <v>46.12</v>
          </cell>
        </row>
        <row r="6381">
          <cell r="B6381" t="str">
            <v>给5-80</v>
          </cell>
          <cell r="C6381" t="str">
            <v>卧式蝶阀及圆形蝶阀井 无地下水 DN1000 井深2.75m</v>
          </cell>
          <cell r="D6381" t="str">
            <v>座</v>
          </cell>
          <cell r="E6381">
            <v>15812.39</v>
          </cell>
          <cell r="F6381">
            <v>2660.93</v>
          </cell>
          <cell r="G6381">
            <v>8442.64</v>
          </cell>
          <cell r="H6381">
            <v>926.28</v>
          </cell>
          <cell r="I6381">
            <v>12029.85</v>
          </cell>
          <cell r="J6381">
            <v>159.16999999999999</v>
          </cell>
          <cell r="K6381">
            <v>12189.02</v>
          </cell>
          <cell r="L6381">
            <v>365.67</v>
          </cell>
          <cell r="M6381">
            <v>12554.69</v>
          </cell>
          <cell r="N6381">
            <v>1737.32</v>
          </cell>
          <cell r="O6381">
            <v>1000.44</v>
          </cell>
          <cell r="P6381">
            <v>519.94000000000005</v>
          </cell>
          <cell r="Q6381">
            <v>53.53</v>
          </cell>
        </row>
        <row r="6382">
          <cell r="B6382" t="str">
            <v>给5-81</v>
          </cell>
          <cell r="C6382" t="str">
            <v>卧式蝶阀及圆形蝶阀井 无地下水 DN1200 井深2.75m</v>
          </cell>
          <cell r="D6382" t="str">
            <v>座</v>
          </cell>
          <cell r="E6382">
            <v>17485.03</v>
          </cell>
          <cell r="F6382">
            <v>3115.42</v>
          </cell>
          <cell r="G6382">
            <v>9219.2900000000009</v>
          </cell>
          <cell r="H6382">
            <v>970.08</v>
          </cell>
          <cell r="I6382">
            <v>13304.79</v>
          </cell>
          <cell r="J6382">
            <v>173.59</v>
          </cell>
          <cell r="K6382">
            <v>13478.38</v>
          </cell>
          <cell r="L6382">
            <v>404.35</v>
          </cell>
          <cell r="M6382">
            <v>13882.73</v>
          </cell>
          <cell r="N6382">
            <v>1921.09</v>
          </cell>
          <cell r="O6382">
            <v>1106.27</v>
          </cell>
          <cell r="P6382">
            <v>574.94000000000005</v>
          </cell>
          <cell r="Q6382">
            <v>62.8</v>
          </cell>
        </row>
        <row r="6383">
          <cell r="B6383" t="str">
            <v>给5-82</v>
          </cell>
          <cell r="C6383" t="str">
            <v>卧式蝶阀及圆形蝶阀井 无地下水 DN1400 井深3.05m</v>
          </cell>
          <cell r="D6383" t="str">
            <v>座</v>
          </cell>
          <cell r="E6383">
            <v>20606.07</v>
          </cell>
          <cell r="F6383">
            <v>3447.64</v>
          </cell>
          <cell r="G6383">
            <v>10989.12</v>
          </cell>
          <cell r="H6383">
            <v>1232.8</v>
          </cell>
          <cell r="I6383">
            <v>15669.56</v>
          </cell>
          <cell r="J6383">
            <v>214.68</v>
          </cell>
          <cell r="K6383">
            <v>15884.24</v>
          </cell>
          <cell r="L6383">
            <v>476.53</v>
          </cell>
          <cell r="M6383">
            <v>16360.77</v>
          </cell>
          <cell r="N6383">
            <v>2264</v>
          </cell>
          <cell r="O6383">
            <v>1303.73</v>
          </cell>
          <cell r="P6383">
            <v>677.57</v>
          </cell>
          <cell r="Q6383">
            <v>69.319999999999993</v>
          </cell>
        </row>
        <row r="6384">
          <cell r="B6384" t="str">
            <v>给5-83</v>
          </cell>
          <cell r="C6384" t="str">
            <v>卧式蝶阀及圆形蝶阀井 无地下水 DN1600 井深3.3m</v>
          </cell>
          <cell r="D6384" t="str">
            <v>座</v>
          </cell>
          <cell r="E6384">
            <v>23885.75</v>
          </cell>
          <cell r="F6384">
            <v>3894.43</v>
          </cell>
          <cell r="G6384">
            <v>12955.39</v>
          </cell>
          <cell r="H6384">
            <v>1327.24</v>
          </cell>
          <cell r="I6384">
            <v>18177.060000000001</v>
          </cell>
          <cell r="J6384">
            <v>235.33</v>
          </cell>
          <cell r="K6384">
            <v>18412.39</v>
          </cell>
          <cell r="L6384">
            <v>552.37</v>
          </cell>
          <cell r="M6384">
            <v>18964.759999999998</v>
          </cell>
          <cell r="N6384">
            <v>2624.34</v>
          </cell>
          <cell r="O6384">
            <v>1511.24</v>
          </cell>
          <cell r="P6384">
            <v>785.41</v>
          </cell>
          <cell r="Q6384">
            <v>78.23</v>
          </cell>
        </row>
        <row r="6385">
          <cell r="B6385" t="str">
            <v>给5-84</v>
          </cell>
          <cell r="C6385" t="str">
            <v>卧式蝶阀及圆形蝶阀井 有地下水 DN700 井深2.2m</v>
          </cell>
          <cell r="D6385" t="str">
            <v>座</v>
          </cell>
          <cell r="E6385">
            <v>11716.11</v>
          </cell>
          <cell r="F6385">
            <v>1978.52</v>
          </cell>
          <cell r="G6385">
            <v>6436.22</v>
          </cell>
          <cell r="H6385">
            <v>521.01</v>
          </cell>
          <cell r="I6385">
            <v>8935.75</v>
          </cell>
          <cell r="J6385">
            <v>95.64</v>
          </cell>
          <cell r="K6385">
            <v>9031.39</v>
          </cell>
          <cell r="L6385">
            <v>270.94</v>
          </cell>
          <cell r="M6385">
            <v>9302.33</v>
          </cell>
          <cell r="N6385">
            <v>1287.26</v>
          </cell>
          <cell r="O6385">
            <v>741.27</v>
          </cell>
          <cell r="P6385">
            <v>385.25</v>
          </cell>
          <cell r="Q6385">
            <v>39.82</v>
          </cell>
        </row>
        <row r="6386">
          <cell r="B6386" t="str">
            <v>给5-85</v>
          </cell>
          <cell r="C6386" t="str">
            <v>卧式蝶阀及圆形蝶阀井 有地下水 DN800 井深2.5m</v>
          </cell>
          <cell r="D6386" t="str">
            <v>座</v>
          </cell>
          <cell r="E6386">
            <v>15249.4</v>
          </cell>
          <cell r="F6386">
            <v>2517.63</v>
          </cell>
          <cell r="G6386">
            <v>8448.93</v>
          </cell>
          <cell r="H6386">
            <v>663.72</v>
          </cell>
          <cell r="I6386">
            <v>11630.28</v>
          </cell>
          <cell r="J6386">
            <v>124.76</v>
          </cell>
          <cell r="K6386">
            <v>11755.04</v>
          </cell>
          <cell r="L6386">
            <v>352.65</v>
          </cell>
          <cell r="M6386">
            <v>12107.69</v>
          </cell>
          <cell r="N6386">
            <v>1675.46</v>
          </cell>
          <cell r="O6386">
            <v>964.82</v>
          </cell>
          <cell r="P6386">
            <v>501.43</v>
          </cell>
          <cell r="Q6386">
            <v>50.6</v>
          </cell>
        </row>
        <row r="6387">
          <cell r="B6387" t="str">
            <v>给5-86</v>
          </cell>
          <cell r="C6387" t="str">
            <v>卧式蝶阀及圆形蝶阀井 有地下水 DN900 井深2.5m</v>
          </cell>
          <cell r="D6387" t="str">
            <v>座</v>
          </cell>
          <cell r="E6387">
            <v>15974.87</v>
          </cell>
          <cell r="F6387">
            <v>2745.17</v>
          </cell>
          <cell r="G6387">
            <v>8535.09</v>
          </cell>
          <cell r="H6387">
            <v>880.54</v>
          </cell>
          <cell r="I6387">
            <v>12160.8</v>
          </cell>
          <cell r="J6387">
            <v>153.46</v>
          </cell>
          <cell r="K6387">
            <v>12314.26</v>
          </cell>
          <cell r="L6387">
            <v>369.43</v>
          </cell>
          <cell r="M6387">
            <v>12683.69</v>
          </cell>
          <cell r="N6387">
            <v>1755.17</v>
          </cell>
          <cell r="O6387">
            <v>1010.72</v>
          </cell>
          <cell r="P6387">
            <v>525.29</v>
          </cell>
          <cell r="Q6387">
            <v>55.25</v>
          </cell>
        </row>
        <row r="6388">
          <cell r="B6388" t="str">
            <v>给5-87</v>
          </cell>
          <cell r="C6388" t="str">
            <v>卧式蝶阀及圆形蝶阀井 有地下水 DN1000 井深2.75m</v>
          </cell>
          <cell r="D6388" t="str">
            <v>座</v>
          </cell>
          <cell r="E6388">
            <v>17892.689999999999</v>
          </cell>
          <cell r="F6388">
            <v>3155.99</v>
          </cell>
          <cell r="G6388">
            <v>9539.67</v>
          </cell>
          <cell r="H6388">
            <v>929.07</v>
          </cell>
          <cell r="I6388">
            <v>13624.73</v>
          </cell>
          <cell r="J6388">
            <v>167.89</v>
          </cell>
          <cell r="K6388">
            <v>13792.62</v>
          </cell>
          <cell r="L6388">
            <v>413.78</v>
          </cell>
          <cell r="M6388">
            <v>14206.4</v>
          </cell>
          <cell r="N6388">
            <v>1965.88</v>
          </cell>
          <cell r="O6388">
            <v>1132.06</v>
          </cell>
          <cell r="P6388">
            <v>588.35</v>
          </cell>
          <cell r="Q6388">
            <v>63.58</v>
          </cell>
        </row>
        <row r="6389">
          <cell r="B6389" t="str">
            <v>给5-88</v>
          </cell>
          <cell r="C6389" t="str">
            <v>卧式蝶阀及圆形蝶阀井 有地下水 DN1200 井深2.75m</v>
          </cell>
          <cell r="D6389" t="str">
            <v>座</v>
          </cell>
          <cell r="E6389">
            <v>19800.79</v>
          </cell>
          <cell r="F6389">
            <v>3675.15</v>
          </cell>
          <cell r="G6389">
            <v>10432.18</v>
          </cell>
          <cell r="H6389">
            <v>973.11</v>
          </cell>
          <cell r="I6389">
            <v>15080.44</v>
          </cell>
          <cell r="J6389">
            <v>183.05</v>
          </cell>
          <cell r="K6389">
            <v>15263.49</v>
          </cell>
          <cell r="L6389">
            <v>457.9</v>
          </cell>
          <cell r="M6389">
            <v>15721.39</v>
          </cell>
          <cell r="N6389">
            <v>2175.5300000000002</v>
          </cell>
          <cell r="O6389">
            <v>1252.78</v>
          </cell>
          <cell r="P6389">
            <v>651.09</v>
          </cell>
          <cell r="Q6389">
            <v>74.16</v>
          </cell>
        </row>
        <row r="6390">
          <cell r="B6390" t="str">
            <v>给5-89</v>
          </cell>
          <cell r="C6390" t="str">
            <v>卧式蝶阀及圆形蝶阀井 有地下水 DN1400 井深3.05m</v>
          </cell>
          <cell r="D6390" t="str">
            <v>座</v>
          </cell>
          <cell r="E6390">
            <v>23169.91</v>
          </cell>
          <cell r="F6390">
            <v>4075.85</v>
          </cell>
          <cell r="G6390">
            <v>12323.75</v>
          </cell>
          <cell r="H6390">
            <v>1236.08</v>
          </cell>
          <cell r="I6390">
            <v>17635.68</v>
          </cell>
          <cell r="J6390">
            <v>224.9</v>
          </cell>
          <cell r="K6390">
            <v>17860.580000000002</v>
          </cell>
          <cell r="L6390">
            <v>535.82000000000005</v>
          </cell>
          <cell r="M6390">
            <v>18396.400000000001</v>
          </cell>
          <cell r="N6390">
            <v>2545.69</v>
          </cell>
          <cell r="O6390">
            <v>1465.95</v>
          </cell>
          <cell r="P6390">
            <v>761.87</v>
          </cell>
          <cell r="Q6390">
            <v>82.08</v>
          </cell>
        </row>
        <row r="6391">
          <cell r="B6391" t="str">
            <v>给5-90</v>
          </cell>
          <cell r="C6391" t="str">
            <v>卧式蝶阀及圆形蝶阀井 有地下水 DN1600 井深3.3m</v>
          </cell>
          <cell r="D6391" t="str">
            <v>座</v>
          </cell>
          <cell r="E6391">
            <v>26851.79</v>
          </cell>
          <cell r="F6391">
            <v>4613.09</v>
          </cell>
          <cell r="G6391">
            <v>14508.02</v>
          </cell>
          <cell r="H6391">
            <v>1330.98</v>
          </cell>
          <cell r="I6391">
            <v>20452.09</v>
          </cell>
          <cell r="J6391">
            <v>246.68</v>
          </cell>
          <cell r="K6391">
            <v>20698.77</v>
          </cell>
          <cell r="L6391">
            <v>620.96</v>
          </cell>
          <cell r="M6391">
            <v>21319.73</v>
          </cell>
          <cell r="N6391">
            <v>2950.22</v>
          </cell>
          <cell r="O6391">
            <v>1698.9</v>
          </cell>
          <cell r="P6391">
            <v>882.94</v>
          </cell>
          <cell r="Q6391">
            <v>92.82</v>
          </cell>
        </row>
        <row r="6392">
          <cell r="B6392" t="str">
            <v>给5-91</v>
          </cell>
          <cell r="C6392" t="str">
            <v>砖砌矩形蝶阀井及阀门安装 无地下水 DN1000 井深2.8m</v>
          </cell>
          <cell r="D6392" t="str">
            <v>座</v>
          </cell>
          <cell r="E6392">
            <v>19296.259999999998</v>
          </cell>
          <cell r="F6392">
            <v>3265.89</v>
          </cell>
          <cell r="G6392">
            <v>10520.4</v>
          </cell>
          <cell r="H6392">
            <v>903.77</v>
          </cell>
          <cell r="I6392">
            <v>14690.06</v>
          </cell>
          <cell r="J6392">
            <v>184.51</v>
          </cell>
          <cell r="K6392">
            <v>14874.57</v>
          </cell>
          <cell r="L6392">
            <v>446.24</v>
          </cell>
          <cell r="M6392">
            <v>15320.81</v>
          </cell>
          <cell r="N6392">
            <v>2120.09</v>
          </cell>
          <cell r="O6392">
            <v>1220.8599999999999</v>
          </cell>
          <cell r="P6392">
            <v>634.5</v>
          </cell>
          <cell r="Q6392">
            <v>65.760000000000005</v>
          </cell>
        </row>
        <row r="6393">
          <cell r="B6393" t="str">
            <v>给5-92</v>
          </cell>
          <cell r="C6393" t="str">
            <v>砖砌矩形蝶阀井及阀门安装 无地下水 DN1200 井深2.8m</v>
          </cell>
          <cell r="D6393" t="str">
            <v>座</v>
          </cell>
          <cell r="E6393">
            <v>20611.990000000002</v>
          </cell>
          <cell r="F6393">
            <v>3718.32</v>
          </cell>
          <cell r="G6393">
            <v>11034.74</v>
          </cell>
          <cell r="H6393">
            <v>934.17</v>
          </cell>
          <cell r="I6393">
            <v>15687.23</v>
          </cell>
          <cell r="J6393">
            <v>201.58</v>
          </cell>
          <cell r="K6393">
            <v>15888.81</v>
          </cell>
          <cell r="L6393">
            <v>476.66</v>
          </cell>
          <cell r="M6393">
            <v>16365.47</v>
          </cell>
          <cell r="N6393">
            <v>2264.65</v>
          </cell>
          <cell r="O6393">
            <v>1304.1099999999999</v>
          </cell>
          <cell r="P6393">
            <v>677.76</v>
          </cell>
          <cell r="Q6393">
            <v>75.03</v>
          </cell>
        </row>
        <row r="6394">
          <cell r="B6394" t="str">
            <v>给5-93</v>
          </cell>
          <cell r="C6394" t="str">
            <v>砖砌矩形蝶阀井及阀门安装 无地下水 DN1400 井深3.05m</v>
          </cell>
          <cell r="D6394" t="str">
            <v>座</v>
          </cell>
          <cell r="E6394">
            <v>24863.22</v>
          </cell>
          <cell r="F6394">
            <v>4451.6099999999997</v>
          </cell>
          <cell r="G6394">
            <v>13311.78</v>
          </cell>
          <cell r="H6394">
            <v>1158.26</v>
          </cell>
          <cell r="I6394">
            <v>18921.650000000001</v>
          </cell>
          <cell r="J6394">
            <v>244.22</v>
          </cell>
          <cell r="K6394">
            <v>19165.87</v>
          </cell>
          <cell r="L6394">
            <v>574.98</v>
          </cell>
          <cell r="M6394">
            <v>19740.849999999999</v>
          </cell>
          <cell r="N6394">
            <v>2731.74</v>
          </cell>
          <cell r="O6394">
            <v>1573.08</v>
          </cell>
          <cell r="P6394">
            <v>817.55</v>
          </cell>
          <cell r="Q6394">
            <v>89.84</v>
          </cell>
        </row>
        <row r="6395">
          <cell r="B6395" t="str">
            <v>给5-94</v>
          </cell>
          <cell r="C6395" t="str">
            <v>砖砌矩形蝶阀井及阀门安装 无地下水 DN1600 井深3.3m</v>
          </cell>
          <cell r="D6395" t="str">
            <v>座</v>
          </cell>
          <cell r="E6395">
            <v>29352.05</v>
          </cell>
          <cell r="F6395">
            <v>5395.96</v>
          </cell>
          <cell r="G6395">
            <v>15746.16</v>
          </cell>
          <cell r="H6395">
            <v>1203.77</v>
          </cell>
          <cell r="I6395">
            <v>22345.89</v>
          </cell>
          <cell r="J6395">
            <v>280.20999999999998</v>
          </cell>
          <cell r="K6395">
            <v>22626.1</v>
          </cell>
          <cell r="L6395">
            <v>678.78</v>
          </cell>
          <cell r="M6395">
            <v>23304.880000000001</v>
          </cell>
          <cell r="N6395">
            <v>3224.93</v>
          </cell>
          <cell r="O6395">
            <v>1857.09</v>
          </cell>
          <cell r="P6395">
            <v>965.15</v>
          </cell>
          <cell r="Q6395">
            <v>109.05</v>
          </cell>
        </row>
        <row r="6396">
          <cell r="B6396" t="str">
            <v>给5-95</v>
          </cell>
          <cell r="C6396" t="str">
            <v>砖砌矩形蝶阀井及阀门安装 无地下水 DN1800 井深3.55m</v>
          </cell>
          <cell r="D6396" t="str">
            <v>座</v>
          </cell>
          <cell r="E6396">
            <v>32781.379999999997</v>
          </cell>
          <cell r="F6396">
            <v>6059.15</v>
          </cell>
          <cell r="G6396">
            <v>17632.27</v>
          </cell>
          <cell r="H6396">
            <v>1271.56</v>
          </cell>
          <cell r="I6396">
            <v>24962.98</v>
          </cell>
          <cell r="J6396">
            <v>306.62</v>
          </cell>
          <cell r="K6396">
            <v>25269.599999999999</v>
          </cell>
          <cell r="L6396">
            <v>758.09</v>
          </cell>
          <cell r="M6396">
            <v>26027.69</v>
          </cell>
          <cell r="N6396">
            <v>3601.71</v>
          </cell>
          <cell r="O6396">
            <v>2074.06</v>
          </cell>
          <cell r="P6396">
            <v>1077.92</v>
          </cell>
          <cell r="Q6396">
            <v>122.49</v>
          </cell>
        </row>
        <row r="6397">
          <cell r="B6397" t="str">
            <v>给5-96</v>
          </cell>
          <cell r="C6397" t="str">
            <v>砖砌矩形蝶阀井及阀门安装 无地下水 DN2000 井深3.8m</v>
          </cell>
          <cell r="D6397" t="str">
            <v>座</v>
          </cell>
          <cell r="E6397">
            <v>41652.15</v>
          </cell>
          <cell r="F6397">
            <v>7571.9</v>
          </cell>
          <cell r="G6397">
            <v>22789.21</v>
          </cell>
          <cell r="H6397">
            <v>1384.01</v>
          </cell>
          <cell r="I6397">
            <v>31745.119999999999</v>
          </cell>
          <cell r="J6397">
            <v>362.53</v>
          </cell>
          <cell r="K6397">
            <v>32107.65</v>
          </cell>
          <cell r="L6397">
            <v>963.23</v>
          </cell>
          <cell r="M6397">
            <v>33070.879999999997</v>
          </cell>
          <cell r="N6397">
            <v>4576.3500000000004</v>
          </cell>
          <cell r="O6397">
            <v>2635.31</v>
          </cell>
          <cell r="P6397">
            <v>1369.61</v>
          </cell>
          <cell r="Q6397">
            <v>153.05000000000001</v>
          </cell>
        </row>
        <row r="6398">
          <cell r="B6398" t="str">
            <v>给5-97</v>
          </cell>
          <cell r="C6398" t="str">
            <v>砖砌矩形蝶阀井及阀门安装 无地下水 DN2200 井深3.8m</v>
          </cell>
          <cell r="D6398" t="str">
            <v>座</v>
          </cell>
          <cell r="E6398">
            <v>46619.67</v>
          </cell>
          <cell r="F6398">
            <v>8550.23</v>
          </cell>
          <cell r="G6398">
            <v>25540.77</v>
          </cell>
          <cell r="H6398">
            <v>1453.29</v>
          </cell>
          <cell r="I6398">
            <v>35544.29</v>
          </cell>
          <cell r="J6398">
            <v>392.59</v>
          </cell>
          <cell r="K6398">
            <v>35936.879999999997</v>
          </cell>
          <cell r="L6398">
            <v>1078.1099999999999</v>
          </cell>
          <cell r="M6398">
            <v>37014.99</v>
          </cell>
          <cell r="N6398">
            <v>5122.13</v>
          </cell>
          <cell r="O6398">
            <v>2949.6</v>
          </cell>
          <cell r="P6398">
            <v>1532.95</v>
          </cell>
          <cell r="Q6398">
            <v>172.9</v>
          </cell>
        </row>
        <row r="6399">
          <cell r="B6399" t="str">
            <v>给5-98</v>
          </cell>
          <cell r="C6399" t="str">
            <v>砖砌矩形蝶阀井及阀门安装 无地下水 DN2400 井深4.05m</v>
          </cell>
          <cell r="D6399" t="str">
            <v>座</v>
          </cell>
          <cell r="E6399">
            <v>51327.77</v>
          </cell>
          <cell r="F6399">
            <v>9491.9</v>
          </cell>
          <cell r="G6399">
            <v>28134.18</v>
          </cell>
          <cell r="H6399">
            <v>1517.64</v>
          </cell>
          <cell r="I6399">
            <v>39143.72</v>
          </cell>
          <cell r="J6399">
            <v>422.41</v>
          </cell>
          <cell r="K6399">
            <v>39566.129999999997</v>
          </cell>
          <cell r="L6399">
            <v>1186.98</v>
          </cell>
          <cell r="M6399">
            <v>40753.11</v>
          </cell>
          <cell r="N6399">
            <v>5639.42</v>
          </cell>
          <cell r="O6399">
            <v>3247.48</v>
          </cell>
          <cell r="P6399">
            <v>1687.76</v>
          </cell>
          <cell r="Q6399">
            <v>192.02</v>
          </cell>
        </row>
        <row r="6400">
          <cell r="B6400" t="str">
            <v>给5-99</v>
          </cell>
          <cell r="C6400" t="str">
            <v>砖砌矩形蝶阀井及阀门安装 有地下水 DN1000 井深2.8m</v>
          </cell>
          <cell r="D6400" t="str">
            <v>座</v>
          </cell>
          <cell r="E6400">
            <v>20531.48</v>
          </cell>
          <cell r="F6400">
            <v>3799.62</v>
          </cell>
          <cell r="G6400">
            <v>10935.67</v>
          </cell>
          <cell r="H6400">
            <v>903.5</v>
          </cell>
          <cell r="I6400">
            <v>15638.79</v>
          </cell>
          <cell r="J6400">
            <v>187.95</v>
          </cell>
          <cell r="K6400">
            <v>15826.74</v>
          </cell>
          <cell r="L6400">
            <v>474.8</v>
          </cell>
          <cell r="M6400">
            <v>16301.54</v>
          </cell>
          <cell r="N6400">
            <v>2255.81</v>
          </cell>
          <cell r="O6400">
            <v>1299.01</v>
          </cell>
          <cell r="P6400">
            <v>675.12</v>
          </cell>
          <cell r="Q6400">
            <v>76.75</v>
          </cell>
        </row>
        <row r="6401">
          <cell r="B6401" t="str">
            <v>给5-100</v>
          </cell>
          <cell r="C6401" t="str">
            <v>砖砌矩形蝶阀井及阀门安装 有地下水 DN1200 井深2.8m</v>
          </cell>
          <cell r="D6401" t="str">
            <v>座</v>
          </cell>
          <cell r="E6401">
            <v>21986.57</v>
          </cell>
          <cell r="F6401">
            <v>4313.25</v>
          </cell>
          <cell r="G6401">
            <v>11495.76</v>
          </cell>
          <cell r="H6401">
            <v>933.91</v>
          </cell>
          <cell r="I6401">
            <v>16742.919999999998</v>
          </cell>
          <cell r="J6401">
            <v>205.48</v>
          </cell>
          <cell r="K6401">
            <v>16948.400000000001</v>
          </cell>
          <cell r="L6401">
            <v>508.45</v>
          </cell>
          <cell r="M6401">
            <v>17456.849999999999</v>
          </cell>
          <cell r="N6401">
            <v>2415.6799999999998</v>
          </cell>
          <cell r="O6401">
            <v>1391.08</v>
          </cell>
          <cell r="P6401">
            <v>722.96</v>
          </cell>
          <cell r="Q6401">
            <v>87.28</v>
          </cell>
        </row>
        <row r="6402">
          <cell r="B6402" t="str">
            <v>给5-101</v>
          </cell>
          <cell r="C6402" t="str">
            <v>砖砌矩形蝶阀井及阀门安装 有地下水 DN1400 井深3.05m</v>
          </cell>
          <cell r="D6402" t="str">
            <v>座</v>
          </cell>
          <cell r="E6402">
            <v>26518.799999999999</v>
          </cell>
          <cell r="F6402">
            <v>5167.57</v>
          </cell>
          <cell r="G6402">
            <v>13867.64</v>
          </cell>
          <cell r="H6402">
            <v>1157.94</v>
          </cell>
          <cell r="I6402">
            <v>20193.150000000001</v>
          </cell>
          <cell r="J6402">
            <v>248.93</v>
          </cell>
          <cell r="K6402">
            <v>20442.080000000002</v>
          </cell>
          <cell r="L6402">
            <v>613.26</v>
          </cell>
          <cell r="M6402">
            <v>21055.34</v>
          </cell>
          <cell r="N6402">
            <v>2913.64</v>
          </cell>
          <cell r="O6402">
            <v>1677.83</v>
          </cell>
          <cell r="P6402">
            <v>871.99</v>
          </cell>
          <cell r="Q6402">
            <v>104.58</v>
          </cell>
        </row>
        <row r="6403">
          <cell r="B6403" t="str">
            <v>给5-102</v>
          </cell>
          <cell r="C6403" t="str">
            <v>砖砌矩形蝶阀井及阀门安装 有地下水 DN1600 井深3.3m</v>
          </cell>
          <cell r="D6403" t="str">
            <v>座</v>
          </cell>
          <cell r="E6403">
            <v>31247.9</v>
          </cell>
          <cell r="F6403">
            <v>6216.02</v>
          </cell>
          <cell r="G6403">
            <v>16382.42</v>
          </cell>
          <cell r="H6403">
            <v>1203.43</v>
          </cell>
          <cell r="I6403">
            <v>23801.87</v>
          </cell>
          <cell r="J6403">
            <v>285.64</v>
          </cell>
          <cell r="K6403">
            <v>24087.51</v>
          </cell>
          <cell r="L6403">
            <v>722.63</v>
          </cell>
          <cell r="M6403">
            <v>24810.14</v>
          </cell>
          <cell r="N6403">
            <v>3433.23</v>
          </cell>
          <cell r="O6403">
            <v>1977.04</v>
          </cell>
          <cell r="P6403">
            <v>1027.49</v>
          </cell>
          <cell r="Q6403">
            <v>125.94</v>
          </cell>
        </row>
        <row r="6404">
          <cell r="B6404" t="str">
            <v>给5-103</v>
          </cell>
          <cell r="C6404" t="str">
            <v>砖砌矩形蝶阀井及阀门安装 有地下水 DN1800 井深3.55m</v>
          </cell>
          <cell r="D6404" t="str">
            <v>座</v>
          </cell>
          <cell r="E6404">
            <v>34917.67</v>
          </cell>
          <cell r="F6404">
            <v>6983.95</v>
          </cell>
          <cell r="G6404">
            <v>18348.41</v>
          </cell>
          <cell r="H6404">
            <v>1271.21</v>
          </cell>
          <cell r="I6404">
            <v>26603.57</v>
          </cell>
          <cell r="J6404">
            <v>312.8</v>
          </cell>
          <cell r="K6404">
            <v>26916.37</v>
          </cell>
          <cell r="L6404">
            <v>807.49</v>
          </cell>
          <cell r="M6404">
            <v>27723.86</v>
          </cell>
          <cell r="N6404">
            <v>3836.43</v>
          </cell>
          <cell r="O6404">
            <v>2209.2199999999998</v>
          </cell>
          <cell r="P6404">
            <v>1148.1600000000001</v>
          </cell>
          <cell r="Q6404">
            <v>141.54</v>
          </cell>
        </row>
        <row r="6405">
          <cell r="B6405" t="str">
            <v>给5-104</v>
          </cell>
          <cell r="C6405" t="str">
            <v>砖砌矩形蝶阀井及阀门安装 有地下水 DN2000 井深3.85m</v>
          </cell>
          <cell r="D6405" t="str">
            <v>座</v>
          </cell>
          <cell r="E6405">
            <v>44219.37</v>
          </cell>
          <cell r="F6405">
            <v>8681.59</v>
          </cell>
          <cell r="G6405">
            <v>23651.56</v>
          </cell>
          <cell r="H6405">
            <v>1383.57</v>
          </cell>
          <cell r="I6405">
            <v>33716.720000000001</v>
          </cell>
          <cell r="J6405">
            <v>369.89</v>
          </cell>
          <cell r="K6405">
            <v>34086.61</v>
          </cell>
          <cell r="L6405">
            <v>1022.6</v>
          </cell>
          <cell r="M6405">
            <v>35109.21</v>
          </cell>
          <cell r="N6405">
            <v>4858.41</v>
          </cell>
          <cell r="O6405">
            <v>2797.73</v>
          </cell>
          <cell r="P6405">
            <v>1454.02</v>
          </cell>
          <cell r="Q6405">
            <v>175.9</v>
          </cell>
        </row>
        <row r="6406">
          <cell r="B6406" t="str">
            <v>给5-105</v>
          </cell>
          <cell r="C6406" t="str">
            <v>砖砌矩形蝶阀井及阀门安装 有地下水 DN2200 井深3.85m</v>
          </cell>
          <cell r="D6406" t="str">
            <v>座</v>
          </cell>
          <cell r="E6406">
            <v>49546.45</v>
          </cell>
          <cell r="F6406">
            <v>9815.9699999999993</v>
          </cell>
          <cell r="G6406">
            <v>26523.19</v>
          </cell>
          <cell r="H6406">
            <v>1452.81</v>
          </cell>
          <cell r="I6406">
            <v>37791.97</v>
          </cell>
          <cell r="J6406">
            <v>401.03</v>
          </cell>
          <cell r="K6406">
            <v>38193</v>
          </cell>
          <cell r="L6406">
            <v>1145.79</v>
          </cell>
          <cell r="M6406">
            <v>39338.79</v>
          </cell>
          <cell r="N6406">
            <v>5443.7</v>
          </cell>
          <cell r="O6406">
            <v>3134.77</v>
          </cell>
          <cell r="P6406">
            <v>1629.19</v>
          </cell>
          <cell r="Q6406">
            <v>198.97</v>
          </cell>
        </row>
        <row r="6407">
          <cell r="B6407" t="str">
            <v>给5-106</v>
          </cell>
          <cell r="C6407" t="str">
            <v>砖砌矩形蝶阀井及阀门安装 有地下水 DN2400 井深4.05m</v>
          </cell>
          <cell r="D6407" t="str">
            <v>座</v>
          </cell>
          <cell r="E6407">
            <v>54547.41</v>
          </cell>
          <cell r="F6407">
            <v>10885.29</v>
          </cell>
          <cell r="G6407">
            <v>29213.759999999998</v>
          </cell>
          <cell r="H6407">
            <v>1517.17</v>
          </cell>
          <cell r="I6407">
            <v>41616.22</v>
          </cell>
          <cell r="J6407">
            <v>431.78</v>
          </cell>
          <cell r="K6407">
            <v>42048</v>
          </cell>
          <cell r="L6407">
            <v>1261.44</v>
          </cell>
          <cell r="M6407">
            <v>43309.440000000002</v>
          </cell>
          <cell r="N6407">
            <v>5993.16</v>
          </cell>
          <cell r="O6407">
            <v>3451.18</v>
          </cell>
          <cell r="P6407">
            <v>1793.63</v>
          </cell>
          <cell r="Q6407">
            <v>220.72</v>
          </cell>
        </row>
        <row r="6408">
          <cell r="B6408" t="str">
            <v>给5-107</v>
          </cell>
          <cell r="C6408" t="str">
            <v>砖砌矩形蝶阀井(带人孔)及阀门安装 无地下水 DN1400 井深3.05m</v>
          </cell>
          <cell r="D6408" t="str">
            <v>座</v>
          </cell>
          <cell r="E6408">
            <v>26676.91</v>
          </cell>
          <cell r="F6408">
            <v>4569.3999999999996</v>
          </cell>
          <cell r="G6408">
            <v>14542.4</v>
          </cell>
          <cell r="H6408">
            <v>1201.7</v>
          </cell>
          <cell r="I6408">
            <v>20313.5</v>
          </cell>
          <cell r="J6408">
            <v>250.46</v>
          </cell>
          <cell r="K6408">
            <v>20563.96</v>
          </cell>
          <cell r="L6408">
            <v>616.91999999999996</v>
          </cell>
          <cell r="M6408">
            <v>21180.880000000001</v>
          </cell>
          <cell r="N6408">
            <v>2931.01</v>
          </cell>
          <cell r="O6408">
            <v>1687.83</v>
          </cell>
          <cell r="P6408">
            <v>877.19</v>
          </cell>
          <cell r="Q6408">
            <v>92.06</v>
          </cell>
        </row>
        <row r="6409">
          <cell r="B6409" t="str">
            <v>给5-108</v>
          </cell>
          <cell r="C6409" t="str">
            <v>砖砌矩形蝶阀井(带人孔)及阀门安装 无地下水 DN1600 井深3.30m</v>
          </cell>
          <cell r="D6409" t="str">
            <v>座</v>
          </cell>
          <cell r="E6409">
            <v>31382.01</v>
          </cell>
          <cell r="F6409">
            <v>5541.98</v>
          </cell>
          <cell r="G6409">
            <v>17110.400000000001</v>
          </cell>
          <cell r="H6409">
            <v>1251.3499999999999</v>
          </cell>
          <cell r="I6409">
            <v>23903.73</v>
          </cell>
          <cell r="J6409">
            <v>287.17</v>
          </cell>
          <cell r="K6409">
            <v>24190.9</v>
          </cell>
          <cell r="L6409">
            <v>725.73</v>
          </cell>
          <cell r="M6409">
            <v>24916.63</v>
          </cell>
          <cell r="N6409">
            <v>3447.96</v>
          </cell>
          <cell r="O6409">
            <v>1985.52</v>
          </cell>
          <cell r="P6409">
            <v>1031.9000000000001</v>
          </cell>
          <cell r="Q6409">
            <v>111.84</v>
          </cell>
        </row>
        <row r="6410">
          <cell r="B6410" t="str">
            <v>给5-109</v>
          </cell>
          <cell r="C6410" t="str">
            <v>砖砌矩形蝶阀井(带人孔)及阀门安装 无地下水 DN1800 井深3.55m</v>
          </cell>
          <cell r="D6410" t="str">
            <v>座</v>
          </cell>
          <cell r="E6410">
            <v>34881.43</v>
          </cell>
          <cell r="F6410">
            <v>6220.73</v>
          </cell>
          <cell r="G6410">
            <v>19034.759999999998</v>
          </cell>
          <cell r="H6410">
            <v>1319.22</v>
          </cell>
          <cell r="I6410">
            <v>26574.71</v>
          </cell>
          <cell r="J6410">
            <v>313.72000000000003</v>
          </cell>
          <cell r="K6410">
            <v>26888.43</v>
          </cell>
          <cell r="L6410">
            <v>806.65</v>
          </cell>
          <cell r="M6410">
            <v>27695.08</v>
          </cell>
          <cell r="N6410">
            <v>3832.45</v>
          </cell>
          <cell r="O6410">
            <v>2206.9299999999998</v>
          </cell>
          <cell r="P6410">
            <v>1146.97</v>
          </cell>
          <cell r="Q6410">
            <v>125.6</v>
          </cell>
        </row>
        <row r="6411">
          <cell r="B6411" t="str">
            <v>给5-110</v>
          </cell>
          <cell r="C6411" t="str">
            <v>砖砌矩形蝶阀井(带人孔)及阀门安装 无地下水 DN2000 井深3.80m</v>
          </cell>
          <cell r="D6411" t="str">
            <v>座</v>
          </cell>
          <cell r="E6411">
            <v>42238.32</v>
          </cell>
          <cell r="F6411">
            <v>7709.75</v>
          </cell>
          <cell r="G6411">
            <v>23102.07</v>
          </cell>
          <cell r="H6411">
            <v>1384.43</v>
          </cell>
          <cell r="I6411">
            <v>32196.25</v>
          </cell>
          <cell r="J6411">
            <v>363.26</v>
          </cell>
          <cell r="K6411">
            <v>32559.51</v>
          </cell>
          <cell r="L6411">
            <v>976.79</v>
          </cell>
          <cell r="M6411">
            <v>33536.300000000003</v>
          </cell>
          <cell r="N6411">
            <v>4640.75</v>
          </cell>
          <cell r="O6411">
            <v>2672.39</v>
          </cell>
          <cell r="P6411">
            <v>1388.88</v>
          </cell>
          <cell r="Q6411">
            <v>155.87</v>
          </cell>
        </row>
        <row r="6412">
          <cell r="B6412" t="str">
            <v>给5-111</v>
          </cell>
          <cell r="C6412" t="str">
            <v>砖砌矩形蝶阀井(带人孔)及阀门安装 无地下水 DN2200 井深3.80m</v>
          </cell>
          <cell r="D6412" t="str">
            <v>座</v>
          </cell>
          <cell r="E6412">
            <v>48330.37</v>
          </cell>
          <cell r="F6412">
            <v>8757.2900000000009</v>
          </cell>
          <cell r="G6412">
            <v>26616.98</v>
          </cell>
          <cell r="H6412">
            <v>1483.6</v>
          </cell>
          <cell r="I6412">
            <v>36857.870000000003</v>
          </cell>
          <cell r="J6412">
            <v>397.71</v>
          </cell>
          <cell r="K6412">
            <v>37255.58</v>
          </cell>
          <cell r="L6412">
            <v>1117.67</v>
          </cell>
          <cell r="M6412">
            <v>38373.25</v>
          </cell>
          <cell r="N6412">
            <v>5310.09</v>
          </cell>
          <cell r="O6412">
            <v>3057.83</v>
          </cell>
          <cell r="P6412">
            <v>1589.2</v>
          </cell>
          <cell r="Q6412">
            <v>177.01</v>
          </cell>
        </row>
        <row r="6413">
          <cell r="B6413" t="str">
            <v>给5-112</v>
          </cell>
          <cell r="C6413" t="str">
            <v>砖砌矩形蝶阀井(带人孔)及阀门安装 无地下水 DN2400 井深4.05m</v>
          </cell>
          <cell r="D6413" t="str">
            <v>座</v>
          </cell>
          <cell r="E6413">
            <v>53230.1</v>
          </cell>
          <cell r="F6413">
            <v>9723.6</v>
          </cell>
          <cell r="G6413">
            <v>29330.59</v>
          </cell>
          <cell r="H6413">
            <v>1550.36</v>
          </cell>
          <cell r="I6413">
            <v>40604.550000000003</v>
          </cell>
          <cell r="J6413">
            <v>427.99</v>
          </cell>
          <cell r="K6413">
            <v>41032.54</v>
          </cell>
          <cell r="L6413">
            <v>1230.98</v>
          </cell>
          <cell r="M6413">
            <v>42263.519999999997</v>
          </cell>
          <cell r="N6413">
            <v>5848.43</v>
          </cell>
          <cell r="O6413">
            <v>3367.84</v>
          </cell>
          <cell r="P6413">
            <v>1750.31</v>
          </cell>
          <cell r="Q6413">
            <v>196.62</v>
          </cell>
        </row>
        <row r="6414">
          <cell r="B6414" t="str">
            <v>给5-113</v>
          </cell>
          <cell r="C6414" t="str">
            <v>砖砌矩形蝶阀井(带人孔)及阀门安装 有地下水 DN1400 井深3.05m</v>
          </cell>
          <cell r="D6414" t="str">
            <v>座</v>
          </cell>
          <cell r="E6414">
            <v>28405.03</v>
          </cell>
          <cell r="F6414">
            <v>5315.94</v>
          </cell>
          <cell r="G6414">
            <v>15123.48</v>
          </cell>
          <cell r="H6414">
            <v>1201.3499999999999</v>
          </cell>
          <cell r="I6414">
            <v>21640.77</v>
          </cell>
          <cell r="J6414">
            <v>255.32</v>
          </cell>
          <cell r="K6414">
            <v>21896.09</v>
          </cell>
          <cell r="L6414">
            <v>656.88</v>
          </cell>
          <cell r="M6414">
            <v>22552.97</v>
          </cell>
          <cell r="N6414">
            <v>3120.88</v>
          </cell>
          <cell r="O6414">
            <v>1797.17</v>
          </cell>
          <cell r="P6414">
            <v>934.01</v>
          </cell>
          <cell r="Q6414">
            <v>107.44</v>
          </cell>
        </row>
        <row r="6415">
          <cell r="B6415" t="str">
            <v>给5-114</v>
          </cell>
          <cell r="C6415" t="str">
            <v>砖砌矩形蝶阀井(带人孔)及阀门安装 有地下水 DN1600 井深3.30m</v>
          </cell>
          <cell r="D6415" t="str">
            <v>座</v>
          </cell>
          <cell r="E6415">
            <v>33355.79</v>
          </cell>
          <cell r="F6415">
            <v>6395</v>
          </cell>
          <cell r="G6415">
            <v>17773.650000000001</v>
          </cell>
          <cell r="H6415">
            <v>1250.97</v>
          </cell>
          <cell r="I6415">
            <v>25419.62</v>
          </cell>
          <cell r="J6415">
            <v>292.77</v>
          </cell>
          <cell r="K6415">
            <v>25712.39</v>
          </cell>
          <cell r="L6415">
            <v>771.37</v>
          </cell>
          <cell r="M6415">
            <v>26483.759999999998</v>
          </cell>
          <cell r="N6415">
            <v>3664.82</v>
          </cell>
          <cell r="O6415">
            <v>2110.4</v>
          </cell>
          <cell r="P6415">
            <v>1096.81</v>
          </cell>
          <cell r="Q6415">
            <v>129.41</v>
          </cell>
        </row>
        <row r="6416">
          <cell r="B6416" t="str">
            <v>给5-115</v>
          </cell>
          <cell r="C6416" t="str">
            <v>砖砌矩形蝶阀井(带人孔)及阀门安装 有地下水 DN1800 井深3.55m</v>
          </cell>
          <cell r="D6416" t="str">
            <v>座</v>
          </cell>
          <cell r="E6416">
            <v>37102.32</v>
          </cell>
          <cell r="F6416">
            <v>7181.11</v>
          </cell>
          <cell r="G6416">
            <v>19780.39</v>
          </cell>
          <cell r="H6416">
            <v>1318.83</v>
          </cell>
          <cell r="I6416">
            <v>28280.33</v>
          </cell>
          <cell r="J6416">
            <v>320.08</v>
          </cell>
          <cell r="K6416">
            <v>28600.41</v>
          </cell>
          <cell r="L6416">
            <v>858.01</v>
          </cell>
          <cell r="M6416">
            <v>29458.42</v>
          </cell>
          <cell r="N6416">
            <v>4076.46</v>
          </cell>
          <cell r="O6416">
            <v>2347.44</v>
          </cell>
          <cell r="P6416">
            <v>1220</v>
          </cell>
          <cell r="Q6416">
            <v>145.38</v>
          </cell>
        </row>
        <row r="6417">
          <cell r="B6417" t="str">
            <v>给5-116</v>
          </cell>
          <cell r="C6417" t="str">
            <v>砖砌矩形蝶阀井(带人孔)及阀门安装 有地下水 DN2000 井深3.80m</v>
          </cell>
          <cell r="D6417" t="str">
            <v>座</v>
          </cell>
          <cell r="E6417">
            <v>44805.599999999999</v>
          </cell>
          <cell r="F6417">
            <v>8819.49</v>
          </cell>
          <cell r="G6417">
            <v>23964.42</v>
          </cell>
          <cell r="H6417">
            <v>1383.97</v>
          </cell>
          <cell r="I6417">
            <v>34167.879999999997</v>
          </cell>
          <cell r="J6417">
            <v>370.62</v>
          </cell>
          <cell r="K6417">
            <v>34538.5</v>
          </cell>
          <cell r="L6417">
            <v>1036.1600000000001</v>
          </cell>
          <cell r="M6417">
            <v>35574.660000000003</v>
          </cell>
          <cell r="N6417">
            <v>4922.82</v>
          </cell>
          <cell r="O6417">
            <v>2834.82</v>
          </cell>
          <cell r="P6417">
            <v>1473.3</v>
          </cell>
          <cell r="Q6417">
            <v>178.72</v>
          </cell>
        </row>
        <row r="6418">
          <cell r="B6418" t="str">
            <v>给5-117</v>
          </cell>
          <cell r="C6418" t="str">
            <v>砖砌矩形蝶阀井(带人孔)及阀门安装 有地下水 DN2200 井深3.80m</v>
          </cell>
          <cell r="D6418" t="str">
            <v>座</v>
          </cell>
          <cell r="E6418">
            <v>51357.58</v>
          </cell>
          <cell r="F6418">
            <v>10065.200000000001</v>
          </cell>
          <cell r="G6418">
            <v>27634.52</v>
          </cell>
          <cell r="H6418">
            <v>1483.05</v>
          </cell>
          <cell r="I6418">
            <v>39182.769999999997</v>
          </cell>
          <cell r="J6418">
            <v>406.35</v>
          </cell>
          <cell r="K6418">
            <v>39589.120000000003</v>
          </cell>
          <cell r="L6418">
            <v>1187.67</v>
          </cell>
          <cell r="M6418">
            <v>40776.79</v>
          </cell>
          <cell r="N6418">
            <v>5642.69</v>
          </cell>
          <cell r="O6418">
            <v>3249.36</v>
          </cell>
          <cell r="P6418">
            <v>1688.74</v>
          </cell>
          <cell r="Q6418">
            <v>203.95</v>
          </cell>
        </row>
        <row r="6419">
          <cell r="B6419" t="str">
            <v>给5-118</v>
          </cell>
          <cell r="C6419" t="str">
            <v>砖砌矩形蝶阀井(带人孔)及阀门安装 有地下水 DN2400 井深4.05m</v>
          </cell>
          <cell r="D6419" t="str">
            <v>座</v>
          </cell>
          <cell r="E6419">
            <v>56556.38</v>
          </cell>
          <cell r="F6419">
            <v>11161.8</v>
          </cell>
          <cell r="G6419">
            <v>30447.41</v>
          </cell>
          <cell r="H6419">
            <v>1549.81</v>
          </cell>
          <cell r="I6419">
            <v>43159.02</v>
          </cell>
          <cell r="J6419">
            <v>437.59</v>
          </cell>
          <cell r="K6419">
            <v>43596.61</v>
          </cell>
          <cell r="L6419">
            <v>1307.9000000000001</v>
          </cell>
          <cell r="M6419">
            <v>44904.51</v>
          </cell>
          <cell r="N6419">
            <v>6213.89</v>
          </cell>
          <cell r="O6419">
            <v>3578.29</v>
          </cell>
          <cell r="P6419">
            <v>1859.69</v>
          </cell>
          <cell r="Q6419">
            <v>226.25</v>
          </cell>
        </row>
        <row r="6420">
          <cell r="B6420" t="str">
            <v>给5-119</v>
          </cell>
          <cell r="C6420" t="str">
            <v>钢筋混凝土矩形蝶阀井及阀门安装 不带人孔 DN1000 井深2.80m</v>
          </cell>
          <cell r="D6420" t="str">
            <v>座</v>
          </cell>
          <cell r="E6420">
            <v>28051.49</v>
          </cell>
          <cell r="F6420">
            <v>4147.8599999999997</v>
          </cell>
          <cell r="G6420">
            <v>16184.66</v>
          </cell>
          <cell r="H6420">
            <v>1064.24</v>
          </cell>
          <cell r="I6420">
            <v>21396.76</v>
          </cell>
          <cell r="J6420">
            <v>226.79</v>
          </cell>
          <cell r="K6420">
            <v>21623.55</v>
          </cell>
          <cell r="L6420">
            <v>648.71</v>
          </cell>
          <cell r="M6420">
            <v>22272.26</v>
          </cell>
          <cell r="N6420">
            <v>3082.04</v>
          </cell>
          <cell r="O6420">
            <v>1774.8</v>
          </cell>
          <cell r="P6420">
            <v>922.39</v>
          </cell>
          <cell r="Q6420">
            <v>82.98</v>
          </cell>
        </row>
        <row r="6421">
          <cell r="B6421" t="str">
            <v>给5-120</v>
          </cell>
          <cell r="C6421" t="str">
            <v>钢筋混凝土矩形蝶阀井及阀门安装 不带人孔 DN1200 井深2.80m</v>
          </cell>
          <cell r="D6421" t="str">
            <v>座</v>
          </cell>
          <cell r="E6421">
            <v>29657.77</v>
          </cell>
          <cell r="F6421">
            <v>4618.1099999999997</v>
          </cell>
          <cell r="G6421">
            <v>16902.169999999998</v>
          </cell>
          <cell r="H6421">
            <v>1101.05</v>
          </cell>
          <cell r="I6421">
            <v>22621.33</v>
          </cell>
          <cell r="J6421">
            <v>240.43</v>
          </cell>
          <cell r="K6421">
            <v>22861.759999999998</v>
          </cell>
          <cell r="L6421">
            <v>685.85</v>
          </cell>
          <cell r="M6421">
            <v>23547.61</v>
          </cell>
          <cell r="N6421">
            <v>3258.52</v>
          </cell>
          <cell r="O6421">
            <v>1876.43</v>
          </cell>
          <cell r="P6421">
            <v>975.21</v>
          </cell>
          <cell r="Q6421">
            <v>92.58</v>
          </cell>
        </row>
        <row r="6422">
          <cell r="B6422" t="str">
            <v>给5-121</v>
          </cell>
          <cell r="C6422" t="str">
            <v>钢筋混凝土矩形蝶阀井及阀门安装 不带人孔 DN1400 井深3.05m</v>
          </cell>
          <cell r="D6422" t="str">
            <v>座</v>
          </cell>
          <cell r="E6422">
            <v>35560.26</v>
          </cell>
          <cell r="F6422">
            <v>5439.09</v>
          </cell>
          <cell r="G6422">
            <v>20294.240000000002</v>
          </cell>
          <cell r="H6422">
            <v>1381.48</v>
          </cell>
          <cell r="I6422">
            <v>27114.81</v>
          </cell>
          <cell r="J6422">
            <v>296.89999999999998</v>
          </cell>
          <cell r="K6422">
            <v>27411.71</v>
          </cell>
          <cell r="L6422">
            <v>822.35</v>
          </cell>
          <cell r="M6422">
            <v>28234.06</v>
          </cell>
          <cell r="N6422">
            <v>3907.03</v>
          </cell>
          <cell r="O6422">
            <v>2249.88</v>
          </cell>
          <cell r="P6422">
            <v>1169.29</v>
          </cell>
          <cell r="Q6422">
            <v>108.97</v>
          </cell>
        </row>
        <row r="6423">
          <cell r="B6423" t="str">
            <v>给5-122</v>
          </cell>
          <cell r="C6423" t="str">
            <v>钢筋混凝土矩形蝶阀井及阀门安装 不带人孔 DN1600 井深3.30m</v>
          </cell>
          <cell r="D6423" t="str">
            <v>座</v>
          </cell>
          <cell r="E6423">
            <v>40215.279999999999</v>
          </cell>
          <cell r="F6423">
            <v>6078.7</v>
          </cell>
          <cell r="G6423">
            <v>23120.78</v>
          </cell>
          <cell r="H6423">
            <v>1476.07</v>
          </cell>
          <cell r="I6423">
            <v>30675.55</v>
          </cell>
          <cell r="J6423">
            <v>324.49</v>
          </cell>
          <cell r="K6423">
            <v>31000.04</v>
          </cell>
          <cell r="L6423">
            <v>930</v>
          </cell>
          <cell r="M6423">
            <v>31930.04</v>
          </cell>
          <cell r="N6423">
            <v>4418.4799999999996</v>
          </cell>
          <cell r="O6423">
            <v>2544.4</v>
          </cell>
          <cell r="P6423">
            <v>1322.36</v>
          </cell>
          <cell r="Q6423">
            <v>121.79</v>
          </cell>
        </row>
        <row r="6424">
          <cell r="B6424" t="str">
            <v>给5-123</v>
          </cell>
          <cell r="C6424" t="str">
            <v>钢筋混凝土矩形蝶阀井及阀门安装 不带人孔 DN1800 井深3.55m</v>
          </cell>
          <cell r="D6424" t="str">
            <v>座</v>
          </cell>
          <cell r="E6424">
            <v>46416.93</v>
          </cell>
          <cell r="F6424">
            <v>7188.06</v>
          </cell>
          <cell r="G6424">
            <v>26647.69</v>
          </cell>
          <cell r="H6424">
            <v>1582.88</v>
          </cell>
          <cell r="I6424">
            <v>35418.629999999997</v>
          </cell>
          <cell r="J6424">
            <v>361.97</v>
          </cell>
          <cell r="K6424">
            <v>35780.6</v>
          </cell>
          <cell r="L6424">
            <v>1073.42</v>
          </cell>
          <cell r="M6424">
            <v>36854.019999999997</v>
          </cell>
          <cell r="N6424">
            <v>5099.8599999999997</v>
          </cell>
          <cell r="O6424">
            <v>2936.77</v>
          </cell>
          <cell r="P6424">
            <v>1526.28</v>
          </cell>
          <cell r="Q6424">
            <v>144.12</v>
          </cell>
        </row>
        <row r="6425">
          <cell r="B6425" t="str">
            <v>给5-124</v>
          </cell>
          <cell r="C6425" t="str">
            <v>钢筋混凝土矩形蝶阀井及阀门安装 不带人孔 DN2000 井深3.80m</v>
          </cell>
          <cell r="D6425" t="str">
            <v>座</v>
          </cell>
          <cell r="E6425">
            <v>55832.68</v>
          </cell>
          <cell r="F6425">
            <v>8470.73</v>
          </cell>
          <cell r="G6425">
            <v>32359.46</v>
          </cell>
          <cell r="H6425">
            <v>1786.94</v>
          </cell>
          <cell r="I6425">
            <v>42617.13</v>
          </cell>
          <cell r="J6425">
            <v>421.63</v>
          </cell>
          <cell r="K6425">
            <v>43038.76</v>
          </cell>
          <cell r="L6425">
            <v>1291.1600000000001</v>
          </cell>
          <cell r="M6425">
            <v>44329.919999999998</v>
          </cell>
          <cell r="N6425">
            <v>6134.37</v>
          </cell>
          <cell r="O6425">
            <v>3532.5</v>
          </cell>
          <cell r="P6425">
            <v>1835.89</v>
          </cell>
          <cell r="Q6425">
            <v>169.7</v>
          </cell>
        </row>
        <row r="6426">
          <cell r="B6426" t="str">
            <v>给5-125</v>
          </cell>
          <cell r="C6426" t="str">
            <v>钢筋混凝土矩形蝶阀井及阀门安装 不带人孔 DN2200 井深3.80m</v>
          </cell>
          <cell r="D6426" t="str">
            <v>座</v>
          </cell>
          <cell r="E6426">
            <v>60704.72</v>
          </cell>
          <cell r="F6426">
            <v>9219.69</v>
          </cell>
          <cell r="G6426">
            <v>35206.71</v>
          </cell>
          <cell r="H6426">
            <v>1908.97</v>
          </cell>
          <cell r="I6426">
            <v>46335.37</v>
          </cell>
          <cell r="J6426">
            <v>459.01</v>
          </cell>
          <cell r="K6426">
            <v>46794.38</v>
          </cell>
          <cell r="L6426">
            <v>1403.83</v>
          </cell>
          <cell r="M6426">
            <v>48198.21</v>
          </cell>
          <cell r="N6426">
            <v>6669.67</v>
          </cell>
          <cell r="O6426">
            <v>3840.75</v>
          </cell>
          <cell r="P6426">
            <v>1996.09</v>
          </cell>
          <cell r="Q6426">
            <v>184.72</v>
          </cell>
        </row>
        <row r="6427">
          <cell r="B6427" t="str">
            <v>给5-126</v>
          </cell>
          <cell r="C6427" t="str">
            <v>钢筋混凝土矩形蝶阀井及阀门安装 不带人孔 DN2400 井深4.05m</v>
          </cell>
          <cell r="D6427" t="str">
            <v>座</v>
          </cell>
          <cell r="E6427">
            <v>71032.800000000003</v>
          </cell>
          <cell r="F6427">
            <v>10482.27</v>
          </cell>
          <cell r="G6427">
            <v>41693.56</v>
          </cell>
          <cell r="H6427">
            <v>2070.0100000000002</v>
          </cell>
          <cell r="I6427">
            <v>54245.84</v>
          </cell>
          <cell r="J6427">
            <v>509.97</v>
          </cell>
          <cell r="K6427">
            <v>54755.81</v>
          </cell>
          <cell r="L6427">
            <v>1642.67</v>
          </cell>
          <cell r="M6427">
            <v>56398.48</v>
          </cell>
          <cell r="N6427">
            <v>7804.42</v>
          </cell>
          <cell r="O6427">
            <v>4494.2</v>
          </cell>
          <cell r="P6427">
            <v>2335.6999999999998</v>
          </cell>
          <cell r="Q6427">
            <v>209.89</v>
          </cell>
        </row>
        <row r="6428">
          <cell r="B6428" t="str">
            <v>给5-127</v>
          </cell>
          <cell r="C6428" t="str">
            <v>钢筋混凝土矩形蝶阀井及阀门安装 带人孔 DN1400 井深3.05m</v>
          </cell>
          <cell r="D6428" t="str">
            <v>座</v>
          </cell>
          <cell r="E6428">
            <v>37552</v>
          </cell>
          <cell r="F6428">
            <v>5543.8</v>
          </cell>
          <cell r="G6428">
            <v>21667.42</v>
          </cell>
          <cell r="H6428">
            <v>1430.54</v>
          </cell>
          <cell r="I6428">
            <v>28641.759999999998</v>
          </cell>
          <cell r="J6428">
            <v>305.29000000000002</v>
          </cell>
          <cell r="K6428">
            <v>28947.05</v>
          </cell>
          <cell r="L6428">
            <v>868.41</v>
          </cell>
          <cell r="M6428">
            <v>29815.46</v>
          </cell>
          <cell r="N6428">
            <v>4125.8599999999997</v>
          </cell>
          <cell r="O6428">
            <v>2375.89</v>
          </cell>
          <cell r="P6428">
            <v>1234.79</v>
          </cell>
          <cell r="Q6428">
            <v>110.9</v>
          </cell>
        </row>
        <row r="6429">
          <cell r="B6429" t="str">
            <v>给5-128</v>
          </cell>
          <cell r="C6429" t="str">
            <v>钢筋混凝土矩形蝶阀井及阀门安装 带人孔 DN1600 井深3.30m</v>
          </cell>
          <cell r="D6429" t="str">
            <v>座</v>
          </cell>
          <cell r="E6429">
            <v>42303.8</v>
          </cell>
          <cell r="F6429">
            <v>6178.52</v>
          </cell>
          <cell r="G6429">
            <v>24566.43</v>
          </cell>
          <cell r="H6429">
            <v>1531.36</v>
          </cell>
          <cell r="I6429">
            <v>32276.31</v>
          </cell>
          <cell r="J6429">
            <v>333.67</v>
          </cell>
          <cell r="K6429">
            <v>32609.98</v>
          </cell>
          <cell r="L6429">
            <v>978.3</v>
          </cell>
          <cell r="M6429">
            <v>33588.28</v>
          </cell>
          <cell r="N6429">
            <v>4647.95</v>
          </cell>
          <cell r="O6429">
            <v>2676.54</v>
          </cell>
          <cell r="P6429">
            <v>1391.03</v>
          </cell>
          <cell r="Q6429">
            <v>123.6</v>
          </cell>
        </row>
        <row r="6430">
          <cell r="B6430" t="str">
            <v>给5-129</v>
          </cell>
          <cell r="C6430" t="str">
            <v>钢筋混凝土矩形蝶阀井及阀门安装 带人孔 DN1800 井深3.55m</v>
          </cell>
          <cell r="D6430" t="str">
            <v>座</v>
          </cell>
          <cell r="E6430">
            <v>49069</v>
          </cell>
          <cell r="F6430">
            <v>7380.34</v>
          </cell>
          <cell r="G6430">
            <v>28426.93</v>
          </cell>
          <cell r="H6430">
            <v>1644.71</v>
          </cell>
          <cell r="I6430">
            <v>37451.980000000003</v>
          </cell>
          <cell r="J6430">
            <v>372.97</v>
          </cell>
          <cell r="K6430">
            <v>37824.949999999997</v>
          </cell>
          <cell r="L6430">
            <v>1134.75</v>
          </cell>
          <cell r="M6430">
            <v>38959.699999999997</v>
          </cell>
          <cell r="N6430">
            <v>5391.24</v>
          </cell>
          <cell r="O6430">
            <v>3104.57</v>
          </cell>
          <cell r="P6430">
            <v>1613.49</v>
          </cell>
          <cell r="Q6430">
            <v>147.78</v>
          </cell>
        </row>
        <row r="6431">
          <cell r="B6431" t="str">
            <v>给5-130</v>
          </cell>
          <cell r="C6431" t="str">
            <v>钢筋混凝土矩形蝶阀井及阀门安装 带人孔 DN2000 井深3.80m</v>
          </cell>
          <cell r="D6431" t="str">
            <v>座</v>
          </cell>
          <cell r="E6431">
            <v>55817.63</v>
          </cell>
          <cell r="F6431">
            <v>8473.14</v>
          </cell>
          <cell r="G6431">
            <v>32340.93</v>
          </cell>
          <cell r="H6431">
            <v>1792.94</v>
          </cell>
          <cell r="I6431">
            <v>42607.01</v>
          </cell>
          <cell r="J6431">
            <v>420.14</v>
          </cell>
          <cell r="K6431">
            <v>43027.15</v>
          </cell>
          <cell r="L6431">
            <v>1290.81</v>
          </cell>
          <cell r="M6431">
            <v>44317.96</v>
          </cell>
          <cell r="N6431">
            <v>6132.72</v>
          </cell>
          <cell r="O6431">
            <v>3531.55</v>
          </cell>
          <cell r="P6431">
            <v>1835.4</v>
          </cell>
          <cell r="Q6431">
            <v>169.75</v>
          </cell>
        </row>
        <row r="6432">
          <cell r="B6432" t="str">
            <v>给5-131</v>
          </cell>
          <cell r="C6432" t="str">
            <v>钢筋混凝土矩形蝶阀井及阀门安装 带人孔 DN2200 井深3.80m</v>
          </cell>
          <cell r="D6432" t="str">
            <v>座</v>
          </cell>
          <cell r="E6432">
            <v>62922.84</v>
          </cell>
          <cell r="F6432">
            <v>9420.76</v>
          </cell>
          <cell r="G6432">
            <v>36663.22</v>
          </cell>
          <cell r="H6432">
            <v>1952.08</v>
          </cell>
          <cell r="I6432">
            <v>48036.06</v>
          </cell>
          <cell r="J6432">
            <v>468.16</v>
          </cell>
          <cell r="K6432">
            <v>48504.22</v>
          </cell>
          <cell r="L6432">
            <v>1455.13</v>
          </cell>
          <cell r="M6432">
            <v>49959.35</v>
          </cell>
          <cell r="N6432">
            <v>6913.37</v>
          </cell>
          <cell r="O6432">
            <v>3981.09</v>
          </cell>
          <cell r="P6432">
            <v>2069.0300000000002</v>
          </cell>
          <cell r="Q6432">
            <v>188.63</v>
          </cell>
        </row>
        <row r="6433">
          <cell r="B6433" t="str">
            <v>给5-132</v>
          </cell>
          <cell r="C6433" t="str">
            <v>钢筋混凝土矩形蝶阀井及阀门安装 带人孔 DN2400 井深4.05m</v>
          </cell>
          <cell r="D6433" t="str">
            <v>座</v>
          </cell>
          <cell r="E6433">
            <v>73487.210000000006</v>
          </cell>
          <cell r="F6433">
            <v>10699.06</v>
          </cell>
          <cell r="G6433">
            <v>43311.39</v>
          </cell>
          <cell r="H6433">
            <v>2117.38</v>
          </cell>
          <cell r="I6433">
            <v>56127.83</v>
          </cell>
          <cell r="J6433">
            <v>519.96</v>
          </cell>
          <cell r="K6433">
            <v>56647.79</v>
          </cell>
          <cell r="L6433">
            <v>1699.43</v>
          </cell>
          <cell r="M6433">
            <v>58347.22</v>
          </cell>
          <cell r="N6433">
            <v>8074.09</v>
          </cell>
          <cell r="O6433">
            <v>4649.49</v>
          </cell>
          <cell r="P6433">
            <v>2416.41</v>
          </cell>
          <cell r="Q6433">
            <v>214.1</v>
          </cell>
        </row>
        <row r="6434">
          <cell r="B6434" t="str">
            <v>给5-133</v>
          </cell>
          <cell r="C6434" t="str">
            <v>消火栓及消火栓井 公称直径(mm) DN75</v>
          </cell>
          <cell r="D6434" t="str">
            <v>座</v>
          </cell>
          <cell r="E6434">
            <v>2780.78</v>
          </cell>
          <cell r="F6434">
            <v>479.89</v>
          </cell>
          <cell r="G6434">
            <v>1646.83</v>
          </cell>
          <cell r="H6434">
            <v>1.61</v>
          </cell>
          <cell r="I6434">
            <v>2128.33</v>
          </cell>
          <cell r="J6434">
            <v>15.23</v>
          </cell>
          <cell r="K6434">
            <v>2143.56</v>
          </cell>
          <cell r="L6434">
            <v>64.31</v>
          </cell>
          <cell r="M6434">
            <v>2207.87</v>
          </cell>
          <cell r="N6434">
            <v>305.52999999999997</v>
          </cell>
          <cell r="O6434">
            <v>175.94</v>
          </cell>
          <cell r="P6434">
            <v>91.44</v>
          </cell>
          <cell r="Q6434">
            <v>9.69</v>
          </cell>
        </row>
        <row r="6435">
          <cell r="B6435" t="str">
            <v>给5-134</v>
          </cell>
          <cell r="C6435" t="str">
            <v>消火栓及消火栓井 公称直径(mm) DN100</v>
          </cell>
          <cell r="D6435" t="str">
            <v>座</v>
          </cell>
          <cell r="E6435">
            <v>2781.47</v>
          </cell>
          <cell r="F6435">
            <v>479.89</v>
          </cell>
          <cell r="G6435">
            <v>1647.32</v>
          </cell>
          <cell r="H6435">
            <v>1.61</v>
          </cell>
          <cell r="I6435">
            <v>2128.8200000000002</v>
          </cell>
          <cell r="J6435">
            <v>15.29</v>
          </cell>
          <cell r="K6435">
            <v>2144.11</v>
          </cell>
          <cell r="L6435">
            <v>64.319999999999993</v>
          </cell>
          <cell r="M6435">
            <v>2208.4299999999998</v>
          </cell>
          <cell r="N6435">
            <v>305.60000000000002</v>
          </cell>
          <cell r="O6435">
            <v>175.98</v>
          </cell>
          <cell r="P6435">
            <v>91.46</v>
          </cell>
          <cell r="Q6435">
            <v>9.69</v>
          </cell>
        </row>
        <row r="6436">
          <cell r="B6436" t="str">
            <v>给5-135</v>
          </cell>
          <cell r="C6436" t="str">
            <v>排气阀及排气阀井 井深1.88m内 ≤DN600 DN75</v>
          </cell>
          <cell r="D6436" t="str">
            <v>座</v>
          </cell>
          <cell r="E6436">
            <v>2979.48</v>
          </cell>
          <cell r="F6436">
            <v>426.57</v>
          </cell>
          <cell r="G6436">
            <v>1840.75</v>
          </cell>
          <cell r="H6436">
            <v>15.84</v>
          </cell>
          <cell r="I6436">
            <v>2283.16</v>
          </cell>
          <cell r="J6436">
            <v>13.58</v>
          </cell>
          <cell r="K6436">
            <v>2296.7399999999998</v>
          </cell>
          <cell r="L6436">
            <v>68.900000000000006</v>
          </cell>
          <cell r="M6436">
            <v>2365.64</v>
          </cell>
          <cell r="N6436">
            <v>327.36</v>
          </cell>
          <cell r="O6436">
            <v>188.51</v>
          </cell>
          <cell r="P6436">
            <v>97.97</v>
          </cell>
          <cell r="Q6436">
            <v>8.5399999999999991</v>
          </cell>
        </row>
        <row r="6437">
          <cell r="B6437" t="str">
            <v>给5-136</v>
          </cell>
          <cell r="C6437" t="str">
            <v>排气阀及排气阀井 井深1.88m内 ≤DN600 DN100</v>
          </cell>
          <cell r="D6437" t="str">
            <v>座</v>
          </cell>
          <cell r="E6437">
            <v>2979.83</v>
          </cell>
          <cell r="F6437">
            <v>426.57</v>
          </cell>
          <cell r="G6437">
            <v>1841</v>
          </cell>
          <cell r="H6437">
            <v>15.84</v>
          </cell>
          <cell r="I6437">
            <v>2283.41</v>
          </cell>
          <cell r="J6437">
            <v>13.6</v>
          </cell>
          <cell r="K6437">
            <v>2297.0100000000002</v>
          </cell>
          <cell r="L6437">
            <v>68.91</v>
          </cell>
          <cell r="M6437">
            <v>2365.92</v>
          </cell>
          <cell r="N6437">
            <v>327.39999999999998</v>
          </cell>
          <cell r="O6437">
            <v>188.53</v>
          </cell>
          <cell r="P6437">
            <v>97.98</v>
          </cell>
          <cell r="Q6437">
            <v>8.5399999999999991</v>
          </cell>
        </row>
        <row r="6438">
          <cell r="B6438" t="str">
            <v>给5-137</v>
          </cell>
          <cell r="C6438" t="str">
            <v>排气阀及排气阀井 井深2.38m内 ≤DN1000 DN100</v>
          </cell>
          <cell r="D6438" t="str">
            <v>座</v>
          </cell>
          <cell r="E6438">
            <v>3701.75</v>
          </cell>
          <cell r="F6438">
            <v>554.01</v>
          </cell>
          <cell r="G6438">
            <v>2254.14</v>
          </cell>
          <cell r="H6438">
            <v>21.54</v>
          </cell>
          <cell r="I6438">
            <v>2829.69</v>
          </cell>
          <cell r="J6438">
            <v>23.81</v>
          </cell>
          <cell r="K6438">
            <v>2853.5</v>
          </cell>
          <cell r="L6438">
            <v>85.61</v>
          </cell>
          <cell r="M6438">
            <v>2939.11</v>
          </cell>
          <cell r="N6438">
            <v>406.71</v>
          </cell>
          <cell r="O6438">
            <v>234.21</v>
          </cell>
          <cell r="P6438">
            <v>121.72</v>
          </cell>
          <cell r="Q6438">
            <v>11.12</v>
          </cell>
        </row>
        <row r="6439">
          <cell r="B6439" t="str">
            <v>给5-138</v>
          </cell>
          <cell r="C6439" t="str">
            <v>排气阀及排气阀井 井深2.38m内 ≤DN1000 DN150</v>
          </cell>
          <cell r="D6439" t="str">
            <v>座</v>
          </cell>
          <cell r="E6439">
            <v>3729.32</v>
          </cell>
          <cell r="F6439">
            <v>564.73</v>
          </cell>
          <cell r="G6439">
            <v>2263.6799999999998</v>
          </cell>
          <cell r="H6439">
            <v>21.55</v>
          </cell>
          <cell r="I6439">
            <v>2849.96</v>
          </cell>
          <cell r="J6439">
            <v>24.8</v>
          </cell>
          <cell r="K6439">
            <v>2874.76</v>
          </cell>
          <cell r="L6439">
            <v>86.24</v>
          </cell>
          <cell r="M6439">
            <v>2961</v>
          </cell>
          <cell r="N6439">
            <v>409.74</v>
          </cell>
          <cell r="O6439">
            <v>235.95</v>
          </cell>
          <cell r="P6439">
            <v>122.63</v>
          </cell>
          <cell r="Q6439">
            <v>11.34</v>
          </cell>
        </row>
        <row r="6440">
          <cell r="B6440" t="str">
            <v>给5-139</v>
          </cell>
          <cell r="C6440" t="str">
            <v>排气阀及排气阀井 井深3.01m内 ≤DN1400 DN100</v>
          </cell>
          <cell r="D6440" t="str">
            <v>座</v>
          </cell>
          <cell r="E6440">
            <v>5023.6400000000003</v>
          </cell>
          <cell r="F6440">
            <v>816.72</v>
          </cell>
          <cell r="G6440">
            <v>2998.07</v>
          </cell>
          <cell r="H6440">
            <v>25.05</v>
          </cell>
          <cell r="I6440">
            <v>3839.84</v>
          </cell>
          <cell r="J6440">
            <v>32.65</v>
          </cell>
          <cell r="K6440">
            <v>3872.49</v>
          </cell>
          <cell r="L6440">
            <v>116.17</v>
          </cell>
          <cell r="M6440">
            <v>3988.66</v>
          </cell>
          <cell r="N6440">
            <v>551.95000000000005</v>
          </cell>
          <cell r="O6440">
            <v>317.83999999999997</v>
          </cell>
          <cell r="P6440">
            <v>165.19</v>
          </cell>
          <cell r="Q6440">
            <v>16.45</v>
          </cell>
        </row>
        <row r="6441">
          <cell r="B6441" t="str">
            <v>给5-140</v>
          </cell>
          <cell r="C6441" t="str">
            <v>排气阀及排气阀井 井深3.01m内 ≤DN1400 DN150</v>
          </cell>
          <cell r="D6441" t="str">
            <v>座</v>
          </cell>
          <cell r="E6441">
            <v>5051.22</v>
          </cell>
          <cell r="F6441">
            <v>827.44</v>
          </cell>
          <cell r="G6441">
            <v>3007.61</v>
          </cell>
          <cell r="H6441">
            <v>25.06</v>
          </cell>
          <cell r="I6441">
            <v>3860.11</v>
          </cell>
          <cell r="J6441">
            <v>33.64</v>
          </cell>
          <cell r="K6441">
            <v>3893.75</v>
          </cell>
          <cell r="L6441">
            <v>116.81</v>
          </cell>
          <cell r="M6441">
            <v>4010.56</v>
          </cell>
          <cell r="N6441">
            <v>554.98</v>
          </cell>
          <cell r="O6441">
            <v>319.58999999999997</v>
          </cell>
          <cell r="P6441">
            <v>166.09</v>
          </cell>
          <cell r="Q6441">
            <v>16.670000000000002</v>
          </cell>
        </row>
        <row r="6442">
          <cell r="B6442" t="str">
            <v>给5-141</v>
          </cell>
          <cell r="C6442" t="str">
            <v>排气阀及排气阀井 井深3.01m内 ≤DN1400 DN200</v>
          </cell>
          <cell r="D6442" t="str">
            <v>座</v>
          </cell>
          <cell r="E6442">
            <v>5064.7</v>
          </cell>
          <cell r="F6442">
            <v>827.53</v>
          </cell>
          <cell r="G6442">
            <v>3016.94</v>
          </cell>
          <cell r="H6442">
            <v>25.07</v>
          </cell>
          <cell r="I6442">
            <v>3869.54</v>
          </cell>
          <cell r="J6442">
            <v>34.6</v>
          </cell>
          <cell r="K6442">
            <v>3904.14</v>
          </cell>
          <cell r="L6442">
            <v>117.12</v>
          </cell>
          <cell r="M6442">
            <v>4021.26</v>
          </cell>
          <cell r="N6442">
            <v>556.46</v>
          </cell>
          <cell r="O6442">
            <v>320.44</v>
          </cell>
          <cell r="P6442">
            <v>166.54</v>
          </cell>
          <cell r="Q6442">
            <v>16.670000000000002</v>
          </cell>
        </row>
        <row r="6443">
          <cell r="B6443" t="str">
            <v>给5-142</v>
          </cell>
          <cell r="C6443" t="str">
            <v>排气阀及排气阀井 井深3.21m内 ≤DN1600 DN150</v>
          </cell>
          <cell r="D6443" t="str">
            <v>座</v>
          </cell>
          <cell r="E6443">
            <v>5879.82</v>
          </cell>
          <cell r="F6443">
            <v>981.22</v>
          </cell>
          <cell r="G6443">
            <v>3468.08</v>
          </cell>
          <cell r="H6443">
            <v>42.44</v>
          </cell>
          <cell r="I6443">
            <v>4491.74</v>
          </cell>
          <cell r="J6443">
            <v>40.74</v>
          </cell>
          <cell r="K6443">
            <v>4532.4799999999996</v>
          </cell>
          <cell r="L6443">
            <v>135.97</v>
          </cell>
          <cell r="M6443">
            <v>4668.45</v>
          </cell>
          <cell r="N6443">
            <v>646.02</v>
          </cell>
          <cell r="O6443">
            <v>372.01</v>
          </cell>
          <cell r="P6443">
            <v>193.34</v>
          </cell>
          <cell r="Q6443">
            <v>19.78</v>
          </cell>
        </row>
        <row r="6444">
          <cell r="B6444" t="str">
            <v>给5-143</v>
          </cell>
          <cell r="C6444" t="str">
            <v>排气阀及排气阀井 井深3.21m内 ≤DN1600 DN200</v>
          </cell>
          <cell r="D6444" t="str">
            <v>座</v>
          </cell>
          <cell r="E6444">
            <v>5893.31</v>
          </cell>
          <cell r="F6444">
            <v>981.31</v>
          </cell>
          <cell r="G6444">
            <v>3477.41</v>
          </cell>
          <cell r="H6444">
            <v>42.45</v>
          </cell>
          <cell r="I6444">
            <v>4501.17</v>
          </cell>
          <cell r="J6444">
            <v>41.7</v>
          </cell>
          <cell r="K6444">
            <v>4542.87</v>
          </cell>
          <cell r="L6444">
            <v>136.29</v>
          </cell>
          <cell r="M6444">
            <v>4679.16</v>
          </cell>
          <cell r="N6444">
            <v>647.5</v>
          </cell>
          <cell r="O6444">
            <v>372.87</v>
          </cell>
          <cell r="P6444">
            <v>193.78</v>
          </cell>
          <cell r="Q6444">
            <v>19.78</v>
          </cell>
        </row>
        <row r="6445">
          <cell r="B6445" t="str">
            <v>给5-144</v>
          </cell>
          <cell r="C6445" t="str">
            <v>排气阀及排气阀井 井深3.61m内 ≤DN2000 DN150</v>
          </cell>
          <cell r="D6445" t="str">
            <v>座</v>
          </cell>
          <cell r="E6445">
            <v>8631.94</v>
          </cell>
          <cell r="F6445">
            <v>1393.56</v>
          </cell>
          <cell r="G6445">
            <v>5112.46</v>
          </cell>
          <cell r="H6445">
            <v>92.74</v>
          </cell>
          <cell r="I6445">
            <v>6598.76</v>
          </cell>
          <cell r="J6445">
            <v>55.18</v>
          </cell>
          <cell r="K6445">
            <v>6653.94</v>
          </cell>
          <cell r="L6445">
            <v>199.62</v>
          </cell>
          <cell r="M6445">
            <v>6853.56</v>
          </cell>
          <cell r="N6445">
            <v>948.4</v>
          </cell>
          <cell r="O6445">
            <v>546.14</v>
          </cell>
          <cell r="P6445">
            <v>283.83999999999997</v>
          </cell>
          <cell r="Q6445">
            <v>28.05</v>
          </cell>
        </row>
        <row r="6446">
          <cell r="B6446" t="str">
            <v>给5-145</v>
          </cell>
          <cell r="C6446" t="str">
            <v>排气阀及排气阀井 井深3.61m内 ≤DN2000 DN200</v>
          </cell>
          <cell r="D6446" t="str">
            <v>座</v>
          </cell>
          <cell r="E6446">
            <v>8645.43</v>
          </cell>
          <cell r="F6446">
            <v>1393.65</v>
          </cell>
          <cell r="G6446">
            <v>5121.8</v>
          </cell>
          <cell r="H6446">
            <v>92.75</v>
          </cell>
          <cell r="I6446">
            <v>6608.2</v>
          </cell>
          <cell r="J6446">
            <v>56.15</v>
          </cell>
          <cell r="K6446">
            <v>6664.35</v>
          </cell>
          <cell r="L6446">
            <v>199.93</v>
          </cell>
          <cell r="M6446">
            <v>6864.28</v>
          </cell>
          <cell r="N6446">
            <v>949.88</v>
          </cell>
          <cell r="O6446">
            <v>546.99</v>
          </cell>
          <cell r="P6446">
            <v>284.27999999999997</v>
          </cell>
          <cell r="Q6446">
            <v>28.05</v>
          </cell>
        </row>
        <row r="6447">
          <cell r="B6447" t="str">
            <v>给5-146</v>
          </cell>
          <cell r="C6447" t="str">
            <v>排气阀及排气阀井 井深4.01m内 ≤DN2400 DN150</v>
          </cell>
          <cell r="D6447" t="str">
            <v>座</v>
          </cell>
          <cell r="E6447">
            <v>11278.23</v>
          </cell>
          <cell r="F6447">
            <v>1688.78</v>
          </cell>
          <cell r="G6447">
            <v>6795.27</v>
          </cell>
          <cell r="H6447">
            <v>139.84</v>
          </cell>
          <cell r="I6447">
            <v>8623.89</v>
          </cell>
          <cell r="J6447">
            <v>69.95</v>
          </cell>
          <cell r="K6447">
            <v>8693.84</v>
          </cell>
          <cell r="L6447">
            <v>260.82</v>
          </cell>
          <cell r="M6447">
            <v>8954.66</v>
          </cell>
          <cell r="N6447">
            <v>1239.1500000000001</v>
          </cell>
          <cell r="O6447">
            <v>713.57</v>
          </cell>
          <cell r="P6447">
            <v>370.85</v>
          </cell>
          <cell r="Q6447">
            <v>33.89</v>
          </cell>
        </row>
        <row r="6448">
          <cell r="B6448" t="str">
            <v>给5-147</v>
          </cell>
          <cell r="C6448" t="str">
            <v>排气阀及排气阀井 井深4.01m内 ≤DN2400 DN200</v>
          </cell>
          <cell r="D6448" t="str">
            <v>座</v>
          </cell>
          <cell r="E6448">
            <v>11291.7</v>
          </cell>
          <cell r="F6448">
            <v>1688.87</v>
          </cell>
          <cell r="G6448">
            <v>6804.6</v>
          </cell>
          <cell r="H6448">
            <v>139.85</v>
          </cell>
          <cell r="I6448">
            <v>8633.32</v>
          </cell>
          <cell r="J6448">
            <v>70.91</v>
          </cell>
          <cell r="K6448">
            <v>8704.23</v>
          </cell>
          <cell r="L6448">
            <v>261.13</v>
          </cell>
          <cell r="M6448">
            <v>8965.36</v>
          </cell>
          <cell r="N6448">
            <v>1240.6300000000001</v>
          </cell>
          <cell r="O6448">
            <v>714.42</v>
          </cell>
          <cell r="P6448">
            <v>371.29</v>
          </cell>
          <cell r="Q6448">
            <v>33.89</v>
          </cell>
        </row>
        <row r="6449">
          <cell r="B6449" t="str">
            <v>给5-148</v>
          </cell>
          <cell r="C6449" t="str">
            <v>排泥井 井深2.3m内 ≤DN350</v>
          </cell>
          <cell r="D6449" t="str">
            <v>座</v>
          </cell>
          <cell r="E6449">
            <v>2778.08</v>
          </cell>
          <cell r="F6449">
            <v>493.66</v>
          </cell>
          <cell r="G6449">
            <v>1642.59</v>
          </cell>
          <cell r="H6449">
            <v>1.6</v>
          </cell>
          <cell r="I6449">
            <v>2137.85</v>
          </cell>
          <cell r="J6449">
            <v>3.64</v>
          </cell>
          <cell r="K6449">
            <v>2141.4899999999998</v>
          </cell>
          <cell r="L6449">
            <v>64.239999999999995</v>
          </cell>
          <cell r="M6449">
            <v>2205.73</v>
          </cell>
          <cell r="N6449">
            <v>305.23</v>
          </cell>
          <cell r="O6449">
            <v>175.77</v>
          </cell>
          <cell r="P6449">
            <v>91.35</v>
          </cell>
          <cell r="Q6449">
            <v>9.9700000000000006</v>
          </cell>
        </row>
        <row r="6450">
          <cell r="B6450" t="str">
            <v>给5-149</v>
          </cell>
          <cell r="C6450" t="str">
            <v>排泥井 井深2.40m内 DN400-DN600</v>
          </cell>
          <cell r="D6450" t="str">
            <v>座</v>
          </cell>
          <cell r="E6450">
            <v>3140.44</v>
          </cell>
          <cell r="F6450">
            <v>602.57000000000005</v>
          </cell>
          <cell r="G6450">
            <v>1812.16</v>
          </cell>
          <cell r="H6450">
            <v>1.81</v>
          </cell>
          <cell r="I6450">
            <v>2416.54</v>
          </cell>
          <cell r="J6450">
            <v>4.29</v>
          </cell>
          <cell r="K6450">
            <v>2420.83</v>
          </cell>
          <cell r="L6450">
            <v>72.62</v>
          </cell>
          <cell r="M6450">
            <v>2493.4499999999998</v>
          </cell>
          <cell r="N6450">
            <v>345.04</v>
          </cell>
          <cell r="O6450">
            <v>198.69</v>
          </cell>
          <cell r="P6450">
            <v>103.26</v>
          </cell>
          <cell r="Q6450">
            <v>12.2</v>
          </cell>
        </row>
        <row r="6451">
          <cell r="B6451" t="str">
            <v>给5-150</v>
          </cell>
          <cell r="C6451" t="str">
            <v>排泥井 井深2.50m内 DN700-DN1000</v>
          </cell>
          <cell r="D6451" t="str">
            <v>座</v>
          </cell>
          <cell r="E6451">
            <v>3550.94</v>
          </cell>
          <cell r="F6451">
            <v>708.47</v>
          </cell>
          <cell r="G6451">
            <v>2021.8</v>
          </cell>
          <cell r="H6451">
            <v>2.04</v>
          </cell>
          <cell r="I6451">
            <v>2732.31</v>
          </cell>
          <cell r="J6451">
            <v>4.9400000000000004</v>
          </cell>
          <cell r="K6451">
            <v>2737.25</v>
          </cell>
          <cell r="L6451">
            <v>82.12</v>
          </cell>
          <cell r="M6451">
            <v>2819.37</v>
          </cell>
          <cell r="N6451">
            <v>390.14</v>
          </cell>
          <cell r="O6451">
            <v>224.67</v>
          </cell>
          <cell r="P6451">
            <v>116.76</v>
          </cell>
          <cell r="Q6451">
            <v>14.37</v>
          </cell>
        </row>
        <row r="6452">
          <cell r="B6452" t="str">
            <v>给5-151</v>
          </cell>
          <cell r="C6452" t="str">
            <v>排泥井 井深3.00m内 DN1100-DN1400</v>
          </cell>
          <cell r="D6452" t="str">
            <v>座</v>
          </cell>
          <cell r="E6452">
            <v>4340.6400000000003</v>
          </cell>
          <cell r="F6452">
            <v>968.33</v>
          </cell>
          <cell r="G6452">
            <v>2368.96</v>
          </cell>
          <cell r="H6452">
            <v>2.44</v>
          </cell>
          <cell r="I6452">
            <v>3339.73</v>
          </cell>
          <cell r="J6452">
            <v>6.26</v>
          </cell>
          <cell r="K6452">
            <v>3345.99</v>
          </cell>
          <cell r="L6452">
            <v>100.38</v>
          </cell>
          <cell r="M6452">
            <v>3446.37</v>
          </cell>
          <cell r="N6452">
            <v>476.91</v>
          </cell>
          <cell r="O6452">
            <v>274.63</v>
          </cell>
          <cell r="P6452">
            <v>142.72999999999999</v>
          </cell>
          <cell r="Q6452">
            <v>19.7</v>
          </cell>
        </row>
        <row r="6453">
          <cell r="B6453" t="str">
            <v>给5-152</v>
          </cell>
          <cell r="C6453" t="str">
            <v>排泥井 井深3.20m内 DN1500-DN1800</v>
          </cell>
          <cell r="D6453" t="str">
            <v>座</v>
          </cell>
          <cell r="E6453">
            <v>4947.21</v>
          </cell>
          <cell r="F6453">
            <v>1146.74</v>
          </cell>
          <cell r="G6453">
            <v>2656.95</v>
          </cell>
          <cell r="H6453">
            <v>2.78</v>
          </cell>
          <cell r="I6453">
            <v>3806.47</v>
          </cell>
          <cell r="J6453">
            <v>7.1</v>
          </cell>
          <cell r="K6453">
            <v>3813.57</v>
          </cell>
          <cell r="L6453">
            <v>114.41</v>
          </cell>
          <cell r="M6453">
            <v>3927.98</v>
          </cell>
          <cell r="N6453">
            <v>543.54999999999995</v>
          </cell>
          <cell r="O6453">
            <v>313.01</v>
          </cell>
          <cell r="P6453">
            <v>162.66999999999999</v>
          </cell>
          <cell r="Q6453">
            <v>23.36</v>
          </cell>
        </row>
        <row r="6454">
          <cell r="B6454" t="str">
            <v>给5-153</v>
          </cell>
          <cell r="C6454" t="str">
            <v>排泥井 井深3.70m内 DN2000-DN2400</v>
          </cell>
          <cell r="D6454" t="str">
            <v>座</v>
          </cell>
          <cell r="E6454">
            <v>5960.83</v>
          </cell>
          <cell r="F6454">
            <v>1461.43</v>
          </cell>
          <cell r="G6454">
            <v>3121.57</v>
          </cell>
          <cell r="H6454">
            <v>3.31</v>
          </cell>
          <cell r="I6454">
            <v>4586.3100000000004</v>
          </cell>
          <cell r="J6454">
            <v>8.61</v>
          </cell>
          <cell r="K6454">
            <v>4594.92</v>
          </cell>
          <cell r="L6454">
            <v>137.85</v>
          </cell>
          <cell r="M6454">
            <v>4732.7700000000004</v>
          </cell>
          <cell r="N6454">
            <v>654.91999999999996</v>
          </cell>
          <cell r="O6454">
            <v>377.14</v>
          </cell>
          <cell r="P6454">
            <v>196</v>
          </cell>
          <cell r="Q6454">
            <v>29.81</v>
          </cell>
        </row>
        <row r="6455">
          <cell r="B6455" t="str">
            <v>给5-154</v>
          </cell>
          <cell r="C6455" t="str">
            <v>测流测压井 无地下水 井深1.9m内 DN400</v>
          </cell>
          <cell r="D6455" t="str">
            <v>座</v>
          </cell>
          <cell r="E6455">
            <v>10655.45</v>
          </cell>
          <cell r="F6455">
            <v>1739.53</v>
          </cell>
          <cell r="G6455">
            <v>6215.89</v>
          </cell>
          <cell r="H6455">
            <v>190.63</v>
          </cell>
          <cell r="I6455">
            <v>8146.05</v>
          </cell>
          <cell r="J6455">
            <v>67.739999999999995</v>
          </cell>
          <cell r="K6455">
            <v>8213.7900000000009</v>
          </cell>
          <cell r="L6455">
            <v>246.41</v>
          </cell>
          <cell r="M6455">
            <v>8460.2000000000007</v>
          </cell>
          <cell r="N6455">
            <v>1170.72</v>
          </cell>
          <cell r="O6455">
            <v>674.16</v>
          </cell>
          <cell r="P6455">
            <v>350.37</v>
          </cell>
          <cell r="Q6455">
            <v>35.07</v>
          </cell>
        </row>
        <row r="6456">
          <cell r="B6456" t="str">
            <v>给5-155</v>
          </cell>
          <cell r="C6456" t="str">
            <v>测流测压井 无地下水 井深2.0m内 DN500</v>
          </cell>
          <cell r="D6456" t="str">
            <v>座</v>
          </cell>
          <cell r="E6456">
            <v>11206.19</v>
          </cell>
          <cell r="F6456">
            <v>1877.42</v>
          </cell>
          <cell r="G6456">
            <v>6470.85</v>
          </cell>
          <cell r="H6456">
            <v>214.02</v>
          </cell>
          <cell r="I6456">
            <v>8562.2900000000009</v>
          </cell>
          <cell r="J6456">
            <v>76.03</v>
          </cell>
          <cell r="K6456">
            <v>8638.32</v>
          </cell>
          <cell r="L6456">
            <v>259.14999999999998</v>
          </cell>
          <cell r="M6456">
            <v>8897.4699999999993</v>
          </cell>
          <cell r="N6456">
            <v>1231.23</v>
          </cell>
          <cell r="O6456">
            <v>709.01</v>
          </cell>
          <cell r="P6456">
            <v>368.48</v>
          </cell>
          <cell r="Q6456">
            <v>37.880000000000003</v>
          </cell>
        </row>
        <row r="6457">
          <cell r="B6457" t="str">
            <v>给5-156</v>
          </cell>
          <cell r="C6457" t="str">
            <v>测流测压井 无地下水 井深2.1m内 DN600</v>
          </cell>
          <cell r="D6457" t="str">
            <v>座</v>
          </cell>
          <cell r="E6457">
            <v>11815.4</v>
          </cell>
          <cell r="F6457">
            <v>1998.49</v>
          </cell>
          <cell r="G6457">
            <v>6767.46</v>
          </cell>
          <cell r="H6457">
            <v>254.89</v>
          </cell>
          <cell r="I6457">
            <v>9020.84</v>
          </cell>
          <cell r="J6457">
            <v>87.09</v>
          </cell>
          <cell r="K6457">
            <v>9107.93</v>
          </cell>
          <cell r="L6457">
            <v>273.24</v>
          </cell>
          <cell r="M6457">
            <v>9381.17</v>
          </cell>
          <cell r="N6457">
            <v>1298.17</v>
          </cell>
          <cell r="O6457">
            <v>747.55</v>
          </cell>
          <cell r="P6457">
            <v>388.51</v>
          </cell>
          <cell r="Q6457">
            <v>40.340000000000003</v>
          </cell>
        </row>
        <row r="6458">
          <cell r="B6458" t="str">
            <v>给5-157</v>
          </cell>
          <cell r="C6458" t="str">
            <v>测流测压井 无地下水 井深2.4m内 DN700</v>
          </cell>
          <cell r="D6458" t="str">
            <v>座</v>
          </cell>
          <cell r="E6458">
            <v>13721.25</v>
          </cell>
          <cell r="F6458">
            <v>2418.08</v>
          </cell>
          <cell r="G6458">
            <v>7764.22</v>
          </cell>
          <cell r="H6458">
            <v>289.41000000000003</v>
          </cell>
          <cell r="I6458">
            <v>10471.709999999999</v>
          </cell>
          <cell r="J6458">
            <v>105.35</v>
          </cell>
          <cell r="K6458">
            <v>10577.06</v>
          </cell>
          <cell r="L6458">
            <v>317.31</v>
          </cell>
          <cell r="M6458">
            <v>10894.37</v>
          </cell>
          <cell r="N6458">
            <v>1507.56</v>
          </cell>
          <cell r="O6458">
            <v>868.14</v>
          </cell>
          <cell r="P6458">
            <v>451.18</v>
          </cell>
          <cell r="Q6458">
            <v>48.88</v>
          </cell>
        </row>
        <row r="6459">
          <cell r="B6459" t="str">
            <v>给5-158</v>
          </cell>
          <cell r="C6459" t="str">
            <v>测流测压井 无地下水 井深2.4m内 DN800</v>
          </cell>
          <cell r="D6459" t="str">
            <v>座</v>
          </cell>
          <cell r="E6459">
            <v>13834.65</v>
          </cell>
          <cell r="F6459">
            <v>2442.81</v>
          </cell>
          <cell r="G6459">
            <v>7796.35</v>
          </cell>
          <cell r="H6459">
            <v>314.08999999999997</v>
          </cell>
          <cell r="I6459">
            <v>10553.25</v>
          </cell>
          <cell r="J6459">
            <v>111.23</v>
          </cell>
          <cell r="K6459">
            <v>10664.48</v>
          </cell>
          <cell r="L6459">
            <v>319.93</v>
          </cell>
          <cell r="M6459">
            <v>10984.41</v>
          </cell>
          <cell r="N6459">
            <v>1520.02</v>
          </cell>
          <cell r="O6459">
            <v>875.31</v>
          </cell>
          <cell r="P6459">
            <v>454.91</v>
          </cell>
          <cell r="Q6459">
            <v>49.38</v>
          </cell>
        </row>
        <row r="6460">
          <cell r="B6460" t="str">
            <v>给5-159</v>
          </cell>
          <cell r="C6460" t="str">
            <v>测流测压井 无地下水 井深2.4m内 DN900</v>
          </cell>
          <cell r="D6460" t="str">
            <v>座</v>
          </cell>
          <cell r="E6460">
            <v>13919.59</v>
          </cell>
          <cell r="F6460">
            <v>2464.63</v>
          </cell>
          <cell r="G6460">
            <v>7814.16</v>
          </cell>
          <cell r="H6460">
            <v>335.83</v>
          </cell>
          <cell r="I6460">
            <v>10614.62</v>
          </cell>
          <cell r="J6460">
            <v>115.33</v>
          </cell>
          <cell r="K6460">
            <v>10729.95</v>
          </cell>
          <cell r="L6460">
            <v>321.89999999999998</v>
          </cell>
          <cell r="M6460">
            <v>11051.85</v>
          </cell>
          <cell r="N6460">
            <v>1529.36</v>
          </cell>
          <cell r="O6460">
            <v>880.68</v>
          </cell>
          <cell r="P6460">
            <v>457.7</v>
          </cell>
          <cell r="Q6460">
            <v>49.82</v>
          </cell>
        </row>
        <row r="6461">
          <cell r="B6461" t="str">
            <v>给5-160</v>
          </cell>
          <cell r="C6461" t="str">
            <v>测流测压井 无地下水 井深2.5m内 DN1000</v>
          </cell>
          <cell r="D6461" t="str">
            <v>座</v>
          </cell>
          <cell r="E6461">
            <v>14712.63</v>
          </cell>
          <cell r="F6461">
            <v>2617.54</v>
          </cell>
          <cell r="G6461">
            <v>8207.18</v>
          </cell>
          <cell r="H6461">
            <v>385.74</v>
          </cell>
          <cell r="I6461">
            <v>11210.46</v>
          </cell>
          <cell r="J6461">
            <v>130.80000000000001</v>
          </cell>
          <cell r="K6461">
            <v>11341.26</v>
          </cell>
          <cell r="L6461">
            <v>340.24</v>
          </cell>
          <cell r="M6461">
            <v>11681.5</v>
          </cell>
          <cell r="N6461">
            <v>1616.49</v>
          </cell>
          <cell r="O6461">
            <v>930.86</v>
          </cell>
          <cell r="P6461">
            <v>483.78</v>
          </cell>
          <cell r="Q6461">
            <v>52.92</v>
          </cell>
        </row>
        <row r="6462">
          <cell r="B6462" t="str">
            <v>给5-161</v>
          </cell>
          <cell r="C6462" t="str">
            <v>测流测压井 无地下水 井深2.7m内 DN1200</v>
          </cell>
          <cell r="D6462" t="str">
            <v>座</v>
          </cell>
          <cell r="E6462">
            <v>16197.89</v>
          </cell>
          <cell r="F6462">
            <v>2937.93</v>
          </cell>
          <cell r="G6462">
            <v>8950.15</v>
          </cell>
          <cell r="H6462">
            <v>447.4</v>
          </cell>
          <cell r="I6462">
            <v>12335.48</v>
          </cell>
          <cell r="J6462">
            <v>150.69999999999999</v>
          </cell>
          <cell r="K6462">
            <v>12486.18</v>
          </cell>
          <cell r="L6462">
            <v>374.59</v>
          </cell>
          <cell r="M6462">
            <v>12860.77</v>
          </cell>
          <cell r="N6462">
            <v>1779.67</v>
          </cell>
          <cell r="O6462">
            <v>1024.83</v>
          </cell>
          <cell r="P6462">
            <v>532.62</v>
          </cell>
          <cell r="Q6462">
            <v>59.43</v>
          </cell>
        </row>
        <row r="6463">
          <cell r="B6463" t="str">
            <v>给5-162</v>
          </cell>
          <cell r="C6463" t="str">
            <v>测流测压井 无地下水 井深2.9m内 DN1400</v>
          </cell>
          <cell r="D6463" t="str">
            <v>座</v>
          </cell>
          <cell r="E6463">
            <v>17683.830000000002</v>
          </cell>
          <cell r="F6463">
            <v>3269.3</v>
          </cell>
          <cell r="G6463">
            <v>9677.8700000000008</v>
          </cell>
          <cell r="H6463">
            <v>513.61</v>
          </cell>
          <cell r="I6463">
            <v>13460.78</v>
          </cell>
          <cell r="J6463">
            <v>170.84</v>
          </cell>
          <cell r="K6463">
            <v>13631.62</v>
          </cell>
          <cell r="L6463">
            <v>408.95</v>
          </cell>
          <cell r="M6463">
            <v>14040.57</v>
          </cell>
          <cell r="N6463">
            <v>1942.93</v>
          </cell>
          <cell r="O6463">
            <v>1118.8499999999999</v>
          </cell>
          <cell r="P6463">
            <v>581.48</v>
          </cell>
          <cell r="Q6463">
            <v>66.180000000000007</v>
          </cell>
        </row>
        <row r="6464">
          <cell r="B6464" t="str">
            <v>给5-163</v>
          </cell>
          <cell r="C6464" t="str">
            <v>测流测压井 有地下水 井深1.9m内 DN400</v>
          </cell>
          <cell r="D6464" t="str">
            <v>座</v>
          </cell>
          <cell r="E6464">
            <v>12267.4</v>
          </cell>
          <cell r="F6464">
            <v>2092.75</v>
          </cell>
          <cell r="G6464">
            <v>7098.81</v>
          </cell>
          <cell r="H6464">
            <v>191.81</v>
          </cell>
          <cell r="I6464">
            <v>9383.3700000000008</v>
          </cell>
          <cell r="J6464">
            <v>72.98</v>
          </cell>
          <cell r="K6464">
            <v>9456.35</v>
          </cell>
          <cell r="L6464">
            <v>283.69</v>
          </cell>
          <cell r="M6464">
            <v>9740.0400000000009</v>
          </cell>
          <cell r="N6464">
            <v>1347.83</v>
          </cell>
          <cell r="O6464">
            <v>776.15</v>
          </cell>
          <cell r="P6464">
            <v>403.38</v>
          </cell>
          <cell r="Q6464">
            <v>42.22</v>
          </cell>
        </row>
        <row r="6465">
          <cell r="B6465" t="str">
            <v>给5-164</v>
          </cell>
          <cell r="C6465" t="str">
            <v>测流测压井 有地下水 井深2.0m内 DN500</v>
          </cell>
          <cell r="D6465" t="str">
            <v>座</v>
          </cell>
          <cell r="E6465">
            <v>12905.82</v>
          </cell>
          <cell r="F6465">
            <v>2255.79</v>
          </cell>
          <cell r="G6465">
            <v>7395.85</v>
          </cell>
          <cell r="H6465">
            <v>215.3</v>
          </cell>
          <cell r="I6465">
            <v>9866.94</v>
          </cell>
          <cell r="J6465">
            <v>81.55</v>
          </cell>
          <cell r="K6465">
            <v>9948.49</v>
          </cell>
          <cell r="L6465">
            <v>298.45</v>
          </cell>
          <cell r="M6465">
            <v>10246.94</v>
          </cell>
          <cell r="N6465">
            <v>1417.97</v>
          </cell>
          <cell r="O6465">
            <v>816.54</v>
          </cell>
          <cell r="P6465">
            <v>424.37</v>
          </cell>
          <cell r="Q6465">
            <v>45.55</v>
          </cell>
        </row>
        <row r="6466">
          <cell r="B6466" t="str">
            <v>给5-165</v>
          </cell>
          <cell r="C6466" t="str">
            <v>测流测压井 有地下水 井深2.1m内 DN600</v>
          </cell>
          <cell r="D6466" t="str">
            <v>座</v>
          </cell>
          <cell r="E6466">
            <v>13620.59</v>
          </cell>
          <cell r="F6466">
            <v>2418.9699999999998</v>
          </cell>
          <cell r="G6466">
            <v>7731.43</v>
          </cell>
          <cell r="H6466">
            <v>256.23</v>
          </cell>
          <cell r="I6466">
            <v>10406.629999999999</v>
          </cell>
          <cell r="J6466">
            <v>92.84</v>
          </cell>
          <cell r="K6466">
            <v>10499.47</v>
          </cell>
          <cell r="L6466">
            <v>314.98</v>
          </cell>
          <cell r="M6466">
            <v>10814.45</v>
          </cell>
          <cell r="N6466">
            <v>1496.5</v>
          </cell>
          <cell r="O6466">
            <v>861.77</v>
          </cell>
          <cell r="P6466">
            <v>447.87</v>
          </cell>
          <cell r="Q6466">
            <v>48.87</v>
          </cell>
        </row>
        <row r="6467">
          <cell r="B6467" t="str">
            <v>给5-166</v>
          </cell>
          <cell r="C6467" t="str">
            <v>测流测压井 有地下水 井深2.4m内 DN700</v>
          </cell>
          <cell r="D6467" t="str">
            <v>座</v>
          </cell>
          <cell r="E6467">
            <v>15766.67</v>
          </cell>
          <cell r="F6467">
            <v>2899.71</v>
          </cell>
          <cell r="G6467">
            <v>8851.2800000000007</v>
          </cell>
          <cell r="H6467">
            <v>290.94</v>
          </cell>
          <cell r="I6467">
            <v>12041.93</v>
          </cell>
          <cell r="J6467">
            <v>111.85</v>
          </cell>
          <cell r="K6467">
            <v>12153.78</v>
          </cell>
          <cell r="L6467">
            <v>364.61</v>
          </cell>
          <cell r="M6467">
            <v>12518.39</v>
          </cell>
          <cell r="N6467">
            <v>1732.29</v>
          </cell>
          <cell r="O6467">
            <v>997.55</v>
          </cell>
          <cell r="P6467">
            <v>518.44000000000005</v>
          </cell>
          <cell r="Q6467">
            <v>58.65</v>
          </cell>
        </row>
        <row r="6468">
          <cell r="B6468" t="str">
            <v>给5-167</v>
          </cell>
          <cell r="C6468" t="str">
            <v>测流测压井 有地下水 井深2.4m内 DN800</v>
          </cell>
          <cell r="D6468" t="str">
            <v>座</v>
          </cell>
          <cell r="E6468">
            <v>15880.09</v>
          </cell>
          <cell r="F6468">
            <v>2924.44</v>
          </cell>
          <cell r="G6468">
            <v>8883.41</v>
          </cell>
          <cell r="H6468">
            <v>315.62</v>
          </cell>
          <cell r="I6468">
            <v>12123.47</v>
          </cell>
          <cell r="J6468">
            <v>117.73</v>
          </cell>
          <cell r="K6468">
            <v>12241.2</v>
          </cell>
          <cell r="L6468">
            <v>367.24</v>
          </cell>
          <cell r="M6468">
            <v>12608.44</v>
          </cell>
          <cell r="N6468">
            <v>1744.76</v>
          </cell>
          <cell r="O6468">
            <v>1004.72</v>
          </cell>
          <cell r="P6468">
            <v>522.16999999999996</v>
          </cell>
          <cell r="Q6468">
            <v>59.15</v>
          </cell>
        </row>
        <row r="6469">
          <cell r="B6469" t="str">
            <v>给5-168</v>
          </cell>
          <cell r="C6469" t="str">
            <v>测流测压井 有地下水 井深2.4m内 DN900</v>
          </cell>
          <cell r="D6469" t="str">
            <v>座</v>
          </cell>
          <cell r="E6469">
            <v>15979.98</v>
          </cell>
          <cell r="F6469">
            <v>2950.57</v>
          </cell>
          <cell r="G6469">
            <v>8907.3799999999992</v>
          </cell>
          <cell r="H6469">
            <v>337.75</v>
          </cell>
          <cell r="I6469">
            <v>12195.7</v>
          </cell>
          <cell r="J6469">
            <v>122.51</v>
          </cell>
          <cell r="K6469">
            <v>12318.21</v>
          </cell>
          <cell r="L6469">
            <v>369.55</v>
          </cell>
          <cell r="M6469">
            <v>12687.76</v>
          </cell>
          <cell r="N6469">
            <v>1755.73</v>
          </cell>
          <cell r="O6469">
            <v>1011.04</v>
          </cell>
          <cell r="P6469">
            <v>525.45000000000005</v>
          </cell>
          <cell r="Q6469">
            <v>59.68</v>
          </cell>
        </row>
        <row r="6470">
          <cell r="B6470" t="str">
            <v>给5-169</v>
          </cell>
          <cell r="C6470" t="str">
            <v>测流测压井 有地下水 井深2.5m内 DN1000</v>
          </cell>
          <cell r="D6470" t="str">
            <v>座</v>
          </cell>
          <cell r="E6470">
            <v>16860.68</v>
          </cell>
          <cell r="F6470">
            <v>3130.4</v>
          </cell>
          <cell r="G6470">
            <v>9340.76</v>
          </cell>
          <cell r="H6470">
            <v>387.72</v>
          </cell>
          <cell r="I6470">
            <v>12858.88</v>
          </cell>
          <cell r="J6470">
            <v>138.22</v>
          </cell>
          <cell r="K6470">
            <v>12997.1</v>
          </cell>
          <cell r="L6470">
            <v>389.91</v>
          </cell>
          <cell r="M6470">
            <v>13387.01</v>
          </cell>
          <cell r="N6470">
            <v>1852.49</v>
          </cell>
          <cell r="O6470">
            <v>1066.77</v>
          </cell>
          <cell r="P6470">
            <v>554.41</v>
          </cell>
          <cell r="Q6470">
            <v>63.33</v>
          </cell>
        </row>
        <row r="6471">
          <cell r="B6471" t="str">
            <v>给5-170</v>
          </cell>
          <cell r="C6471" t="str">
            <v>测流测压井 有地下水 井深2.7m内 DN1200</v>
          </cell>
          <cell r="D6471" t="str">
            <v>座</v>
          </cell>
          <cell r="E6471">
            <v>18529.78</v>
          </cell>
          <cell r="F6471">
            <v>3506.63</v>
          </cell>
          <cell r="G6471">
            <v>10168.99</v>
          </cell>
          <cell r="H6471">
            <v>449.49</v>
          </cell>
          <cell r="I6471">
            <v>14125.11</v>
          </cell>
          <cell r="J6471">
            <v>158.61000000000001</v>
          </cell>
          <cell r="K6471">
            <v>14283.72</v>
          </cell>
          <cell r="L6471">
            <v>428.51</v>
          </cell>
          <cell r="M6471">
            <v>14712.23</v>
          </cell>
          <cell r="N6471">
            <v>2035.88</v>
          </cell>
          <cell r="O6471">
            <v>1172.3699999999999</v>
          </cell>
          <cell r="P6471">
            <v>609.29999999999995</v>
          </cell>
          <cell r="Q6471">
            <v>70.98</v>
          </cell>
        </row>
        <row r="6472">
          <cell r="B6472" t="str">
            <v>给5-171</v>
          </cell>
          <cell r="C6472" t="str">
            <v>测流测压井 有地下水 井深2.9m内 DN1400</v>
          </cell>
          <cell r="D6472" t="str">
            <v>座</v>
          </cell>
          <cell r="E6472">
            <v>20203.919999999998</v>
          </cell>
          <cell r="F6472">
            <v>3896.76</v>
          </cell>
          <cell r="G6472">
            <v>10982.12</v>
          </cell>
          <cell r="H6472">
            <v>515.91</v>
          </cell>
          <cell r="I6472">
            <v>15394.79</v>
          </cell>
          <cell r="J6472">
            <v>179.44</v>
          </cell>
          <cell r="K6472">
            <v>15574.23</v>
          </cell>
          <cell r="L6472">
            <v>467.23</v>
          </cell>
          <cell r="M6472">
            <v>16041.46</v>
          </cell>
          <cell r="N6472">
            <v>2219.8200000000002</v>
          </cell>
          <cell r="O6472">
            <v>1278.29</v>
          </cell>
          <cell r="P6472">
            <v>664.35</v>
          </cell>
          <cell r="Q6472">
            <v>78.930000000000007</v>
          </cell>
        </row>
        <row r="6473">
          <cell r="B6473" t="str">
            <v>给5-172</v>
          </cell>
          <cell r="C6473" t="str">
            <v>矩形室外水表井 无地下水 井深2.08m DN80</v>
          </cell>
          <cell r="D6473" t="str">
            <v>座</v>
          </cell>
          <cell r="E6473">
            <v>6980.45</v>
          </cell>
          <cell r="F6473">
            <v>1272.67</v>
          </cell>
          <cell r="G6473">
            <v>4037.28</v>
          </cell>
          <cell r="H6473">
            <v>43.26</v>
          </cell>
          <cell r="I6473">
            <v>5353.21</v>
          </cell>
          <cell r="J6473">
            <v>27.68</v>
          </cell>
          <cell r="K6473">
            <v>5380.89</v>
          </cell>
          <cell r="L6473">
            <v>161.43</v>
          </cell>
          <cell r="M6473">
            <v>5542.32</v>
          </cell>
          <cell r="N6473">
            <v>766.95</v>
          </cell>
          <cell r="O6473">
            <v>441.65</v>
          </cell>
          <cell r="P6473">
            <v>229.53</v>
          </cell>
          <cell r="Q6473">
            <v>25.72</v>
          </cell>
        </row>
        <row r="6474">
          <cell r="B6474" t="str">
            <v>给5-173</v>
          </cell>
          <cell r="C6474" t="str">
            <v>矩形室外水表井 无地下水 井深2.08m DN100</v>
          </cell>
          <cell r="D6474" t="str">
            <v>座</v>
          </cell>
          <cell r="E6474">
            <v>6981.37</v>
          </cell>
          <cell r="F6474">
            <v>1272.68</v>
          </cell>
          <cell r="G6474">
            <v>4037.91</v>
          </cell>
          <cell r="H6474">
            <v>43.26</v>
          </cell>
          <cell r="I6474">
            <v>5353.85</v>
          </cell>
          <cell r="J6474">
            <v>27.75</v>
          </cell>
          <cell r="K6474">
            <v>5381.6</v>
          </cell>
          <cell r="L6474">
            <v>161.44999999999999</v>
          </cell>
          <cell r="M6474">
            <v>5543.05</v>
          </cell>
          <cell r="N6474">
            <v>767.05</v>
          </cell>
          <cell r="O6474">
            <v>441.71</v>
          </cell>
          <cell r="P6474">
            <v>229.56</v>
          </cell>
          <cell r="Q6474">
            <v>25.72</v>
          </cell>
        </row>
        <row r="6475">
          <cell r="B6475" t="str">
            <v>给5-174</v>
          </cell>
          <cell r="C6475" t="str">
            <v>矩形室外水表井 无地下水 井深2.08m DN150</v>
          </cell>
          <cell r="D6475" t="str">
            <v>座</v>
          </cell>
          <cell r="E6475">
            <v>7123.1</v>
          </cell>
          <cell r="F6475">
            <v>1323.41</v>
          </cell>
          <cell r="G6475">
            <v>4090.67</v>
          </cell>
          <cell r="H6475">
            <v>43.53</v>
          </cell>
          <cell r="I6475">
            <v>5457.61</v>
          </cell>
          <cell r="J6475">
            <v>33.25</v>
          </cell>
          <cell r="K6475">
            <v>5490.86</v>
          </cell>
          <cell r="L6475">
            <v>164.73</v>
          </cell>
          <cell r="M6475">
            <v>5655.59</v>
          </cell>
          <cell r="N6475">
            <v>782.62</v>
          </cell>
          <cell r="O6475">
            <v>450.67</v>
          </cell>
          <cell r="P6475">
            <v>234.22</v>
          </cell>
          <cell r="Q6475">
            <v>26.76</v>
          </cell>
        </row>
        <row r="6476">
          <cell r="B6476" t="str">
            <v>给5-175</v>
          </cell>
          <cell r="C6476" t="str">
            <v>矩形室外水表井 无地下水 井深2.08m DN200</v>
          </cell>
          <cell r="D6476" t="str">
            <v>座</v>
          </cell>
          <cell r="E6476">
            <v>7274.22</v>
          </cell>
          <cell r="F6476">
            <v>1386.23</v>
          </cell>
          <cell r="G6476">
            <v>4139.2</v>
          </cell>
          <cell r="H6476">
            <v>43.61</v>
          </cell>
          <cell r="I6476">
            <v>5569.04</v>
          </cell>
          <cell r="J6476">
            <v>38.31</v>
          </cell>
          <cell r="K6476">
            <v>5607.35</v>
          </cell>
          <cell r="L6476">
            <v>168.22</v>
          </cell>
          <cell r="M6476">
            <v>5775.57</v>
          </cell>
          <cell r="N6476">
            <v>799.22</v>
          </cell>
          <cell r="O6476">
            <v>460.24</v>
          </cell>
          <cell r="P6476">
            <v>239.19</v>
          </cell>
          <cell r="Q6476">
            <v>28.05</v>
          </cell>
        </row>
        <row r="6477">
          <cell r="B6477" t="str">
            <v>给5-176</v>
          </cell>
          <cell r="C6477" t="str">
            <v>矩形室外水表井 无地下水 井深2.08m DN250</v>
          </cell>
          <cell r="D6477" t="str">
            <v>座</v>
          </cell>
          <cell r="E6477">
            <v>7691.55</v>
          </cell>
          <cell r="F6477">
            <v>1505.66</v>
          </cell>
          <cell r="G6477">
            <v>4335.1499999999996</v>
          </cell>
          <cell r="H6477">
            <v>47.64</v>
          </cell>
          <cell r="I6477">
            <v>5888.45</v>
          </cell>
          <cell r="J6477">
            <v>40.6</v>
          </cell>
          <cell r="K6477">
            <v>5929.05</v>
          </cell>
          <cell r="L6477">
            <v>177.87</v>
          </cell>
          <cell r="M6477">
            <v>6106.92</v>
          </cell>
          <cell r="N6477">
            <v>845.08</v>
          </cell>
          <cell r="O6477">
            <v>486.64</v>
          </cell>
          <cell r="P6477">
            <v>252.91</v>
          </cell>
          <cell r="Q6477">
            <v>30.49</v>
          </cell>
        </row>
        <row r="6478">
          <cell r="B6478" t="str">
            <v>给5-177</v>
          </cell>
          <cell r="C6478" t="str">
            <v>矩形室外水表井 无地下水 井深2.08m DN300</v>
          </cell>
          <cell r="D6478" t="str">
            <v>座</v>
          </cell>
          <cell r="E6478">
            <v>9497.6299999999992</v>
          </cell>
          <cell r="F6478">
            <v>2067.3200000000002</v>
          </cell>
          <cell r="G6478">
            <v>5153.03</v>
          </cell>
          <cell r="H6478">
            <v>52.03</v>
          </cell>
          <cell r="I6478">
            <v>7272.38</v>
          </cell>
          <cell r="J6478">
            <v>48.89</v>
          </cell>
          <cell r="K6478">
            <v>7321.27</v>
          </cell>
          <cell r="L6478">
            <v>219.64</v>
          </cell>
          <cell r="M6478">
            <v>7540.91</v>
          </cell>
          <cell r="N6478">
            <v>1043.51</v>
          </cell>
          <cell r="O6478">
            <v>600.91</v>
          </cell>
          <cell r="P6478">
            <v>312.3</v>
          </cell>
          <cell r="Q6478">
            <v>42</v>
          </cell>
        </row>
        <row r="6479">
          <cell r="B6479" t="str">
            <v>给5-178</v>
          </cell>
          <cell r="C6479" t="str">
            <v>矩形室外水表井 无地下水 井深2.08m DN400</v>
          </cell>
          <cell r="D6479" t="str">
            <v>座</v>
          </cell>
          <cell r="E6479">
            <v>10298.65</v>
          </cell>
          <cell r="F6479">
            <v>2373.09</v>
          </cell>
          <cell r="G6479">
            <v>5452.21</v>
          </cell>
          <cell r="H6479">
            <v>55.41</v>
          </cell>
          <cell r="I6479">
            <v>7880.71</v>
          </cell>
          <cell r="J6479">
            <v>58.03</v>
          </cell>
          <cell r="K6479">
            <v>7938.74</v>
          </cell>
          <cell r="L6479">
            <v>238.16</v>
          </cell>
          <cell r="M6479">
            <v>8176.9</v>
          </cell>
          <cell r="N6479">
            <v>1131.52</v>
          </cell>
          <cell r="O6479">
            <v>651.59</v>
          </cell>
          <cell r="P6479">
            <v>338.64</v>
          </cell>
          <cell r="Q6479">
            <v>48.28</v>
          </cell>
        </row>
        <row r="6480">
          <cell r="B6480" t="str">
            <v>给5-179</v>
          </cell>
          <cell r="C6480" t="str">
            <v>矩形室外水表井 无地下水 井深2.88m DN80</v>
          </cell>
          <cell r="D6480" t="str">
            <v>座</v>
          </cell>
          <cell r="E6480">
            <v>11935.42</v>
          </cell>
          <cell r="F6480">
            <v>2473.5300000000002</v>
          </cell>
          <cell r="G6480">
            <v>6649.44</v>
          </cell>
          <cell r="H6480">
            <v>45.6</v>
          </cell>
          <cell r="I6480">
            <v>9168.57</v>
          </cell>
          <cell r="J6480">
            <v>31.88</v>
          </cell>
          <cell r="K6480">
            <v>9200.4500000000007</v>
          </cell>
          <cell r="L6480">
            <v>276.01</v>
          </cell>
          <cell r="M6480">
            <v>9476.4599999999991</v>
          </cell>
          <cell r="N6480">
            <v>1311.35</v>
          </cell>
          <cell r="O6480">
            <v>755.15</v>
          </cell>
          <cell r="P6480">
            <v>392.46</v>
          </cell>
          <cell r="Q6480">
            <v>50.27</v>
          </cell>
        </row>
        <row r="6481">
          <cell r="B6481" t="str">
            <v>给5-180</v>
          </cell>
          <cell r="C6481" t="str">
            <v>矩形室外水表井 无地下水 井深2.88m DN100</v>
          </cell>
          <cell r="D6481" t="str">
            <v>座</v>
          </cell>
          <cell r="E6481">
            <v>11936.33</v>
          </cell>
          <cell r="F6481">
            <v>2473.54</v>
          </cell>
          <cell r="G6481">
            <v>6650.07</v>
          </cell>
          <cell r="H6481">
            <v>45.6</v>
          </cell>
          <cell r="I6481">
            <v>9169.2099999999991</v>
          </cell>
          <cell r="J6481">
            <v>31.95</v>
          </cell>
          <cell r="K6481">
            <v>9201.16</v>
          </cell>
          <cell r="L6481">
            <v>276.02999999999997</v>
          </cell>
          <cell r="M6481">
            <v>9477.19</v>
          </cell>
          <cell r="N6481">
            <v>1311.45</v>
          </cell>
          <cell r="O6481">
            <v>755.2</v>
          </cell>
          <cell r="P6481">
            <v>392.49</v>
          </cell>
          <cell r="Q6481">
            <v>50.27</v>
          </cell>
        </row>
        <row r="6482">
          <cell r="B6482" t="str">
            <v>给5-181</v>
          </cell>
          <cell r="C6482" t="str">
            <v>矩形室外水表井 无地下水 井深2.88m DN150</v>
          </cell>
          <cell r="D6482" t="str">
            <v>座</v>
          </cell>
          <cell r="E6482">
            <v>12081.49</v>
          </cell>
          <cell r="F6482">
            <v>2526.0700000000002</v>
          </cell>
          <cell r="G6482">
            <v>6703.59</v>
          </cell>
          <cell r="H6482">
            <v>45.86</v>
          </cell>
          <cell r="I6482">
            <v>9275.52</v>
          </cell>
          <cell r="J6482">
            <v>37.53</v>
          </cell>
          <cell r="K6482">
            <v>9313.0499999999993</v>
          </cell>
          <cell r="L6482">
            <v>279.39</v>
          </cell>
          <cell r="M6482">
            <v>9592.44</v>
          </cell>
          <cell r="N6482">
            <v>1327.4</v>
          </cell>
          <cell r="O6482">
            <v>764.39</v>
          </cell>
          <cell r="P6482">
            <v>397.26</v>
          </cell>
          <cell r="Q6482">
            <v>51.35</v>
          </cell>
        </row>
        <row r="6483">
          <cell r="B6483" t="str">
            <v>给5-182</v>
          </cell>
          <cell r="C6483" t="str">
            <v>矩形室外水表井 无地下水 井深2.88m DN200</v>
          </cell>
          <cell r="D6483" t="str">
            <v>座</v>
          </cell>
          <cell r="E6483">
            <v>12232.62</v>
          </cell>
          <cell r="F6483">
            <v>2588.89</v>
          </cell>
          <cell r="G6483">
            <v>6752.11</v>
          </cell>
          <cell r="H6483">
            <v>45.95</v>
          </cell>
          <cell r="I6483">
            <v>9386.9500000000007</v>
          </cell>
          <cell r="J6483">
            <v>42.59</v>
          </cell>
          <cell r="K6483">
            <v>9429.5400000000009</v>
          </cell>
          <cell r="L6483">
            <v>282.89</v>
          </cell>
          <cell r="M6483">
            <v>9712.43</v>
          </cell>
          <cell r="N6483">
            <v>1344.01</v>
          </cell>
          <cell r="O6483">
            <v>773.95</v>
          </cell>
          <cell r="P6483">
            <v>402.23</v>
          </cell>
          <cell r="Q6483">
            <v>52.64</v>
          </cell>
        </row>
        <row r="6484">
          <cell r="B6484" t="str">
            <v>给5-183</v>
          </cell>
          <cell r="C6484" t="str">
            <v>矩形室外水表井 无地下水 井深2.88m DN250</v>
          </cell>
          <cell r="D6484" t="str">
            <v>座</v>
          </cell>
          <cell r="E6484">
            <v>12913.35</v>
          </cell>
          <cell r="F6484">
            <v>2773.19</v>
          </cell>
          <cell r="G6484">
            <v>7085.9</v>
          </cell>
          <cell r="H6484">
            <v>50.09</v>
          </cell>
          <cell r="I6484">
            <v>9909.18</v>
          </cell>
          <cell r="J6484">
            <v>45.1</v>
          </cell>
          <cell r="K6484">
            <v>9954.2800000000007</v>
          </cell>
          <cell r="L6484">
            <v>298.63</v>
          </cell>
          <cell r="M6484">
            <v>10252.91</v>
          </cell>
          <cell r="N6484">
            <v>1418.8</v>
          </cell>
          <cell r="O6484">
            <v>817.02</v>
          </cell>
          <cell r="P6484">
            <v>424.62</v>
          </cell>
          <cell r="Q6484">
            <v>56.41</v>
          </cell>
        </row>
        <row r="6485">
          <cell r="B6485" t="str">
            <v>给5-184</v>
          </cell>
          <cell r="C6485" t="str">
            <v>矩形室外水表井 无地下水 井深2.88m DN300</v>
          </cell>
          <cell r="D6485" t="str">
            <v>座</v>
          </cell>
          <cell r="E6485">
            <v>13770.59</v>
          </cell>
          <cell r="F6485">
            <v>3109.76</v>
          </cell>
          <cell r="G6485">
            <v>7398.62</v>
          </cell>
          <cell r="H6485">
            <v>54.02</v>
          </cell>
          <cell r="I6485">
            <v>10562.4</v>
          </cell>
          <cell r="J6485">
            <v>52.7</v>
          </cell>
          <cell r="K6485">
            <v>10615.1</v>
          </cell>
          <cell r="L6485">
            <v>318.45</v>
          </cell>
          <cell r="M6485">
            <v>10933.55</v>
          </cell>
          <cell r="N6485">
            <v>1512.98</v>
          </cell>
          <cell r="O6485">
            <v>871.26</v>
          </cell>
          <cell r="P6485">
            <v>452.8</v>
          </cell>
          <cell r="Q6485">
            <v>63.32</v>
          </cell>
        </row>
        <row r="6486">
          <cell r="B6486" t="str">
            <v>给5-185</v>
          </cell>
          <cell r="C6486" t="str">
            <v>矩形室外水表井 无地下水 井深2.88m DN400</v>
          </cell>
          <cell r="D6486" t="str">
            <v>座</v>
          </cell>
          <cell r="E6486">
            <v>14680.9</v>
          </cell>
          <cell r="F6486">
            <v>3441.8</v>
          </cell>
          <cell r="G6486">
            <v>7755.68</v>
          </cell>
          <cell r="H6486">
            <v>57.45</v>
          </cell>
          <cell r="I6486">
            <v>11254.93</v>
          </cell>
          <cell r="J6486">
            <v>61.88</v>
          </cell>
          <cell r="K6486">
            <v>11316.81</v>
          </cell>
          <cell r="L6486">
            <v>339.5</v>
          </cell>
          <cell r="M6486">
            <v>11656.31</v>
          </cell>
          <cell r="N6486">
            <v>1613</v>
          </cell>
          <cell r="O6486">
            <v>928.85</v>
          </cell>
          <cell r="P6486">
            <v>482.74</v>
          </cell>
          <cell r="Q6486">
            <v>70.13</v>
          </cell>
        </row>
        <row r="6487">
          <cell r="B6487" t="str">
            <v>给5-186</v>
          </cell>
          <cell r="C6487" t="str">
            <v>矩形室外水表井 有地下水 井深2.08m DN80</v>
          </cell>
          <cell r="D6487" t="str">
            <v>座</v>
          </cell>
          <cell r="E6487">
            <v>7725.27</v>
          </cell>
          <cell r="F6487">
            <v>1599.34</v>
          </cell>
          <cell r="G6487">
            <v>4282.3599999999997</v>
          </cell>
          <cell r="H6487">
            <v>43.61</v>
          </cell>
          <cell r="I6487">
            <v>5925.31</v>
          </cell>
          <cell r="J6487">
            <v>29.74</v>
          </cell>
          <cell r="K6487">
            <v>5955.05</v>
          </cell>
          <cell r="L6487">
            <v>178.65</v>
          </cell>
          <cell r="M6487">
            <v>6133.7</v>
          </cell>
          <cell r="N6487">
            <v>848.78</v>
          </cell>
          <cell r="O6487">
            <v>488.77</v>
          </cell>
          <cell r="P6487">
            <v>254.02</v>
          </cell>
          <cell r="Q6487">
            <v>32.450000000000003</v>
          </cell>
        </row>
        <row r="6488">
          <cell r="B6488" t="str">
            <v>给5-187</v>
          </cell>
          <cell r="C6488" t="str">
            <v>矩形室外水表井 有地下水 井深2.08m DN100</v>
          </cell>
          <cell r="D6488" t="str">
            <v>座</v>
          </cell>
          <cell r="E6488">
            <v>7726.18</v>
          </cell>
          <cell r="F6488">
            <v>1599.35</v>
          </cell>
          <cell r="G6488">
            <v>4282.99</v>
          </cell>
          <cell r="H6488">
            <v>43.61</v>
          </cell>
          <cell r="I6488">
            <v>5925.95</v>
          </cell>
          <cell r="J6488">
            <v>29.8</v>
          </cell>
          <cell r="K6488">
            <v>5955.75</v>
          </cell>
          <cell r="L6488">
            <v>178.67</v>
          </cell>
          <cell r="M6488">
            <v>6134.42</v>
          </cell>
          <cell r="N6488">
            <v>848.88</v>
          </cell>
          <cell r="O6488">
            <v>488.83</v>
          </cell>
          <cell r="P6488">
            <v>254.05</v>
          </cell>
          <cell r="Q6488">
            <v>32.450000000000003</v>
          </cell>
        </row>
        <row r="6489">
          <cell r="B6489" t="str">
            <v>给5-188</v>
          </cell>
          <cell r="C6489" t="str">
            <v>矩形室外水表井 有地下水 井深2.08m DN150</v>
          </cell>
          <cell r="D6489" t="str">
            <v>座</v>
          </cell>
          <cell r="E6489">
            <v>7867.94</v>
          </cell>
          <cell r="F6489">
            <v>1650.08</v>
          </cell>
          <cell r="G6489">
            <v>4335.76</v>
          </cell>
          <cell r="H6489">
            <v>43.87</v>
          </cell>
          <cell r="I6489">
            <v>6029.71</v>
          </cell>
          <cell r="J6489">
            <v>35.31</v>
          </cell>
          <cell r="K6489">
            <v>6065.02</v>
          </cell>
          <cell r="L6489">
            <v>181.95</v>
          </cell>
          <cell r="M6489">
            <v>6246.97</v>
          </cell>
          <cell r="N6489">
            <v>864.46</v>
          </cell>
          <cell r="O6489">
            <v>497.8</v>
          </cell>
          <cell r="P6489">
            <v>258.70999999999998</v>
          </cell>
          <cell r="Q6489">
            <v>33.49</v>
          </cell>
        </row>
        <row r="6490">
          <cell r="B6490" t="str">
            <v>给5-189</v>
          </cell>
          <cell r="C6490" t="str">
            <v>矩形室外水表井 有地下水 井深2.08m DN200</v>
          </cell>
          <cell r="D6490" t="str">
            <v>座</v>
          </cell>
          <cell r="E6490">
            <v>8019.06</v>
          </cell>
          <cell r="F6490">
            <v>1712.9</v>
          </cell>
          <cell r="G6490">
            <v>4384.28</v>
          </cell>
          <cell r="H6490">
            <v>43.96</v>
          </cell>
          <cell r="I6490">
            <v>6141.14</v>
          </cell>
          <cell r="J6490">
            <v>40.369999999999997</v>
          </cell>
          <cell r="K6490">
            <v>6181.51</v>
          </cell>
          <cell r="L6490">
            <v>185.45</v>
          </cell>
          <cell r="M6490">
            <v>6366.96</v>
          </cell>
          <cell r="N6490">
            <v>881.06</v>
          </cell>
          <cell r="O6490">
            <v>507.36</v>
          </cell>
          <cell r="P6490">
            <v>263.68</v>
          </cell>
          <cell r="Q6490">
            <v>34.78</v>
          </cell>
        </row>
        <row r="6491">
          <cell r="B6491" t="str">
            <v>给5-190</v>
          </cell>
          <cell r="C6491" t="str">
            <v>矩形室外水表井 有地下水 井深2.08m DN250</v>
          </cell>
          <cell r="D6491" t="str">
            <v>座</v>
          </cell>
          <cell r="E6491">
            <v>8473.35</v>
          </cell>
          <cell r="F6491">
            <v>1848.12</v>
          </cell>
          <cell r="G6491">
            <v>4592.84</v>
          </cell>
          <cell r="H6491">
            <v>48.01</v>
          </cell>
          <cell r="I6491">
            <v>6488.97</v>
          </cell>
          <cell r="J6491">
            <v>42.74</v>
          </cell>
          <cell r="K6491">
            <v>6531.71</v>
          </cell>
          <cell r="L6491">
            <v>195.95</v>
          </cell>
          <cell r="M6491">
            <v>6727.66</v>
          </cell>
          <cell r="N6491">
            <v>930.97</v>
          </cell>
          <cell r="O6491">
            <v>536.1</v>
          </cell>
          <cell r="P6491">
            <v>278.62</v>
          </cell>
          <cell r="Q6491">
            <v>37.54</v>
          </cell>
        </row>
        <row r="6492">
          <cell r="B6492" t="str">
            <v>给5-191</v>
          </cell>
          <cell r="C6492" t="str">
            <v>矩形室外水表井 有地下水 井深2.08m DN300</v>
          </cell>
          <cell r="D6492" t="str">
            <v>座</v>
          </cell>
          <cell r="E6492">
            <v>10364.219999999999</v>
          </cell>
          <cell r="F6492">
            <v>2445.6799999999998</v>
          </cell>
          <cell r="G6492">
            <v>5439.96</v>
          </cell>
          <cell r="H6492">
            <v>52.43</v>
          </cell>
          <cell r="I6492">
            <v>7938.07</v>
          </cell>
          <cell r="J6492">
            <v>51.21</v>
          </cell>
          <cell r="K6492">
            <v>7989.28</v>
          </cell>
          <cell r="L6492">
            <v>239.68</v>
          </cell>
          <cell r="M6492">
            <v>8228.9599999999991</v>
          </cell>
          <cell r="N6492">
            <v>1138.72</v>
          </cell>
          <cell r="O6492">
            <v>655.74</v>
          </cell>
          <cell r="P6492">
            <v>340.8</v>
          </cell>
          <cell r="Q6492">
            <v>49.8</v>
          </cell>
        </row>
        <row r="6493">
          <cell r="B6493" t="str">
            <v>给5-192</v>
          </cell>
          <cell r="C6493" t="str">
            <v>矩形室外水表井 有地下水 井深2.08m DN400</v>
          </cell>
          <cell r="D6493" t="str">
            <v>座</v>
          </cell>
          <cell r="E6493">
            <v>11203.98</v>
          </cell>
          <cell r="F6493">
            <v>2767.96</v>
          </cell>
          <cell r="G6493">
            <v>5752.4</v>
          </cell>
          <cell r="H6493">
            <v>55.82</v>
          </cell>
          <cell r="I6493">
            <v>8576.18</v>
          </cell>
          <cell r="J6493">
            <v>60.43</v>
          </cell>
          <cell r="K6493">
            <v>8636.61</v>
          </cell>
          <cell r="L6493">
            <v>259.10000000000002</v>
          </cell>
          <cell r="M6493">
            <v>8895.7099999999991</v>
          </cell>
          <cell r="N6493">
            <v>1230.99</v>
          </cell>
          <cell r="O6493">
            <v>708.87</v>
          </cell>
          <cell r="P6493">
            <v>368.41</v>
          </cell>
          <cell r="Q6493">
            <v>56.41</v>
          </cell>
        </row>
        <row r="6494">
          <cell r="B6494" t="str">
            <v>给5-193</v>
          </cell>
          <cell r="C6494" t="str">
            <v>矩形室外水表井 有地下水 井深2.88m DN80</v>
          </cell>
          <cell r="D6494" t="str">
            <v>座</v>
          </cell>
          <cell r="E6494">
            <v>12813.62</v>
          </cell>
          <cell r="F6494">
            <v>2856.5</v>
          </cell>
          <cell r="G6494">
            <v>6940.7</v>
          </cell>
          <cell r="H6494">
            <v>46</v>
          </cell>
          <cell r="I6494">
            <v>9843.2000000000007</v>
          </cell>
          <cell r="J6494">
            <v>34.21</v>
          </cell>
          <cell r="K6494">
            <v>9877.41</v>
          </cell>
          <cell r="L6494">
            <v>296.32</v>
          </cell>
          <cell r="M6494">
            <v>10173.73</v>
          </cell>
          <cell r="N6494">
            <v>1407.84</v>
          </cell>
          <cell r="O6494">
            <v>810.71</v>
          </cell>
          <cell r="P6494">
            <v>421.34</v>
          </cell>
          <cell r="Q6494">
            <v>58.16</v>
          </cell>
        </row>
        <row r="6495">
          <cell r="B6495" t="str">
            <v>给5-194</v>
          </cell>
          <cell r="C6495" t="str">
            <v>矩形室外水表井 有地下水 井深2.88m DN100</v>
          </cell>
          <cell r="D6495" t="str">
            <v>座</v>
          </cell>
          <cell r="E6495">
            <v>12814.52</v>
          </cell>
          <cell r="F6495">
            <v>2856.51</v>
          </cell>
          <cell r="G6495">
            <v>6941.32</v>
          </cell>
          <cell r="H6495">
            <v>46</v>
          </cell>
          <cell r="I6495">
            <v>9843.83</v>
          </cell>
          <cell r="J6495">
            <v>34.270000000000003</v>
          </cell>
          <cell r="K6495">
            <v>9878.1</v>
          </cell>
          <cell r="L6495">
            <v>296.33999999999997</v>
          </cell>
          <cell r="M6495">
            <v>10174.44</v>
          </cell>
          <cell r="N6495">
            <v>1407.94</v>
          </cell>
          <cell r="O6495">
            <v>810.77</v>
          </cell>
          <cell r="P6495">
            <v>421.37</v>
          </cell>
          <cell r="Q6495">
            <v>58.16</v>
          </cell>
        </row>
        <row r="6496">
          <cell r="B6496" t="str">
            <v>给5-195</v>
          </cell>
          <cell r="C6496" t="str">
            <v>矩形室外水表井 有地下水 井深2.88m DN150</v>
          </cell>
          <cell r="D6496" t="str">
            <v>座</v>
          </cell>
          <cell r="E6496">
            <v>12959.66</v>
          </cell>
          <cell r="F6496">
            <v>2909.04</v>
          </cell>
          <cell r="G6496">
            <v>6994.83</v>
          </cell>
          <cell r="H6496">
            <v>46.26</v>
          </cell>
          <cell r="I6496">
            <v>9950.1299999999992</v>
          </cell>
          <cell r="J6496">
            <v>39.85</v>
          </cell>
          <cell r="K6496">
            <v>9989.98</v>
          </cell>
          <cell r="L6496">
            <v>299.7</v>
          </cell>
          <cell r="M6496">
            <v>10289.68</v>
          </cell>
          <cell r="N6496">
            <v>1423.89</v>
          </cell>
          <cell r="O6496">
            <v>819.95</v>
          </cell>
          <cell r="P6496">
            <v>426.14</v>
          </cell>
          <cell r="Q6496">
            <v>59.24</v>
          </cell>
        </row>
        <row r="6497">
          <cell r="B6497" t="str">
            <v>给5-196</v>
          </cell>
          <cell r="C6497" t="str">
            <v>矩形室外水表井 有地下水 井深2.88m DN200</v>
          </cell>
          <cell r="D6497" t="str">
            <v>座</v>
          </cell>
          <cell r="E6497">
            <v>13110.77</v>
          </cell>
          <cell r="F6497">
            <v>2971.86</v>
          </cell>
          <cell r="G6497">
            <v>7043.35</v>
          </cell>
          <cell r="H6497">
            <v>46.35</v>
          </cell>
          <cell r="I6497">
            <v>10061.56</v>
          </cell>
          <cell r="J6497">
            <v>44.91</v>
          </cell>
          <cell r="K6497">
            <v>10106.469999999999</v>
          </cell>
          <cell r="L6497">
            <v>303.19</v>
          </cell>
          <cell r="M6497">
            <v>10409.66</v>
          </cell>
          <cell r="N6497">
            <v>1440.49</v>
          </cell>
          <cell r="O6497">
            <v>829.51</v>
          </cell>
          <cell r="P6497">
            <v>431.11</v>
          </cell>
          <cell r="Q6497">
            <v>60.53</v>
          </cell>
        </row>
        <row r="6498">
          <cell r="B6498" t="str">
            <v>给5-197</v>
          </cell>
          <cell r="C6498" t="str">
            <v>矩形室外水表井 有地下水 井深2.88m DN250</v>
          </cell>
          <cell r="D6498" t="str">
            <v>座</v>
          </cell>
          <cell r="E6498">
            <v>13832.06</v>
          </cell>
          <cell r="F6498">
            <v>3173.3</v>
          </cell>
          <cell r="G6498">
            <v>7391.14</v>
          </cell>
          <cell r="H6498">
            <v>50.52</v>
          </cell>
          <cell r="I6498">
            <v>10614.96</v>
          </cell>
          <cell r="J6498">
            <v>47.51</v>
          </cell>
          <cell r="K6498">
            <v>10662.47</v>
          </cell>
          <cell r="L6498">
            <v>319.87</v>
          </cell>
          <cell r="M6498">
            <v>10982.34</v>
          </cell>
          <cell r="N6498">
            <v>1519.74</v>
          </cell>
          <cell r="O6498">
            <v>875.15</v>
          </cell>
          <cell r="P6498">
            <v>454.83</v>
          </cell>
          <cell r="Q6498">
            <v>64.650000000000006</v>
          </cell>
        </row>
        <row r="6499">
          <cell r="B6499" t="str">
            <v>给5-198</v>
          </cell>
          <cell r="C6499" t="str">
            <v>矩形室外水表井 有地下水 井深2.88m DN300</v>
          </cell>
          <cell r="D6499" t="str">
            <v>座</v>
          </cell>
          <cell r="E6499">
            <v>14729.13</v>
          </cell>
          <cell r="F6499">
            <v>3526.84</v>
          </cell>
          <cell r="G6499">
            <v>7717.5</v>
          </cell>
          <cell r="H6499">
            <v>54.45</v>
          </cell>
          <cell r="I6499">
            <v>11298.79</v>
          </cell>
          <cell r="J6499">
            <v>55.2</v>
          </cell>
          <cell r="K6499">
            <v>11353.99</v>
          </cell>
          <cell r="L6499">
            <v>340.62</v>
          </cell>
          <cell r="M6499">
            <v>11694.61</v>
          </cell>
          <cell r="N6499">
            <v>1618.3</v>
          </cell>
          <cell r="O6499">
            <v>931.9</v>
          </cell>
          <cell r="P6499">
            <v>484.32</v>
          </cell>
          <cell r="Q6499">
            <v>71.91</v>
          </cell>
        </row>
        <row r="6500">
          <cell r="B6500" t="str">
            <v>给5-199</v>
          </cell>
          <cell r="C6500" t="str">
            <v>矩形室外水表井 有地下水 井深2.88m DN400</v>
          </cell>
          <cell r="D6500" t="str">
            <v>座</v>
          </cell>
          <cell r="E6500">
            <v>15680.08</v>
          </cell>
          <cell r="F6500">
            <v>3876.07</v>
          </cell>
          <cell r="G6500">
            <v>8088.6</v>
          </cell>
          <cell r="H6500">
            <v>57.9</v>
          </cell>
          <cell r="I6500">
            <v>12022.57</v>
          </cell>
          <cell r="J6500">
            <v>64.459999999999994</v>
          </cell>
          <cell r="K6500">
            <v>12087.03</v>
          </cell>
          <cell r="L6500">
            <v>362.61</v>
          </cell>
          <cell r="M6500">
            <v>12449.64</v>
          </cell>
          <cell r="N6500">
            <v>1722.78</v>
          </cell>
          <cell r="O6500">
            <v>992.07</v>
          </cell>
          <cell r="P6500">
            <v>515.59</v>
          </cell>
          <cell r="Q6500">
            <v>79.08</v>
          </cell>
        </row>
        <row r="6501">
          <cell r="B6501" t="str">
            <v>I.6</v>
          </cell>
          <cell r="C6501" t="str">
            <v>顶管工程</v>
          </cell>
          <cell r="D6501">
            <v>0</v>
          </cell>
          <cell r="E6501">
            <v>0</v>
          </cell>
          <cell r="F6501">
            <v>0</v>
          </cell>
          <cell r="G6501">
            <v>0</v>
          </cell>
          <cell r="H6501">
            <v>0</v>
          </cell>
          <cell r="I6501">
            <v>0</v>
          </cell>
          <cell r="J6501">
            <v>0</v>
          </cell>
          <cell r="K6501">
            <v>0</v>
          </cell>
          <cell r="L6501">
            <v>0</v>
          </cell>
          <cell r="M6501">
            <v>0</v>
          </cell>
          <cell r="N6501">
            <v>0</v>
          </cell>
          <cell r="O6501">
            <v>0</v>
          </cell>
          <cell r="P6501">
            <v>0</v>
          </cell>
          <cell r="Q6501">
            <v>0</v>
          </cell>
        </row>
        <row r="6502">
          <cell r="B6502" t="str">
            <v>给6-1</v>
          </cell>
          <cell r="C6502" t="str">
            <v>顶钢管 四环以内 DN900 槽深(m) 4.0</v>
          </cell>
          <cell r="D6502" t="str">
            <v>m</v>
          </cell>
          <cell r="E6502">
            <v>3137.98</v>
          </cell>
          <cell r="F6502">
            <v>480.42</v>
          </cell>
          <cell r="G6502">
            <v>1168.1400000000001</v>
          </cell>
          <cell r="H6502">
            <v>691.05</v>
          </cell>
          <cell r="I6502">
            <v>2339.61</v>
          </cell>
          <cell r="J6502">
            <v>79.31</v>
          </cell>
          <cell r="K6502">
            <v>2418.92</v>
          </cell>
          <cell r="L6502">
            <v>72.569999999999993</v>
          </cell>
          <cell r="M6502">
            <v>2491.4899999999998</v>
          </cell>
          <cell r="N6502">
            <v>344.77</v>
          </cell>
          <cell r="O6502">
            <v>198.54</v>
          </cell>
          <cell r="P6502">
            <v>103.18</v>
          </cell>
          <cell r="Q6502">
            <v>9.67</v>
          </cell>
        </row>
        <row r="6503">
          <cell r="B6503" t="str">
            <v>给6-2</v>
          </cell>
          <cell r="C6503" t="str">
            <v>顶钢管 四环以内 DN900 槽深(m) 5.0</v>
          </cell>
          <cell r="D6503" t="str">
            <v>m</v>
          </cell>
          <cell r="E6503">
            <v>3355.53</v>
          </cell>
          <cell r="F6503">
            <v>549.33000000000004</v>
          </cell>
          <cell r="G6503">
            <v>1188.3</v>
          </cell>
          <cell r="H6503">
            <v>761.86</v>
          </cell>
          <cell r="I6503">
            <v>2499.4899999999998</v>
          </cell>
          <cell r="J6503">
            <v>87.13</v>
          </cell>
          <cell r="K6503">
            <v>2586.62</v>
          </cell>
          <cell r="L6503">
            <v>77.599999999999994</v>
          </cell>
          <cell r="M6503">
            <v>2664.22</v>
          </cell>
          <cell r="N6503">
            <v>368.67</v>
          </cell>
          <cell r="O6503">
            <v>212.3</v>
          </cell>
          <cell r="P6503">
            <v>110.34</v>
          </cell>
          <cell r="Q6503">
            <v>11.09</v>
          </cell>
        </row>
        <row r="6504">
          <cell r="B6504" t="str">
            <v>给6-3</v>
          </cell>
          <cell r="C6504" t="str">
            <v>顶钢管 四环以内 DN900 槽深(m) 6.0</v>
          </cell>
          <cell r="D6504" t="str">
            <v>m</v>
          </cell>
          <cell r="E6504">
            <v>3586.99</v>
          </cell>
          <cell r="F6504">
            <v>635.57000000000005</v>
          </cell>
          <cell r="G6504">
            <v>1208.57</v>
          </cell>
          <cell r="H6504">
            <v>826.57</v>
          </cell>
          <cell r="I6504">
            <v>2670.71</v>
          </cell>
          <cell r="J6504">
            <v>94.33</v>
          </cell>
          <cell r="K6504">
            <v>2765.04</v>
          </cell>
          <cell r="L6504">
            <v>82.95</v>
          </cell>
          <cell r="M6504">
            <v>2847.99</v>
          </cell>
          <cell r="N6504">
            <v>394.1</v>
          </cell>
          <cell r="O6504">
            <v>226.95</v>
          </cell>
          <cell r="P6504">
            <v>117.95</v>
          </cell>
          <cell r="Q6504">
            <v>12.87</v>
          </cell>
        </row>
        <row r="6505">
          <cell r="B6505" t="str">
            <v>给6-4</v>
          </cell>
          <cell r="C6505" t="str">
            <v>顶钢管 四环以内 DN900 槽深(m) 7.0</v>
          </cell>
          <cell r="D6505" t="str">
            <v>m</v>
          </cell>
          <cell r="E6505">
            <v>3824.9</v>
          </cell>
          <cell r="F6505">
            <v>726.75</v>
          </cell>
          <cell r="G6505">
            <v>1228.8</v>
          </cell>
          <cell r="H6505">
            <v>891.34</v>
          </cell>
          <cell r="I6505">
            <v>2846.89</v>
          </cell>
          <cell r="J6505">
            <v>101.55</v>
          </cell>
          <cell r="K6505">
            <v>2948.44</v>
          </cell>
          <cell r="L6505">
            <v>88.45</v>
          </cell>
          <cell r="M6505">
            <v>3036.89</v>
          </cell>
          <cell r="N6505">
            <v>420.24</v>
          </cell>
          <cell r="O6505">
            <v>242</v>
          </cell>
          <cell r="P6505">
            <v>125.77</v>
          </cell>
          <cell r="Q6505">
            <v>14.75</v>
          </cell>
        </row>
        <row r="6506">
          <cell r="B6506" t="str">
            <v>给6-5</v>
          </cell>
          <cell r="C6506" t="str">
            <v>顶钢管 四环以内 DN900 槽深(m) 8.0</v>
          </cell>
          <cell r="D6506" t="str">
            <v>m</v>
          </cell>
          <cell r="E6506">
            <v>4071.16</v>
          </cell>
          <cell r="F6506">
            <v>824.25</v>
          </cell>
          <cell r="G6506">
            <v>1249.0999999999999</v>
          </cell>
          <cell r="H6506">
            <v>956.14</v>
          </cell>
          <cell r="I6506">
            <v>3029.49</v>
          </cell>
          <cell r="J6506">
            <v>108.77</v>
          </cell>
          <cell r="K6506">
            <v>3138.26</v>
          </cell>
          <cell r="L6506">
            <v>94.15</v>
          </cell>
          <cell r="M6506">
            <v>3232.41</v>
          </cell>
          <cell r="N6506">
            <v>447.3</v>
          </cell>
          <cell r="O6506">
            <v>257.58</v>
          </cell>
          <cell r="P6506">
            <v>133.87</v>
          </cell>
          <cell r="Q6506">
            <v>16.77</v>
          </cell>
        </row>
        <row r="6507">
          <cell r="B6507" t="str">
            <v>给6-6</v>
          </cell>
          <cell r="C6507" t="str">
            <v>顶钢管 四环以内 DN900 槽深(m) 9.0</v>
          </cell>
          <cell r="D6507" t="str">
            <v>m</v>
          </cell>
          <cell r="E6507">
            <v>4324.03</v>
          </cell>
          <cell r="F6507">
            <v>927.01</v>
          </cell>
          <cell r="G6507">
            <v>1269.3900000000001</v>
          </cell>
          <cell r="H6507">
            <v>1020.81</v>
          </cell>
          <cell r="I6507">
            <v>3217.21</v>
          </cell>
          <cell r="J6507">
            <v>115.98</v>
          </cell>
          <cell r="K6507">
            <v>3333.19</v>
          </cell>
          <cell r="L6507">
            <v>100</v>
          </cell>
          <cell r="M6507">
            <v>3433.19</v>
          </cell>
          <cell r="N6507">
            <v>475.08</v>
          </cell>
          <cell r="O6507">
            <v>273.58</v>
          </cell>
          <cell r="P6507">
            <v>142.18</v>
          </cell>
          <cell r="Q6507">
            <v>18.89</v>
          </cell>
        </row>
        <row r="6508">
          <cell r="B6508" t="str">
            <v>给6-7</v>
          </cell>
          <cell r="C6508" t="str">
            <v>顶钢管 四环以内 DN900 槽深(m) 10.0</v>
          </cell>
          <cell r="D6508" t="str">
            <v>m</v>
          </cell>
          <cell r="E6508">
            <v>4587.5200000000004</v>
          </cell>
          <cell r="F6508">
            <v>1037.76</v>
          </cell>
          <cell r="G6508">
            <v>1289.7</v>
          </cell>
          <cell r="H6508">
            <v>1085.6199999999999</v>
          </cell>
          <cell r="I6508">
            <v>3413.08</v>
          </cell>
          <cell r="J6508">
            <v>123.22</v>
          </cell>
          <cell r="K6508">
            <v>3536.3</v>
          </cell>
          <cell r="L6508">
            <v>106.09</v>
          </cell>
          <cell r="M6508">
            <v>3642.39</v>
          </cell>
          <cell r="N6508">
            <v>504.03</v>
          </cell>
          <cell r="O6508">
            <v>290.25</v>
          </cell>
          <cell r="P6508">
            <v>150.85</v>
          </cell>
          <cell r="Q6508">
            <v>21.18</v>
          </cell>
        </row>
        <row r="6509">
          <cell r="B6509" t="str">
            <v>给6-8</v>
          </cell>
          <cell r="C6509" t="str">
            <v>顶钢管 四环以内 DN900 槽深(m) 11.0</v>
          </cell>
          <cell r="D6509" t="str">
            <v>m</v>
          </cell>
          <cell r="E6509">
            <v>4858.78</v>
          </cell>
          <cell r="F6509">
            <v>1154.6300000000001</v>
          </cell>
          <cell r="G6509">
            <v>1310</v>
          </cell>
          <cell r="H6509">
            <v>1150.32</v>
          </cell>
          <cell r="I6509">
            <v>3614.95</v>
          </cell>
          <cell r="J6509">
            <v>130.44999999999999</v>
          </cell>
          <cell r="K6509">
            <v>3745.4</v>
          </cell>
          <cell r="L6509">
            <v>112.36</v>
          </cell>
          <cell r="M6509">
            <v>3857.76</v>
          </cell>
          <cell r="N6509">
            <v>533.84</v>
          </cell>
          <cell r="O6509">
            <v>307.41000000000003</v>
          </cell>
          <cell r="P6509">
            <v>159.77000000000001</v>
          </cell>
          <cell r="Q6509">
            <v>23.59</v>
          </cell>
        </row>
        <row r="6510">
          <cell r="B6510" t="str">
            <v>给6-9</v>
          </cell>
          <cell r="C6510" t="str">
            <v>顶钢管 四环以内 DN900 槽深(m) 12.0</v>
          </cell>
          <cell r="D6510" t="str">
            <v>m</v>
          </cell>
          <cell r="E6510">
            <v>5142.8999999999996</v>
          </cell>
          <cell r="F6510">
            <v>1281.25</v>
          </cell>
          <cell r="G6510">
            <v>1330.44</v>
          </cell>
          <cell r="H6510">
            <v>1215.04</v>
          </cell>
          <cell r="I6510">
            <v>3826.73</v>
          </cell>
          <cell r="J6510">
            <v>137.69</v>
          </cell>
          <cell r="K6510">
            <v>3964.42</v>
          </cell>
          <cell r="L6510">
            <v>118.93</v>
          </cell>
          <cell r="M6510">
            <v>4083.35</v>
          </cell>
          <cell r="N6510">
            <v>565.04999999999995</v>
          </cell>
          <cell r="O6510">
            <v>325.39</v>
          </cell>
          <cell r="P6510">
            <v>169.11</v>
          </cell>
          <cell r="Q6510">
            <v>26.21</v>
          </cell>
        </row>
        <row r="6511">
          <cell r="B6511" t="str">
            <v>给6-10</v>
          </cell>
          <cell r="C6511" t="str">
            <v>顶钢管 四环以内 DN1000 槽深(m) 4.0</v>
          </cell>
          <cell r="D6511" t="str">
            <v>m</v>
          </cell>
          <cell r="E6511">
            <v>3206.78</v>
          </cell>
          <cell r="F6511">
            <v>483.93</v>
          </cell>
          <cell r="G6511">
            <v>1185.47</v>
          </cell>
          <cell r="H6511">
            <v>719.49</v>
          </cell>
          <cell r="I6511">
            <v>2388.89</v>
          </cell>
          <cell r="J6511">
            <v>83.06</v>
          </cell>
          <cell r="K6511">
            <v>2471.9499999999998</v>
          </cell>
          <cell r="L6511">
            <v>74.16</v>
          </cell>
          <cell r="M6511">
            <v>2546.11</v>
          </cell>
          <cell r="N6511">
            <v>352.33</v>
          </cell>
          <cell r="O6511">
            <v>202.89</v>
          </cell>
          <cell r="P6511">
            <v>105.45</v>
          </cell>
          <cell r="Q6511">
            <v>9.7200000000000006</v>
          </cell>
        </row>
        <row r="6512">
          <cell r="B6512" t="str">
            <v>给6-11</v>
          </cell>
          <cell r="C6512" t="str">
            <v>顶钢管 四环以内 DN1000 槽深(m) 5.0</v>
          </cell>
          <cell r="D6512" t="str">
            <v>m</v>
          </cell>
          <cell r="E6512">
            <v>3424.31</v>
          </cell>
          <cell r="F6512">
            <v>552.85</v>
          </cell>
          <cell r="G6512">
            <v>1205.6199999999999</v>
          </cell>
          <cell r="H6512">
            <v>790.3</v>
          </cell>
          <cell r="I6512">
            <v>2548.77</v>
          </cell>
          <cell r="J6512">
            <v>90.87</v>
          </cell>
          <cell r="K6512">
            <v>2639.64</v>
          </cell>
          <cell r="L6512">
            <v>79.19</v>
          </cell>
          <cell r="M6512">
            <v>2718.83</v>
          </cell>
          <cell r="N6512">
            <v>376.23</v>
          </cell>
          <cell r="O6512">
            <v>216.65</v>
          </cell>
          <cell r="P6512">
            <v>112.6</v>
          </cell>
          <cell r="Q6512">
            <v>11.14</v>
          </cell>
        </row>
        <row r="6513">
          <cell r="B6513" t="str">
            <v>给6-12</v>
          </cell>
          <cell r="C6513" t="str">
            <v>顶钢管 四环以内 DN1000 槽深(m) 6.0</v>
          </cell>
          <cell r="D6513" t="str">
            <v>m</v>
          </cell>
          <cell r="E6513">
            <v>3655.74</v>
          </cell>
          <cell r="F6513">
            <v>639.04999999999995</v>
          </cell>
          <cell r="G6513">
            <v>1225.8900000000001</v>
          </cell>
          <cell r="H6513">
            <v>855.01</v>
          </cell>
          <cell r="I6513">
            <v>2719.95</v>
          </cell>
          <cell r="J6513">
            <v>98.08</v>
          </cell>
          <cell r="K6513">
            <v>2818.03</v>
          </cell>
          <cell r="L6513">
            <v>84.54</v>
          </cell>
          <cell r="M6513">
            <v>2902.57</v>
          </cell>
          <cell r="N6513">
            <v>401.66</v>
          </cell>
          <cell r="O6513">
            <v>231.3</v>
          </cell>
          <cell r="P6513">
            <v>120.21</v>
          </cell>
          <cell r="Q6513">
            <v>12.92</v>
          </cell>
        </row>
        <row r="6514">
          <cell r="B6514" t="str">
            <v>给6-13</v>
          </cell>
          <cell r="C6514" t="str">
            <v>顶钢管 四环以内 DN1000 槽深(m) 7.0</v>
          </cell>
          <cell r="D6514" t="str">
            <v>m</v>
          </cell>
          <cell r="E6514">
            <v>3893.67</v>
          </cell>
          <cell r="F6514">
            <v>730.26</v>
          </cell>
          <cell r="G6514">
            <v>1246.1199999999999</v>
          </cell>
          <cell r="H6514">
            <v>919.78</v>
          </cell>
          <cell r="I6514">
            <v>2896.16</v>
          </cell>
          <cell r="J6514">
            <v>105.29</v>
          </cell>
          <cell r="K6514">
            <v>3001.45</v>
          </cell>
          <cell r="L6514">
            <v>90.04</v>
          </cell>
          <cell r="M6514">
            <v>3091.49</v>
          </cell>
          <cell r="N6514">
            <v>427.8</v>
          </cell>
          <cell r="O6514">
            <v>246.35</v>
          </cell>
          <cell r="P6514">
            <v>128.03</v>
          </cell>
          <cell r="Q6514">
            <v>14.81</v>
          </cell>
        </row>
        <row r="6515">
          <cell r="B6515" t="str">
            <v>给6-14</v>
          </cell>
          <cell r="C6515" t="str">
            <v>顶钢管 四环以内 DN1000 槽深(m) 8.0</v>
          </cell>
          <cell r="D6515" t="str">
            <v>m</v>
          </cell>
          <cell r="E6515">
            <v>4139.9399999999996</v>
          </cell>
          <cell r="F6515">
            <v>827.76</v>
          </cell>
          <cell r="G6515">
            <v>1266.43</v>
          </cell>
          <cell r="H6515">
            <v>984.57</v>
          </cell>
          <cell r="I6515">
            <v>3078.76</v>
          </cell>
          <cell r="J6515">
            <v>112.52</v>
          </cell>
          <cell r="K6515">
            <v>3191.28</v>
          </cell>
          <cell r="L6515">
            <v>95.74</v>
          </cell>
          <cell r="M6515">
            <v>3287.02</v>
          </cell>
          <cell r="N6515">
            <v>454.86</v>
          </cell>
          <cell r="O6515">
            <v>261.93</v>
          </cell>
          <cell r="P6515">
            <v>136.13</v>
          </cell>
          <cell r="Q6515">
            <v>16.82</v>
          </cell>
        </row>
        <row r="6516">
          <cell r="B6516" t="str">
            <v>给6-15</v>
          </cell>
          <cell r="C6516" t="str">
            <v>顶钢管 四环以内 DN1000 槽深(m) 9.0</v>
          </cell>
          <cell r="D6516" t="str">
            <v>m</v>
          </cell>
          <cell r="E6516">
            <v>4392.78</v>
          </cell>
          <cell r="F6516">
            <v>930.48</v>
          </cell>
          <cell r="G6516">
            <v>1286.72</v>
          </cell>
          <cell r="H6516">
            <v>1049.25</v>
          </cell>
          <cell r="I6516">
            <v>3266.45</v>
          </cell>
          <cell r="J6516">
            <v>119.73</v>
          </cell>
          <cell r="K6516">
            <v>3386.18</v>
          </cell>
          <cell r="L6516">
            <v>101.59</v>
          </cell>
          <cell r="M6516">
            <v>3487.77</v>
          </cell>
          <cell r="N6516">
            <v>482.64</v>
          </cell>
          <cell r="O6516">
            <v>277.93</v>
          </cell>
          <cell r="P6516">
            <v>144.44</v>
          </cell>
          <cell r="Q6516">
            <v>18.940000000000001</v>
          </cell>
        </row>
        <row r="6517">
          <cell r="B6517" t="str">
            <v>给6-16</v>
          </cell>
          <cell r="C6517" t="str">
            <v>顶钢管 四环以内 DN1000 槽深(m) 10.0</v>
          </cell>
          <cell r="D6517" t="str">
            <v>m</v>
          </cell>
          <cell r="E6517">
            <v>4656.29</v>
          </cell>
          <cell r="F6517">
            <v>1041.27</v>
          </cell>
          <cell r="G6517">
            <v>1307.02</v>
          </cell>
          <cell r="H6517">
            <v>1114.05</v>
          </cell>
          <cell r="I6517">
            <v>3462.34</v>
          </cell>
          <cell r="J6517">
            <v>126.97</v>
          </cell>
          <cell r="K6517">
            <v>3589.31</v>
          </cell>
          <cell r="L6517">
            <v>107.68</v>
          </cell>
          <cell r="M6517">
            <v>3696.99</v>
          </cell>
          <cell r="N6517">
            <v>511.59</v>
          </cell>
          <cell r="O6517">
            <v>294.60000000000002</v>
          </cell>
          <cell r="P6517">
            <v>153.11000000000001</v>
          </cell>
          <cell r="Q6517">
            <v>21.23</v>
          </cell>
        </row>
        <row r="6518">
          <cell r="B6518" t="str">
            <v>给6-17</v>
          </cell>
          <cell r="C6518" t="str">
            <v>顶钢管 四环以内 DN1000 槽深(m) 11.0</v>
          </cell>
          <cell r="D6518" t="str">
            <v>m</v>
          </cell>
          <cell r="E6518">
            <v>4927.55</v>
          </cell>
          <cell r="F6518">
            <v>1158.1400000000001</v>
          </cell>
          <cell r="G6518">
            <v>1327.32</v>
          </cell>
          <cell r="H6518">
            <v>1178.76</v>
          </cell>
          <cell r="I6518">
            <v>3664.22</v>
          </cell>
          <cell r="J6518">
            <v>134.19999999999999</v>
          </cell>
          <cell r="K6518">
            <v>3798.42</v>
          </cell>
          <cell r="L6518">
            <v>113.95</v>
          </cell>
          <cell r="M6518">
            <v>3912.37</v>
          </cell>
          <cell r="N6518">
            <v>541.39</v>
          </cell>
          <cell r="O6518">
            <v>311.76</v>
          </cell>
          <cell r="P6518">
            <v>162.03</v>
          </cell>
          <cell r="Q6518">
            <v>23.65</v>
          </cell>
        </row>
        <row r="6519">
          <cell r="B6519" t="str">
            <v>给6-18</v>
          </cell>
          <cell r="C6519" t="str">
            <v>顶钢管 四环以内 DN1000 槽深(m) 12.0</v>
          </cell>
          <cell r="D6519" t="str">
            <v>m</v>
          </cell>
          <cell r="E6519">
            <v>5211.68</v>
          </cell>
          <cell r="F6519">
            <v>1284.77</v>
          </cell>
          <cell r="G6519">
            <v>1347.76</v>
          </cell>
          <cell r="H6519">
            <v>1243.47</v>
          </cell>
          <cell r="I6519">
            <v>3876</v>
          </cell>
          <cell r="J6519">
            <v>141.44</v>
          </cell>
          <cell r="K6519">
            <v>4017.44</v>
          </cell>
          <cell r="L6519">
            <v>120.52</v>
          </cell>
          <cell r="M6519">
            <v>4137.96</v>
          </cell>
          <cell r="N6519">
            <v>572.61</v>
          </cell>
          <cell r="O6519">
            <v>329.74</v>
          </cell>
          <cell r="P6519">
            <v>171.37</v>
          </cell>
          <cell r="Q6519">
            <v>26.26</v>
          </cell>
        </row>
        <row r="6520">
          <cell r="B6520" t="str">
            <v>给6-19</v>
          </cell>
          <cell r="C6520" t="str">
            <v>顶钢管 四环以内 DN1200 槽深(m) 4.0</v>
          </cell>
          <cell r="D6520" t="str">
            <v>m</v>
          </cell>
          <cell r="E6520">
            <v>3485.17</v>
          </cell>
          <cell r="F6520">
            <v>511.45</v>
          </cell>
          <cell r="G6520">
            <v>1346.8</v>
          </cell>
          <cell r="H6520">
            <v>740.95</v>
          </cell>
          <cell r="I6520">
            <v>2599.1999999999998</v>
          </cell>
          <cell r="J6520">
            <v>87.35</v>
          </cell>
          <cell r="K6520">
            <v>2686.55</v>
          </cell>
          <cell r="L6520">
            <v>80.599999999999994</v>
          </cell>
          <cell r="M6520">
            <v>2767.15</v>
          </cell>
          <cell r="N6520">
            <v>382.92</v>
          </cell>
          <cell r="O6520">
            <v>220.5</v>
          </cell>
          <cell r="P6520">
            <v>114.6</v>
          </cell>
          <cell r="Q6520">
            <v>10.25</v>
          </cell>
        </row>
        <row r="6521">
          <cell r="B6521" t="str">
            <v>给6-20</v>
          </cell>
          <cell r="C6521" t="str">
            <v>顶钢管 四环以内 DN1200 槽深(m) 5.0</v>
          </cell>
          <cell r="D6521" t="str">
            <v>m</v>
          </cell>
          <cell r="E6521">
            <v>3702.71</v>
          </cell>
          <cell r="F6521">
            <v>580.36</v>
          </cell>
          <cell r="G6521">
            <v>1366.96</v>
          </cell>
          <cell r="H6521">
            <v>811.76</v>
          </cell>
          <cell r="I6521">
            <v>2759.08</v>
          </cell>
          <cell r="J6521">
            <v>95.16</v>
          </cell>
          <cell r="K6521">
            <v>2854.24</v>
          </cell>
          <cell r="L6521">
            <v>85.63</v>
          </cell>
          <cell r="M6521">
            <v>2939.87</v>
          </cell>
          <cell r="N6521">
            <v>406.82</v>
          </cell>
          <cell r="O6521">
            <v>234.27</v>
          </cell>
          <cell r="P6521">
            <v>121.75</v>
          </cell>
          <cell r="Q6521">
            <v>11.67</v>
          </cell>
        </row>
        <row r="6522">
          <cell r="B6522" t="str">
            <v>给6-21</v>
          </cell>
          <cell r="C6522" t="str">
            <v>顶钢管 四环以内 DN1200 槽深(m) 6.0</v>
          </cell>
          <cell r="D6522" t="str">
            <v>m</v>
          </cell>
          <cell r="E6522">
            <v>3934.13</v>
          </cell>
          <cell r="F6522">
            <v>666.56</v>
          </cell>
          <cell r="G6522">
            <v>1387.23</v>
          </cell>
          <cell r="H6522">
            <v>876.47</v>
          </cell>
          <cell r="I6522">
            <v>2930.26</v>
          </cell>
          <cell r="J6522">
            <v>102.37</v>
          </cell>
          <cell r="K6522">
            <v>3032.63</v>
          </cell>
          <cell r="L6522">
            <v>90.98</v>
          </cell>
          <cell r="M6522">
            <v>3123.61</v>
          </cell>
          <cell r="N6522">
            <v>432.25</v>
          </cell>
          <cell r="O6522">
            <v>248.91</v>
          </cell>
          <cell r="P6522">
            <v>129.36000000000001</v>
          </cell>
          <cell r="Q6522">
            <v>13.45</v>
          </cell>
        </row>
        <row r="6523">
          <cell r="B6523" t="str">
            <v>给6-22</v>
          </cell>
          <cell r="C6523" t="str">
            <v>顶钢管 四环以内 DN1200 槽深(m) 7.0</v>
          </cell>
          <cell r="D6523" t="str">
            <v>m</v>
          </cell>
          <cell r="E6523">
            <v>4172.1000000000004</v>
          </cell>
          <cell r="F6523">
            <v>757.78</v>
          </cell>
          <cell r="G6523">
            <v>1407.47</v>
          </cell>
          <cell r="H6523">
            <v>941.24</v>
          </cell>
          <cell r="I6523">
            <v>3106.49</v>
          </cell>
          <cell r="J6523">
            <v>109.58</v>
          </cell>
          <cell r="K6523">
            <v>3216.07</v>
          </cell>
          <cell r="L6523">
            <v>96.48</v>
          </cell>
          <cell r="M6523">
            <v>3312.55</v>
          </cell>
          <cell r="N6523">
            <v>458.39</v>
          </cell>
          <cell r="O6523">
            <v>263.97000000000003</v>
          </cell>
          <cell r="P6523">
            <v>137.19</v>
          </cell>
          <cell r="Q6523">
            <v>15.33</v>
          </cell>
        </row>
        <row r="6524">
          <cell r="B6524" t="str">
            <v>给6-23</v>
          </cell>
          <cell r="C6524" t="str">
            <v>顶钢管 四环以内 DN1200 槽深(m) 8.0</v>
          </cell>
          <cell r="D6524" t="str">
            <v>m</v>
          </cell>
          <cell r="E6524">
            <v>4418.3500000000004</v>
          </cell>
          <cell r="F6524">
            <v>855.28</v>
          </cell>
          <cell r="G6524">
            <v>1427.76</v>
          </cell>
          <cell r="H6524">
            <v>1006.04</v>
          </cell>
          <cell r="I6524">
            <v>3289.08</v>
          </cell>
          <cell r="J6524">
            <v>116.81</v>
          </cell>
          <cell r="K6524">
            <v>3405.89</v>
          </cell>
          <cell r="L6524">
            <v>102.18</v>
          </cell>
          <cell r="M6524">
            <v>3508.07</v>
          </cell>
          <cell r="N6524">
            <v>485.45</v>
          </cell>
          <cell r="O6524">
            <v>279.55</v>
          </cell>
          <cell r="P6524">
            <v>145.28</v>
          </cell>
          <cell r="Q6524">
            <v>17.350000000000001</v>
          </cell>
        </row>
        <row r="6525">
          <cell r="B6525" t="str">
            <v>给6-24</v>
          </cell>
          <cell r="C6525" t="str">
            <v>顶钢管 四环以内 DN1200 槽深(m) 9.0</v>
          </cell>
          <cell r="D6525" t="str">
            <v>m</v>
          </cell>
          <cell r="E6525">
            <v>4671.16</v>
          </cell>
          <cell r="F6525">
            <v>958</v>
          </cell>
          <cell r="G6525">
            <v>1448.05</v>
          </cell>
          <cell r="H6525">
            <v>1070.71</v>
          </cell>
          <cell r="I6525">
            <v>3476.76</v>
          </cell>
          <cell r="J6525">
            <v>124.02</v>
          </cell>
          <cell r="K6525">
            <v>3600.78</v>
          </cell>
          <cell r="L6525">
            <v>108.02</v>
          </cell>
          <cell r="M6525">
            <v>3708.8</v>
          </cell>
          <cell r="N6525">
            <v>513.22</v>
          </cell>
          <cell r="O6525">
            <v>295.54000000000002</v>
          </cell>
          <cell r="P6525">
            <v>153.6</v>
          </cell>
          <cell r="Q6525">
            <v>19.47</v>
          </cell>
        </row>
        <row r="6526">
          <cell r="B6526" t="str">
            <v>给6-25</v>
          </cell>
          <cell r="C6526" t="str">
            <v>顶钢管 四环以内 DN1200 槽深(m) 10.0</v>
          </cell>
          <cell r="D6526" t="str">
            <v>m</v>
          </cell>
          <cell r="E6526">
            <v>4934.7</v>
          </cell>
          <cell r="F6526">
            <v>1068.78</v>
          </cell>
          <cell r="G6526">
            <v>1468.37</v>
          </cell>
          <cell r="H6526">
            <v>1135.51</v>
          </cell>
          <cell r="I6526">
            <v>3672.66</v>
          </cell>
          <cell r="J6526">
            <v>131.26</v>
          </cell>
          <cell r="K6526">
            <v>3803.92</v>
          </cell>
          <cell r="L6526">
            <v>114.12</v>
          </cell>
          <cell r="M6526">
            <v>3918.04</v>
          </cell>
          <cell r="N6526">
            <v>542.17999999999995</v>
          </cell>
          <cell r="O6526">
            <v>312.22000000000003</v>
          </cell>
          <cell r="P6526">
            <v>162.26</v>
          </cell>
          <cell r="Q6526">
            <v>21.76</v>
          </cell>
        </row>
        <row r="6527">
          <cell r="B6527" t="str">
            <v>给6-26</v>
          </cell>
          <cell r="C6527" t="str">
            <v>顶钢管 四环以内 DN1200 槽深(m) 11.0</v>
          </cell>
          <cell r="D6527" t="str">
            <v>m</v>
          </cell>
          <cell r="E6527">
            <v>5205.96</v>
          </cell>
          <cell r="F6527">
            <v>1185.6500000000001</v>
          </cell>
          <cell r="G6527">
            <v>1488.67</v>
          </cell>
          <cell r="H6527">
            <v>1200.22</v>
          </cell>
          <cell r="I6527">
            <v>3874.54</v>
          </cell>
          <cell r="J6527">
            <v>138.49</v>
          </cell>
          <cell r="K6527">
            <v>4013.03</v>
          </cell>
          <cell r="L6527">
            <v>120.39</v>
          </cell>
          <cell r="M6527">
            <v>4133.42</v>
          </cell>
          <cell r="N6527">
            <v>571.98</v>
          </cell>
          <cell r="O6527">
            <v>329.38</v>
          </cell>
          <cell r="P6527">
            <v>171.18</v>
          </cell>
          <cell r="Q6527">
            <v>24.17</v>
          </cell>
        </row>
        <row r="6528">
          <cell r="B6528" t="str">
            <v>给6-27</v>
          </cell>
          <cell r="C6528" t="str">
            <v>顶钢管 四环以内 DN1200 槽深(m) 12.0</v>
          </cell>
          <cell r="D6528" t="str">
            <v>m</v>
          </cell>
          <cell r="E6528">
            <v>5490.11</v>
          </cell>
          <cell r="F6528">
            <v>1312.29</v>
          </cell>
          <cell r="G6528">
            <v>1509.11</v>
          </cell>
          <cell r="H6528">
            <v>1264.93</v>
          </cell>
          <cell r="I6528">
            <v>4086.33</v>
          </cell>
          <cell r="J6528">
            <v>145.72999999999999</v>
          </cell>
          <cell r="K6528">
            <v>4232.0600000000004</v>
          </cell>
          <cell r="L6528">
            <v>126.96</v>
          </cell>
          <cell r="M6528">
            <v>4359.0200000000004</v>
          </cell>
          <cell r="N6528">
            <v>603.20000000000005</v>
          </cell>
          <cell r="O6528">
            <v>347.36</v>
          </cell>
          <cell r="P6528">
            <v>180.53</v>
          </cell>
          <cell r="Q6528">
            <v>26.79</v>
          </cell>
        </row>
        <row r="6529">
          <cell r="B6529" t="str">
            <v>给6-28</v>
          </cell>
          <cell r="C6529" t="str">
            <v>顶钢管 四环以内 DN1400 槽深(m) 4.0</v>
          </cell>
          <cell r="D6529" t="str">
            <v>m</v>
          </cell>
          <cell r="E6529">
            <v>4190.4399999999996</v>
          </cell>
          <cell r="F6529">
            <v>584.64</v>
          </cell>
          <cell r="G6529">
            <v>1682.74</v>
          </cell>
          <cell r="H6529">
            <v>860.81</v>
          </cell>
          <cell r="I6529">
            <v>3128.19</v>
          </cell>
          <cell r="J6529">
            <v>102.01</v>
          </cell>
          <cell r="K6529">
            <v>3230.2</v>
          </cell>
          <cell r="L6529">
            <v>96.91</v>
          </cell>
          <cell r="M6529">
            <v>3327.11</v>
          </cell>
          <cell r="N6529">
            <v>460.41</v>
          </cell>
          <cell r="O6529">
            <v>265.13</v>
          </cell>
          <cell r="P6529">
            <v>137.79</v>
          </cell>
          <cell r="Q6529">
            <v>11.68</v>
          </cell>
        </row>
        <row r="6530">
          <cell r="B6530" t="str">
            <v>给6-29</v>
          </cell>
          <cell r="C6530" t="str">
            <v>顶钢管 四环以内 DN1400 槽深(m) 5.0</v>
          </cell>
          <cell r="D6530" t="str">
            <v>m</v>
          </cell>
          <cell r="E6530">
            <v>4441.3900000000003</v>
          </cell>
          <cell r="F6530">
            <v>662.84</v>
          </cell>
          <cell r="G6530">
            <v>1703.93</v>
          </cell>
          <cell r="H6530">
            <v>945.61</v>
          </cell>
          <cell r="I6530">
            <v>3312.38</v>
          </cell>
          <cell r="J6530">
            <v>111.28</v>
          </cell>
          <cell r="K6530">
            <v>3423.66</v>
          </cell>
          <cell r="L6530">
            <v>102.71</v>
          </cell>
          <cell r="M6530">
            <v>3526.37</v>
          </cell>
          <cell r="N6530">
            <v>487.98</v>
          </cell>
          <cell r="O6530">
            <v>281</v>
          </cell>
          <cell r="P6530">
            <v>146.04</v>
          </cell>
          <cell r="Q6530">
            <v>13.29</v>
          </cell>
        </row>
        <row r="6531">
          <cell r="B6531" t="str">
            <v>给6-30</v>
          </cell>
          <cell r="C6531" t="str">
            <v>顶钢管 四环以内 DN1400 槽深(m) 6.0</v>
          </cell>
          <cell r="D6531" t="str">
            <v>m</v>
          </cell>
          <cell r="E6531">
            <v>4707.8999999999996</v>
          </cell>
          <cell r="F6531">
            <v>760.43</v>
          </cell>
          <cell r="G6531">
            <v>1725.19</v>
          </cell>
          <cell r="H6531">
            <v>1023.59</v>
          </cell>
          <cell r="I6531">
            <v>3509.21</v>
          </cell>
          <cell r="J6531">
            <v>119.88</v>
          </cell>
          <cell r="K6531">
            <v>3629.09</v>
          </cell>
          <cell r="L6531">
            <v>108.87</v>
          </cell>
          <cell r="M6531">
            <v>3737.96</v>
          </cell>
          <cell r="N6531">
            <v>517.26</v>
          </cell>
          <cell r="O6531">
            <v>297.87</v>
          </cell>
          <cell r="P6531">
            <v>154.81</v>
          </cell>
          <cell r="Q6531">
            <v>15.31</v>
          </cell>
        </row>
        <row r="6532">
          <cell r="B6532" t="str">
            <v>给6-31</v>
          </cell>
          <cell r="C6532" t="str">
            <v>顶钢管 四环以内 DN1400 槽深(m) 7.0</v>
          </cell>
          <cell r="D6532" t="str">
            <v>m</v>
          </cell>
          <cell r="E6532">
            <v>4981.8500000000004</v>
          </cell>
          <cell r="F6532">
            <v>863.67</v>
          </cell>
          <cell r="G6532">
            <v>1746.5</v>
          </cell>
          <cell r="H6532">
            <v>1101.6199999999999</v>
          </cell>
          <cell r="I6532">
            <v>3711.79</v>
          </cell>
          <cell r="J6532">
            <v>128.47999999999999</v>
          </cell>
          <cell r="K6532">
            <v>3840.27</v>
          </cell>
          <cell r="L6532">
            <v>115.21</v>
          </cell>
          <cell r="M6532">
            <v>3955.48</v>
          </cell>
          <cell r="N6532">
            <v>547.36</v>
          </cell>
          <cell r="O6532">
            <v>315.2</v>
          </cell>
          <cell r="P6532">
            <v>163.81</v>
          </cell>
          <cell r="Q6532">
            <v>17.440000000000001</v>
          </cell>
        </row>
        <row r="6533">
          <cell r="B6533" t="str">
            <v>给6-32</v>
          </cell>
          <cell r="C6533" t="str">
            <v>顶钢管 四环以内 DN1400 槽深(m) 8.0</v>
          </cell>
          <cell r="D6533" t="str">
            <v>m</v>
          </cell>
          <cell r="E6533">
            <v>5265.07</v>
          </cell>
          <cell r="F6533">
            <v>973.96</v>
          </cell>
          <cell r="G6533">
            <v>1767.92</v>
          </cell>
          <cell r="H6533">
            <v>1179.6199999999999</v>
          </cell>
          <cell r="I6533">
            <v>3921.5</v>
          </cell>
          <cell r="J6533">
            <v>137.08000000000001</v>
          </cell>
          <cell r="K6533">
            <v>4058.58</v>
          </cell>
          <cell r="L6533">
            <v>121.76</v>
          </cell>
          <cell r="M6533">
            <v>4180.34</v>
          </cell>
          <cell r="N6533">
            <v>578.48</v>
          </cell>
          <cell r="O6533">
            <v>333.12</v>
          </cell>
          <cell r="P6533">
            <v>173.13</v>
          </cell>
          <cell r="Q6533">
            <v>19.72</v>
          </cell>
        </row>
        <row r="6534">
          <cell r="B6534" t="str">
            <v>给6-33</v>
          </cell>
          <cell r="C6534" t="str">
            <v>顶钢管 四环以内 DN1400 槽深(m) 9.0</v>
          </cell>
          <cell r="D6534" t="str">
            <v>m</v>
          </cell>
          <cell r="E6534">
            <v>5557.87</v>
          </cell>
          <cell r="F6534">
            <v>1091.71</v>
          </cell>
          <cell r="G6534">
            <v>1789.23</v>
          </cell>
          <cell r="H6534">
            <v>1257.6600000000001</v>
          </cell>
          <cell r="I6534">
            <v>4138.6000000000004</v>
          </cell>
          <cell r="J6534">
            <v>145.69999999999999</v>
          </cell>
          <cell r="K6534">
            <v>4284.3</v>
          </cell>
          <cell r="L6534">
            <v>128.53</v>
          </cell>
          <cell r="M6534">
            <v>4412.83</v>
          </cell>
          <cell r="N6534">
            <v>610.65</v>
          </cell>
          <cell r="O6534">
            <v>351.64</v>
          </cell>
          <cell r="P6534">
            <v>182.75</v>
          </cell>
          <cell r="Q6534">
            <v>22.15</v>
          </cell>
        </row>
        <row r="6535">
          <cell r="B6535" t="str">
            <v>给6-34</v>
          </cell>
          <cell r="C6535" t="str">
            <v>顶钢管 四环以内 DN1400 槽深(m) 10.0</v>
          </cell>
          <cell r="D6535" t="str">
            <v>m</v>
          </cell>
          <cell r="E6535">
            <v>5858.33</v>
          </cell>
          <cell r="F6535">
            <v>1215.3800000000001</v>
          </cell>
          <cell r="G6535">
            <v>1810.56</v>
          </cell>
          <cell r="H6535">
            <v>1335.66</v>
          </cell>
          <cell r="I6535">
            <v>4361.6000000000004</v>
          </cell>
          <cell r="J6535">
            <v>154.31</v>
          </cell>
          <cell r="K6535">
            <v>4515.91</v>
          </cell>
          <cell r="L6535">
            <v>135.47999999999999</v>
          </cell>
          <cell r="M6535">
            <v>4651.3900000000003</v>
          </cell>
          <cell r="N6535">
            <v>643.66</v>
          </cell>
          <cell r="O6535">
            <v>370.65</v>
          </cell>
          <cell r="P6535">
            <v>192.63</v>
          </cell>
          <cell r="Q6535">
            <v>24.71</v>
          </cell>
        </row>
        <row r="6536">
          <cell r="B6536" t="str">
            <v>给6-35</v>
          </cell>
          <cell r="C6536" t="str">
            <v>顶钢管 四环以内 DN1400 槽深(m) 11.0</v>
          </cell>
          <cell r="D6536" t="str">
            <v>m</v>
          </cell>
          <cell r="E6536">
            <v>6169.88</v>
          </cell>
          <cell r="F6536">
            <v>1347.51</v>
          </cell>
          <cell r="G6536">
            <v>1831.82</v>
          </cell>
          <cell r="H6536">
            <v>1413.79</v>
          </cell>
          <cell r="I6536">
            <v>4593.12</v>
          </cell>
          <cell r="J6536">
            <v>162.94999999999999</v>
          </cell>
          <cell r="K6536">
            <v>4756.07</v>
          </cell>
          <cell r="L6536">
            <v>142.68</v>
          </cell>
          <cell r="M6536">
            <v>4898.75</v>
          </cell>
          <cell r="N6536">
            <v>677.89</v>
          </cell>
          <cell r="O6536">
            <v>390.36</v>
          </cell>
          <cell r="P6536">
            <v>202.88</v>
          </cell>
          <cell r="Q6536">
            <v>27.44</v>
          </cell>
        </row>
        <row r="6537">
          <cell r="B6537" t="str">
            <v>给6-36</v>
          </cell>
          <cell r="C6537" t="str">
            <v>顶钢管 四环以内 DN1400 槽深(m) 12.0</v>
          </cell>
          <cell r="D6537" t="str">
            <v>m</v>
          </cell>
          <cell r="E6537">
            <v>6495.58</v>
          </cell>
          <cell r="F6537">
            <v>1490.57</v>
          </cell>
          <cell r="G6537">
            <v>1853.17</v>
          </cell>
          <cell r="H6537">
            <v>1491.82</v>
          </cell>
          <cell r="I6537">
            <v>4835.5600000000004</v>
          </cell>
          <cell r="J6537">
            <v>171.58</v>
          </cell>
          <cell r="K6537">
            <v>5007.1400000000003</v>
          </cell>
          <cell r="L6537">
            <v>150.21</v>
          </cell>
          <cell r="M6537">
            <v>5157.3500000000004</v>
          </cell>
          <cell r="N6537">
            <v>713.67</v>
          </cell>
          <cell r="O6537">
            <v>410.97</v>
          </cell>
          <cell r="P6537">
            <v>213.59</v>
          </cell>
          <cell r="Q6537">
            <v>30.4</v>
          </cell>
        </row>
        <row r="6538">
          <cell r="B6538" t="str">
            <v>给6-37</v>
          </cell>
          <cell r="C6538" t="str">
            <v>顶钢管 四环以内 DN1600 槽深(m) 4.0</v>
          </cell>
          <cell r="D6538" t="str">
            <v>m</v>
          </cell>
          <cell r="E6538">
            <v>4678.28</v>
          </cell>
          <cell r="F6538">
            <v>613.14</v>
          </cell>
          <cell r="G6538">
            <v>1934.01</v>
          </cell>
          <cell r="H6538">
            <v>945.32</v>
          </cell>
          <cell r="I6538">
            <v>3492.47</v>
          </cell>
          <cell r="J6538">
            <v>113.79</v>
          </cell>
          <cell r="K6538">
            <v>3606.26</v>
          </cell>
          <cell r="L6538">
            <v>108.19</v>
          </cell>
          <cell r="M6538">
            <v>3714.45</v>
          </cell>
          <cell r="N6538">
            <v>514.01</v>
          </cell>
          <cell r="O6538">
            <v>295.99</v>
          </cell>
          <cell r="P6538">
            <v>153.83000000000001</v>
          </cell>
          <cell r="Q6538">
            <v>12.21</v>
          </cell>
        </row>
        <row r="6539">
          <cell r="B6539" t="str">
            <v>给6-38</v>
          </cell>
          <cell r="C6539" t="str">
            <v>顶钢管 四环以内 DN1600 槽深(m) 5.0</v>
          </cell>
          <cell r="D6539" t="str">
            <v>m</v>
          </cell>
          <cell r="E6539">
            <v>4929.17</v>
          </cell>
          <cell r="F6539">
            <v>691.28</v>
          </cell>
          <cell r="G6539">
            <v>1955.19</v>
          </cell>
          <cell r="H6539">
            <v>1030.1199999999999</v>
          </cell>
          <cell r="I6539">
            <v>3676.59</v>
          </cell>
          <cell r="J6539">
            <v>123.07</v>
          </cell>
          <cell r="K6539">
            <v>3799.66</v>
          </cell>
          <cell r="L6539">
            <v>113.99</v>
          </cell>
          <cell r="M6539">
            <v>3913.65</v>
          </cell>
          <cell r="N6539">
            <v>541.57000000000005</v>
          </cell>
          <cell r="O6539">
            <v>311.87</v>
          </cell>
          <cell r="P6539">
            <v>162.08000000000001</v>
          </cell>
          <cell r="Q6539">
            <v>13.82</v>
          </cell>
        </row>
        <row r="6540">
          <cell r="B6540" t="str">
            <v>给6-39</v>
          </cell>
          <cell r="C6540" t="str">
            <v>顶钢管 四环以内 DN1600 槽深(m) 6.0</v>
          </cell>
          <cell r="D6540" t="str">
            <v>m</v>
          </cell>
          <cell r="E6540">
            <v>5195.74</v>
          </cell>
          <cell r="F6540">
            <v>788.92</v>
          </cell>
          <cell r="G6540">
            <v>1976.47</v>
          </cell>
          <cell r="H6540">
            <v>1108.0999999999999</v>
          </cell>
          <cell r="I6540">
            <v>3873.49</v>
          </cell>
          <cell r="J6540">
            <v>131.66</v>
          </cell>
          <cell r="K6540">
            <v>4005.15</v>
          </cell>
          <cell r="L6540">
            <v>120.15</v>
          </cell>
          <cell r="M6540">
            <v>4125.3</v>
          </cell>
          <cell r="N6540">
            <v>570.86</v>
          </cell>
          <cell r="O6540">
            <v>328.73</v>
          </cell>
          <cell r="P6540">
            <v>170.85</v>
          </cell>
          <cell r="Q6540">
            <v>15.84</v>
          </cell>
        </row>
        <row r="6541">
          <cell r="B6541" t="str">
            <v>给6-40</v>
          </cell>
          <cell r="C6541" t="str">
            <v>顶钢管 四环以内 DN1600 槽深(m) 7.0</v>
          </cell>
          <cell r="D6541" t="str">
            <v>m</v>
          </cell>
          <cell r="E6541">
            <v>5469.63</v>
          </cell>
          <cell r="F6541">
            <v>892.12</v>
          </cell>
          <cell r="G6541">
            <v>1997.77</v>
          </cell>
          <cell r="H6541">
            <v>1186.1300000000001</v>
          </cell>
          <cell r="I6541">
            <v>4076.02</v>
          </cell>
          <cell r="J6541">
            <v>140.26</v>
          </cell>
          <cell r="K6541">
            <v>4216.28</v>
          </cell>
          <cell r="L6541">
            <v>126.49</v>
          </cell>
          <cell r="M6541">
            <v>4342.7700000000004</v>
          </cell>
          <cell r="N6541">
            <v>600.95000000000005</v>
          </cell>
          <cell r="O6541">
            <v>346.06</v>
          </cell>
          <cell r="P6541">
            <v>179.85</v>
          </cell>
          <cell r="Q6541">
            <v>17.97</v>
          </cell>
        </row>
        <row r="6542">
          <cell r="B6542" t="str">
            <v>给6-41</v>
          </cell>
          <cell r="C6542" t="str">
            <v>顶钢管 四环以内 DN1600 槽深(m) 8.0</v>
          </cell>
          <cell r="D6542" t="str">
            <v>m</v>
          </cell>
          <cell r="E6542">
            <v>5752.91</v>
          </cell>
          <cell r="F6542">
            <v>1002.47</v>
          </cell>
          <cell r="G6542">
            <v>2019.18</v>
          </cell>
          <cell r="H6542">
            <v>1264.1199999999999</v>
          </cell>
          <cell r="I6542">
            <v>4285.7700000000004</v>
          </cell>
          <cell r="J6542">
            <v>148.87</v>
          </cell>
          <cell r="K6542">
            <v>4434.6400000000003</v>
          </cell>
          <cell r="L6542">
            <v>133.04</v>
          </cell>
          <cell r="M6542">
            <v>4567.68</v>
          </cell>
          <cell r="N6542">
            <v>632.08000000000004</v>
          </cell>
          <cell r="O6542">
            <v>363.98</v>
          </cell>
          <cell r="P6542">
            <v>189.17</v>
          </cell>
          <cell r="Q6542">
            <v>20.25</v>
          </cell>
        </row>
        <row r="6543">
          <cell r="B6543" t="str">
            <v>给6-42</v>
          </cell>
          <cell r="C6543" t="str">
            <v>顶钢管 四环以内 DN1600 槽深(m) 9.0</v>
          </cell>
          <cell r="D6543" t="str">
            <v>m</v>
          </cell>
          <cell r="E6543">
            <v>6045.69</v>
          </cell>
          <cell r="F6543">
            <v>1120.2</v>
          </cell>
          <cell r="G6543">
            <v>2040.5</v>
          </cell>
          <cell r="H6543">
            <v>1342.16</v>
          </cell>
          <cell r="I6543">
            <v>4502.8599999999997</v>
          </cell>
          <cell r="J6543">
            <v>157.47999999999999</v>
          </cell>
          <cell r="K6543">
            <v>4660.34</v>
          </cell>
          <cell r="L6543">
            <v>139.81</v>
          </cell>
          <cell r="M6543">
            <v>4800.1499999999996</v>
          </cell>
          <cell r="N6543">
            <v>664.24</v>
          </cell>
          <cell r="O6543">
            <v>382.51</v>
          </cell>
          <cell r="P6543">
            <v>198.79</v>
          </cell>
          <cell r="Q6543">
            <v>22.68</v>
          </cell>
        </row>
        <row r="6544">
          <cell r="B6544" t="str">
            <v>给6-43</v>
          </cell>
          <cell r="C6544" t="str">
            <v>顶钢管 四环以内 DN1600 槽深(m) 10.0</v>
          </cell>
          <cell r="D6544" t="str">
            <v>m</v>
          </cell>
          <cell r="E6544">
            <v>6346.19</v>
          </cell>
          <cell r="F6544">
            <v>1243.8800000000001</v>
          </cell>
          <cell r="G6544">
            <v>2061.83</v>
          </cell>
          <cell r="H6544">
            <v>1420.16</v>
          </cell>
          <cell r="I6544">
            <v>4725.87</v>
          </cell>
          <cell r="J6544">
            <v>166.1</v>
          </cell>
          <cell r="K6544">
            <v>4891.97</v>
          </cell>
          <cell r="L6544">
            <v>146.76</v>
          </cell>
          <cell r="M6544">
            <v>5038.7299999999996</v>
          </cell>
          <cell r="N6544">
            <v>697.26</v>
          </cell>
          <cell r="O6544">
            <v>401.52</v>
          </cell>
          <cell r="P6544">
            <v>208.68</v>
          </cell>
          <cell r="Q6544">
            <v>25.24</v>
          </cell>
        </row>
        <row r="6545">
          <cell r="B6545" t="str">
            <v>给6-44</v>
          </cell>
          <cell r="C6545" t="str">
            <v>顶钢管 四环以内 DN1600 槽深(m) 11.0</v>
          </cell>
          <cell r="D6545" t="str">
            <v>m</v>
          </cell>
          <cell r="E6545">
            <v>6657.67</v>
          </cell>
          <cell r="F6545">
            <v>1375.96</v>
          </cell>
          <cell r="G6545">
            <v>2083.1</v>
          </cell>
          <cell r="H6545">
            <v>1498.29</v>
          </cell>
          <cell r="I6545">
            <v>4957.3500000000004</v>
          </cell>
          <cell r="J6545">
            <v>174.73</v>
          </cell>
          <cell r="K6545">
            <v>5132.08</v>
          </cell>
          <cell r="L6545">
            <v>153.96</v>
          </cell>
          <cell r="M6545">
            <v>5286.04</v>
          </cell>
          <cell r="N6545">
            <v>731.48</v>
          </cell>
          <cell r="O6545">
            <v>421.23</v>
          </cell>
          <cell r="P6545">
            <v>218.92</v>
          </cell>
          <cell r="Q6545">
            <v>27.97</v>
          </cell>
        </row>
        <row r="6546">
          <cell r="B6546" t="str">
            <v>给6-45</v>
          </cell>
          <cell r="C6546" t="str">
            <v>顶钢管 四环以内 DN1600 槽深(m) 12.0</v>
          </cell>
          <cell r="D6546" t="str">
            <v>m</v>
          </cell>
          <cell r="E6546">
            <v>6983.43</v>
          </cell>
          <cell r="F6546">
            <v>1519.06</v>
          </cell>
          <cell r="G6546">
            <v>2104.44</v>
          </cell>
          <cell r="H6546">
            <v>1576.32</v>
          </cell>
          <cell r="I6546">
            <v>5199.82</v>
          </cell>
          <cell r="J6546">
            <v>183.37</v>
          </cell>
          <cell r="K6546">
            <v>5383.19</v>
          </cell>
          <cell r="L6546">
            <v>161.5</v>
          </cell>
          <cell r="M6546">
            <v>5544.69</v>
          </cell>
          <cell r="N6546">
            <v>767.27</v>
          </cell>
          <cell r="O6546">
            <v>441.84</v>
          </cell>
          <cell r="P6546">
            <v>229.63</v>
          </cell>
          <cell r="Q6546">
            <v>30.92</v>
          </cell>
        </row>
        <row r="6547">
          <cell r="B6547" t="str">
            <v>给6-46</v>
          </cell>
          <cell r="C6547" t="str">
            <v>顶钢管 四环以内 DN1800 槽深(m) 4.0</v>
          </cell>
          <cell r="D6547" t="str">
            <v>m</v>
          </cell>
          <cell r="E6547">
            <v>5608.88</v>
          </cell>
          <cell r="F6547">
            <v>654.12</v>
          </cell>
          <cell r="G6547">
            <v>2496.77</v>
          </cell>
          <cell r="H6547">
            <v>1043.24</v>
          </cell>
          <cell r="I6547">
            <v>4194.13</v>
          </cell>
          <cell r="J6547">
            <v>129.49</v>
          </cell>
          <cell r="K6547">
            <v>4323.62</v>
          </cell>
          <cell r="L6547">
            <v>129.71</v>
          </cell>
          <cell r="M6547">
            <v>4453.33</v>
          </cell>
          <cell r="N6547">
            <v>616.25</v>
          </cell>
          <cell r="O6547">
            <v>354.87</v>
          </cell>
          <cell r="P6547">
            <v>184.43</v>
          </cell>
          <cell r="Q6547">
            <v>12.93</v>
          </cell>
        </row>
        <row r="6548">
          <cell r="B6548" t="str">
            <v>给6-47</v>
          </cell>
          <cell r="C6548" t="str">
            <v>顶钢管 四环以内 DN1800 槽深(m) 5.0</v>
          </cell>
          <cell r="D6548" t="str">
            <v>m</v>
          </cell>
          <cell r="E6548">
            <v>5859.73</v>
          </cell>
          <cell r="F6548">
            <v>732.27</v>
          </cell>
          <cell r="G6548">
            <v>2517.96</v>
          </cell>
          <cell r="H6548">
            <v>1128</v>
          </cell>
          <cell r="I6548">
            <v>4378.2299999999996</v>
          </cell>
          <cell r="J6548">
            <v>138.76</v>
          </cell>
          <cell r="K6548">
            <v>4516.99</v>
          </cell>
          <cell r="L6548">
            <v>135.51</v>
          </cell>
          <cell r="M6548">
            <v>4652.5</v>
          </cell>
          <cell r="N6548">
            <v>643.80999999999995</v>
          </cell>
          <cell r="O6548">
            <v>370.74</v>
          </cell>
          <cell r="P6548">
            <v>192.68</v>
          </cell>
          <cell r="Q6548">
            <v>14.54</v>
          </cell>
        </row>
        <row r="6549">
          <cell r="B6549" t="str">
            <v>给6-48</v>
          </cell>
          <cell r="C6549" t="str">
            <v>顶钢管 四环以内 DN1800 槽深(m) 6.0</v>
          </cell>
          <cell r="D6549" t="str">
            <v>m</v>
          </cell>
          <cell r="E6549">
            <v>6126.27</v>
          </cell>
          <cell r="F6549">
            <v>829.85</v>
          </cell>
          <cell r="G6549">
            <v>2539.23</v>
          </cell>
          <cell r="H6549">
            <v>1206.02</v>
          </cell>
          <cell r="I6549">
            <v>4575.1000000000004</v>
          </cell>
          <cell r="J6549">
            <v>147.35</v>
          </cell>
          <cell r="K6549">
            <v>4722.45</v>
          </cell>
          <cell r="L6549">
            <v>141.66999999999999</v>
          </cell>
          <cell r="M6549">
            <v>4864.12</v>
          </cell>
          <cell r="N6549">
            <v>673.1</v>
          </cell>
          <cell r="O6549">
            <v>387.61</v>
          </cell>
          <cell r="P6549">
            <v>201.44</v>
          </cell>
          <cell r="Q6549">
            <v>16.559999999999999</v>
          </cell>
        </row>
        <row r="6550">
          <cell r="B6550" t="str">
            <v>给6-49</v>
          </cell>
          <cell r="C6550" t="str">
            <v>顶钢管 四环以内 DN1800 槽深(m) 7.0</v>
          </cell>
          <cell r="D6550" t="str">
            <v>m</v>
          </cell>
          <cell r="E6550">
            <v>6400.18</v>
          </cell>
          <cell r="F6550">
            <v>933.1</v>
          </cell>
          <cell r="G6550">
            <v>2560.52</v>
          </cell>
          <cell r="H6550">
            <v>1284.02</v>
          </cell>
          <cell r="I6550">
            <v>4777.6400000000003</v>
          </cell>
          <cell r="J6550">
            <v>155.94999999999999</v>
          </cell>
          <cell r="K6550">
            <v>4933.59</v>
          </cell>
          <cell r="L6550">
            <v>148.01</v>
          </cell>
          <cell r="M6550">
            <v>5081.6000000000004</v>
          </cell>
          <cell r="N6550">
            <v>703.19</v>
          </cell>
          <cell r="O6550">
            <v>404.94</v>
          </cell>
          <cell r="P6550">
            <v>210.45</v>
          </cell>
          <cell r="Q6550">
            <v>18.690000000000001</v>
          </cell>
        </row>
        <row r="6551">
          <cell r="B6551" t="str">
            <v>给6-50</v>
          </cell>
          <cell r="C6551" t="str">
            <v>顶钢管 四环以内 DN1800 槽深(m) 8.0</v>
          </cell>
          <cell r="D6551" t="str">
            <v>m</v>
          </cell>
          <cell r="E6551">
            <v>6683.45</v>
          </cell>
          <cell r="F6551">
            <v>1043.4000000000001</v>
          </cell>
          <cell r="G6551">
            <v>2581.94</v>
          </cell>
          <cell r="H6551">
            <v>1362.05</v>
          </cell>
          <cell r="I6551">
            <v>4987.3900000000003</v>
          </cell>
          <cell r="J6551">
            <v>164.56</v>
          </cell>
          <cell r="K6551">
            <v>5151.95</v>
          </cell>
          <cell r="L6551">
            <v>154.56</v>
          </cell>
          <cell r="M6551">
            <v>5306.51</v>
          </cell>
          <cell r="N6551">
            <v>734.31</v>
          </cell>
          <cell r="O6551">
            <v>422.86</v>
          </cell>
          <cell r="P6551">
            <v>219.77</v>
          </cell>
          <cell r="Q6551">
            <v>20.97</v>
          </cell>
        </row>
        <row r="6552">
          <cell r="B6552" t="str">
            <v>给6-51</v>
          </cell>
          <cell r="C6552" t="str">
            <v>顶钢管 四环以内 DN1800 槽深(m) 9.0</v>
          </cell>
          <cell r="D6552" t="str">
            <v>m</v>
          </cell>
          <cell r="E6552">
            <v>6976.18</v>
          </cell>
          <cell r="F6552">
            <v>1161.1300000000001</v>
          </cell>
          <cell r="G6552">
            <v>2603.2600000000002</v>
          </cell>
          <cell r="H6552">
            <v>1440.04</v>
          </cell>
          <cell r="I6552">
            <v>5204.43</v>
          </cell>
          <cell r="J6552">
            <v>173.17</v>
          </cell>
          <cell r="K6552">
            <v>5377.6</v>
          </cell>
          <cell r="L6552">
            <v>161.33000000000001</v>
          </cell>
          <cell r="M6552">
            <v>5538.93</v>
          </cell>
          <cell r="N6552">
            <v>766.48</v>
          </cell>
          <cell r="O6552">
            <v>441.38</v>
          </cell>
          <cell r="P6552">
            <v>229.39</v>
          </cell>
          <cell r="Q6552">
            <v>23.4</v>
          </cell>
        </row>
        <row r="6553">
          <cell r="B6553" t="str">
            <v>给6-52</v>
          </cell>
          <cell r="C6553" t="str">
            <v>顶钢管 四环以内 DN1800 槽深(m) 10.0</v>
          </cell>
          <cell r="D6553" t="str">
            <v>m</v>
          </cell>
          <cell r="E6553">
            <v>7276.76</v>
          </cell>
          <cell r="F6553">
            <v>1284.8599999999999</v>
          </cell>
          <cell r="G6553">
            <v>2624.58</v>
          </cell>
          <cell r="H6553">
            <v>1518.08</v>
          </cell>
          <cell r="I6553">
            <v>5427.52</v>
          </cell>
          <cell r="J6553">
            <v>181.79</v>
          </cell>
          <cell r="K6553">
            <v>5609.31</v>
          </cell>
          <cell r="L6553">
            <v>168.28</v>
          </cell>
          <cell r="M6553">
            <v>5777.59</v>
          </cell>
          <cell r="N6553">
            <v>799.5</v>
          </cell>
          <cell r="O6553">
            <v>460.4</v>
          </cell>
          <cell r="P6553">
            <v>239.27</v>
          </cell>
          <cell r="Q6553">
            <v>25.96</v>
          </cell>
        </row>
        <row r="6554">
          <cell r="B6554" t="str">
            <v>给6-53</v>
          </cell>
          <cell r="C6554" t="str">
            <v>顶钢管 四环以内 DN1800 槽深(m) 11.0</v>
          </cell>
          <cell r="D6554" t="str">
            <v>m</v>
          </cell>
          <cell r="E6554">
            <v>7588.21</v>
          </cell>
          <cell r="F6554">
            <v>1416.94</v>
          </cell>
          <cell r="G6554">
            <v>2645.86</v>
          </cell>
          <cell r="H6554">
            <v>1596.17</v>
          </cell>
          <cell r="I6554">
            <v>5658.97</v>
          </cell>
          <cell r="J6554">
            <v>190.42</v>
          </cell>
          <cell r="K6554">
            <v>5849.39</v>
          </cell>
          <cell r="L6554">
            <v>175.48</v>
          </cell>
          <cell r="M6554">
            <v>6024.87</v>
          </cell>
          <cell r="N6554">
            <v>833.72</v>
          </cell>
          <cell r="O6554">
            <v>480.1</v>
          </cell>
          <cell r="P6554">
            <v>249.52</v>
          </cell>
          <cell r="Q6554">
            <v>28.69</v>
          </cell>
        </row>
        <row r="6555">
          <cell r="B6555" t="str">
            <v>给6-54</v>
          </cell>
          <cell r="C6555" t="str">
            <v>顶钢管 四环以内 DN1800 槽深(m) 12.0</v>
          </cell>
          <cell r="D6555" t="str">
            <v>m</v>
          </cell>
          <cell r="E6555">
            <v>7914.03</v>
          </cell>
          <cell r="F6555">
            <v>1560.04</v>
          </cell>
          <cell r="G6555">
            <v>2667.19</v>
          </cell>
          <cell r="H6555">
            <v>1674.25</v>
          </cell>
          <cell r="I6555">
            <v>5901.48</v>
          </cell>
          <cell r="J6555">
            <v>199.06</v>
          </cell>
          <cell r="K6555">
            <v>6100.54</v>
          </cell>
          <cell r="L6555">
            <v>183.02</v>
          </cell>
          <cell r="M6555">
            <v>6283.56</v>
          </cell>
          <cell r="N6555">
            <v>869.52</v>
          </cell>
          <cell r="O6555">
            <v>500.72</v>
          </cell>
          <cell r="P6555">
            <v>260.23</v>
          </cell>
          <cell r="Q6555">
            <v>31.65</v>
          </cell>
        </row>
        <row r="6556">
          <cell r="B6556" t="str">
            <v>给6-55</v>
          </cell>
          <cell r="C6556" t="str">
            <v>顶钢管 四环以内 DN2000 槽深(m) 4.0</v>
          </cell>
          <cell r="D6556" t="str">
            <v>m</v>
          </cell>
          <cell r="E6556">
            <v>6062.3</v>
          </cell>
          <cell r="F6556">
            <v>706.92</v>
          </cell>
          <cell r="G6556">
            <v>2663.11</v>
          </cell>
          <cell r="H6556">
            <v>1158.21</v>
          </cell>
          <cell r="I6556">
            <v>4528.24</v>
          </cell>
          <cell r="J6556">
            <v>144.9</v>
          </cell>
          <cell r="K6556">
            <v>4673.1400000000003</v>
          </cell>
          <cell r="L6556">
            <v>140.19</v>
          </cell>
          <cell r="M6556">
            <v>4813.33</v>
          </cell>
          <cell r="N6556">
            <v>666.07</v>
          </cell>
          <cell r="O6556">
            <v>383.56</v>
          </cell>
          <cell r="P6556">
            <v>199.34</v>
          </cell>
          <cell r="Q6556">
            <v>13.97</v>
          </cell>
        </row>
        <row r="6557">
          <cell r="B6557" t="str">
            <v>给6-56</v>
          </cell>
          <cell r="C6557" t="str">
            <v>顶钢管 四环以内 DN2000 槽深(m) 5.0</v>
          </cell>
          <cell r="D6557" t="str">
            <v>m</v>
          </cell>
          <cell r="E6557">
            <v>6343.56</v>
          </cell>
          <cell r="F6557">
            <v>793.51</v>
          </cell>
          <cell r="G6557">
            <v>2684.87</v>
          </cell>
          <cell r="H6557">
            <v>1256.03</v>
          </cell>
          <cell r="I6557">
            <v>4734.41</v>
          </cell>
          <cell r="J6557">
            <v>155.54</v>
          </cell>
          <cell r="K6557">
            <v>4889.95</v>
          </cell>
          <cell r="L6557">
            <v>146.69999999999999</v>
          </cell>
          <cell r="M6557">
            <v>5036.6499999999996</v>
          </cell>
          <cell r="N6557">
            <v>696.97</v>
          </cell>
          <cell r="O6557">
            <v>401.35</v>
          </cell>
          <cell r="P6557">
            <v>208.59</v>
          </cell>
          <cell r="Q6557">
            <v>15.76</v>
          </cell>
        </row>
        <row r="6558">
          <cell r="B6558" t="str">
            <v>给6-57</v>
          </cell>
          <cell r="C6558" t="str">
            <v>顶钢管 四环以内 DN2000 槽深(m) 6.0</v>
          </cell>
          <cell r="D6558" t="str">
            <v>m</v>
          </cell>
          <cell r="E6558">
            <v>6642.19</v>
          </cell>
          <cell r="F6558">
            <v>901.71</v>
          </cell>
          <cell r="G6558">
            <v>2706.72</v>
          </cell>
          <cell r="H6558">
            <v>1346.31</v>
          </cell>
          <cell r="I6558">
            <v>4954.74</v>
          </cell>
          <cell r="J6558">
            <v>165.41</v>
          </cell>
          <cell r="K6558">
            <v>5120.1499999999996</v>
          </cell>
          <cell r="L6558">
            <v>153.6</v>
          </cell>
          <cell r="M6558">
            <v>5273.75</v>
          </cell>
          <cell r="N6558">
            <v>729.78</v>
          </cell>
          <cell r="O6558">
            <v>420.25</v>
          </cell>
          <cell r="P6558">
            <v>218.41</v>
          </cell>
          <cell r="Q6558">
            <v>18</v>
          </cell>
        </row>
        <row r="6559">
          <cell r="B6559" t="str">
            <v>给6-58</v>
          </cell>
          <cell r="C6559" t="str">
            <v>顶钢管 四环以内 DN2000 槽深(m) 7.0</v>
          </cell>
          <cell r="D6559" t="str">
            <v>m</v>
          </cell>
          <cell r="E6559">
            <v>6948.91</v>
          </cell>
          <cell r="F6559">
            <v>1016.14</v>
          </cell>
          <cell r="G6559">
            <v>2728.56</v>
          </cell>
          <cell r="H6559">
            <v>1436.59</v>
          </cell>
          <cell r="I6559">
            <v>5181.29</v>
          </cell>
          <cell r="J6559">
            <v>175.3</v>
          </cell>
          <cell r="K6559">
            <v>5356.59</v>
          </cell>
          <cell r="L6559">
            <v>160.69999999999999</v>
          </cell>
          <cell r="M6559">
            <v>5517.29</v>
          </cell>
          <cell r="N6559">
            <v>763.48</v>
          </cell>
          <cell r="O6559">
            <v>439.65</v>
          </cell>
          <cell r="P6559">
            <v>228.49</v>
          </cell>
          <cell r="Q6559">
            <v>20.36</v>
          </cell>
        </row>
        <row r="6560">
          <cell r="B6560" t="str">
            <v>给6-59</v>
          </cell>
          <cell r="C6560" t="str">
            <v>顶钢管 四环以内 DN2000 槽深(m) 8.0</v>
          </cell>
          <cell r="D6560" t="str">
            <v>m</v>
          </cell>
          <cell r="E6560">
            <v>7266.08</v>
          </cell>
          <cell r="F6560">
            <v>1138.45</v>
          </cell>
          <cell r="G6560">
            <v>2750.54</v>
          </cell>
          <cell r="H6560">
            <v>1526.9</v>
          </cell>
          <cell r="I6560">
            <v>5415.89</v>
          </cell>
          <cell r="J6560">
            <v>185.19</v>
          </cell>
          <cell r="K6560">
            <v>5601.08</v>
          </cell>
          <cell r="L6560">
            <v>168.03</v>
          </cell>
          <cell r="M6560">
            <v>5769.11</v>
          </cell>
          <cell r="N6560">
            <v>798.33</v>
          </cell>
          <cell r="O6560">
            <v>459.72</v>
          </cell>
          <cell r="P6560">
            <v>238.92</v>
          </cell>
          <cell r="Q6560">
            <v>22.89</v>
          </cell>
        </row>
        <row r="6561">
          <cell r="B6561" t="str">
            <v>给6-60</v>
          </cell>
          <cell r="C6561" t="str">
            <v>顶钢管 四环以内 DN2000 槽深(m) 9.0</v>
          </cell>
          <cell r="D6561" t="str">
            <v>m</v>
          </cell>
          <cell r="E6561">
            <v>7591.55</v>
          </cell>
          <cell r="F6561">
            <v>1267.28</v>
          </cell>
          <cell r="G6561">
            <v>2772.42</v>
          </cell>
          <cell r="H6561">
            <v>1617.18</v>
          </cell>
          <cell r="I6561">
            <v>5656.88</v>
          </cell>
          <cell r="J6561">
            <v>195.08</v>
          </cell>
          <cell r="K6561">
            <v>5851.96</v>
          </cell>
          <cell r="L6561">
            <v>175.56</v>
          </cell>
          <cell r="M6561">
            <v>6027.52</v>
          </cell>
          <cell r="N6561">
            <v>834.09</v>
          </cell>
          <cell r="O6561">
            <v>480.31</v>
          </cell>
          <cell r="P6561">
            <v>249.63</v>
          </cell>
          <cell r="Q6561">
            <v>25.55</v>
          </cell>
        </row>
        <row r="6562">
          <cell r="B6562" t="str">
            <v>给6-61</v>
          </cell>
          <cell r="C6562" t="str">
            <v>顶钢管 四环以内 DN2000 槽深(m) 10.0</v>
          </cell>
          <cell r="D6562" t="str">
            <v>m</v>
          </cell>
          <cell r="E6562">
            <v>7930.15</v>
          </cell>
          <cell r="F6562">
            <v>1406.2</v>
          </cell>
          <cell r="G6562">
            <v>2794.31</v>
          </cell>
          <cell r="H6562">
            <v>1707.47</v>
          </cell>
          <cell r="I6562">
            <v>5907.98</v>
          </cell>
          <cell r="J6562">
            <v>204.99</v>
          </cell>
          <cell r="K6562">
            <v>6112.97</v>
          </cell>
          <cell r="L6562">
            <v>183.39</v>
          </cell>
          <cell r="M6562">
            <v>6296.36</v>
          </cell>
          <cell r="N6562">
            <v>871.29</v>
          </cell>
          <cell r="O6562">
            <v>501.74</v>
          </cell>
          <cell r="P6562">
            <v>260.76</v>
          </cell>
          <cell r="Q6562">
            <v>28.42</v>
          </cell>
        </row>
        <row r="6563">
          <cell r="B6563" t="str">
            <v>给6-62</v>
          </cell>
          <cell r="C6563" t="str">
            <v>顶钢管 四环以内 DN2000 槽深(m) 11.0</v>
          </cell>
          <cell r="D6563" t="str">
            <v>m</v>
          </cell>
          <cell r="E6563">
            <v>8278.73</v>
          </cell>
          <cell r="F6563">
            <v>1552.71</v>
          </cell>
          <cell r="G6563">
            <v>2816.2</v>
          </cell>
          <cell r="H6563">
            <v>1797.86</v>
          </cell>
          <cell r="I6563">
            <v>6166.77</v>
          </cell>
          <cell r="J6563">
            <v>214.91</v>
          </cell>
          <cell r="K6563">
            <v>6381.68</v>
          </cell>
          <cell r="L6563">
            <v>191.45</v>
          </cell>
          <cell r="M6563">
            <v>6573.13</v>
          </cell>
          <cell r="N6563">
            <v>909.59</v>
          </cell>
          <cell r="O6563">
            <v>523.79</v>
          </cell>
          <cell r="P6563">
            <v>272.22000000000003</v>
          </cell>
          <cell r="Q6563">
            <v>31.45</v>
          </cell>
        </row>
        <row r="6564">
          <cell r="B6564" t="str">
            <v>给6-63</v>
          </cell>
          <cell r="C6564" t="str">
            <v>顶钢管 四环以内 DN2000 槽深(m) 12.0</v>
          </cell>
          <cell r="D6564" t="str">
            <v>m</v>
          </cell>
          <cell r="E6564">
            <v>8643.1</v>
          </cell>
          <cell r="F6564">
            <v>1711.44</v>
          </cell>
          <cell r="G6564">
            <v>2838.12</v>
          </cell>
          <cell r="H6564">
            <v>1888.17</v>
          </cell>
          <cell r="I6564">
            <v>6437.73</v>
          </cell>
          <cell r="J6564">
            <v>224.83</v>
          </cell>
          <cell r="K6564">
            <v>6662.56</v>
          </cell>
          <cell r="L6564">
            <v>199.88</v>
          </cell>
          <cell r="M6564">
            <v>6862.44</v>
          </cell>
          <cell r="N6564">
            <v>949.62</v>
          </cell>
          <cell r="O6564">
            <v>546.84</v>
          </cell>
          <cell r="P6564">
            <v>284.2</v>
          </cell>
          <cell r="Q6564">
            <v>34.74</v>
          </cell>
        </row>
        <row r="6565">
          <cell r="B6565" t="str">
            <v>给6-64</v>
          </cell>
          <cell r="C6565" t="str">
            <v>顶钢管 四环以内 DN2200 槽深(m) 4.0</v>
          </cell>
          <cell r="D6565" t="str">
            <v>m</v>
          </cell>
          <cell r="E6565">
            <v>6965.07</v>
          </cell>
          <cell r="F6565">
            <v>737.65</v>
          </cell>
          <cell r="G6565">
            <v>3220.89</v>
          </cell>
          <cell r="H6565">
            <v>1251.69</v>
          </cell>
          <cell r="I6565">
            <v>5210.2299999999996</v>
          </cell>
          <cell r="J6565">
            <v>158.80000000000001</v>
          </cell>
          <cell r="K6565">
            <v>5369.03</v>
          </cell>
          <cell r="L6565">
            <v>161.07</v>
          </cell>
          <cell r="M6565">
            <v>5530.1</v>
          </cell>
          <cell r="N6565">
            <v>765.26</v>
          </cell>
          <cell r="O6565">
            <v>440.68</v>
          </cell>
          <cell r="P6565">
            <v>229.03</v>
          </cell>
          <cell r="Q6565">
            <v>14.47</v>
          </cell>
        </row>
        <row r="6566">
          <cell r="B6566" t="str">
            <v>给6-65</v>
          </cell>
          <cell r="C6566" t="str">
            <v>顶钢管 四环以内 DN2200 槽深(m) 5.0</v>
          </cell>
          <cell r="D6566" t="str">
            <v>m</v>
          </cell>
          <cell r="E6566">
            <v>7246.24</v>
          </cell>
          <cell r="F6566">
            <v>824.18</v>
          </cell>
          <cell r="G6566">
            <v>3242.66</v>
          </cell>
          <cell r="H6566">
            <v>1349.51</v>
          </cell>
          <cell r="I6566">
            <v>5416.35</v>
          </cell>
          <cell r="J6566">
            <v>169.43</v>
          </cell>
          <cell r="K6566">
            <v>5585.78</v>
          </cell>
          <cell r="L6566">
            <v>167.57</v>
          </cell>
          <cell r="M6566">
            <v>5753.35</v>
          </cell>
          <cell r="N6566">
            <v>796.15</v>
          </cell>
          <cell r="O6566">
            <v>458.47</v>
          </cell>
          <cell r="P6566">
            <v>238.27</v>
          </cell>
          <cell r="Q6566">
            <v>16.260000000000002</v>
          </cell>
        </row>
        <row r="6567">
          <cell r="B6567" t="str">
            <v>给6-66</v>
          </cell>
          <cell r="C6567" t="str">
            <v>顶钢管 四环以内 DN2200 槽深(m) 6.0</v>
          </cell>
          <cell r="D6567" t="str">
            <v>m</v>
          </cell>
          <cell r="E6567">
            <v>7544.88</v>
          </cell>
          <cell r="F6567">
            <v>932.38</v>
          </cell>
          <cell r="G6567">
            <v>3264.5</v>
          </cell>
          <cell r="H6567">
            <v>1439.8</v>
          </cell>
          <cell r="I6567">
            <v>5636.68</v>
          </cell>
          <cell r="J6567">
            <v>179.31</v>
          </cell>
          <cell r="K6567">
            <v>5815.99</v>
          </cell>
          <cell r="L6567">
            <v>174.48</v>
          </cell>
          <cell r="M6567">
            <v>5990.47</v>
          </cell>
          <cell r="N6567">
            <v>828.96</v>
          </cell>
          <cell r="O6567">
            <v>477.36</v>
          </cell>
          <cell r="P6567">
            <v>248.09</v>
          </cell>
          <cell r="Q6567">
            <v>18.489999999999998</v>
          </cell>
        </row>
        <row r="6568">
          <cell r="B6568" t="str">
            <v>给6-67</v>
          </cell>
          <cell r="C6568" t="str">
            <v>顶钢管 四环以内 DN2200 槽深(m) 7.0</v>
          </cell>
          <cell r="D6568" t="str">
            <v>m</v>
          </cell>
          <cell r="E6568">
            <v>7851.61</v>
          </cell>
          <cell r="F6568">
            <v>1046.81</v>
          </cell>
          <cell r="G6568">
            <v>3286.35</v>
          </cell>
          <cell r="H6568">
            <v>1530.08</v>
          </cell>
          <cell r="I6568">
            <v>5863.24</v>
          </cell>
          <cell r="J6568">
            <v>189.19</v>
          </cell>
          <cell r="K6568">
            <v>6052.43</v>
          </cell>
          <cell r="L6568">
            <v>181.57</v>
          </cell>
          <cell r="M6568">
            <v>6234</v>
          </cell>
          <cell r="N6568">
            <v>862.66</v>
          </cell>
          <cell r="O6568">
            <v>496.77</v>
          </cell>
          <cell r="P6568">
            <v>258.18</v>
          </cell>
          <cell r="Q6568">
            <v>20.86</v>
          </cell>
        </row>
        <row r="6569">
          <cell r="B6569" t="str">
            <v>给6-68</v>
          </cell>
          <cell r="C6569" t="str">
            <v>顶钢管 四环以内 DN2200 槽深(m) 8.0</v>
          </cell>
          <cell r="D6569" t="str">
            <v>m</v>
          </cell>
          <cell r="E6569">
            <v>8168.79</v>
          </cell>
          <cell r="F6569">
            <v>1169.1600000000001</v>
          </cell>
          <cell r="G6569">
            <v>3308.32</v>
          </cell>
          <cell r="H6569">
            <v>1620.37</v>
          </cell>
          <cell r="I6569">
            <v>6097.85</v>
          </cell>
          <cell r="J6569">
            <v>199.08</v>
          </cell>
          <cell r="K6569">
            <v>6296.93</v>
          </cell>
          <cell r="L6569">
            <v>188.91</v>
          </cell>
          <cell r="M6569">
            <v>6485.84</v>
          </cell>
          <cell r="N6569">
            <v>897.51</v>
          </cell>
          <cell r="O6569">
            <v>516.83000000000004</v>
          </cell>
          <cell r="P6569">
            <v>268.61</v>
          </cell>
          <cell r="Q6569">
            <v>23.39</v>
          </cell>
        </row>
        <row r="6570">
          <cell r="B6570" t="str">
            <v>给6-69</v>
          </cell>
          <cell r="C6570" t="str">
            <v>顶钢管 四环以内 DN2200 槽深(m) 9.0</v>
          </cell>
          <cell r="D6570" t="str">
            <v>m</v>
          </cell>
          <cell r="E6570">
            <v>8494.27</v>
          </cell>
          <cell r="F6570">
            <v>1298</v>
          </cell>
          <cell r="G6570">
            <v>3330.19</v>
          </cell>
          <cell r="H6570">
            <v>1710.66</v>
          </cell>
          <cell r="I6570">
            <v>6338.85</v>
          </cell>
          <cell r="J6570">
            <v>208.98</v>
          </cell>
          <cell r="K6570">
            <v>6547.83</v>
          </cell>
          <cell r="L6570">
            <v>196.43</v>
          </cell>
          <cell r="M6570">
            <v>6744.26</v>
          </cell>
          <cell r="N6570">
            <v>933.27</v>
          </cell>
          <cell r="O6570">
            <v>537.42999999999995</v>
          </cell>
          <cell r="P6570">
            <v>279.31</v>
          </cell>
          <cell r="Q6570">
            <v>26.05</v>
          </cell>
        </row>
        <row r="6571">
          <cell r="B6571" t="str">
            <v>给6-70</v>
          </cell>
          <cell r="C6571" t="str">
            <v>顶钢管 四环以内 DN2200 槽深(m) 10.0</v>
          </cell>
          <cell r="D6571" t="str">
            <v>m</v>
          </cell>
          <cell r="E6571">
            <v>8832.9</v>
          </cell>
          <cell r="F6571">
            <v>1436.92</v>
          </cell>
          <cell r="G6571">
            <v>3352.1</v>
          </cell>
          <cell r="H6571">
            <v>1800.96</v>
          </cell>
          <cell r="I6571">
            <v>6589.98</v>
          </cell>
          <cell r="J6571">
            <v>218.88</v>
          </cell>
          <cell r="K6571">
            <v>6808.86</v>
          </cell>
          <cell r="L6571">
            <v>204.27</v>
          </cell>
          <cell r="M6571">
            <v>7013.13</v>
          </cell>
          <cell r="N6571">
            <v>970.48</v>
          </cell>
          <cell r="O6571">
            <v>558.85</v>
          </cell>
          <cell r="P6571">
            <v>290.44</v>
          </cell>
          <cell r="Q6571">
            <v>28.92</v>
          </cell>
        </row>
        <row r="6572">
          <cell r="B6572" t="str">
            <v>给6-71</v>
          </cell>
          <cell r="C6572" t="str">
            <v>顶钢管 四环以内 DN2200 槽深(m) 11.0</v>
          </cell>
          <cell r="D6572" t="str">
            <v>m</v>
          </cell>
          <cell r="E6572">
            <v>9181.42</v>
          </cell>
          <cell r="F6572">
            <v>1583.38</v>
          </cell>
          <cell r="G6572">
            <v>3373.99</v>
          </cell>
          <cell r="H6572">
            <v>1891.35</v>
          </cell>
          <cell r="I6572">
            <v>6848.72</v>
          </cell>
          <cell r="J6572">
            <v>228.8</v>
          </cell>
          <cell r="K6572">
            <v>7077.52</v>
          </cell>
          <cell r="L6572">
            <v>212.33</v>
          </cell>
          <cell r="M6572">
            <v>7289.85</v>
          </cell>
          <cell r="N6572">
            <v>1008.77</v>
          </cell>
          <cell r="O6572">
            <v>580.9</v>
          </cell>
          <cell r="P6572">
            <v>301.89999999999998</v>
          </cell>
          <cell r="Q6572">
            <v>31.95</v>
          </cell>
        </row>
        <row r="6573">
          <cell r="B6573" t="str">
            <v>给6-72</v>
          </cell>
          <cell r="C6573" t="str">
            <v>顶钢管 四环以内 DN2200 槽深(m) 12.0</v>
          </cell>
          <cell r="D6573" t="str">
            <v>m</v>
          </cell>
          <cell r="E6573">
            <v>9545.84</v>
          </cell>
          <cell r="F6573">
            <v>1742.16</v>
          </cell>
          <cell r="G6573">
            <v>3395.9</v>
          </cell>
          <cell r="H6573">
            <v>1981.65</v>
          </cell>
          <cell r="I6573">
            <v>7119.71</v>
          </cell>
          <cell r="J6573">
            <v>238.72</v>
          </cell>
          <cell r="K6573">
            <v>7358.43</v>
          </cell>
          <cell r="L6573">
            <v>220.75</v>
          </cell>
          <cell r="M6573">
            <v>7579.18</v>
          </cell>
          <cell r="N6573">
            <v>1048.81</v>
          </cell>
          <cell r="O6573">
            <v>603.96</v>
          </cell>
          <cell r="P6573">
            <v>313.89</v>
          </cell>
          <cell r="Q6573">
            <v>35.229999999999997</v>
          </cell>
        </row>
        <row r="6574">
          <cell r="B6574" t="str">
            <v>给6-73</v>
          </cell>
          <cell r="C6574" t="str">
            <v>顶钢管 四环以外 DN900 槽深(m) 4.0</v>
          </cell>
          <cell r="D6574" t="str">
            <v>m</v>
          </cell>
          <cell r="E6574">
            <v>2968.03</v>
          </cell>
          <cell r="F6574">
            <v>478.11</v>
          </cell>
          <cell r="G6574">
            <v>1167.8699999999999</v>
          </cell>
          <cell r="H6574">
            <v>574.54999999999995</v>
          </cell>
          <cell r="I6574">
            <v>2220.5300000000002</v>
          </cell>
          <cell r="J6574">
            <v>67.38</v>
          </cell>
          <cell r="K6574">
            <v>2287.91</v>
          </cell>
          <cell r="L6574">
            <v>68.64</v>
          </cell>
          <cell r="M6574">
            <v>2356.5500000000002</v>
          </cell>
          <cell r="N6574">
            <v>326.10000000000002</v>
          </cell>
          <cell r="O6574">
            <v>187.79</v>
          </cell>
          <cell r="P6574">
            <v>97.59</v>
          </cell>
          <cell r="Q6574">
            <v>9.6199999999999992</v>
          </cell>
        </row>
        <row r="6575">
          <cell r="B6575" t="str">
            <v>给6-74</v>
          </cell>
          <cell r="C6575" t="str">
            <v>顶钢管 四环以外 DN900 槽深(m) 5.0</v>
          </cell>
          <cell r="D6575" t="str">
            <v>m</v>
          </cell>
          <cell r="E6575">
            <v>3137.79</v>
          </cell>
          <cell r="F6575">
            <v>546.30999999999995</v>
          </cell>
          <cell r="G6575">
            <v>1187.95</v>
          </cell>
          <cell r="H6575">
            <v>612.66999999999996</v>
          </cell>
          <cell r="I6575">
            <v>2346.9299999999998</v>
          </cell>
          <cell r="J6575">
            <v>71.84</v>
          </cell>
          <cell r="K6575">
            <v>2418.77</v>
          </cell>
          <cell r="L6575">
            <v>72.56</v>
          </cell>
          <cell r="M6575">
            <v>2491.33</v>
          </cell>
          <cell r="N6575">
            <v>344.75</v>
          </cell>
          <cell r="O6575">
            <v>198.53</v>
          </cell>
          <cell r="P6575">
            <v>103.18</v>
          </cell>
          <cell r="Q6575">
            <v>11.03</v>
          </cell>
        </row>
        <row r="6576">
          <cell r="B6576" t="str">
            <v>给6-75</v>
          </cell>
          <cell r="C6576" t="str">
            <v>顶钢管 四环以外 DN900 槽深(m) 6.0</v>
          </cell>
          <cell r="D6576" t="str">
            <v>m</v>
          </cell>
          <cell r="E6576">
            <v>3321.47</v>
          </cell>
          <cell r="F6576">
            <v>631.83000000000004</v>
          </cell>
          <cell r="G6576">
            <v>1208.1400000000001</v>
          </cell>
          <cell r="H6576">
            <v>644.69000000000005</v>
          </cell>
          <cell r="I6576">
            <v>2484.66</v>
          </cell>
          <cell r="J6576">
            <v>75.7</v>
          </cell>
          <cell r="K6576">
            <v>2560.36</v>
          </cell>
          <cell r="L6576">
            <v>76.81</v>
          </cell>
          <cell r="M6576">
            <v>2637.17</v>
          </cell>
          <cell r="N6576">
            <v>364.93</v>
          </cell>
          <cell r="O6576">
            <v>210.15</v>
          </cell>
          <cell r="P6576">
            <v>109.22</v>
          </cell>
          <cell r="Q6576">
            <v>12.79</v>
          </cell>
        </row>
        <row r="6577">
          <cell r="B6577" t="str">
            <v>给6-76</v>
          </cell>
          <cell r="C6577" t="str">
            <v>顶钢管 四环以外 DN900 槽深(m) 7.0</v>
          </cell>
          <cell r="D6577" t="str">
            <v>m</v>
          </cell>
          <cell r="E6577">
            <v>3511.72</v>
          </cell>
          <cell r="F6577">
            <v>722.38</v>
          </cell>
          <cell r="G6577">
            <v>1228.29</v>
          </cell>
          <cell r="H6577">
            <v>676.78</v>
          </cell>
          <cell r="I6577">
            <v>2627.45</v>
          </cell>
          <cell r="J6577">
            <v>79.569999999999993</v>
          </cell>
          <cell r="K6577">
            <v>2707.02</v>
          </cell>
          <cell r="L6577">
            <v>81.209999999999994</v>
          </cell>
          <cell r="M6577">
            <v>2788.23</v>
          </cell>
          <cell r="N6577">
            <v>385.84</v>
          </cell>
          <cell r="O6577">
            <v>222.18</v>
          </cell>
          <cell r="P6577">
            <v>115.47</v>
          </cell>
          <cell r="Q6577">
            <v>14.66</v>
          </cell>
        </row>
        <row r="6578">
          <cell r="B6578" t="str">
            <v>给6-77</v>
          </cell>
          <cell r="C6578" t="str">
            <v>顶钢管 四环以外 DN900 槽深(m) 8.0</v>
          </cell>
          <cell r="D6578" t="str">
            <v>m</v>
          </cell>
          <cell r="E6578">
            <v>3710.19</v>
          </cell>
          <cell r="F6578">
            <v>819.16</v>
          </cell>
          <cell r="G6578">
            <v>1248.51</v>
          </cell>
          <cell r="H6578">
            <v>708.9</v>
          </cell>
          <cell r="I6578">
            <v>2776.57</v>
          </cell>
          <cell r="J6578">
            <v>83.44</v>
          </cell>
          <cell r="K6578">
            <v>2860.01</v>
          </cell>
          <cell r="L6578">
            <v>85.8</v>
          </cell>
          <cell r="M6578">
            <v>2945.81</v>
          </cell>
          <cell r="N6578">
            <v>407.64</v>
          </cell>
          <cell r="O6578">
            <v>234.74</v>
          </cell>
          <cell r="P6578">
            <v>122</v>
          </cell>
          <cell r="Q6578">
            <v>16.66</v>
          </cell>
        </row>
        <row r="6579">
          <cell r="B6579" t="str">
            <v>给6-78</v>
          </cell>
          <cell r="C6579" t="str">
            <v>顶钢管 四环以外 DN900 槽深(m) 9.0</v>
          </cell>
          <cell r="D6579" t="str">
            <v>m</v>
          </cell>
          <cell r="E6579">
            <v>3915.27</v>
          </cell>
          <cell r="F6579">
            <v>921.2</v>
          </cell>
          <cell r="G6579">
            <v>1268.71</v>
          </cell>
          <cell r="H6579">
            <v>740.88</v>
          </cell>
          <cell r="I6579">
            <v>2930.79</v>
          </cell>
          <cell r="J6579">
            <v>87.31</v>
          </cell>
          <cell r="K6579">
            <v>3018.1</v>
          </cell>
          <cell r="L6579">
            <v>90.54</v>
          </cell>
          <cell r="M6579">
            <v>3108.64</v>
          </cell>
          <cell r="N6579">
            <v>430.17</v>
          </cell>
          <cell r="O6579">
            <v>247.72</v>
          </cell>
          <cell r="P6579">
            <v>128.74</v>
          </cell>
          <cell r="Q6579">
            <v>18.77</v>
          </cell>
        </row>
        <row r="6580">
          <cell r="B6580" t="str">
            <v>给6-79</v>
          </cell>
          <cell r="C6580" t="str">
            <v>顶钢管 四环以外 DN900 槽深(m) 10.0</v>
          </cell>
          <cell r="D6580" t="str">
            <v>m</v>
          </cell>
          <cell r="E6580">
            <v>4131.03</v>
          </cell>
          <cell r="F6580">
            <v>1031.28</v>
          </cell>
          <cell r="G6580">
            <v>1288.94</v>
          </cell>
          <cell r="H6580">
            <v>773</v>
          </cell>
          <cell r="I6580">
            <v>3093.22</v>
          </cell>
          <cell r="J6580">
            <v>91.19</v>
          </cell>
          <cell r="K6580">
            <v>3184.41</v>
          </cell>
          <cell r="L6580">
            <v>95.53</v>
          </cell>
          <cell r="M6580">
            <v>3279.94</v>
          </cell>
          <cell r="N6580">
            <v>453.88</v>
          </cell>
          <cell r="O6580">
            <v>261.37</v>
          </cell>
          <cell r="P6580">
            <v>135.84</v>
          </cell>
          <cell r="Q6580">
            <v>21.04</v>
          </cell>
        </row>
        <row r="6581">
          <cell r="B6581" t="str">
            <v>给6-80</v>
          </cell>
          <cell r="C6581" t="str">
            <v>顶钢管 四环以外 DN900 槽深(m) 11.0</v>
          </cell>
          <cell r="D6581" t="str">
            <v>m</v>
          </cell>
          <cell r="E6581">
            <v>4354.58</v>
          </cell>
          <cell r="F6581">
            <v>1147.47</v>
          </cell>
          <cell r="G6581">
            <v>1309.1600000000001</v>
          </cell>
          <cell r="H6581">
            <v>805.03</v>
          </cell>
          <cell r="I6581">
            <v>3261.66</v>
          </cell>
          <cell r="J6581">
            <v>95.08</v>
          </cell>
          <cell r="K6581">
            <v>3356.74</v>
          </cell>
          <cell r="L6581">
            <v>100.7</v>
          </cell>
          <cell r="M6581">
            <v>3457.44</v>
          </cell>
          <cell r="N6581">
            <v>478.44</v>
          </cell>
          <cell r="O6581">
            <v>275.51</v>
          </cell>
          <cell r="P6581">
            <v>143.19</v>
          </cell>
          <cell r="Q6581">
            <v>23.44</v>
          </cell>
        </row>
        <row r="6582">
          <cell r="B6582" t="str">
            <v>给6-81</v>
          </cell>
          <cell r="C6582" t="str">
            <v>顶钢管 四环以外 DN900 槽深(m) 12.0</v>
          </cell>
          <cell r="D6582" t="str">
            <v>m</v>
          </cell>
          <cell r="E6582">
            <v>4591</v>
          </cell>
          <cell r="F6582">
            <v>1273.43</v>
          </cell>
          <cell r="G6582">
            <v>1329.52</v>
          </cell>
          <cell r="H6582">
            <v>837.06</v>
          </cell>
          <cell r="I6582">
            <v>3440.01</v>
          </cell>
          <cell r="J6582">
            <v>98.97</v>
          </cell>
          <cell r="K6582">
            <v>3538.98</v>
          </cell>
          <cell r="L6582">
            <v>106.17</v>
          </cell>
          <cell r="M6582">
            <v>3645.15</v>
          </cell>
          <cell r="N6582">
            <v>504.42</v>
          </cell>
          <cell r="O6582">
            <v>290.47000000000003</v>
          </cell>
          <cell r="P6582">
            <v>150.96</v>
          </cell>
          <cell r="Q6582">
            <v>26.05</v>
          </cell>
        </row>
        <row r="6583">
          <cell r="B6583" t="str">
            <v>给6-82</v>
          </cell>
          <cell r="C6583" t="str">
            <v>顶钢管 四环以外 DN1000 槽深(m) 4.0</v>
          </cell>
          <cell r="D6583" t="str">
            <v>m</v>
          </cell>
          <cell r="E6583">
            <v>3041.75</v>
          </cell>
          <cell r="F6583">
            <v>481.72</v>
          </cell>
          <cell r="G6583">
            <v>1185.21</v>
          </cell>
          <cell r="H6583">
            <v>606.34</v>
          </cell>
          <cell r="I6583">
            <v>2273.27</v>
          </cell>
          <cell r="J6583">
            <v>71.47</v>
          </cell>
          <cell r="K6583">
            <v>2344.7399999999998</v>
          </cell>
          <cell r="L6583">
            <v>70.34</v>
          </cell>
          <cell r="M6583">
            <v>2415.08</v>
          </cell>
          <cell r="N6583">
            <v>334.2</v>
          </cell>
          <cell r="O6583">
            <v>192.45</v>
          </cell>
          <cell r="P6583">
            <v>100.02</v>
          </cell>
          <cell r="Q6583">
            <v>9.68</v>
          </cell>
        </row>
        <row r="6584">
          <cell r="B6584" t="str">
            <v>给6-83</v>
          </cell>
          <cell r="C6584" t="str">
            <v>顶钢管 四环以外 DN1000 槽深(m) 5.0</v>
          </cell>
          <cell r="D6584" t="str">
            <v>m</v>
          </cell>
          <cell r="E6584">
            <v>3211.52</v>
          </cell>
          <cell r="F6584">
            <v>549.91999999999996</v>
          </cell>
          <cell r="G6584">
            <v>1205.28</v>
          </cell>
          <cell r="H6584">
            <v>644.47</v>
          </cell>
          <cell r="I6584">
            <v>2399.67</v>
          </cell>
          <cell r="J6584">
            <v>75.94</v>
          </cell>
          <cell r="K6584">
            <v>2475.61</v>
          </cell>
          <cell r="L6584">
            <v>74.27</v>
          </cell>
          <cell r="M6584">
            <v>2549.88</v>
          </cell>
          <cell r="N6584">
            <v>352.85</v>
          </cell>
          <cell r="O6584">
            <v>203.19</v>
          </cell>
          <cell r="P6584">
            <v>105.6</v>
          </cell>
          <cell r="Q6584">
            <v>11.08</v>
          </cell>
        </row>
        <row r="6585">
          <cell r="B6585" t="str">
            <v>给6-84</v>
          </cell>
          <cell r="C6585" t="str">
            <v>顶钢管 四环以外 DN1000 槽深(m) 6.0</v>
          </cell>
          <cell r="D6585" t="str">
            <v>m</v>
          </cell>
          <cell r="E6585">
            <v>3395.2</v>
          </cell>
          <cell r="F6585">
            <v>635.45000000000005</v>
          </cell>
          <cell r="G6585">
            <v>1225.47</v>
          </cell>
          <cell r="H6585">
            <v>676.49</v>
          </cell>
          <cell r="I6585">
            <v>2537.41</v>
          </cell>
          <cell r="J6585">
            <v>79.790000000000006</v>
          </cell>
          <cell r="K6585">
            <v>2617.1999999999998</v>
          </cell>
          <cell r="L6585">
            <v>78.52</v>
          </cell>
          <cell r="M6585">
            <v>2695.72</v>
          </cell>
          <cell r="N6585">
            <v>373.03</v>
          </cell>
          <cell r="O6585">
            <v>214.81</v>
          </cell>
          <cell r="P6585">
            <v>111.64</v>
          </cell>
          <cell r="Q6585">
            <v>12.85</v>
          </cell>
        </row>
        <row r="6586">
          <cell r="B6586" t="str">
            <v>给6-85</v>
          </cell>
          <cell r="C6586" t="str">
            <v>顶钢管 四环以外 DN1000 槽深(m) 7.0</v>
          </cell>
          <cell r="D6586" t="str">
            <v>m</v>
          </cell>
          <cell r="E6586">
            <v>3585.37</v>
          </cell>
          <cell r="F6586">
            <v>725.94</v>
          </cell>
          <cell r="G6586">
            <v>1245.6199999999999</v>
          </cell>
          <cell r="H6586">
            <v>708.58</v>
          </cell>
          <cell r="I6586">
            <v>2680.14</v>
          </cell>
          <cell r="J6586">
            <v>83.66</v>
          </cell>
          <cell r="K6586">
            <v>2763.8</v>
          </cell>
          <cell r="L6586">
            <v>82.91</v>
          </cell>
          <cell r="M6586">
            <v>2846.71</v>
          </cell>
          <cell r="N6586">
            <v>393.93</v>
          </cell>
          <cell r="O6586">
            <v>226.84</v>
          </cell>
          <cell r="P6586">
            <v>117.89</v>
          </cell>
          <cell r="Q6586">
            <v>14.72</v>
          </cell>
        </row>
        <row r="6587">
          <cell r="B6587" t="str">
            <v>给6-86</v>
          </cell>
          <cell r="C6587" t="str">
            <v>顶钢管 四环以外 DN1000 槽深(m) 8.0</v>
          </cell>
          <cell r="D6587" t="str">
            <v>m</v>
          </cell>
          <cell r="E6587">
            <v>3783.93</v>
          </cell>
          <cell r="F6587">
            <v>822.77</v>
          </cell>
          <cell r="G6587">
            <v>1265.8499999999999</v>
          </cell>
          <cell r="H6587">
            <v>740.69</v>
          </cell>
          <cell r="I6587">
            <v>2829.31</v>
          </cell>
          <cell r="J6587">
            <v>87.54</v>
          </cell>
          <cell r="K6587">
            <v>2916.85</v>
          </cell>
          <cell r="L6587">
            <v>87.51</v>
          </cell>
          <cell r="M6587">
            <v>3004.36</v>
          </cell>
          <cell r="N6587">
            <v>415.74</v>
          </cell>
          <cell r="O6587">
            <v>239.41</v>
          </cell>
          <cell r="P6587">
            <v>124.42</v>
          </cell>
          <cell r="Q6587">
            <v>16.72</v>
          </cell>
        </row>
        <row r="6588">
          <cell r="B6588" t="str">
            <v>给6-87</v>
          </cell>
          <cell r="C6588" t="str">
            <v>顶钢管 四环以外 DN1000 槽深(m) 9.0</v>
          </cell>
          <cell r="D6588" t="str">
            <v>m</v>
          </cell>
          <cell r="E6588">
            <v>3989.03</v>
          </cell>
          <cell r="F6588">
            <v>924.81</v>
          </cell>
          <cell r="G6588">
            <v>1286.06</v>
          </cell>
          <cell r="H6588">
            <v>772.68</v>
          </cell>
          <cell r="I6588">
            <v>2983.55</v>
          </cell>
          <cell r="J6588">
            <v>91.4</v>
          </cell>
          <cell r="K6588">
            <v>3074.95</v>
          </cell>
          <cell r="L6588">
            <v>92.25</v>
          </cell>
          <cell r="M6588">
            <v>3167.2</v>
          </cell>
          <cell r="N6588">
            <v>438.28</v>
          </cell>
          <cell r="O6588">
            <v>252.38</v>
          </cell>
          <cell r="P6588">
            <v>131.16999999999999</v>
          </cell>
          <cell r="Q6588">
            <v>18.82</v>
          </cell>
        </row>
        <row r="6589">
          <cell r="B6589" t="str">
            <v>给6-88</v>
          </cell>
          <cell r="C6589" t="str">
            <v>顶钢管 四环以外 DN1000 槽深(m) 10.0</v>
          </cell>
          <cell r="D6589" t="str">
            <v>m</v>
          </cell>
          <cell r="E6589">
            <v>4204.76</v>
          </cell>
          <cell r="F6589">
            <v>1034.8800000000001</v>
          </cell>
          <cell r="G6589">
            <v>1306.28</v>
          </cell>
          <cell r="H6589">
            <v>804.8</v>
          </cell>
          <cell r="I6589">
            <v>3145.96</v>
          </cell>
          <cell r="J6589">
            <v>95.29</v>
          </cell>
          <cell r="K6589">
            <v>3241.25</v>
          </cell>
          <cell r="L6589">
            <v>97.24</v>
          </cell>
          <cell r="M6589">
            <v>3338.49</v>
          </cell>
          <cell r="N6589">
            <v>461.98</v>
          </cell>
          <cell r="O6589">
            <v>266.02999999999997</v>
          </cell>
          <cell r="P6589">
            <v>138.26</v>
          </cell>
          <cell r="Q6589">
            <v>21.1</v>
          </cell>
        </row>
        <row r="6590">
          <cell r="B6590" t="str">
            <v>给6-89</v>
          </cell>
          <cell r="C6590" t="str">
            <v>顶钢管 四环以外 DN1000 槽深(m) 11.0</v>
          </cell>
          <cell r="D6590" t="str">
            <v>m</v>
          </cell>
          <cell r="E6590">
            <v>4428.32</v>
          </cell>
          <cell r="F6590">
            <v>1151.08</v>
          </cell>
          <cell r="G6590">
            <v>1326.5</v>
          </cell>
          <cell r="H6590">
            <v>836.83</v>
          </cell>
          <cell r="I6590">
            <v>3314.41</v>
          </cell>
          <cell r="J6590">
            <v>99.17</v>
          </cell>
          <cell r="K6590">
            <v>3413.58</v>
          </cell>
          <cell r="L6590">
            <v>102.41</v>
          </cell>
          <cell r="M6590">
            <v>3515.99</v>
          </cell>
          <cell r="N6590">
            <v>486.54</v>
          </cell>
          <cell r="O6590">
            <v>280.18</v>
          </cell>
          <cell r="P6590">
            <v>145.61000000000001</v>
          </cell>
          <cell r="Q6590">
            <v>23.5</v>
          </cell>
        </row>
        <row r="6591">
          <cell r="B6591" t="str">
            <v>给6-90</v>
          </cell>
          <cell r="C6591" t="str">
            <v>顶钢管 四环以外 DN1000 槽深(m) 12.0</v>
          </cell>
          <cell r="D6591" t="str">
            <v>m</v>
          </cell>
          <cell r="E6591">
            <v>4664.67</v>
          </cell>
          <cell r="F6591">
            <v>1277</v>
          </cell>
          <cell r="G6591">
            <v>1346.86</v>
          </cell>
          <cell r="H6591">
            <v>868.86</v>
          </cell>
          <cell r="I6591">
            <v>3492.72</v>
          </cell>
          <cell r="J6591">
            <v>103.06</v>
          </cell>
          <cell r="K6591">
            <v>3595.78</v>
          </cell>
          <cell r="L6591">
            <v>107.87</v>
          </cell>
          <cell r="M6591">
            <v>3703.65</v>
          </cell>
          <cell r="N6591">
            <v>512.51</v>
          </cell>
          <cell r="O6591">
            <v>295.13</v>
          </cell>
          <cell r="P6591">
            <v>153.38</v>
          </cell>
          <cell r="Q6591">
            <v>26.1</v>
          </cell>
        </row>
        <row r="6592">
          <cell r="B6592" t="str">
            <v>给6-91</v>
          </cell>
          <cell r="C6592" t="str">
            <v>顶钢管 四环以外 DN1200 槽深(m) 4.0</v>
          </cell>
          <cell r="D6592" t="str">
            <v>m</v>
          </cell>
          <cell r="E6592">
            <v>3331.8</v>
          </cell>
          <cell r="F6592">
            <v>509.44</v>
          </cell>
          <cell r="G6592">
            <v>1346.57</v>
          </cell>
          <cell r="H6592">
            <v>635.74</v>
          </cell>
          <cell r="I6592">
            <v>2491.75</v>
          </cell>
          <cell r="J6592">
            <v>76.569999999999993</v>
          </cell>
          <cell r="K6592">
            <v>2568.3200000000002</v>
          </cell>
          <cell r="L6592">
            <v>77.05</v>
          </cell>
          <cell r="M6592">
            <v>2645.37</v>
          </cell>
          <cell r="N6592">
            <v>366.07</v>
          </cell>
          <cell r="O6592">
            <v>210.8</v>
          </cell>
          <cell r="P6592">
            <v>109.56</v>
          </cell>
          <cell r="Q6592">
            <v>10.210000000000001</v>
          </cell>
        </row>
        <row r="6593">
          <cell r="B6593" t="str">
            <v>给6-92</v>
          </cell>
          <cell r="C6593" t="str">
            <v>顶钢管 四环以外 DN1200 槽深(m) 5.0</v>
          </cell>
          <cell r="D6593" t="str">
            <v>m</v>
          </cell>
          <cell r="E6593">
            <v>3501.63</v>
          </cell>
          <cell r="F6593">
            <v>577.66999999999996</v>
          </cell>
          <cell r="G6593">
            <v>1366.65</v>
          </cell>
          <cell r="H6593">
            <v>673.87</v>
          </cell>
          <cell r="I6593">
            <v>2618.19</v>
          </cell>
          <cell r="J6593">
            <v>81.040000000000006</v>
          </cell>
          <cell r="K6593">
            <v>2699.23</v>
          </cell>
          <cell r="L6593">
            <v>80.98</v>
          </cell>
          <cell r="M6593">
            <v>2780.21</v>
          </cell>
          <cell r="N6593">
            <v>384.73</v>
          </cell>
          <cell r="O6593">
            <v>221.55</v>
          </cell>
          <cell r="P6593">
            <v>115.14</v>
          </cell>
          <cell r="Q6593">
            <v>11.61</v>
          </cell>
        </row>
        <row r="6594">
          <cell r="B6594" t="str">
            <v>给6-93</v>
          </cell>
          <cell r="C6594" t="str">
            <v>顶钢管 四环以外 DN1200 槽深(m) 6.0</v>
          </cell>
          <cell r="D6594" t="str">
            <v>m</v>
          </cell>
          <cell r="E6594">
            <v>3685.3</v>
          </cell>
          <cell r="F6594">
            <v>663.2</v>
          </cell>
          <cell r="G6594">
            <v>1386.84</v>
          </cell>
          <cell r="H6594">
            <v>705.89</v>
          </cell>
          <cell r="I6594">
            <v>2755.93</v>
          </cell>
          <cell r="J6594">
            <v>84.89</v>
          </cell>
          <cell r="K6594">
            <v>2840.82</v>
          </cell>
          <cell r="L6594">
            <v>85.22</v>
          </cell>
          <cell r="M6594">
            <v>2926.04</v>
          </cell>
          <cell r="N6594">
            <v>404.91</v>
          </cell>
          <cell r="O6594">
            <v>233.17</v>
          </cell>
          <cell r="P6594">
            <v>121.18</v>
          </cell>
          <cell r="Q6594">
            <v>13.38</v>
          </cell>
        </row>
        <row r="6595">
          <cell r="B6595" t="str">
            <v>给6-94</v>
          </cell>
          <cell r="C6595" t="str">
            <v>顶钢管 四环以外 DN1200 槽深(m) 7.0</v>
          </cell>
          <cell r="D6595" t="str">
            <v>m</v>
          </cell>
          <cell r="E6595">
            <v>3875.49</v>
          </cell>
          <cell r="F6595">
            <v>753.7</v>
          </cell>
          <cell r="G6595">
            <v>1407</v>
          </cell>
          <cell r="H6595">
            <v>737.98</v>
          </cell>
          <cell r="I6595">
            <v>2898.68</v>
          </cell>
          <cell r="J6595">
            <v>88.76</v>
          </cell>
          <cell r="K6595">
            <v>2987.44</v>
          </cell>
          <cell r="L6595">
            <v>89.62</v>
          </cell>
          <cell r="M6595">
            <v>3077.06</v>
          </cell>
          <cell r="N6595">
            <v>425.8</v>
          </cell>
          <cell r="O6595">
            <v>245.2</v>
          </cell>
          <cell r="P6595">
            <v>127.43</v>
          </cell>
          <cell r="Q6595">
            <v>15.25</v>
          </cell>
        </row>
        <row r="6596">
          <cell r="B6596" t="str">
            <v>给6-95</v>
          </cell>
          <cell r="C6596" t="str">
            <v>顶钢管 四环以外 DN1200 槽深(m) 8.0</v>
          </cell>
          <cell r="D6596" t="str">
            <v>m</v>
          </cell>
          <cell r="E6596">
            <v>4074.03</v>
          </cell>
          <cell r="F6596">
            <v>850.53</v>
          </cell>
          <cell r="G6596">
            <v>1427.21</v>
          </cell>
          <cell r="H6596">
            <v>770.1</v>
          </cell>
          <cell r="I6596">
            <v>3047.84</v>
          </cell>
          <cell r="J6596">
            <v>92.64</v>
          </cell>
          <cell r="K6596">
            <v>3140.48</v>
          </cell>
          <cell r="L6596">
            <v>94.21</v>
          </cell>
          <cell r="M6596">
            <v>3234.69</v>
          </cell>
          <cell r="N6596">
            <v>447.62</v>
          </cell>
          <cell r="O6596">
            <v>257.76</v>
          </cell>
          <cell r="P6596">
            <v>133.96</v>
          </cell>
          <cell r="Q6596">
            <v>17.25</v>
          </cell>
        </row>
        <row r="6597">
          <cell r="B6597" t="str">
            <v>给6-96</v>
          </cell>
          <cell r="C6597" t="str">
            <v>顶钢管 四环以外 DN1200 槽深(m) 9.0</v>
          </cell>
          <cell r="D6597" t="str">
            <v>m</v>
          </cell>
          <cell r="E6597">
            <v>4279.16</v>
          </cell>
          <cell r="F6597">
            <v>952.58</v>
          </cell>
          <cell r="G6597">
            <v>1447.42</v>
          </cell>
          <cell r="H6597">
            <v>802.09</v>
          </cell>
          <cell r="I6597">
            <v>3202.09</v>
          </cell>
          <cell r="J6597">
            <v>96.51</v>
          </cell>
          <cell r="K6597">
            <v>3298.6</v>
          </cell>
          <cell r="L6597">
            <v>98.96</v>
          </cell>
          <cell r="M6597">
            <v>3397.56</v>
          </cell>
          <cell r="N6597">
            <v>470.15</v>
          </cell>
          <cell r="O6597">
            <v>270.74</v>
          </cell>
          <cell r="P6597">
            <v>140.71</v>
          </cell>
          <cell r="Q6597">
            <v>19.36</v>
          </cell>
        </row>
        <row r="6598">
          <cell r="B6598" t="str">
            <v>给6-97</v>
          </cell>
          <cell r="C6598" t="str">
            <v>顶钢管 四环以外 DN1200 槽深(m) 10.0</v>
          </cell>
          <cell r="D6598" t="str">
            <v>m</v>
          </cell>
          <cell r="E6598">
            <v>4494.8999999999996</v>
          </cell>
          <cell r="F6598">
            <v>1062.6400000000001</v>
          </cell>
          <cell r="G6598">
            <v>1467.66</v>
          </cell>
          <cell r="H6598">
            <v>834.21</v>
          </cell>
          <cell r="I6598">
            <v>3364.51</v>
          </cell>
          <cell r="J6598">
            <v>100.39</v>
          </cell>
          <cell r="K6598">
            <v>3464.9</v>
          </cell>
          <cell r="L6598">
            <v>103.95</v>
          </cell>
          <cell r="M6598">
            <v>3568.85</v>
          </cell>
          <cell r="N6598">
            <v>493.86</v>
          </cell>
          <cell r="O6598">
            <v>284.39</v>
          </cell>
          <cell r="P6598">
            <v>147.80000000000001</v>
          </cell>
          <cell r="Q6598">
            <v>21.63</v>
          </cell>
        </row>
        <row r="6599">
          <cell r="B6599" t="str">
            <v>给6-98</v>
          </cell>
          <cell r="C6599" t="str">
            <v>顶钢管 四环以外 DN1200 槽深(m) 11.0</v>
          </cell>
          <cell r="D6599" t="str">
            <v>m</v>
          </cell>
          <cell r="E6599">
            <v>4718.38</v>
          </cell>
          <cell r="F6599">
            <v>1178.79</v>
          </cell>
          <cell r="G6599">
            <v>1487.88</v>
          </cell>
          <cell r="H6599">
            <v>866.23</v>
          </cell>
          <cell r="I6599">
            <v>3532.9</v>
          </cell>
          <cell r="J6599">
            <v>104.27</v>
          </cell>
          <cell r="K6599">
            <v>3637.17</v>
          </cell>
          <cell r="L6599">
            <v>109.12</v>
          </cell>
          <cell r="M6599">
            <v>3746.29</v>
          </cell>
          <cell r="N6599">
            <v>518.41</v>
          </cell>
          <cell r="O6599">
            <v>298.52999999999997</v>
          </cell>
          <cell r="P6599">
            <v>155.15</v>
          </cell>
          <cell r="Q6599">
            <v>24.03</v>
          </cell>
        </row>
        <row r="6600">
          <cell r="B6600" t="str">
            <v>给6-99</v>
          </cell>
          <cell r="C6600" t="str">
            <v>顶钢管 四环以外 DN1200 槽深(m) 12.0</v>
          </cell>
          <cell r="D6600" t="str">
            <v>m</v>
          </cell>
          <cell r="E6600">
            <v>4954.79</v>
          </cell>
          <cell r="F6600">
            <v>1304.75</v>
          </cell>
          <cell r="G6600">
            <v>1508.24</v>
          </cell>
          <cell r="H6600">
            <v>898.26</v>
          </cell>
          <cell r="I6600">
            <v>3711.25</v>
          </cell>
          <cell r="J6600">
            <v>108.16</v>
          </cell>
          <cell r="K6600">
            <v>3819.41</v>
          </cell>
          <cell r="L6600">
            <v>114.58</v>
          </cell>
          <cell r="M6600">
            <v>3933.99</v>
          </cell>
          <cell r="N6600">
            <v>544.39</v>
          </cell>
          <cell r="O6600">
            <v>313.49</v>
          </cell>
          <cell r="P6600">
            <v>162.91999999999999</v>
          </cell>
          <cell r="Q6600">
            <v>26.63</v>
          </cell>
        </row>
        <row r="6601">
          <cell r="B6601" t="str">
            <v>给6-100</v>
          </cell>
          <cell r="C6601" t="str">
            <v>顶钢管 四环以外 DN1400 槽深(m) 4.0</v>
          </cell>
          <cell r="D6601" t="str">
            <v>m</v>
          </cell>
          <cell r="E6601">
            <v>4003.63</v>
          </cell>
          <cell r="F6601">
            <v>582.29</v>
          </cell>
          <cell r="G6601">
            <v>1682.46</v>
          </cell>
          <cell r="H6601">
            <v>732.57</v>
          </cell>
          <cell r="I6601">
            <v>2997.32</v>
          </cell>
          <cell r="J6601">
            <v>88.88</v>
          </cell>
          <cell r="K6601">
            <v>3086.2</v>
          </cell>
          <cell r="L6601">
            <v>92.59</v>
          </cell>
          <cell r="M6601">
            <v>3178.79</v>
          </cell>
          <cell r="N6601">
            <v>439.88</v>
          </cell>
          <cell r="O6601">
            <v>253.31</v>
          </cell>
          <cell r="P6601">
            <v>131.65</v>
          </cell>
          <cell r="Q6601">
            <v>11.63</v>
          </cell>
        </row>
        <row r="6602">
          <cell r="B6602" t="str">
            <v>给6-101</v>
          </cell>
          <cell r="C6602" t="str">
            <v>顶钢管 四环以外 DN1400 槽深(m) 5.0</v>
          </cell>
          <cell r="D6602" t="str">
            <v>m</v>
          </cell>
          <cell r="E6602">
            <v>4194.7700000000004</v>
          </cell>
          <cell r="F6602">
            <v>659.57</v>
          </cell>
          <cell r="G6602">
            <v>1703.55</v>
          </cell>
          <cell r="H6602">
            <v>776.47</v>
          </cell>
          <cell r="I6602">
            <v>3139.59</v>
          </cell>
          <cell r="J6602">
            <v>93.96</v>
          </cell>
          <cell r="K6602">
            <v>3233.55</v>
          </cell>
          <cell r="L6602">
            <v>97.01</v>
          </cell>
          <cell r="M6602">
            <v>3330.56</v>
          </cell>
          <cell r="N6602">
            <v>460.88</v>
          </cell>
          <cell r="O6602">
            <v>265.39999999999998</v>
          </cell>
          <cell r="P6602">
            <v>137.93</v>
          </cell>
          <cell r="Q6602">
            <v>13.22</v>
          </cell>
        </row>
        <row r="6603">
          <cell r="B6603" t="str">
            <v>给6-102</v>
          </cell>
          <cell r="C6603" t="str">
            <v>顶钢管 四环以外 DN1400 槽深(m) 6.0</v>
          </cell>
          <cell r="D6603" t="str">
            <v>m</v>
          </cell>
          <cell r="E6603">
            <v>4401.6400000000003</v>
          </cell>
          <cell r="F6603">
            <v>756.3</v>
          </cell>
          <cell r="G6603">
            <v>1724.71</v>
          </cell>
          <cell r="H6603">
            <v>813.64</v>
          </cell>
          <cell r="I6603">
            <v>3294.65</v>
          </cell>
          <cell r="J6603">
            <v>98.37</v>
          </cell>
          <cell r="K6603">
            <v>3393.02</v>
          </cell>
          <cell r="L6603">
            <v>101.79</v>
          </cell>
          <cell r="M6603">
            <v>3494.81</v>
          </cell>
          <cell r="N6603">
            <v>483.61</v>
          </cell>
          <cell r="O6603">
            <v>278.49</v>
          </cell>
          <cell r="P6603">
            <v>144.72999999999999</v>
          </cell>
          <cell r="Q6603">
            <v>15.22</v>
          </cell>
        </row>
        <row r="6604">
          <cell r="B6604" t="str">
            <v>给6-103</v>
          </cell>
          <cell r="C6604" t="str">
            <v>顶钢管 四环以外 DN1400 槽深(m) 7.0</v>
          </cell>
          <cell r="D6604" t="str">
            <v>m</v>
          </cell>
          <cell r="E6604">
            <v>4615.87</v>
          </cell>
          <cell r="F6604">
            <v>858.68</v>
          </cell>
          <cell r="G6604">
            <v>1745.92</v>
          </cell>
          <cell r="H6604">
            <v>850.78</v>
          </cell>
          <cell r="I6604">
            <v>3455.38</v>
          </cell>
          <cell r="J6604">
            <v>102.78</v>
          </cell>
          <cell r="K6604">
            <v>3558.16</v>
          </cell>
          <cell r="L6604">
            <v>106.74</v>
          </cell>
          <cell r="M6604">
            <v>3664.9</v>
          </cell>
          <cell r="N6604">
            <v>507.15</v>
          </cell>
          <cell r="O6604">
            <v>292.04000000000002</v>
          </cell>
          <cell r="P6604">
            <v>151.78</v>
          </cell>
          <cell r="Q6604">
            <v>17.34</v>
          </cell>
        </row>
        <row r="6605">
          <cell r="B6605" t="str">
            <v>给6-104</v>
          </cell>
          <cell r="C6605" t="str">
            <v>顶钢管 四环以外 DN1400 槽深(m) 8.0</v>
          </cell>
          <cell r="D6605" t="str">
            <v>m</v>
          </cell>
          <cell r="E6605">
            <v>4839.47</v>
          </cell>
          <cell r="F6605">
            <v>968.11</v>
          </cell>
          <cell r="G6605">
            <v>1767.24</v>
          </cell>
          <cell r="H6605">
            <v>887.95</v>
          </cell>
          <cell r="I6605">
            <v>3623.3</v>
          </cell>
          <cell r="J6605">
            <v>107.21</v>
          </cell>
          <cell r="K6605">
            <v>3730.51</v>
          </cell>
          <cell r="L6605">
            <v>111.92</v>
          </cell>
          <cell r="M6605">
            <v>3842.43</v>
          </cell>
          <cell r="N6605">
            <v>531.72</v>
          </cell>
          <cell r="O6605">
            <v>306.19</v>
          </cell>
          <cell r="P6605">
            <v>159.13</v>
          </cell>
          <cell r="Q6605">
            <v>19.600000000000001</v>
          </cell>
        </row>
        <row r="6606">
          <cell r="B6606" t="str">
            <v>给6-105</v>
          </cell>
          <cell r="C6606" t="str">
            <v>顶钢管 四环以外 DN1400 槽深(m) 9.0</v>
          </cell>
          <cell r="D6606" t="str">
            <v>m</v>
          </cell>
          <cell r="E6606">
            <v>5072.54</v>
          </cell>
          <cell r="F6606">
            <v>1084.99</v>
          </cell>
          <cell r="G6606">
            <v>1788.45</v>
          </cell>
          <cell r="H6606">
            <v>925.1</v>
          </cell>
          <cell r="I6606">
            <v>3798.54</v>
          </cell>
          <cell r="J6606">
            <v>111.63</v>
          </cell>
          <cell r="K6606">
            <v>3910.17</v>
          </cell>
          <cell r="L6606">
            <v>117.31</v>
          </cell>
          <cell r="M6606">
            <v>4027.48</v>
          </cell>
          <cell r="N6606">
            <v>557.32000000000005</v>
          </cell>
          <cell r="O6606">
            <v>320.94</v>
          </cell>
          <cell r="P6606">
            <v>166.8</v>
          </cell>
          <cell r="Q6606">
            <v>22.01</v>
          </cell>
        </row>
        <row r="6607">
          <cell r="B6607" t="str">
            <v>给6-106</v>
          </cell>
          <cell r="C6607" t="str">
            <v>顶钢管 四环以外 DN1400 槽深(m) 10.0</v>
          </cell>
          <cell r="D6607" t="str">
            <v>m</v>
          </cell>
          <cell r="E6607">
            <v>5313.45</v>
          </cell>
          <cell r="F6607">
            <v>1207.8499999999999</v>
          </cell>
          <cell r="G6607">
            <v>1809.67</v>
          </cell>
          <cell r="H6607">
            <v>962.29</v>
          </cell>
          <cell r="I6607">
            <v>3979.81</v>
          </cell>
          <cell r="J6607">
            <v>116.07</v>
          </cell>
          <cell r="K6607">
            <v>4095.88</v>
          </cell>
          <cell r="L6607">
            <v>122.88</v>
          </cell>
          <cell r="M6607">
            <v>4218.76</v>
          </cell>
          <cell r="N6607">
            <v>583.79</v>
          </cell>
          <cell r="O6607">
            <v>336.18</v>
          </cell>
          <cell r="P6607">
            <v>174.72</v>
          </cell>
          <cell r="Q6607">
            <v>24.55</v>
          </cell>
        </row>
        <row r="6608">
          <cell r="B6608" t="str">
            <v>给6-107</v>
          </cell>
          <cell r="C6608" t="str">
            <v>顶钢管 四环以外 DN1400 槽深(m) 11.0</v>
          </cell>
          <cell r="D6608" t="str">
            <v>m</v>
          </cell>
          <cell r="E6608">
            <v>5565.18</v>
          </cell>
          <cell r="F6608">
            <v>1339.06</v>
          </cell>
          <cell r="G6608">
            <v>1830.84</v>
          </cell>
          <cell r="H6608">
            <v>999.52</v>
          </cell>
          <cell r="I6608">
            <v>4169.42</v>
          </cell>
          <cell r="J6608">
            <v>120.51</v>
          </cell>
          <cell r="K6608">
            <v>4289.93</v>
          </cell>
          <cell r="L6608">
            <v>128.69999999999999</v>
          </cell>
          <cell r="M6608">
            <v>4418.63</v>
          </cell>
          <cell r="N6608">
            <v>611.45000000000005</v>
          </cell>
          <cell r="O6608">
            <v>352.11</v>
          </cell>
          <cell r="P6608">
            <v>182.99</v>
          </cell>
          <cell r="Q6608">
            <v>27.26</v>
          </cell>
        </row>
        <row r="6609">
          <cell r="B6609" t="str">
            <v>给6-108</v>
          </cell>
          <cell r="C6609" t="str">
            <v>顶钢管 四环以外 DN1400 槽深(m) 12.0</v>
          </cell>
          <cell r="D6609" t="str">
            <v>m</v>
          </cell>
          <cell r="E6609">
            <v>5831.35</v>
          </cell>
          <cell r="F6609">
            <v>1481.3</v>
          </cell>
          <cell r="G6609">
            <v>1852.09</v>
          </cell>
          <cell r="H6609">
            <v>1036.75</v>
          </cell>
          <cell r="I6609">
            <v>4370.1400000000003</v>
          </cell>
          <cell r="J6609">
            <v>124.97</v>
          </cell>
          <cell r="K6609">
            <v>4495.1099999999997</v>
          </cell>
          <cell r="L6609">
            <v>134.85</v>
          </cell>
          <cell r="M6609">
            <v>4629.96</v>
          </cell>
          <cell r="N6609">
            <v>640.69000000000005</v>
          </cell>
          <cell r="O6609">
            <v>368.95</v>
          </cell>
          <cell r="P6609">
            <v>191.75</v>
          </cell>
          <cell r="Q6609">
            <v>30.2</v>
          </cell>
        </row>
        <row r="6610">
          <cell r="B6610" t="str">
            <v>给6-109</v>
          </cell>
          <cell r="C6610" t="str">
            <v>顶钢管 四环以外 DN1600 槽深(m) 4.0</v>
          </cell>
          <cell r="D6610" t="str">
            <v>m</v>
          </cell>
          <cell r="E6610">
            <v>4506.54</v>
          </cell>
          <cell r="F6610">
            <v>611.07000000000005</v>
          </cell>
          <cell r="G6610">
            <v>1933.77</v>
          </cell>
          <cell r="H6610">
            <v>827.32</v>
          </cell>
          <cell r="I6610">
            <v>3372.16</v>
          </cell>
          <cell r="J6610">
            <v>101.71</v>
          </cell>
          <cell r="K6610">
            <v>3473.87</v>
          </cell>
          <cell r="L6610">
            <v>104.22</v>
          </cell>
          <cell r="M6610">
            <v>3578.09</v>
          </cell>
          <cell r="N6610">
            <v>495.14</v>
          </cell>
          <cell r="O6610">
            <v>285.13</v>
          </cell>
          <cell r="P6610">
            <v>148.18</v>
          </cell>
          <cell r="Q6610">
            <v>12.16</v>
          </cell>
        </row>
        <row r="6611">
          <cell r="B6611" t="str">
            <v>给6-110</v>
          </cell>
          <cell r="C6611" t="str">
            <v>顶钢管 四环以外 DN1600 槽深(m) 5.0</v>
          </cell>
          <cell r="D6611" t="str">
            <v>m</v>
          </cell>
          <cell r="E6611">
            <v>4697.6899999999996</v>
          </cell>
          <cell r="F6611">
            <v>688.36</v>
          </cell>
          <cell r="G6611">
            <v>1954.85</v>
          </cell>
          <cell r="H6611">
            <v>871.22</v>
          </cell>
          <cell r="I6611">
            <v>3514.43</v>
          </cell>
          <cell r="J6611">
            <v>106.79</v>
          </cell>
          <cell r="K6611">
            <v>3621.22</v>
          </cell>
          <cell r="L6611">
            <v>108.64</v>
          </cell>
          <cell r="M6611">
            <v>3729.86</v>
          </cell>
          <cell r="N6611">
            <v>516.14</v>
          </cell>
          <cell r="O6611">
            <v>297.22000000000003</v>
          </cell>
          <cell r="P6611">
            <v>154.47</v>
          </cell>
          <cell r="Q6611">
            <v>13.76</v>
          </cell>
        </row>
        <row r="6612">
          <cell r="B6612" t="str">
            <v>给6-111</v>
          </cell>
          <cell r="C6612" t="str">
            <v>顶钢管 四环以外 DN1600 槽深(m) 6.0</v>
          </cell>
          <cell r="D6612" t="str">
            <v>m</v>
          </cell>
          <cell r="E6612">
            <v>4904.6499999999996</v>
          </cell>
          <cell r="F6612">
            <v>785.13</v>
          </cell>
          <cell r="G6612">
            <v>1976.03</v>
          </cell>
          <cell r="H6612">
            <v>908.4</v>
          </cell>
          <cell r="I6612">
            <v>3669.56</v>
          </cell>
          <cell r="J6612">
            <v>111.21</v>
          </cell>
          <cell r="K6612">
            <v>3780.77</v>
          </cell>
          <cell r="L6612">
            <v>113.42</v>
          </cell>
          <cell r="M6612">
            <v>3894.19</v>
          </cell>
          <cell r="N6612">
            <v>538.88</v>
          </cell>
          <cell r="O6612">
            <v>310.31</v>
          </cell>
          <cell r="P6612">
            <v>161.27000000000001</v>
          </cell>
          <cell r="Q6612">
            <v>15.76</v>
          </cell>
        </row>
        <row r="6613">
          <cell r="B6613" t="str">
            <v>给6-112</v>
          </cell>
          <cell r="C6613" t="str">
            <v>顶钢管 四环以外 DN1600 槽深(m) 7.0</v>
          </cell>
          <cell r="D6613" t="str">
            <v>m</v>
          </cell>
          <cell r="E6613">
            <v>5118.78</v>
          </cell>
          <cell r="F6613">
            <v>887.46</v>
          </cell>
          <cell r="G6613">
            <v>1997.22</v>
          </cell>
          <cell r="H6613">
            <v>945.53</v>
          </cell>
          <cell r="I6613">
            <v>3830.21</v>
          </cell>
          <cell r="J6613">
            <v>115.62</v>
          </cell>
          <cell r="K6613">
            <v>3945.83</v>
          </cell>
          <cell r="L6613">
            <v>118.37</v>
          </cell>
          <cell r="M6613">
            <v>4064.2</v>
          </cell>
          <cell r="N6613">
            <v>562.4</v>
          </cell>
          <cell r="O6613">
            <v>323.86</v>
          </cell>
          <cell r="P6613">
            <v>168.32</v>
          </cell>
          <cell r="Q6613">
            <v>17.87</v>
          </cell>
        </row>
        <row r="6614">
          <cell r="B6614" t="str">
            <v>给6-113</v>
          </cell>
          <cell r="C6614" t="str">
            <v>顶钢管 四环以外 DN1600 槽深(m) 8.0</v>
          </cell>
          <cell r="D6614" t="str">
            <v>m</v>
          </cell>
          <cell r="E6614">
            <v>5342.45</v>
          </cell>
          <cell r="F6614">
            <v>996.95</v>
          </cell>
          <cell r="G6614">
            <v>2018.54</v>
          </cell>
          <cell r="H6614">
            <v>982.71</v>
          </cell>
          <cell r="I6614">
            <v>3998.2</v>
          </cell>
          <cell r="J6614">
            <v>120.04</v>
          </cell>
          <cell r="K6614">
            <v>4118.24</v>
          </cell>
          <cell r="L6614">
            <v>123.55</v>
          </cell>
          <cell r="M6614">
            <v>4241.79</v>
          </cell>
          <cell r="N6614">
            <v>586.98</v>
          </cell>
          <cell r="O6614">
            <v>338.01</v>
          </cell>
          <cell r="P6614">
            <v>175.67</v>
          </cell>
          <cell r="Q6614">
            <v>20.13</v>
          </cell>
        </row>
        <row r="6615">
          <cell r="B6615" t="str">
            <v>给6-114</v>
          </cell>
          <cell r="C6615" t="str">
            <v>顶钢管 四环以外 DN1600 槽深(m) 9.0</v>
          </cell>
          <cell r="D6615" t="str">
            <v>m</v>
          </cell>
          <cell r="E6615">
            <v>5575.53</v>
          </cell>
          <cell r="F6615">
            <v>1113.82</v>
          </cell>
          <cell r="G6615">
            <v>2039.76</v>
          </cell>
          <cell r="H6615">
            <v>1019.86</v>
          </cell>
          <cell r="I6615">
            <v>4173.4399999999996</v>
          </cell>
          <cell r="J6615">
            <v>124.47</v>
          </cell>
          <cell r="K6615">
            <v>4297.91</v>
          </cell>
          <cell r="L6615">
            <v>128.94</v>
          </cell>
          <cell r="M6615">
            <v>4426.8500000000004</v>
          </cell>
          <cell r="N6615">
            <v>612.59</v>
          </cell>
          <cell r="O6615">
            <v>352.76</v>
          </cell>
          <cell r="P6615">
            <v>183.33</v>
          </cell>
          <cell r="Q6615">
            <v>22.55</v>
          </cell>
        </row>
        <row r="6616">
          <cell r="B6616" t="str">
            <v>给6-115</v>
          </cell>
          <cell r="C6616" t="str">
            <v>顶钢管 四环以外 DN1600 槽深(m) 10.0</v>
          </cell>
          <cell r="D6616" t="str">
            <v>m</v>
          </cell>
          <cell r="E6616">
            <v>5816.36</v>
          </cell>
          <cell r="F6616">
            <v>1236.6300000000001</v>
          </cell>
          <cell r="G6616">
            <v>2060.98</v>
          </cell>
          <cell r="H6616">
            <v>1057.04</v>
          </cell>
          <cell r="I6616">
            <v>4354.6499999999996</v>
          </cell>
          <cell r="J6616">
            <v>128.9</v>
          </cell>
          <cell r="K6616">
            <v>4483.55</v>
          </cell>
          <cell r="L6616">
            <v>134.51</v>
          </cell>
          <cell r="M6616">
            <v>4618.0600000000004</v>
          </cell>
          <cell r="N6616">
            <v>639.04999999999995</v>
          </cell>
          <cell r="O6616">
            <v>368</v>
          </cell>
          <cell r="P6616">
            <v>191.25</v>
          </cell>
          <cell r="Q6616">
            <v>25.09</v>
          </cell>
        </row>
        <row r="6617">
          <cell r="B6617" t="str">
            <v>给6-116</v>
          </cell>
          <cell r="C6617" t="str">
            <v>顶钢管 四环以外 DN1600 槽深(m) 11.0</v>
          </cell>
          <cell r="D6617" t="str">
            <v>m</v>
          </cell>
          <cell r="E6617">
            <v>6068.12</v>
          </cell>
          <cell r="F6617">
            <v>1367.85</v>
          </cell>
          <cell r="G6617">
            <v>2082.15</v>
          </cell>
          <cell r="H6617">
            <v>1094.27</v>
          </cell>
          <cell r="I6617">
            <v>4544.2700000000004</v>
          </cell>
          <cell r="J6617">
            <v>133.35</v>
          </cell>
          <cell r="K6617">
            <v>4677.62</v>
          </cell>
          <cell r="L6617">
            <v>140.33000000000001</v>
          </cell>
          <cell r="M6617">
            <v>4817.95</v>
          </cell>
          <cell r="N6617">
            <v>666.71</v>
          </cell>
          <cell r="O6617">
            <v>383.93</v>
          </cell>
          <cell r="P6617">
            <v>199.53</v>
          </cell>
          <cell r="Q6617">
            <v>27.8</v>
          </cell>
        </row>
        <row r="6618">
          <cell r="B6618" t="str">
            <v>给6-117</v>
          </cell>
          <cell r="C6618" t="str">
            <v>顶钢管 四环以外 DN1600 槽深(m) 12.0</v>
          </cell>
          <cell r="D6618" t="str">
            <v>m</v>
          </cell>
          <cell r="E6618">
            <v>6334.25</v>
          </cell>
          <cell r="F6618">
            <v>1510.09</v>
          </cell>
          <cell r="G6618">
            <v>2103.39</v>
          </cell>
          <cell r="H6618">
            <v>1131.5</v>
          </cell>
          <cell r="I6618">
            <v>4744.9799999999996</v>
          </cell>
          <cell r="J6618">
            <v>137.80000000000001</v>
          </cell>
          <cell r="K6618">
            <v>4882.78</v>
          </cell>
          <cell r="L6618">
            <v>146.47999999999999</v>
          </cell>
          <cell r="M6618">
            <v>5029.26</v>
          </cell>
          <cell r="N6618">
            <v>695.95</v>
          </cell>
          <cell r="O6618">
            <v>400.76</v>
          </cell>
          <cell r="P6618">
            <v>208.28</v>
          </cell>
          <cell r="Q6618">
            <v>30.74</v>
          </cell>
        </row>
        <row r="6619">
          <cell r="B6619" t="str">
            <v>给6-118</v>
          </cell>
          <cell r="C6619" t="str">
            <v>顶钢管 四环以外 DN1800 槽深(m) 4.0</v>
          </cell>
          <cell r="D6619" t="str">
            <v>m</v>
          </cell>
          <cell r="E6619">
            <v>5455.43</v>
          </cell>
          <cell r="F6619">
            <v>652.39</v>
          </cell>
          <cell r="G6619">
            <v>2496.5700000000002</v>
          </cell>
          <cell r="H6619">
            <v>937.69</v>
          </cell>
          <cell r="I6619">
            <v>4086.65</v>
          </cell>
          <cell r="J6619">
            <v>118.68</v>
          </cell>
          <cell r="K6619">
            <v>4205.33</v>
          </cell>
          <cell r="L6619">
            <v>126.16</v>
          </cell>
          <cell r="M6619">
            <v>4331.49</v>
          </cell>
          <cell r="N6619">
            <v>599.39</v>
          </cell>
          <cell r="O6619">
            <v>345.16</v>
          </cell>
          <cell r="P6619">
            <v>179.39</v>
          </cell>
          <cell r="Q6619">
            <v>12.89</v>
          </cell>
        </row>
        <row r="6620">
          <cell r="B6620" t="str">
            <v>给6-119</v>
          </cell>
          <cell r="C6620" t="str">
            <v>顶钢管 四环以外 DN1800 槽深(m) 5.0</v>
          </cell>
          <cell r="D6620" t="str">
            <v>m</v>
          </cell>
          <cell r="E6620">
            <v>5646.66</v>
          </cell>
          <cell r="F6620">
            <v>729.72</v>
          </cell>
          <cell r="G6620">
            <v>2517.67</v>
          </cell>
          <cell r="H6620">
            <v>981.59</v>
          </cell>
          <cell r="I6620">
            <v>4228.9799999999996</v>
          </cell>
          <cell r="J6620">
            <v>123.77</v>
          </cell>
          <cell r="K6620">
            <v>4352.75</v>
          </cell>
          <cell r="L6620">
            <v>130.58000000000001</v>
          </cell>
          <cell r="M6620">
            <v>4483.33</v>
          </cell>
          <cell r="N6620">
            <v>620.4</v>
          </cell>
          <cell r="O6620">
            <v>357.26</v>
          </cell>
          <cell r="P6620">
            <v>185.67</v>
          </cell>
          <cell r="Q6620">
            <v>14.49</v>
          </cell>
        </row>
        <row r="6621">
          <cell r="B6621" t="str">
            <v>给6-120</v>
          </cell>
          <cell r="C6621" t="str">
            <v>顶钢管 四环以外 DN1800 槽深(m) 6.0</v>
          </cell>
          <cell r="D6621" t="str">
            <v>m</v>
          </cell>
          <cell r="E6621">
            <v>5853.55</v>
          </cell>
          <cell r="F6621">
            <v>826.45</v>
          </cell>
          <cell r="G6621">
            <v>2538.83</v>
          </cell>
          <cell r="H6621">
            <v>1018.76</v>
          </cell>
          <cell r="I6621">
            <v>4384.04</v>
          </cell>
          <cell r="J6621">
            <v>128.18</v>
          </cell>
          <cell r="K6621">
            <v>4512.22</v>
          </cell>
          <cell r="L6621">
            <v>135.37</v>
          </cell>
          <cell r="M6621">
            <v>4647.59</v>
          </cell>
          <cell r="N6621">
            <v>643.13</v>
          </cell>
          <cell r="O6621">
            <v>370.35</v>
          </cell>
          <cell r="P6621">
            <v>192.48</v>
          </cell>
          <cell r="Q6621">
            <v>16.489999999999998</v>
          </cell>
        </row>
        <row r="6622">
          <cell r="B6622" t="str">
            <v>给6-121</v>
          </cell>
          <cell r="C6622" t="str">
            <v>顶钢管 四环以外 DN1800 槽深(m) 7.0</v>
          </cell>
          <cell r="D6622" t="str">
            <v>m</v>
          </cell>
          <cell r="E6622">
            <v>6067.74</v>
          </cell>
          <cell r="F6622">
            <v>928.83</v>
          </cell>
          <cell r="G6622">
            <v>2560.02</v>
          </cell>
          <cell r="H6622">
            <v>1055.8900000000001</v>
          </cell>
          <cell r="I6622">
            <v>4544.74</v>
          </cell>
          <cell r="J6622">
            <v>132.59</v>
          </cell>
          <cell r="K6622">
            <v>4677.33</v>
          </cell>
          <cell r="L6622">
            <v>140.32</v>
          </cell>
          <cell r="M6622">
            <v>4817.6499999999996</v>
          </cell>
          <cell r="N6622">
            <v>666.67</v>
          </cell>
          <cell r="O6622">
            <v>383.9</v>
          </cell>
          <cell r="P6622">
            <v>199.52</v>
          </cell>
          <cell r="Q6622">
            <v>18.600000000000001</v>
          </cell>
        </row>
        <row r="6623">
          <cell r="B6623" t="str">
            <v>给6-122</v>
          </cell>
          <cell r="C6623" t="str">
            <v>顶钢管 四环以外 DN1800 槽深(m) 8.0</v>
          </cell>
          <cell r="D6623" t="str">
            <v>m</v>
          </cell>
          <cell r="E6623">
            <v>6291.33</v>
          </cell>
          <cell r="F6623">
            <v>1038.26</v>
          </cell>
          <cell r="G6623">
            <v>2581.34</v>
          </cell>
          <cell r="H6623">
            <v>1093.08</v>
          </cell>
          <cell r="I6623">
            <v>4712.68</v>
          </cell>
          <cell r="J6623">
            <v>137.01</v>
          </cell>
          <cell r="K6623">
            <v>4849.6899999999996</v>
          </cell>
          <cell r="L6623">
            <v>145.49</v>
          </cell>
          <cell r="M6623">
            <v>4995.18</v>
          </cell>
          <cell r="N6623">
            <v>691.23</v>
          </cell>
          <cell r="O6623">
            <v>398.05</v>
          </cell>
          <cell r="P6623">
            <v>206.87</v>
          </cell>
          <cell r="Q6623">
            <v>20.86</v>
          </cell>
        </row>
        <row r="6624">
          <cell r="B6624" t="str">
            <v>给6-123</v>
          </cell>
          <cell r="C6624" t="str">
            <v>顶钢管 四环以外 DN1800 槽深(m) 9.0</v>
          </cell>
          <cell r="D6624" t="str">
            <v>m</v>
          </cell>
          <cell r="E6624">
            <v>6524.4</v>
          </cell>
          <cell r="F6624">
            <v>1155.1300000000001</v>
          </cell>
          <cell r="G6624">
            <v>2602.56</v>
          </cell>
          <cell r="H6624">
            <v>1130.22</v>
          </cell>
          <cell r="I6624">
            <v>4887.91</v>
          </cell>
          <cell r="J6624">
            <v>141.44</v>
          </cell>
          <cell r="K6624">
            <v>5029.3500000000004</v>
          </cell>
          <cell r="L6624">
            <v>150.88</v>
          </cell>
          <cell r="M6624">
            <v>5180.2299999999996</v>
          </cell>
          <cell r="N6624">
            <v>716.84</v>
          </cell>
          <cell r="O6624">
            <v>412.79</v>
          </cell>
          <cell r="P6624">
            <v>214.54</v>
          </cell>
          <cell r="Q6624">
            <v>23.28</v>
          </cell>
        </row>
        <row r="6625">
          <cell r="B6625" t="str">
            <v>给6-124</v>
          </cell>
          <cell r="C6625" t="str">
            <v>顶钢管 四环以外 DN1800 槽深(m) 10.0</v>
          </cell>
          <cell r="D6625" t="str">
            <v>m</v>
          </cell>
          <cell r="E6625">
            <v>6765.23</v>
          </cell>
          <cell r="F6625">
            <v>1277.95</v>
          </cell>
          <cell r="G6625">
            <v>2623.78</v>
          </cell>
          <cell r="H6625">
            <v>1167.4000000000001</v>
          </cell>
          <cell r="I6625">
            <v>5069.13</v>
          </cell>
          <cell r="J6625">
            <v>145.87</v>
          </cell>
          <cell r="K6625">
            <v>5215</v>
          </cell>
          <cell r="L6625">
            <v>156.44999999999999</v>
          </cell>
          <cell r="M6625">
            <v>5371.45</v>
          </cell>
          <cell r="N6625">
            <v>743.3</v>
          </cell>
          <cell r="O6625">
            <v>428.03</v>
          </cell>
          <cell r="P6625">
            <v>222.45</v>
          </cell>
          <cell r="Q6625">
            <v>25.82</v>
          </cell>
        </row>
        <row r="6626">
          <cell r="B6626" t="str">
            <v>给6-125</v>
          </cell>
          <cell r="C6626" t="str">
            <v>顶钢管 四环以外 DN1800 槽深(m) 11.0</v>
          </cell>
          <cell r="D6626" t="str">
            <v>m</v>
          </cell>
          <cell r="E6626">
            <v>7017.04</v>
          </cell>
          <cell r="F6626">
            <v>1409.21</v>
          </cell>
          <cell r="G6626">
            <v>2644.95</v>
          </cell>
          <cell r="H6626">
            <v>1204.6400000000001</v>
          </cell>
          <cell r="I6626">
            <v>5258.8</v>
          </cell>
          <cell r="J6626">
            <v>150.31</v>
          </cell>
          <cell r="K6626">
            <v>5409.11</v>
          </cell>
          <cell r="L6626">
            <v>162.27000000000001</v>
          </cell>
          <cell r="M6626">
            <v>5571.38</v>
          </cell>
          <cell r="N6626">
            <v>770.97</v>
          </cell>
          <cell r="O6626">
            <v>443.96</v>
          </cell>
          <cell r="P6626">
            <v>230.73</v>
          </cell>
          <cell r="Q6626">
            <v>28.53</v>
          </cell>
        </row>
        <row r="6627">
          <cell r="B6627" t="str">
            <v>给6-126</v>
          </cell>
          <cell r="C6627" t="str">
            <v>顶钢管 四环以外 DN1800 槽深(m) 12.0</v>
          </cell>
          <cell r="D6627" t="str">
            <v>m</v>
          </cell>
          <cell r="E6627">
            <v>7283.13</v>
          </cell>
          <cell r="F6627">
            <v>1551.4</v>
          </cell>
          <cell r="G6627">
            <v>2666.19</v>
          </cell>
          <cell r="H6627">
            <v>1241.8599999999999</v>
          </cell>
          <cell r="I6627">
            <v>5459.45</v>
          </cell>
          <cell r="J6627">
            <v>154.77000000000001</v>
          </cell>
          <cell r="K6627">
            <v>5614.22</v>
          </cell>
          <cell r="L6627">
            <v>168.43</v>
          </cell>
          <cell r="M6627">
            <v>5782.65</v>
          </cell>
          <cell r="N6627">
            <v>800.2</v>
          </cell>
          <cell r="O6627">
            <v>460.8</v>
          </cell>
          <cell r="P6627">
            <v>239.48</v>
          </cell>
          <cell r="Q6627">
            <v>31.47</v>
          </cell>
        </row>
        <row r="6628">
          <cell r="B6628" t="str">
            <v>给6-127</v>
          </cell>
          <cell r="C6628" t="str">
            <v>顶钢管 四环以外 DN2000 槽深(m) 4.0</v>
          </cell>
          <cell r="D6628" t="str">
            <v>m</v>
          </cell>
          <cell r="E6628">
            <v>5881.24</v>
          </cell>
          <cell r="F6628">
            <v>704.96</v>
          </cell>
          <cell r="G6628">
            <v>2662.88</v>
          </cell>
          <cell r="H6628">
            <v>1033.58</v>
          </cell>
          <cell r="I6628">
            <v>4401.42</v>
          </cell>
          <cell r="J6628">
            <v>132.13999999999999</v>
          </cell>
          <cell r="K6628">
            <v>4533.5600000000004</v>
          </cell>
          <cell r="L6628">
            <v>136.01</v>
          </cell>
          <cell r="M6628">
            <v>4669.57</v>
          </cell>
          <cell r="N6628">
            <v>646.17999999999995</v>
          </cell>
          <cell r="O6628">
            <v>372.1</v>
          </cell>
          <cell r="P6628">
            <v>193.39</v>
          </cell>
          <cell r="Q6628">
            <v>13.93</v>
          </cell>
        </row>
        <row r="6629">
          <cell r="B6629" t="str">
            <v>给6-128</v>
          </cell>
          <cell r="C6629" t="str">
            <v>顶钢管 四环以外 DN2000 槽深(m) 5.0</v>
          </cell>
          <cell r="D6629" t="str">
            <v>m</v>
          </cell>
          <cell r="E6629">
            <v>6090.82</v>
          </cell>
          <cell r="F6629">
            <v>790.49</v>
          </cell>
          <cell r="G6629">
            <v>2684.52</v>
          </cell>
          <cell r="H6629">
            <v>1082.3699999999999</v>
          </cell>
          <cell r="I6629">
            <v>4557.38</v>
          </cell>
          <cell r="J6629">
            <v>137.75</v>
          </cell>
          <cell r="K6629">
            <v>4695.13</v>
          </cell>
          <cell r="L6629">
            <v>140.85</v>
          </cell>
          <cell r="M6629">
            <v>4835.9799999999996</v>
          </cell>
          <cell r="N6629">
            <v>669.2</v>
          </cell>
          <cell r="O6629">
            <v>385.36</v>
          </cell>
          <cell r="P6629">
            <v>200.28</v>
          </cell>
          <cell r="Q6629">
            <v>15.7</v>
          </cell>
        </row>
        <row r="6630">
          <cell r="B6630" t="str">
            <v>给6-129</v>
          </cell>
          <cell r="C6630" t="str">
            <v>顶钢管 四环以外 DN2000 槽深(m) 6.0</v>
          </cell>
          <cell r="D6630" t="str">
            <v>m</v>
          </cell>
          <cell r="E6630">
            <v>6317.91</v>
          </cell>
          <cell r="F6630">
            <v>897.68</v>
          </cell>
          <cell r="G6630">
            <v>2706.24</v>
          </cell>
          <cell r="H6630">
            <v>1123.6400000000001</v>
          </cell>
          <cell r="I6630">
            <v>4727.5600000000004</v>
          </cell>
          <cell r="J6630">
            <v>142.61000000000001</v>
          </cell>
          <cell r="K6630">
            <v>4870.17</v>
          </cell>
          <cell r="L6630">
            <v>146.11000000000001</v>
          </cell>
          <cell r="M6630">
            <v>5016.28</v>
          </cell>
          <cell r="N6630">
            <v>694.15</v>
          </cell>
          <cell r="O6630">
            <v>399.73</v>
          </cell>
          <cell r="P6630">
            <v>207.75</v>
          </cell>
          <cell r="Q6630">
            <v>17.91</v>
          </cell>
        </row>
        <row r="6631">
          <cell r="B6631" t="str">
            <v>给6-130</v>
          </cell>
          <cell r="C6631" t="str">
            <v>顶钢管 四环以外 DN2000 槽深(m) 7.0</v>
          </cell>
          <cell r="D6631" t="str">
            <v>m</v>
          </cell>
          <cell r="E6631">
            <v>6552.98</v>
          </cell>
          <cell r="F6631">
            <v>1011.05</v>
          </cell>
          <cell r="G6631">
            <v>2727.97</v>
          </cell>
          <cell r="H6631">
            <v>1164.8900000000001</v>
          </cell>
          <cell r="I6631">
            <v>4903.91</v>
          </cell>
          <cell r="J6631">
            <v>147.47</v>
          </cell>
          <cell r="K6631">
            <v>5051.38</v>
          </cell>
          <cell r="L6631">
            <v>151.54</v>
          </cell>
          <cell r="M6631">
            <v>5202.92</v>
          </cell>
          <cell r="N6631">
            <v>719.98</v>
          </cell>
          <cell r="O6631">
            <v>414.6</v>
          </cell>
          <cell r="P6631">
            <v>215.48</v>
          </cell>
          <cell r="Q6631">
            <v>20.260000000000002</v>
          </cell>
        </row>
        <row r="6632">
          <cell r="B6632" t="str">
            <v>给6-131</v>
          </cell>
          <cell r="C6632" t="str">
            <v>顶钢管 四环以外 DN2000 槽深(m) 8.0</v>
          </cell>
          <cell r="D6632" t="str">
            <v>m</v>
          </cell>
          <cell r="E6632">
            <v>6798.56</v>
          </cell>
          <cell r="F6632">
            <v>1132.3599999999999</v>
          </cell>
          <cell r="G6632">
            <v>2749.83</v>
          </cell>
          <cell r="H6632">
            <v>1206.1600000000001</v>
          </cell>
          <cell r="I6632">
            <v>5088.3500000000004</v>
          </cell>
          <cell r="J6632">
            <v>152.34</v>
          </cell>
          <cell r="K6632">
            <v>5240.6899999999996</v>
          </cell>
          <cell r="L6632">
            <v>157.22</v>
          </cell>
          <cell r="M6632">
            <v>5397.91</v>
          </cell>
          <cell r="N6632">
            <v>746.96</v>
          </cell>
          <cell r="O6632">
            <v>430.14</v>
          </cell>
          <cell r="P6632">
            <v>223.55</v>
          </cell>
          <cell r="Q6632">
            <v>22.76</v>
          </cell>
        </row>
        <row r="6633">
          <cell r="B6633" t="str">
            <v>给6-132</v>
          </cell>
          <cell r="C6633" t="str">
            <v>顶钢管 四环以外 DN2000 槽深(m) 9.0</v>
          </cell>
          <cell r="D6633" t="str">
            <v>m</v>
          </cell>
          <cell r="E6633">
            <v>7052.37</v>
          </cell>
          <cell r="F6633">
            <v>1260.1199999999999</v>
          </cell>
          <cell r="G6633">
            <v>2771.58</v>
          </cell>
          <cell r="H6633">
            <v>1247.42</v>
          </cell>
          <cell r="I6633">
            <v>5279.12</v>
          </cell>
          <cell r="J6633">
            <v>157.21</v>
          </cell>
          <cell r="K6633">
            <v>5436.33</v>
          </cell>
          <cell r="L6633">
            <v>163.09</v>
          </cell>
          <cell r="M6633">
            <v>5599.42</v>
          </cell>
          <cell r="N6633">
            <v>774.85</v>
          </cell>
          <cell r="O6633">
            <v>446.2</v>
          </cell>
          <cell r="P6633">
            <v>231.9</v>
          </cell>
          <cell r="Q6633">
            <v>25.4</v>
          </cell>
        </row>
        <row r="6634">
          <cell r="B6634" t="str">
            <v>给6-133</v>
          </cell>
          <cell r="C6634" t="str">
            <v>顶钢管 四环以外 DN2000 槽深(m) 10.0</v>
          </cell>
          <cell r="D6634" t="str">
            <v>m</v>
          </cell>
          <cell r="E6634">
            <v>7319.33</v>
          </cell>
          <cell r="F6634">
            <v>1397.99</v>
          </cell>
          <cell r="G6634">
            <v>2793.36</v>
          </cell>
          <cell r="H6634">
            <v>1288.69</v>
          </cell>
          <cell r="I6634">
            <v>5480.04</v>
          </cell>
          <cell r="J6634">
            <v>162.09</v>
          </cell>
          <cell r="K6634">
            <v>5642.13</v>
          </cell>
          <cell r="L6634">
            <v>169.26</v>
          </cell>
          <cell r="M6634">
            <v>5811.39</v>
          </cell>
          <cell r="N6634">
            <v>804.18</v>
          </cell>
          <cell r="O6634">
            <v>463.09</v>
          </cell>
          <cell r="P6634">
            <v>240.67</v>
          </cell>
          <cell r="Q6634">
            <v>28.25</v>
          </cell>
        </row>
        <row r="6635">
          <cell r="B6635" t="str">
            <v>给6-134</v>
          </cell>
          <cell r="C6635" t="str">
            <v>顶钢管 四环以外 DN2000 槽深(m) 11.0</v>
          </cell>
          <cell r="D6635" t="str">
            <v>m</v>
          </cell>
          <cell r="E6635">
            <v>7596.37</v>
          </cell>
          <cell r="F6635">
            <v>1543.5</v>
          </cell>
          <cell r="G6635">
            <v>2815.13</v>
          </cell>
          <cell r="H6635">
            <v>1330.06</v>
          </cell>
          <cell r="I6635">
            <v>5688.69</v>
          </cell>
          <cell r="J6635">
            <v>166.99</v>
          </cell>
          <cell r="K6635">
            <v>5855.68</v>
          </cell>
          <cell r="L6635">
            <v>175.67</v>
          </cell>
          <cell r="M6635">
            <v>6031.35</v>
          </cell>
          <cell r="N6635">
            <v>834.62</v>
          </cell>
          <cell r="O6635">
            <v>480.62</v>
          </cell>
          <cell r="P6635">
            <v>249.78</v>
          </cell>
          <cell r="Q6635">
            <v>31.26</v>
          </cell>
        </row>
        <row r="6636">
          <cell r="B6636" t="str">
            <v>给6-135</v>
          </cell>
          <cell r="C6636" t="str">
            <v>顶钢管 四环以外 DN2000 槽深(m) 12.0</v>
          </cell>
          <cell r="D6636" t="str">
            <v>m</v>
          </cell>
          <cell r="E6636">
            <v>7889.09</v>
          </cell>
          <cell r="F6636">
            <v>1701.17</v>
          </cell>
          <cell r="G6636">
            <v>2836.92</v>
          </cell>
          <cell r="H6636">
            <v>1371.34</v>
          </cell>
          <cell r="I6636">
            <v>5909.43</v>
          </cell>
          <cell r="J6636">
            <v>171.89</v>
          </cell>
          <cell r="K6636">
            <v>6081.32</v>
          </cell>
          <cell r="L6636">
            <v>182.44</v>
          </cell>
          <cell r="M6636">
            <v>6263.76</v>
          </cell>
          <cell r="N6636">
            <v>866.78</v>
          </cell>
          <cell r="O6636">
            <v>499.14</v>
          </cell>
          <cell r="P6636">
            <v>259.41000000000003</v>
          </cell>
          <cell r="Q6636">
            <v>34.520000000000003</v>
          </cell>
        </row>
        <row r="6637">
          <cell r="B6637" t="str">
            <v>给6-136</v>
          </cell>
          <cell r="C6637" t="str">
            <v>顶钢管 四环以外 DN2200 槽深(m) 4.0</v>
          </cell>
          <cell r="D6637" t="str">
            <v>m</v>
          </cell>
          <cell r="E6637">
            <v>6805.71</v>
          </cell>
          <cell r="F6637">
            <v>736.11</v>
          </cell>
          <cell r="G6637">
            <v>3220.72</v>
          </cell>
          <cell r="H6637">
            <v>1141.81</v>
          </cell>
          <cell r="I6637">
            <v>5098.6400000000003</v>
          </cell>
          <cell r="J6637">
            <v>147.55000000000001</v>
          </cell>
          <cell r="K6637">
            <v>5246.19</v>
          </cell>
          <cell r="L6637">
            <v>157.38999999999999</v>
          </cell>
          <cell r="M6637">
            <v>5403.58</v>
          </cell>
          <cell r="N6637">
            <v>747.75</v>
          </cell>
          <cell r="O6637">
            <v>430.59</v>
          </cell>
          <cell r="P6637">
            <v>223.79</v>
          </cell>
          <cell r="Q6637">
            <v>14.44</v>
          </cell>
        </row>
        <row r="6638">
          <cell r="B6638" t="str">
            <v>给6-137</v>
          </cell>
          <cell r="C6638" t="str">
            <v>顶钢管 四环以外 DN2200 槽深(m) 5.0</v>
          </cell>
          <cell r="D6638" t="str">
            <v>m</v>
          </cell>
          <cell r="E6638">
            <v>7015.31</v>
          </cell>
          <cell r="F6638">
            <v>821.64</v>
          </cell>
          <cell r="G6638">
            <v>3242.36</v>
          </cell>
          <cell r="H6638">
            <v>1190.6099999999999</v>
          </cell>
          <cell r="I6638">
            <v>5254.61</v>
          </cell>
          <cell r="J6638">
            <v>153.16</v>
          </cell>
          <cell r="K6638">
            <v>5407.77</v>
          </cell>
          <cell r="L6638">
            <v>162.22999999999999</v>
          </cell>
          <cell r="M6638">
            <v>5570</v>
          </cell>
          <cell r="N6638">
            <v>770.78</v>
          </cell>
          <cell r="O6638">
            <v>443.85</v>
          </cell>
          <cell r="P6638">
            <v>230.68</v>
          </cell>
          <cell r="Q6638">
            <v>16.21</v>
          </cell>
        </row>
        <row r="6639">
          <cell r="B6639" t="str">
            <v>给6-138</v>
          </cell>
          <cell r="C6639" t="str">
            <v>顶钢管 四环以外 DN2200 槽深(m) 6.0</v>
          </cell>
          <cell r="D6639" t="str">
            <v>m</v>
          </cell>
          <cell r="E6639">
            <v>7242.3</v>
          </cell>
          <cell r="F6639">
            <v>928.78</v>
          </cell>
          <cell r="G6639">
            <v>3264.08</v>
          </cell>
          <cell r="H6639">
            <v>1231.8699999999999</v>
          </cell>
          <cell r="I6639">
            <v>5424.73</v>
          </cell>
          <cell r="J6639">
            <v>158.01</v>
          </cell>
          <cell r="K6639">
            <v>5582.74</v>
          </cell>
          <cell r="L6639">
            <v>167.48</v>
          </cell>
          <cell r="M6639">
            <v>5750.22</v>
          </cell>
          <cell r="N6639">
            <v>795.72</v>
          </cell>
          <cell r="O6639">
            <v>458.22</v>
          </cell>
          <cell r="P6639">
            <v>238.14</v>
          </cell>
          <cell r="Q6639">
            <v>18.420000000000002</v>
          </cell>
        </row>
        <row r="6640">
          <cell r="B6640" t="str">
            <v>给6-139</v>
          </cell>
          <cell r="C6640" t="str">
            <v>顶钢管 四环以外 DN2200 槽深(m) 7.0</v>
          </cell>
          <cell r="D6640" t="str">
            <v>m</v>
          </cell>
          <cell r="E6640">
            <v>7477.45</v>
          </cell>
          <cell r="F6640">
            <v>1042.2</v>
          </cell>
          <cell r="G6640">
            <v>3285.81</v>
          </cell>
          <cell r="H6640">
            <v>1273.1300000000001</v>
          </cell>
          <cell r="I6640">
            <v>5601.14</v>
          </cell>
          <cell r="J6640">
            <v>162.88</v>
          </cell>
          <cell r="K6640">
            <v>5764.02</v>
          </cell>
          <cell r="L6640">
            <v>172.92</v>
          </cell>
          <cell r="M6640">
            <v>5936.94</v>
          </cell>
          <cell r="N6640">
            <v>821.55</v>
          </cell>
          <cell r="O6640">
            <v>473.09</v>
          </cell>
          <cell r="P6640">
            <v>245.87</v>
          </cell>
          <cell r="Q6640">
            <v>20.76</v>
          </cell>
        </row>
        <row r="6641">
          <cell r="B6641" t="str">
            <v>给6-140</v>
          </cell>
          <cell r="C6641" t="str">
            <v>顶钢管 四环以外 DN2200 槽深(m) 8.0</v>
          </cell>
          <cell r="D6641" t="str">
            <v>m</v>
          </cell>
          <cell r="E6641">
            <v>7723.01</v>
          </cell>
          <cell r="F6641">
            <v>1163.5</v>
          </cell>
          <cell r="G6641">
            <v>3307.66</v>
          </cell>
          <cell r="H6641">
            <v>1314.4</v>
          </cell>
          <cell r="I6641">
            <v>5785.56</v>
          </cell>
          <cell r="J6641">
            <v>167.74</v>
          </cell>
          <cell r="K6641">
            <v>5953.3</v>
          </cell>
          <cell r="L6641">
            <v>178.6</v>
          </cell>
          <cell r="M6641">
            <v>6131.9</v>
          </cell>
          <cell r="N6641">
            <v>848.53</v>
          </cell>
          <cell r="O6641">
            <v>488.63</v>
          </cell>
          <cell r="P6641">
            <v>253.95</v>
          </cell>
          <cell r="Q6641">
            <v>23.27</v>
          </cell>
        </row>
        <row r="6642">
          <cell r="B6642" t="str">
            <v>给6-141</v>
          </cell>
          <cell r="C6642" t="str">
            <v>顶钢管 四环以外 DN2200 槽深(m) 9.0</v>
          </cell>
          <cell r="D6642" t="str">
            <v>m</v>
          </cell>
          <cell r="E6642">
            <v>7976.86</v>
          </cell>
          <cell r="F6642">
            <v>1291.28</v>
          </cell>
          <cell r="G6642">
            <v>3329.41</v>
          </cell>
          <cell r="H6642">
            <v>1355.67</v>
          </cell>
          <cell r="I6642">
            <v>5976.36</v>
          </cell>
          <cell r="J6642">
            <v>172.62</v>
          </cell>
          <cell r="K6642">
            <v>6148.98</v>
          </cell>
          <cell r="L6642">
            <v>184.47</v>
          </cell>
          <cell r="M6642">
            <v>6333.45</v>
          </cell>
          <cell r="N6642">
            <v>876.42</v>
          </cell>
          <cell r="O6642">
            <v>504.69</v>
          </cell>
          <cell r="P6642">
            <v>262.3</v>
          </cell>
          <cell r="Q6642">
            <v>25.91</v>
          </cell>
        </row>
        <row r="6643">
          <cell r="B6643" t="str">
            <v>给6-142</v>
          </cell>
          <cell r="C6643" t="str">
            <v>顶钢管 四环以外 DN2200 槽深(m) 10.0</v>
          </cell>
          <cell r="D6643" t="str">
            <v>m</v>
          </cell>
          <cell r="E6643">
            <v>8243.7999999999993</v>
          </cell>
          <cell r="F6643">
            <v>1429.15</v>
          </cell>
          <cell r="G6643">
            <v>3351.19</v>
          </cell>
          <cell r="H6643">
            <v>1396.92</v>
          </cell>
          <cell r="I6643">
            <v>6177.26</v>
          </cell>
          <cell r="J6643">
            <v>177.5</v>
          </cell>
          <cell r="K6643">
            <v>6354.76</v>
          </cell>
          <cell r="L6643">
            <v>190.64</v>
          </cell>
          <cell r="M6643">
            <v>6545.4</v>
          </cell>
          <cell r="N6643">
            <v>905.75</v>
          </cell>
          <cell r="O6643">
            <v>521.58000000000004</v>
          </cell>
          <cell r="P6643">
            <v>271.07</v>
          </cell>
          <cell r="Q6643">
            <v>28.76</v>
          </cell>
        </row>
        <row r="6644">
          <cell r="B6644" t="str">
            <v>给6-143</v>
          </cell>
          <cell r="C6644" t="str">
            <v>顶钢管 四环以外 DN2200 槽深(m) 11.0</v>
          </cell>
          <cell r="D6644" t="str">
            <v>m</v>
          </cell>
          <cell r="E6644">
            <v>8520.82</v>
          </cell>
          <cell r="F6644">
            <v>1574.64</v>
          </cell>
          <cell r="G6644">
            <v>3372.97</v>
          </cell>
          <cell r="H6644">
            <v>1438.29</v>
          </cell>
          <cell r="I6644">
            <v>6385.9</v>
          </cell>
          <cell r="J6644">
            <v>182.39</v>
          </cell>
          <cell r="K6644">
            <v>6568.29</v>
          </cell>
          <cell r="L6644">
            <v>197.05</v>
          </cell>
          <cell r="M6644">
            <v>6765.34</v>
          </cell>
          <cell r="N6644">
            <v>936.19</v>
          </cell>
          <cell r="O6644">
            <v>539.11</v>
          </cell>
          <cell r="P6644">
            <v>280.18</v>
          </cell>
          <cell r="Q6644">
            <v>31.77</v>
          </cell>
        </row>
        <row r="6645">
          <cell r="B6645" t="str">
            <v>给6-144</v>
          </cell>
          <cell r="C6645" t="str">
            <v>顶钢管 四环以外 DN2200 槽深(m) 12.0</v>
          </cell>
          <cell r="D6645" t="str">
            <v>m</v>
          </cell>
          <cell r="E6645">
            <v>8813.5499999999993</v>
          </cell>
          <cell r="F6645">
            <v>1732.32</v>
          </cell>
          <cell r="G6645">
            <v>3394.76</v>
          </cell>
          <cell r="H6645">
            <v>1479.57</v>
          </cell>
          <cell r="I6645">
            <v>6606.65</v>
          </cell>
          <cell r="J6645">
            <v>187.29</v>
          </cell>
          <cell r="K6645">
            <v>6793.94</v>
          </cell>
          <cell r="L6645">
            <v>203.82</v>
          </cell>
          <cell r="M6645">
            <v>6997.76</v>
          </cell>
          <cell r="N6645">
            <v>968.35</v>
          </cell>
          <cell r="O6645">
            <v>557.63</v>
          </cell>
          <cell r="P6645">
            <v>289.81</v>
          </cell>
          <cell r="Q6645">
            <v>35.03</v>
          </cell>
        </row>
        <row r="6646">
          <cell r="B6646" t="str">
            <v>给6-145</v>
          </cell>
          <cell r="C6646" t="str">
            <v>顶企口混凝土加固套管管内平基、钢托架增加费 通行式 DN600 套管内径 D=1750</v>
          </cell>
          <cell r="D6646" t="str">
            <v>m</v>
          </cell>
          <cell r="E6646">
            <v>1207.1500000000001</v>
          </cell>
          <cell r="F6646">
            <v>219.35</v>
          </cell>
          <cell r="G6646">
            <v>646.41</v>
          </cell>
          <cell r="H6646">
            <v>52.46</v>
          </cell>
          <cell r="I6646">
            <v>918.22</v>
          </cell>
          <cell r="J6646">
            <v>12.31</v>
          </cell>
          <cell r="K6646">
            <v>930.53</v>
          </cell>
          <cell r="L6646">
            <v>27.92</v>
          </cell>
          <cell r="M6646">
            <v>958.45</v>
          </cell>
          <cell r="N6646">
            <v>132.63</v>
          </cell>
          <cell r="O6646">
            <v>76.38</v>
          </cell>
          <cell r="P6646">
            <v>39.69</v>
          </cell>
          <cell r="Q6646">
            <v>4.43</v>
          </cell>
        </row>
        <row r="6647">
          <cell r="B6647" t="str">
            <v>给6-146</v>
          </cell>
          <cell r="C6647" t="str">
            <v>顶企口混凝土加固套管管内平基、钢托架增加费 通行式 DN1000 套管内径 D=2350</v>
          </cell>
          <cell r="D6647" t="str">
            <v>m</v>
          </cell>
          <cell r="E6647">
            <v>1883.87</v>
          </cell>
          <cell r="F6647">
            <v>339.38</v>
          </cell>
          <cell r="G6647">
            <v>1014.3</v>
          </cell>
          <cell r="H6647">
            <v>79.69</v>
          </cell>
          <cell r="I6647">
            <v>1433.37</v>
          </cell>
          <cell r="J6647">
            <v>18.809999999999999</v>
          </cell>
          <cell r="K6647">
            <v>1452.18</v>
          </cell>
          <cell r="L6647">
            <v>43.57</v>
          </cell>
          <cell r="M6647">
            <v>1495.75</v>
          </cell>
          <cell r="N6647">
            <v>206.98</v>
          </cell>
          <cell r="O6647">
            <v>119.19</v>
          </cell>
          <cell r="P6647">
            <v>61.95</v>
          </cell>
          <cell r="Q6647">
            <v>6.85</v>
          </cell>
        </row>
        <row r="6648">
          <cell r="B6648" t="str">
            <v>给6-147</v>
          </cell>
          <cell r="C6648" t="str">
            <v>顶企口混凝土加固套管管内平基、钢托架增加费 通行式 DN1200 套管内径 D=2350</v>
          </cell>
          <cell r="D6648" t="str">
            <v>m</v>
          </cell>
          <cell r="E6648">
            <v>1953.55</v>
          </cell>
          <cell r="F6648">
            <v>351.07</v>
          </cell>
          <cell r="G6648">
            <v>1053.4100000000001</v>
          </cell>
          <cell r="H6648">
            <v>82.02</v>
          </cell>
          <cell r="I6648">
            <v>1486.5</v>
          </cell>
          <cell r="J6648">
            <v>19.39</v>
          </cell>
          <cell r="K6648">
            <v>1505.89</v>
          </cell>
          <cell r="L6648">
            <v>45.18</v>
          </cell>
          <cell r="M6648">
            <v>1551.07</v>
          </cell>
          <cell r="N6648">
            <v>214.64</v>
          </cell>
          <cell r="O6648">
            <v>123.6</v>
          </cell>
          <cell r="P6648">
            <v>64.239999999999995</v>
          </cell>
          <cell r="Q6648">
            <v>7.09</v>
          </cell>
        </row>
        <row r="6649">
          <cell r="B6649" t="str">
            <v>给6-148</v>
          </cell>
          <cell r="C6649" t="str">
            <v>顶企口混凝土加固套管管内平基、钢托架增加费 通行式 DN1400 套管内径 D=2600</v>
          </cell>
          <cell r="D6649" t="str">
            <v>m</v>
          </cell>
          <cell r="E6649">
            <v>2265.09</v>
          </cell>
          <cell r="F6649">
            <v>402.36</v>
          </cell>
          <cell r="G6649">
            <v>1230.23</v>
          </cell>
          <cell r="H6649">
            <v>91.61</v>
          </cell>
          <cell r="I6649">
            <v>1724.2</v>
          </cell>
          <cell r="J6649">
            <v>21.85</v>
          </cell>
          <cell r="K6649">
            <v>1746.05</v>
          </cell>
          <cell r="L6649">
            <v>52.38</v>
          </cell>
          <cell r="M6649">
            <v>1798.43</v>
          </cell>
          <cell r="N6649">
            <v>248.87</v>
          </cell>
          <cell r="O6649">
            <v>143.31</v>
          </cell>
          <cell r="P6649">
            <v>74.48</v>
          </cell>
          <cell r="Q6649">
            <v>8.1199999999999992</v>
          </cell>
        </row>
        <row r="6650">
          <cell r="B6650" t="str">
            <v>给6-149</v>
          </cell>
          <cell r="C6650" t="str">
            <v>顶企口混凝土加固套管管内平基、钢托架增加费 通行式 DN1600 套管内径 D=2600</v>
          </cell>
          <cell r="D6650" t="str">
            <v>m</v>
          </cell>
          <cell r="E6650">
            <v>2296.17</v>
          </cell>
          <cell r="F6650">
            <v>408.85</v>
          </cell>
          <cell r="G6650">
            <v>1245.29</v>
          </cell>
          <cell r="H6650">
            <v>93.59</v>
          </cell>
          <cell r="I6650">
            <v>1747.73</v>
          </cell>
          <cell r="J6650">
            <v>22.28</v>
          </cell>
          <cell r="K6650">
            <v>1770.01</v>
          </cell>
          <cell r="L6650">
            <v>53.1</v>
          </cell>
          <cell r="M6650">
            <v>1823.11</v>
          </cell>
          <cell r="N6650">
            <v>252.28</v>
          </cell>
          <cell r="O6650">
            <v>145.28</v>
          </cell>
          <cell r="P6650">
            <v>75.5</v>
          </cell>
          <cell r="Q6650">
            <v>8.25</v>
          </cell>
        </row>
        <row r="6651">
          <cell r="B6651" t="str">
            <v>给6-150</v>
          </cell>
          <cell r="C6651" t="str">
            <v>顶企口混凝土加固套管管内平基、钢托架增加费 通行式 DN1800 套管内径 D=3000</v>
          </cell>
          <cell r="D6651" t="str">
            <v>m</v>
          </cell>
          <cell r="E6651">
            <v>2829.71</v>
          </cell>
          <cell r="F6651">
            <v>501.46</v>
          </cell>
          <cell r="G6651">
            <v>1539.14</v>
          </cell>
          <cell r="H6651">
            <v>113.56</v>
          </cell>
          <cell r="I6651">
            <v>2154.16</v>
          </cell>
          <cell r="J6651">
            <v>27.13</v>
          </cell>
          <cell r="K6651">
            <v>2181.29</v>
          </cell>
          <cell r="L6651">
            <v>65.44</v>
          </cell>
          <cell r="M6651">
            <v>2246.73</v>
          </cell>
          <cell r="N6651">
            <v>310.89999999999998</v>
          </cell>
          <cell r="O6651">
            <v>179.03</v>
          </cell>
          <cell r="P6651">
            <v>93.05</v>
          </cell>
          <cell r="Q6651">
            <v>10.119999999999999</v>
          </cell>
        </row>
        <row r="6652">
          <cell r="B6652" t="str">
            <v>给6-151</v>
          </cell>
          <cell r="C6652" t="str">
            <v>顶企口混凝土加固套管管内平基、钢托架增加费 不通行式 DN600 套管内径 D=1150</v>
          </cell>
          <cell r="D6652" t="str">
            <v>m</v>
          </cell>
          <cell r="E6652">
            <v>801.21</v>
          </cell>
          <cell r="F6652">
            <v>147.33000000000001</v>
          </cell>
          <cell r="G6652">
            <v>425.76</v>
          </cell>
          <cell r="H6652">
            <v>36.11</v>
          </cell>
          <cell r="I6652">
            <v>609.20000000000005</v>
          </cell>
          <cell r="J6652">
            <v>8.41</v>
          </cell>
          <cell r="K6652">
            <v>617.61</v>
          </cell>
          <cell r="L6652">
            <v>18.53</v>
          </cell>
          <cell r="M6652">
            <v>636.14</v>
          </cell>
          <cell r="N6652">
            <v>88.03</v>
          </cell>
          <cell r="O6652">
            <v>50.69</v>
          </cell>
          <cell r="P6652">
            <v>26.35</v>
          </cell>
          <cell r="Q6652">
            <v>2.98</v>
          </cell>
        </row>
        <row r="6653">
          <cell r="B6653" t="str">
            <v>给6-152</v>
          </cell>
          <cell r="C6653" t="str">
            <v>顶企口混凝土加固套管管内平基、钢托架增加费 不通行式 DN1000 套管内径 D=1550</v>
          </cell>
          <cell r="D6653" t="str">
            <v>m</v>
          </cell>
          <cell r="E6653">
            <v>1246.54</v>
          </cell>
          <cell r="F6653">
            <v>228.58</v>
          </cell>
          <cell r="G6653">
            <v>663.61</v>
          </cell>
          <cell r="H6653">
            <v>55.71</v>
          </cell>
          <cell r="I6653">
            <v>947.9</v>
          </cell>
          <cell r="J6653">
            <v>12.99</v>
          </cell>
          <cell r="K6653">
            <v>960.89</v>
          </cell>
          <cell r="L6653">
            <v>28.83</v>
          </cell>
          <cell r="M6653">
            <v>989.72</v>
          </cell>
          <cell r="N6653">
            <v>136.96</v>
          </cell>
          <cell r="O6653">
            <v>78.87</v>
          </cell>
          <cell r="P6653">
            <v>40.99</v>
          </cell>
          <cell r="Q6653">
            <v>4.62</v>
          </cell>
        </row>
        <row r="6654">
          <cell r="B6654" t="str">
            <v>给6-153</v>
          </cell>
          <cell r="C6654" t="str">
            <v>顶企口混凝土加固套管管内平基、钢托架增加费 不通行式 DN1200 套管内径 D=1750</v>
          </cell>
          <cell r="D6654" t="str">
            <v>m</v>
          </cell>
          <cell r="E6654">
            <v>1467.16</v>
          </cell>
          <cell r="F6654">
            <v>266.93</v>
          </cell>
          <cell r="G6654">
            <v>785.02</v>
          </cell>
          <cell r="H6654">
            <v>64.010000000000005</v>
          </cell>
          <cell r="I6654">
            <v>1115.96</v>
          </cell>
          <cell r="J6654">
            <v>15</v>
          </cell>
          <cell r="K6654">
            <v>1130.96</v>
          </cell>
          <cell r="L6654">
            <v>33.93</v>
          </cell>
          <cell r="M6654">
            <v>1164.8900000000001</v>
          </cell>
          <cell r="N6654">
            <v>161.19999999999999</v>
          </cell>
          <cell r="O6654">
            <v>92.83</v>
          </cell>
          <cell r="P6654">
            <v>48.24</v>
          </cell>
          <cell r="Q6654">
            <v>5.39</v>
          </cell>
        </row>
        <row r="6655">
          <cell r="B6655" t="str">
            <v>给6-154</v>
          </cell>
          <cell r="C6655" t="str">
            <v>顶企口混凝土加固套管管内平基、钢托架增加费 不通行式 DN1400 套管内径 D=1950</v>
          </cell>
          <cell r="D6655" t="str">
            <v>m</v>
          </cell>
          <cell r="E6655">
            <v>1633.86</v>
          </cell>
          <cell r="F6655">
            <v>298.11</v>
          </cell>
          <cell r="G6655">
            <v>872.61</v>
          </cell>
          <cell r="H6655">
            <v>71.930000000000007</v>
          </cell>
          <cell r="I6655">
            <v>1242.6500000000001</v>
          </cell>
          <cell r="J6655">
            <v>16.829999999999998</v>
          </cell>
          <cell r="K6655">
            <v>1259.48</v>
          </cell>
          <cell r="L6655">
            <v>37.78</v>
          </cell>
          <cell r="M6655">
            <v>1297.26</v>
          </cell>
          <cell r="N6655">
            <v>179.51</v>
          </cell>
          <cell r="O6655">
            <v>103.37</v>
          </cell>
          <cell r="P6655">
            <v>53.72</v>
          </cell>
          <cell r="Q6655">
            <v>6.03</v>
          </cell>
        </row>
        <row r="6656">
          <cell r="B6656" t="str">
            <v>给6-155</v>
          </cell>
          <cell r="C6656" t="str">
            <v>顶企口混凝土加固套管管内平基、钢托架增加费 不通行式 DN1600 套管内径 D=2150</v>
          </cell>
          <cell r="D6656" t="str">
            <v>m</v>
          </cell>
          <cell r="E6656">
            <v>1861.26</v>
          </cell>
          <cell r="F6656">
            <v>337</v>
          </cell>
          <cell r="G6656">
            <v>998.94</v>
          </cell>
          <cell r="H6656">
            <v>80</v>
          </cell>
          <cell r="I6656">
            <v>1415.94</v>
          </cell>
          <cell r="J6656">
            <v>18.82</v>
          </cell>
          <cell r="K6656">
            <v>1434.76</v>
          </cell>
          <cell r="L6656">
            <v>43.04</v>
          </cell>
          <cell r="M6656">
            <v>1477.8</v>
          </cell>
          <cell r="N6656">
            <v>204.5</v>
          </cell>
          <cell r="O6656">
            <v>117.76</v>
          </cell>
          <cell r="P6656">
            <v>61.2</v>
          </cell>
          <cell r="Q6656">
            <v>6.81</v>
          </cell>
        </row>
        <row r="6657">
          <cell r="B6657" t="str">
            <v>给6-156</v>
          </cell>
          <cell r="C6657" t="str">
            <v>顶企口混凝土加固套管管内平基、钢托架增加费 不通行式 DN2400 套管内径 D=3000</v>
          </cell>
          <cell r="D6657" t="str">
            <v>m</v>
          </cell>
          <cell r="E6657">
            <v>2918.8</v>
          </cell>
          <cell r="F6657">
            <v>523.71</v>
          </cell>
          <cell r="G6657">
            <v>1575.43</v>
          </cell>
          <cell r="H6657">
            <v>121.95</v>
          </cell>
          <cell r="I6657">
            <v>2221.09</v>
          </cell>
          <cell r="J6657">
            <v>28.87</v>
          </cell>
          <cell r="K6657">
            <v>2249.96</v>
          </cell>
          <cell r="L6657">
            <v>67.5</v>
          </cell>
          <cell r="M6657">
            <v>2317.46</v>
          </cell>
          <cell r="N6657">
            <v>320.69</v>
          </cell>
          <cell r="O6657">
            <v>184.67</v>
          </cell>
          <cell r="P6657">
            <v>95.98</v>
          </cell>
          <cell r="Q6657">
            <v>10.57</v>
          </cell>
        </row>
        <row r="6658">
          <cell r="B6658" t="str">
            <v>给6-157</v>
          </cell>
          <cell r="C6658" t="str">
            <v>顶管触变泥浆 DN900</v>
          </cell>
          <cell r="D6658" t="str">
            <v>m</v>
          </cell>
          <cell r="E6658">
            <v>96.28</v>
          </cell>
          <cell r="F6658">
            <v>20.85</v>
          </cell>
          <cell r="G6658">
            <v>25.14</v>
          </cell>
          <cell r="H6658">
            <v>25.22</v>
          </cell>
          <cell r="I6658">
            <v>71.209999999999994</v>
          </cell>
          <cell r="J6658">
            <v>3</v>
          </cell>
          <cell r="K6658">
            <v>74.209999999999994</v>
          </cell>
          <cell r="L6658">
            <v>2.23</v>
          </cell>
          <cell r="M6658">
            <v>76.44</v>
          </cell>
          <cell r="N6658">
            <v>10.58</v>
          </cell>
          <cell r="O6658">
            <v>6.09</v>
          </cell>
          <cell r="P6658">
            <v>3.17</v>
          </cell>
          <cell r="Q6658">
            <v>0.42</v>
          </cell>
        </row>
        <row r="6659">
          <cell r="B6659" t="str">
            <v>给6-158</v>
          </cell>
          <cell r="C6659" t="str">
            <v>顶管触变泥浆 DN1000</v>
          </cell>
          <cell r="D6659" t="str">
            <v>m</v>
          </cell>
          <cell r="E6659">
            <v>101.47</v>
          </cell>
          <cell r="F6659">
            <v>21.6</v>
          </cell>
          <cell r="G6659">
            <v>27.77</v>
          </cell>
          <cell r="H6659">
            <v>25.74</v>
          </cell>
          <cell r="I6659">
            <v>75.11</v>
          </cell>
          <cell r="J6659">
            <v>3.1</v>
          </cell>
          <cell r="K6659">
            <v>78.209999999999994</v>
          </cell>
          <cell r="L6659">
            <v>2.35</v>
          </cell>
          <cell r="M6659">
            <v>80.56</v>
          </cell>
          <cell r="N6659">
            <v>11.15</v>
          </cell>
          <cell r="O6659">
            <v>6.42</v>
          </cell>
          <cell r="P6659">
            <v>3.34</v>
          </cell>
          <cell r="Q6659">
            <v>0.44</v>
          </cell>
        </row>
        <row r="6660">
          <cell r="B6660" t="str">
            <v>给6-159</v>
          </cell>
          <cell r="C6660" t="str">
            <v>顶管触变泥浆 DN1200</v>
          </cell>
          <cell r="D6660" t="str">
            <v>m</v>
          </cell>
          <cell r="E6660">
            <v>113.68</v>
          </cell>
          <cell r="F6660">
            <v>23.8</v>
          </cell>
          <cell r="G6660">
            <v>33.130000000000003</v>
          </cell>
          <cell r="H6660">
            <v>27.35</v>
          </cell>
          <cell r="I6660">
            <v>84.28</v>
          </cell>
          <cell r="J6660">
            <v>3.35</v>
          </cell>
          <cell r="K6660">
            <v>87.63</v>
          </cell>
          <cell r="L6660">
            <v>2.63</v>
          </cell>
          <cell r="M6660">
            <v>90.26</v>
          </cell>
          <cell r="N6660">
            <v>12.49</v>
          </cell>
          <cell r="O6660">
            <v>7.19</v>
          </cell>
          <cell r="P6660">
            <v>3.74</v>
          </cell>
          <cell r="Q6660">
            <v>0.48</v>
          </cell>
        </row>
        <row r="6661">
          <cell r="B6661" t="str">
            <v>给6-160</v>
          </cell>
          <cell r="C6661" t="str">
            <v>顶管触变泥浆 DN1400</v>
          </cell>
          <cell r="D6661" t="str">
            <v>m</v>
          </cell>
          <cell r="E6661">
            <v>126.08</v>
          </cell>
          <cell r="F6661">
            <v>25.38</v>
          </cell>
          <cell r="G6661">
            <v>38.49</v>
          </cell>
          <cell r="H6661">
            <v>29.64</v>
          </cell>
          <cell r="I6661">
            <v>93.51</v>
          </cell>
          <cell r="J6661">
            <v>3.67</v>
          </cell>
          <cell r="K6661">
            <v>97.18</v>
          </cell>
          <cell r="L6661">
            <v>2.92</v>
          </cell>
          <cell r="M6661">
            <v>100.1</v>
          </cell>
          <cell r="N6661">
            <v>13.85</v>
          </cell>
          <cell r="O6661">
            <v>7.98</v>
          </cell>
          <cell r="P6661">
            <v>4.1500000000000004</v>
          </cell>
          <cell r="Q6661">
            <v>0.51</v>
          </cell>
        </row>
        <row r="6662">
          <cell r="B6662" t="str">
            <v>给6-161</v>
          </cell>
          <cell r="C6662" t="str">
            <v>顶管触变泥浆 DN1600</v>
          </cell>
          <cell r="D6662" t="str">
            <v>m</v>
          </cell>
          <cell r="E6662">
            <v>139.54</v>
          </cell>
          <cell r="F6662">
            <v>26.81</v>
          </cell>
          <cell r="G6662">
            <v>43.86</v>
          </cell>
          <cell r="H6662">
            <v>32.81</v>
          </cell>
          <cell r="I6662">
            <v>103.48</v>
          </cell>
          <cell r="J6662">
            <v>4.08</v>
          </cell>
          <cell r="K6662">
            <v>107.56</v>
          </cell>
          <cell r="L6662">
            <v>3.23</v>
          </cell>
          <cell r="M6662">
            <v>110.79</v>
          </cell>
          <cell r="N6662">
            <v>15.33</v>
          </cell>
          <cell r="O6662">
            <v>8.83</v>
          </cell>
          <cell r="P6662">
            <v>4.59</v>
          </cell>
          <cell r="Q6662">
            <v>0.54</v>
          </cell>
        </row>
        <row r="6663">
          <cell r="B6663" t="str">
            <v>给6-162</v>
          </cell>
          <cell r="C6663" t="str">
            <v>顶管触变泥浆 DN1800</v>
          </cell>
          <cell r="D6663" t="str">
            <v>m</v>
          </cell>
          <cell r="E6663">
            <v>150.47999999999999</v>
          </cell>
          <cell r="F6663">
            <v>28.37</v>
          </cell>
          <cell r="G6663">
            <v>49.11</v>
          </cell>
          <cell r="H6663">
            <v>34.22</v>
          </cell>
          <cell r="I6663">
            <v>111.7</v>
          </cell>
          <cell r="J6663">
            <v>4.3</v>
          </cell>
          <cell r="K6663">
            <v>116</v>
          </cell>
          <cell r="L6663">
            <v>3.48</v>
          </cell>
          <cell r="M6663">
            <v>119.48</v>
          </cell>
          <cell r="N6663">
            <v>16.53</v>
          </cell>
          <cell r="O6663">
            <v>9.52</v>
          </cell>
          <cell r="P6663">
            <v>4.95</v>
          </cell>
          <cell r="Q6663">
            <v>0.56999999999999995</v>
          </cell>
        </row>
        <row r="6664">
          <cell r="B6664" t="str">
            <v>给6-163</v>
          </cell>
          <cell r="C6664" t="str">
            <v>顶管触变泥浆 DN2000</v>
          </cell>
          <cell r="D6664" t="str">
            <v>m</v>
          </cell>
          <cell r="E6664">
            <v>162</v>
          </cell>
          <cell r="F6664">
            <v>29.94</v>
          </cell>
          <cell r="G6664">
            <v>54.38</v>
          </cell>
          <cell r="H6664">
            <v>35.979999999999997</v>
          </cell>
          <cell r="I6664">
            <v>120.3</v>
          </cell>
          <cell r="J6664">
            <v>4.57</v>
          </cell>
          <cell r="K6664">
            <v>124.87</v>
          </cell>
          <cell r="L6664">
            <v>3.75</v>
          </cell>
          <cell r="M6664">
            <v>128.62</v>
          </cell>
          <cell r="N6664">
            <v>17.8</v>
          </cell>
          <cell r="O6664">
            <v>10.25</v>
          </cell>
          <cell r="P6664">
            <v>5.33</v>
          </cell>
          <cell r="Q6664">
            <v>0.6</v>
          </cell>
        </row>
        <row r="6665">
          <cell r="B6665" t="str">
            <v>给6-164</v>
          </cell>
          <cell r="C6665" t="str">
            <v>顶管触变泥浆 DN2200</v>
          </cell>
          <cell r="D6665" t="str">
            <v>m</v>
          </cell>
          <cell r="E6665">
            <v>178.13</v>
          </cell>
          <cell r="F6665">
            <v>32.93</v>
          </cell>
          <cell r="G6665">
            <v>59.83</v>
          </cell>
          <cell r="H6665">
            <v>39.53</v>
          </cell>
          <cell r="I6665">
            <v>132.29</v>
          </cell>
          <cell r="J6665">
            <v>5.0199999999999996</v>
          </cell>
          <cell r="K6665">
            <v>137.31</v>
          </cell>
          <cell r="L6665">
            <v>4.12</v>
          </cell>
          <cell r="M6665">
            <v>141.43</v>
          </cell>
          <cell r="N6665">
            <v>19.57</v>
          </cell>
          <cell r="O6665">
            <v>11.27</v>
          </cell>
          <cell r="P6665">
            <v>5.86</v>
          </cell>
          <cell r="Q6665">
            <v>0.66</v>
          </cell>
        </row>
        <row r="6666">
          <cell r="B6666" t="str">
            <v>给6-165</v>
          </cell>
          <cell r="C6666" t="str">
            <v>顶管触变泥浆 DN2400</v>
          </cell>
          <cell r="D6666" t="str">
            <v>m</v>
          </cell>
          <cell r="E6666">
            <v>188.46</v>
          </cell>
          <cell r="F6666">
            <v>34.83</v>
          </cell>
          <cell r="G6666">
            <v>63.3</v>
          </cell>
          <cell r="H6666">
            <v>41.83</v>
          </cell>
          <cell r="I6666">
            <v>139.96</v>
          </cell>
          <cell r="J6666">
            <v>5.31</v>
          </cell>
          <cell r="K6666">
            <v>145.27000000000001</v>
          </cell>
          <cell r="L6666">
            <v>4.3600000000000003</v>
          </cell>
          <cell r="M6666">
            <v>149.63</v>
          </cell>
          <cell r="N6666">
            <v>20.71</v>
          </cell>
          <cell r="O6666">
            <v>11.92</v>
          </cell>
          <cell r="P6666">
            <v>6.2</v>
          </cell>
          <cell r="Q6666">
            <v>0.7</v>
          </cell>
        </row>
        <row r="6667">
          <cell r="B6667" t="str">
            <v>给6-166</v>
          </cell>
          <cell r="C6667" t="str">
            <v>顶管触变泥浆 DN2600</v>
          </cell>
          <cell r="D6667" t="str">
            <v>m</v>
          </cell>
          <cell r="E6667">
            <v>198.68</v>
          </cell>
          <cell r="F6667">
            <v>36.72</v>
          </cell>
          <cell r="G6667">
            <v>66.73</v>
          </cell>
          <cell r="H6667">
            <v>44.11</v>
          </cell>
          <cell r="I6667">
            <v>147.56</v>
          </cell>
          <cell r="J6667">
            <v>5.6</v>
          </cell>
          <cell r="K6667">
            <v>153.16</v>
          </cell>
          <cell r="L6667">
            <v>4.59</v>
          </cell>
          <cell r="M6667">
            <v>157.75</v>
          </cell>
          <cell r="N6667">
            <v>21.83</v>
          </cell>
          <cell r="O6667">
            <v>12.57</v>
          </cell>
          <cell r="P6667">
            <v>6.53</v>
          </cell>
          <cell r="Q6667">
            <v>0.74</v>
          </cell>
        </row>
        <row r="6668">
          <cell r="B6668" t="str">
            <v>给6-167</v>
          </cell>
          <cell r="C6668" t="str">
            <v>顶管触变泥浆 DN3000</v>
          </cell>
          <cell r="D6668" t="str">
            <v>m</v>
          </cell>
          <cell r="E6668">
            <v>216.64</v>
          </cell>
          <cell r="F6668">
            <v>40</v>
          </cell>
          <cell r="G6668">
            <v>72.73</v>
          </cell>
          <cell r="H6668">
            <v>48.16</v>
          </cell>
          <cell r="I6668">
            <v>160.88999999999999</v>
          </cell>
          <cell r="J6668">
            <v>6.11</v>
          </cell>
          <cell r="K6668">
            <v>167</v>
          </cell>
          <cell r="L6668">
            <v>5.01</v>
          </cell>
          <cell r="M6668">
            <v>172.01</v>
          </cell>
          <cell r="N6668">
            <v>23.8</v>
          </cell>
          <cell r="O6668">
            <v>13.71</v>
          </cell>
          <cell r="P6668">
            <v>7.12</v>
          </cell>
          <cell r="Q6668">
            <v>0.8</v>
          </cell>
        </row>
        <row r="6669">
          <cell r="B6669" t="str">
            <v>给6-168</v>
          </cell>
          <cell r="C6669" t="str">
            <v>土壤加固 水泥浆加固 DN900</v>
          </cell>
          <cell r="D6669" t="str">
            <v>m</v>
          </cell>
          <cell r="E6669">
            <v>224.11</v>
          </cell>
          <cell r="F6669">
            <v>15.38</v>
          </cell>
          <cell r="G6669">
            <v>108.9</v>
          </cell>
          <cell r="H6669">
            <v>43.81</v>
          </cell>
          <cell r="I6669">
            <v>168.09</v>
          </cell>
          <cell r="J6669">
            <v>4.67</v>
          </cell>
          <cell r="K6669">
            <v>172.76</v>
          </cell>
          <cell r="L6669">
            <v>5.18</v>
          </cell>
          <cell r="M6669">
            <v>177.94</v>
          </cell>
          <cell r="N6669">
            <v>24.62</v>
          </cell>
          <cell r="O6669">
            <v>14.18</v>
          </cell>
          <cell r="P6669">
            <v>7.37</v>
          </cell>
          <cell r="Q6669">
            <v>0.28999999999999998</v>
          </cell>
        </row>
        <row r="6670">
          <cell r="B6670" t="str">
            <v>给6-169</v>
          </cell>
          <cell r="C6670" t="str">
            <v>土壤加固 水泥浆加固 DN1000</v>
          </cell>
          <cell r="D6670" t="str">
            <v>m</v>
          </cell>
          <cell r="E6670">
            <v>240.11</v>
          </cell>
          <cell r="F6670">
            <v>15.73</v>
          </cell>
          <cell r="G6670">
            <v>120.45</v>
          </cell>
          <cell r="H6670">
            <v>44.19</v>
          </cell>
          <cell r="I6670">
            <v>180.37</v>
          </cell>
          <cell r="J6670">
            <v>4.72</v>
          </cell>
          <cell r="K6670">
            <v>185.09</v>
          </cell>
          <cell r="L6670">
            <v>5.55</v>
          </cell>
          <cell r="M6670">
            <v>190.64</v>
          </cell>
          <cell r="N6670">
            <v>26.38</v>
          </cell>
          <cell r="O6670">
            <v>15.19</v>
          </cell>
          <cell r="P6670">
            <v>7.9</v>
          </cell>
          <cell r="Q6670">
            <v>0.28999999999999998</v>
          </cell>
        </row>
        <row r="6671">
          <cell r="B6671" t="str">
            <v>给6-170</v>
          </cell>
          <cell r="C6671" t="str">
            <v>土壤加固 水泥浆加固 DN1200</v>
          </cell>
          <cell r="D6671" t="str">
            <v>m</v>
          </cell>
          <cell r="E6671">
            <v>276</v>
          </cell>
          <cell r="F6671">
            <v>16.84</v>
          </cell>
          <cell r="G6671">
            <v>145.16999999999999</v>
          </cell>
          <cell r="H6671">
            <v>45.83</v>
          </cell>
          <cell r="I6671">
            <v>207.84</v>
          </cell>
          <cell r="J6671">
            <v>4.92</v>
          </cell>
          <cell r="K6671">
            <v>212.76</v>
          </cell>
          <cell r="L6671">
            <v>6.38</v>
          </cell>
          <cell r="M6671">
            <v>219.14</v>
          </cell>
          <cell r="N6671">
            <v>30.32</v>
          </cell>
          <cell r="O6671">
            <v>17.46</v>
          </cell>
          <cell r="P6671">
            <v>9.08</v>
          </cell>
          <cell r="Q6671">
            <v>0.31</v>
          </cell>
        </row>
        <row r="6672">
          <cell r="B6672" t="str">
            <v>给6-171</v>
          </cell>
          <cell r="C6672" t="str">
            <v>土壤加固 水泥浆加固 DN1400</v>
          </cell>
          <cell r="D6672" t="str">
            <v>m</v>
          </cell>
          <cell r="E6672">
            <v>321.62</v>
          </cell>
          <cell r="F6672">
            <v>27.21</v>
          </cell>
          <cell r="G6672">
            <v>166.07</v>
          </cell>
          <cell r="H6672">
            <v>49.32</v>
          </cell>
          <cell r="I6672">
            <v>242.6</v>
          </cell>
          <cell r="J6672">
            <v>5.31</v>
          </cell>
          <cell r="K6672">
            <v>247.91</v>
          </cell>
          <cell r="L6672">
            <v>7.44</v>
          </cell>
          <cell r="M6672">
            <v>255.35</v>
          </cell>
          <cell r="N6672">
            <v>35.340000000000003</v>
          </cell>
          <cell r="O6672">
            <v>20.350000000000001</v>
          </cell>
          <cell r="P6672">
            <v>10.58</v>
          </cell>
          <cell r="Q6672">
            <v>0.52</v>
          </cell>
        </row>
        <row r="6673">
          <cell r="B6673" t="str">
            <v>给6-172</v>
          </cell>
          <cell r="C6673" t="str">
            <v>土壤加固 水泥浆加固 DN1600</v>
          </cell>
          <cell r="D6673" t="str">
            <v>m</v>
          </cell>
          <cell r="E6673">
            <v>361.26</v>
          </cell>
          <cell r="F6673">
            <v>29</v>
          </cell>
          <cell r="G6673">
            <v>189.72</v>
          </cell>
          <cell r="H6673">
            <v>53.94</v>
          </cell>
          <cell r="I6673">
            <v>272.66000000000003</v>
          </cell>
          <cell r="J6673">
            <v>5.82</v>
          </cell>
          <cell r="K6673">
            <v>278.48</v>
          </cell>
          <cell r="L6673">
            <v>8.35</v>
          </cell>
          <cell r="M6673">
            <v>286.83</v>
          </cell>
          <cell r="N6673">
            <v>39.69</v>
          </cell>
          <cell r="O6673">
            <v>22.86</v>
          </cell>
          <cell r="P6673">
            <v>11.88</v>
          </cell>
          <cell r="Q6673">
            <v>0.55000000000000004</v>
          </cell>
        </row>
        <row r="6674">
          <cell r="B6674" t="str">
            <v>给6-173</v>
          </cell>
          <cell r="C6674" t="str">
            <v>土壤加固 水泥浆加固 DN1800</v>
          </cell>
          <cell r="D6674" t="str">
            <v>m</v>
          </cell>
          <cell r="E6674">
            <v>397.17</v>
          </cell>
          <cell r="F6674">
            <v>30.83</v>
          </cell>
          <cell r="G6674">
            <v>213.34</v>
          </cell>
          <cell r="H6674">
            <v>55.94</v>
          </cell>
          <cell r="I6674">
            <v>300.11</v>
          </cell>
          <cell r="J6674">
            <v>6.05</v>
          </cell>
          <cell r="K6674">
            <v>306.16000000000003</v>
          </cell>
          <cell r="L6674">
            <v>9.18</v>
          </cell>
          <cell r="M6674">
            <v>315.33999999999997</v>
          </cell>
          <cell r="N6674">
            <v>43.64</v>
          </cell>
          <cell r="O6674">
            <v>25.13</v>
          </cell>
          <cell r="P6674">
            <v>13.06</v>
          </cell>
          <cell r="Q6674">
            <v>0.59</v>
          </cell>
        </row>
        <row r="6675">
          <cell r="B6675" t="str">
            <v>给6-174</v>
          </cell>
          <cell r="C6675" t="str">
            <v>土壤加固 水泥浆加固 DN2000</v>
          </cell>
          <cell r="D6675" t="str">
            <v>m</v>
          </cell>
          <cell r="E6675">
            <v>433.12</v>
          </cell>
          <cell r="F6675">
            <v>32.65</v>
          </cell>
          <cell r="G6675">
            <v>236.43</v>
          </cell>
          <cell r="H6675">
            <v>58.45</v>
          </cell>
          <cell r="I6675">
            <v>327.52999999999997</v>
          </cell>
          <cell r="J6675">
            <v>6.34</v>
          </cell>
          <cell r="K6675">
            <v>333.87</v>
          </cell>
          <cell r="L6675">
            <v>10.02</v>
          </cell>
          <cell r="M6675">
            <v>343.89</v>
          </cell>
          <cell r="N6675">
            <v>47.59</v>
          </cell>
          <cell r="O6675">
            <v>27.4</v>
          </cell>
          <cell r="P6675">
            <v>14.24</v>
          </cell>
          <cell r="Q6675">
            <v>0.62</v>
          </cell>
        </row>
        <row r="6676">
          <cell r="B6676" t="str">
            <v>给6-175</v>
          </cell>
          <cell r="C6676" t="str">
            <v>土壤加固 水泥浆加固 DN2200</v>
          </cell>
          <cell r="D6676" t="str">
            <v>m</v>
          </cell>
          <cell r="E6676">
            <v>474.64</v>
          </cell>
          <cell r="F6676">
            <v>34.47</v>
          </cell>
          <cell r="G6676">
            <v>260.66000000000003</v>
          </cell>
          <cell r="H6676">
            <v>63.82</v>
          </cell>
          <cell r="I6676">
            <v>358.95</v>
          </cell>
          <cell r="J6676">
            <v>6.92</v>
          </cell>
          <cell r="K6676">
            <v>365.87</v>
          </cell>
          <cell r="L6676">
            <v>10.98</v>
          </cell>
          <cell r="M6676">
            <v>376.85</v>
          </cell>
          <cell r="N6676">
            <v>52.15</v>
          </cell>
          <cell r="O6676">
            <v>30.03</v>
          </cell>
          <cell r="P6676">
            <v>15.61</v>
          </cell>
          <cell r="Q6676">
            <v>0.65</v>
          </cell>
        </row>
        <row r="6677">
          <cell r="B6677" t="str">
            <v>给6-176</v>
          </cell>
          <cell r="C6677" t="str">
            <v>土壤加固 水泥浆加固 DN2400</v>
          </cell>
          <cell r="D6677" t="str">
            <v>m</v>
          </cell>
          <cell r="E6677">
            <v>501.45</v>
          </cell>
          <cell r="F6677">
            <v>35.18</v>
          </cell>
          <cell r="G6677">
            <v>276.35000000000002</v>
          </cell>
          <cell r="H6677">
            <v>67.67</v>
          </cell>
          <cell r="I6677">
            <v>379.2</v>
          </cell>
          <cell r="J6677">
            <v>7.34</v>
          </cell>
          <cell r="K6677">
            <v>386.54</v>
          </cell>
          <cell r="L6677">
            <v>11.6</v>
          </cell>
          <cell r="M6677">
            <v>398.14</v>
          </cell>
          <cell r="N6677">
            <v>55.09</v>
          </cell>
          <cell r="O6677">
            <v>31.73</v>
          </cell>
          <cell r="P6677">
            <v>16.489999999999998</v>
          </cell>
          <cell r="Q6677">
            <v>0.66</v>
          </cell>
        </row>
        <row r="6678">
          <cell r="B6678" t="str">
            <v>给6-177</v>
          </cell>
          <cell r="C6678" t="str">
            <v>土壤加固 水泥浆加固 DN2600</v>
          </cell>
          <cell r="D6678" t="str">
            <v>m</v>
          </cell>
          <cell r="E6678">
            <v>531.62</v>
          </cell>
          <cell r="F6678">
            <v>37.29</v>
          </cell>
          <cell r="G6678">
            <v>292.94</v>
          </cell>
          <cell r="H6678">
            <v>71.790000000000006</v>
          </cell>
          <cell r="I6678">
            <v>402.02</v>
          </cell>
          <cell r="J6678">
            <v>7.78</v>
          </cell>
          <cell r="K6678">
            <v>409.8</v>
          </cell>
          <cell r="L6678">
            <v>12.29</v>
          </cell>
          <cell r="M6678">
            <v>422.09</v>
          </cell>
          <cell r="N6678">
            <v>58.41</v>
          </cell>
          <cell r="O6678">
            <v>33.64</v>
          </cell>
          <cell r="P6678">
            <v>17.48</v>
          </cell>
          <cell r="Q6678">
            <v>0.7</v>
          </cell>
        </row>
        <row r="6679">
          <cell r="B6679" t="str">
            <v>给6-178</v>
          </cell>
          <cell r="C6679" t="str">
            <v>土壤加固 水泥浆加固 DN3000</v>
          </cell>
          <cell r="D6679" t="str">
            <v>m</v>
          </cell>
          <cell r="E6679">
            <v>563.66999999999996</v>
          </cell>
          <cell r="F6679">
            <v>39.58</v>
          </cell>
          <cell r="G6679">
            <v>310.52</v>
          </cell>
          <cell r="H6679">
            <v>76.150000000000006</v>
          </cell>
          <cell r="I6679">
            <v>426.25</v>
          </cell>
          <cell r="J6679">
            <v>8.26</v>
          </cell>
          <cell r="K6679">
            <v>434.51</v>
          </cell>
          <cell r="L6679">
            <v>13.04</v>
          </cell>
          <cell r="M6679">
            <v>447.55</v>
          </cell>
          <cell r="N6679">
            <v>61.93</v>
          </cell>
          <cell r="O6679">
            <v>35.659999999999997</v>
          </cell>
          <cell r="P6679">
            <v>18.53</v>
          </cell>
          <cell r="Q6679">
            <v>0.75</v>
          </cell>
        </row>
        <row r="6680">
          <cell r="B6680" t="str">
            <v>给6-179</v>
          </cell>
          <cell r="C6680" t="str">
            <v>土壤加固 硅化浆加固 DN900</v>
          </cell>
          <cell r="D6680" t="str">
            <v>m</v>
          </cell>
          <cell r="E6680">
            <v>1068.79</v>
          </cell>
          <cell r="F6680">
            <v>25.8</v>
          </cell>
          <cell r="G6680">
            <v>732.84</v>
          </cell>
          <cell r="H6680">
            <v>57.13</v>
          </cell>
          <cell r="I6680">
            <v>815.77</v>
          </cell>
          <cell r="J6680">
            <v>8.11</v>
          </cell>
          <cell r="K6680">
            <v>823.88</v>
          </cell>
          <cell r="L6680">
            <v>24.72</v>
          </cell>
          <cell r="M6680">
            <v>848.6</v>
          </cell>
          <cell r="N6680">
            <v>117.43</v>
          </cell>
          <cell r="O6680">
            <v>67.62</v>
          </cell>
          <cell r="P6680">
            <v>35.14</v>
          </cell>
          <cell r="Q6680">
            <v>0.33</v>
          </cell>
        </row>
        <row r="6681">
          <cell r="B6681" t="str">
            <v>给6-180</v>
          </cell>
          <cell r="C6681" t="str">
            <v>土壤加固 硅化浆加固 DN1000</v>
          </cell>
          <cell r="D6681" t="str">
            <v>m</v>
          </cell>
          <cell r="E6681">
            <v>1165.3399999999999</v>
          </cell>
          <cell r="F6681">
            <v>28.12</v>
          </cell>
          <cell r="G6681">
            <v>799.04</v>
          </cell>
          <cell r="H6681">
            <v>62.3</v>
          </cell>
          <cell r="I6681">
            <v>889.46</v>
          </cell>
          <cell r="J6681">
            <v>8.84</v>
          </cell>
          <cell r="K6681">
            <v>898.3</v>
          </cell>
          <cell r="L6681">
            <v>26.95</v>
          </cell>
          <cell r="M6681">
            <v>925.25</v>
          </cell>
          <cell r="N6681">
            <v>128.04</v>
          </cell>
          <cell r="O6681">
            <v>73.73</v>
          </cell>
          <cell r="P6681">
            <v>38.32</v>
          </cell>
          <cell r="Q6681">
            <v>0.36</v>
          </cell>
        </row>
        <row r="6682">
          <cell r="B6682" t="str">
            <v>给6-181</v>
          </cell>
          <cell r="C6682" t="str">
            <v>土壤加固 硅化浆加固 DN1200</v>
          </cell>
          <cell r="D6682" t="str">
            <v>m</v>
          </cell>
          <cell r="E6682">
            <v>1328.66</v>
          </cell>
          <cell r="F6682">
            <v>32.049999999999997</v>
          </cell>
          <cell r="G6682">
            <v>910.81</v>
          </cell>
          <cell r="H6682">
            <v>71.239999999999995</v>
          </cell>
          <cell r="I6682">
            <v>1014.1</v>
          </cell>
          <cell r="J6682">
            <v>10.1</v>
          </cell>
          <cell r="K6682">
            <v>1024.2</v>
          </cell>
          <cell r="L6682">
            <v>30.73</v>
          </cell>
          <cell r="M6682">
            <v>1054.93</v>
          </cell>
          <cell r="N6682">
            <v>145.97999999999999</v>
          </cell>
          <cell r="O6682">
            <v>84.06</v>
          </cell>
          <cell r="P6682">
            <v>43.69</v>
          </cell>
          <cell r="Q6682">
            <v>0.42</v>
          </cell>
        </row>
        <row r="6683">
          <cell r="B6683" t="str">
            <v>给6-182</v>
          </cell>
          <cell r="C6683" t="str">
            <v>土壤加固 硅化浆加固 DN1400</v>
          </cell>
          <cell r="D6683" t="str">
            <v>m</v>
          </cell>
          <cell r="E6683">
            <v>1534.66</v>
          </cell>
          <cell r="F6683">
            <v>36.9</v>
          </cell>
          <cell r="G6683">
            <v>1046.49</v>
          </cell>
          <cell r="H6683">
            <v>87.43</v>
          </cell>
          <cell r="I6683">
            <v>1170.82</v>
          </cell>
          <cell r="J6683">
            <v>12.18</v>
          </cell>
          <cell r="K6683">
            <v>1183</v>
          </cell>
          <cell r="L6683">
            <v>35.49</v>
          </cell>
          <cell r="M6683">
            <v>1218.49</v>
          </cell>
          <cell r="N6683">
            <v>168.61</v>
          </cell>
          <cell r="O6683">
            <v>97.1</v>
          </cell>
          <cell r="P6683">
            <v>50.46</v>
          </cell>
          <cell r="Q6683">
            <v>0.48</v>
          </cell>
        </row>
        <row r="6684">
          <cell r="B6684" t="str">
            <v>给6-183</v>
          </cell>
          <cell r="C6684" t="str">
            <v>土壤加固 硅化浆加固 DN1600</v>
          </cell>
          <cell r="D6684" t="str">
            <v>m</v>
          </cell>
          <cell r="E6684">
            <v>1721.11</v>
          </cell>
          <cell r="F6684">
            <v>41.54</v>
          </cell>
          <cell r="G6684">
            <v>1179.79</v>
          </cell>
          <cell r="H6684">
            <v>92.31</v>
          </cell>
          <cell r="I6684">
            <v>1313.64</v>
          </cell>
          <cell r="J6684">
            <v>13.09</v>
          </cell>
          <cell r="K6684">
            <v>1326.73</v>
          </cell>
          <cell r="L6684">
            <v>39.799999999999997</v>
          </cell>
          <cell r="M6684">
            <v>1366.53</v>
          </cell>
          <cell r="N6684">
            <v>189.1</v>
          </cell>
          <cell r="O6684">
            <v>108.89</v>
          </cell>
          <cell r="P6684">
            <v>56.59</v>
          </cell>
          <cell r="Q6684">
            <v>0.54</v>
          </cell>
        </row>
        <row r="6685">
          <cell r="B6685" t="str">
            <v>给6-184</v>
          </cell>
          <cell r="C6685" t="str">
            <v>土壤加固 硅化浆加固 DN1800</v>
          </cell>
          <cell r="D6685" t="str">
            <v>m</v>
          </cell>
          <cell r="E6685">
            <v>1931.09</v>
          </cell>
          <cell r="F6685">
            <v>46.63</v>
          </cell>
          <cell r="G6685">
            <v>1323.74</v>
          </cell>
          <cell r="H6685">
            <v>103.53</v>
          </cell>
          <cell r="I6685">
            <v>1473.9</v>
          </cell>
          <cell r="J6685">
            <v>14.68</v>
          </cell>
          <cell r="K6685">
            <v>1488.58</v>
          </cell>
          <cell r="L6685">
            <v>44.66</v>
          </cell>
          <cell r="M6685">
            <v>1533.24</v>
          </cell>
          <cell r="N6685">
            <v>212.17</v>
          </cell>
          <cell r="O6685">
            <v>122.18</v>
          </cell>
          <cell r="P6685">
            <v>63.5</v>
          </cell>
          <cell r="Q6685">
            <v>0.6</v>
          </cell>
        </row>
        <row r="6686">
          <cell r="B6686" t="str">
            <v>给6-185</v>
          </cell>
          <cell r="C6686" t="str">
            <v>土壤加固 硅化浆加固 DN2000</v>
          </cell>
          <cell r="D6686" t="str">
            <v>m</v>
          </cell>
          <cell r="E6686">
            <v>2162.4499999999998</v>
          </cell>
          <cell r="F6686">
            <v>52.1</v>
          </cell>
          <cell r="G6686">
            <v>1482.78</v>
          </cell>
          <cell r="H6686">
            <v>115.64</v>
          </cell>
          <cell r="I6686">
            <v>1650.52</v>
          </cell>
          <cell r="J6686">
            <v>16.399999999999999</v>
          </cell>
          <cell r="K6686">
            <v>1666.92</v>
          </cell>
          <cell r="L6686">
            <v>50.01</v>
          </cell>
          <cell r="M6686">
            <v>1716.93</v>
          </cell>
          <cell r="N6686">
            <v>237.59</v>
          </cell>
          <cell r="O6686">
            <v>136.82</v>
          </cell>
          <cell r="P6686">
            <v>71.11</v>
          </cell>
          <cell r="Q6686">
            <v>0.67</v>
          </cell>
        </row>
        <row r="6687">
          <cell r="B6687" t="str">
            <v>给6-186</v>
          </cell>
          <cell r="C6687" t="str">
            <v>土壤加固 硅化浆加固 DN2200</v>
          </cell>
          <cell r="D6687" t="str">
            <v>m</v>
          </cell>
          <cell r="E6687">
            <v>2399.2399999999998</v>
          </cell>
          <cell r="F6687">
            <v>57.91</v>
          </cell>
          <cell r="G6687">
            <v>1644.69</v>
          </cell>
          <cell r="H6687">
            <v>128.62</v>
          </cell>
          <cell r="I6687">
            <v>1831.22</v>
          </cell>
          <cell r="J6687">
            <v>18.239999999999998</v>
          </cell>
          <cell r="K6687">
            <v>1849.46</v>
          </cell>
          <cell r="L6687">
            <v>55.48</v>
          </cell>
          <cell r="M6687">
            <v>1904.94</v>
          </cell>
          <cell r="N6687">
            <v>263.61</v>
          </cell>
          <cell r="O6687">
            <v>151.80000000000001</v>
          </cell>
          <cell r="P6687">
            <v>78.89</v>
          </cell>
          <cell r="Q6687">
            <v>0.75</v>
          </cell>
        </row>
        <row r="6688">
          <cell r="B6688" t="str">
            <v>给6-187</v>
          </cell>
          <cell r="C6688" t="str">
            <v>土壤加固 硅化浆加固 DN2400</v>
          </cell>
          <cell r="D6688" t="str">
            <v>m</v>
          </cell>
          <cell r="E6688">
            <v>2615.69</v>
          </cell>
          <cell r="F6688">
            <v>63.49</v>
          </cell>
          <cell r="G6688">
            <v>1792.71</v>
          </cell>
          <cell r="H6688">
            <v>140.22</v>
          </cell>
          <cell r="I6688">
            <v>1996.42</v>
          </cell>
          <cell r="J6688">
            <v>19.89</v>
          </cell>
          <cell r="K6688">
            <v>2016.31</v>
          </cell>
          <cell r="L6688">
            <v>60.49</v>
          </cell>
          <cell r="M6688">
            <v>2076.8000000000002</v>
          </cell>
          <cell r="N6688">
            <v>287.39</v>
          </cell>
          <cell r="O6688">
            <v>165.49</v>
          </cell>
          <cell r="P6688">
            <v>86.01</v>
          </cell>
          <cell r="Q6688">
            <v>0.83</v>
          </cell>
        </row>
        <row r="6689">
          <cell r="B6689" t="str">
            <v>给6-188</v>
          </cell>
          <cell r="C6689" t="str">
            <v>土壤加固 硅化浆加固 DN2600</v>
          </cell>
          <cell r="D6689" t="str">
            <v>m</v>
          </cell>
          <cell r="E6689">
            <v>2851.16</v>
          </cell>
          <cell r="F6689">
            <v>69.25</v>
          </cell>
          <cell r="G6689">
            <v>1954.06</v>
          </cell>
          <cell r="H6689">
            <v>152.84</v>
          </cell>
          <cell r="I6689">
            <v>2176.15</v>
          </cell>
          <cell r="J6689">
            <v>21.68</v>
          </cell>
          <cell r="K6689">
            <v>2197.83</v>
          </cell>
          <cell r="L6689">
            <v>65.930000000000007</v>
          </cell>
          <cell r="M6689">
            <v>2263.7600000000002</v>
          </cell>
          <cell r="N6689">
            <v>313.26</v>
          </cell>
          <cell r="O6689">
            <v>180.39</v>
          </cell>
          <cell r="P6689">
            <v>93.75</v>
          </cell>
          <cell r="Q6689">
            <v>0.9</v>
          </cell>
        </row>
        <row r="6690">
          <cell r="B6690" t="str">
            <v>给6-189</v>
          </cell>
          <cell r="C6690" t="str">
            <v>土壤加固 硅化浆加固 DN3000</v>
          </cell>
          <cell r="D6690" t="str">
            <v>m</v>
          </cell>
          <cell r="E6690">
            <v>3136.24</v>
          </cell>
          <cell r="F6690">
            <v>76.16</v>
          </cell>
          <cell r="G6690">
            <v>2149.48</v>
          </cell>
          <cell r="H6690">
            <v>168.09</v>
          </cell>
          <cell r="I6690">
            <v>2393.73</v>
          </cell>
          <cell r="J6690">
            <v>23.84</v>
          </cell>
          <cell r="K6690">
            <v>2417.5700000000002</v>
          </cell>
          <cell r="L6690">
            <v>72.53</v>
          </cell>
          <cell r="M6690">
            <v>2490.1</v>
          </cell>
          <cell r="N6690">
            <v>344.58</v>
          </cell>
          <cell r="O6690">
            <v>198.43</v>
          </cell>
          <cell r="P6690">
            <v>103.13</v>
          </cell>
          <cell r="Q6690">
            <v>0.99</v>
          </cell>
        </row>
        <row r="6691">
          <cell r="B6691" t="str">
            <v>J</v>
          </cell>
          <cell r="C6691" t="str">
            <v>市政排水管道工程</v>
          </cell>
          <cell r="D6691">
            <v>0</v>
          </cell>
          <cell r="E6691">
            <v>8628127.0199999921</v>
          </cell>
          <cell r="F6691">
            <v>0</v>
          </cell>
          <cell r="G6691">
            <v>0</v>
          </cell>
          <cell r="H6691">
            <v>0</v>
          </cell>
          <cell r="I6691">
            <v>6385055.9300000044</v>
          </cell>
          <cell r="J6691">
            <v>265955.68</v>
          </cell>
          <cell r="K6691">
            <v>6651011.6100000031</v>
          </cell>
          <cell r="L6691">
            <v>199530.7</v>
          </cell>
          <cell r="M6691">
            <v>6850542.3100000033</v>
          </cell>
          <cell r="N6691">
            <v>0</v>
          </cell>
          <cell r="O6691">
            <v>0</v>
          </cell>
          <cell r="P6691">
            <v>0</v>
          </cell>
          <cell r="Q6691">
            <v>0</v>
          </cell>
        </row>
        <row r="6692">
          <cell r="B6692" t="str">
            <v>J.1</v>
          </cell>
          <cell r="C6692" t="str">
            <v>土方工程</v>
          </cell>
          <cell r="D6692">
            <v>0</v>
          </cell>
          <cell r="E6692">
            <v>0</v>
          </cell>
          <cell r="F6692">
            <v>0</v>
          </cell>
          <cell r="G6692">
            <v>0</v>
          </cell>
          <cell r="H6692">
            <v>0</v>
          </cell>
          <cell r="I6692">
            <v>0</v>
          </cell>
          <cell r="J6692">
            <v>0</v>
          </cell>
          <cell r="K6692">
            <v>0</v>
          </cell>
          <cell r="L6692">
            <v>0</v>
          </cell>
          <cell r="M6692">
            <v>0</v>
          </cell>
          <cell r="N6692">
            <v>0</v>
          </cell>
          <cell r="O6692">
            <v>0</v>
          </cell>
          <cell r="P6692">
            <v>0</v>
          </cell>
          <cell r="Q6692">
            <v>0</v>
          </cell>
        </row>
        <row r="6693">
          <cell r="B6693" t="str">
            <v>排1-1</v>
          </cell>
          <cell r="C6693" t="str">
            <v>混凝土管道土方 四环路以内 φ500 槽深(m) 1.5</v>
          </cell>
          <cell r="D6693" t="str">
            <v>m</v>
          </cell>
          <cell r="E6693">
            <v>287.70999999999998</v>
          </cell>
          <cell r="F6693">
            <v>47.52</v>
          </cell>
          <cell r="G6693">
            <v>0.66</v>
          </cell>
          <cell r="H6693">
            <v>157.44999999999999</v>
          </cell>
          <cell r="I6693">
            <v>205.63</v>
          </cell>
          <cell r="J6693">
            <v>16.16</v>
          </cell>
          <cell r="K6693">
            <v>221.79</v>
          </cell>
          <cell r="L6693">
            <v>6.65</v>
          </cell>
          <cell r="M6693">
            <v>228.44</v>
          </cell>
          <cell r="N6693">
            <v>31.61</v>
          </cell>
          <cell r="O6693">
            <v>18.2</v>
          </cell>
          <cell r="P6693">
            <v>9.4600000000000009</v>
          </cell>
          <cell r="Q6693">
            <v>0.99</v>
          </cell>
        </row>
        <row r="6694">
          <cell r="B6694" t="str">
            <v>排1-2</v>
          </cell>
          <cell r="C6694" t="str">
            <v>混凝土管道土方 四环路以内 φ500 槽深(m) 2.0</v>
          </cell>
          <cell r="D6694" t="str">
            <v>m</v>
          </cell>
          <cell r="E6694">
            <v>407.29</v>
          </cell>
          <cell r="F6694">
            <v>56.3</v>
          </cell>
          <cell r="G6694">
            <v>1.03</v>
          </cell>
          <cell r="H6694">
            <v>232.74</v>
          </cell>
          <cell r="I6694">
            <v>290.07</v>
          </cell>
          <cell r="J6694">
            <v>23.89</v>
          </cell>
          <cell r="K6694">
            <v>313.95999999999998</v>
          </cell>
          <cell r="L6694">
            <v>9.42</v>
          </cell>
          <cell r="M6694">
            <v>323.38</v>
          </cell>
          <cell r="N6694">
            <v>44.75</v>
          </cell>
          <cell r="O6694">
            <v>25.77</v>
          </cell>
          <cell r="P6694">
            <v>13.39</v>
          </cell>
          <cell r="Q6694">
            <v>1.17</v>
          </cell>
        </row>
        <row r="6695">
          <cell r="B6695" t="str">
            <v>排1-3</v>
          </cell>
          <cell r="C6695" t="str">
            <v>混凝土管道土方 四环路以内 φ500 槽深(m) 2.5</v>
          </cell>
          <cell r="D6695" t="str">
            <v>m</v>
          </cell>
          <cell r="E6695">
            <v>546.45000000000005</v>
          </cell>
          <cell r="F6695">
            <v>68.5</v>
          </cell>
          <cell r="G6695">
            <v>1.44</v>
          </cell>
          <cell r="H6695">
            <v>318.58</v>
          </cell>
          <cell r="I6695">
            <v>388.52</v>
          </cell>
          <cell r="J6695">
            <v>32.71</v>
          </cell>
          <cell r="K6695">
            <v>421.23</v>
          </cell>
          <cell r="L6695">
            <v>12.64</v>
          </cell>
          <cell r="M6695">
            <v>433.87</v>
          </cell>
          <cell r="N6695">
            <v>60.04</v>
          </cell>
          <cell r="O6695">
            <v>34.57</v>
          </cell>
          <cell r="P6695">
            <v>17.97</v>
          </cell>
          <cell r="Q6695">
            <v>1.43</v>
          </cell>
        </row>
        <row r="6696">
          <cell r="B6696" t="str">
            <v>排1-4</v>
          </cell>
          <cell r="C6696" t="str">
            <v>混凝土管道土方 四环路以内 φ500 槽深(m) 3.0</v>
          </cell>
          <cell r="D6696" t="str">
            <v>m</v>
          </cell>
          <cell r="E6696">
            <v>694.63</v>
          </cell>
          <cell r="F6696">
            <v>79.87</v>
          </cell>
          <cell r="G6696">
            <v>1.89</v>
          </cell>
          <cell r="H6696">
            <v>411.46</v>
          </cell>
          <cell r="I6696">
            <v>493.22</v>
          </cell>
          <cell r="J6696">
            <v>42.24</v>
          </cell>
          <cell r="K6696">
            <v>535.46</v>
          </cell>
          <cell r="L6696">
            <v>16.059999999999999</v>
          </cell>
          <cell r="M6696">
            <v>551.52</v>
          </cell>
          <cell r="N6696">
            <v>76.319999999999993</v>
          </cell>
          <cell r="O6696">
            <v>43.95</v>
          </cell>
          <cell r="P6696">
            <v>22.84</v>
          </cell>
          <cell r="Q6696">
            <v>1.66</v>
          </cell>
        </row>
        <row r="6697">
          <cell r="B6697" t="str">
            <v>排1-5</v>
          </cell>
          <cell r="C6697" t="str">
            <v>混凝土管道土方 四环路以内 φ500 槽深(m) 3.5</v>
          </cell>
          <cell r="D6697" t="str">
            <v>m</v>
          </cell>
          <cell r="E6697">
            <v>1020.2</v>
          </cell>
          <cell r="F6697">
            <v>97.06</v>
          </cell>
          <cell r="G6697">
            <v>2.93</v>
          </cell>
          <cell r="H6697">
            <v>622.51</v>
          </cell>
          <cell r="I6697">
            <v>722.5</v>
          </cell>
          <cell r="J6697">
            <v>63.92</v>
          </cell>
          <cell r="K6697">
            <v>786.42</v>
          </cell>
          <cell r="L6697">
            <v>23.59</v>
          </cell>
          <cell r="M6697">
            <v>810.01</v>
          </cell>
          <cell r="N6697">
            <v>112.09</v>
          </cell>
          <cell r="O6697">
            <v>64.55</v>
          </cell>
          <cell r="P6697">
            <v>33.549999999999997</v>
          </cell>
          <cell r="Q6697">
            <v>2.02</v>
          </cell>
        </row>
        <row r="6698">
          <cell r="B6698" t="str">
            <v>排1-6</v>
          </cell>
          <cell r="C6698" t="str">
            <v>混凝土管道土方 四环路以内 φ500 槽深(m) 4.0</v>
          </cell>
          <cell r="D6698" t="str">
            <v>m</v>
          </cell>
          <cell r="E6698">
            <v>1246.3699999999999</v>
          </cell>
          <cell r="F6698">
            <v>112.03</v>
          </cell>
          <cell r="G6698">
            <v>3.63</v>
          </cell>
          <cell r="H6698">
            <v>766.41</v>
          </cell>
          <cell r="I6698">
            <v>882.07</v>
          </cell>
          <cell r="J6698">
            <v>78.7</v>
          </cell>
          <cell r="K6698">
            <v>960.77</v>
          </cell>
          <cell r="L6698">
            <v>28.82</v>
          </cell>
          <cell r="M6698">
            <v>989.59</v>
          </cell>
          <cell r="N6698">
            <v>136.94</v>
          </cell>
          <cell r="O6698">
            <v>78.86</v>
          </cell>
          <cell r="P6698">
            <v>40.98</v>
          </cell>
          <cell r="Q6698">
            <v>2.33</v>
          </cell>
        </row>
        <row r="6699">
          <cell r="B6699" t="str">
            <v>排1-7</v>
          </cell>
          <cell r="C6699" t="str">
            <v>混凝土管道土方 四环路以内 φ500 槽深(m) 4.5</v>
          </cell>
          <cell r="D6699" t="str">
            <v>m</v>
          </cell>
          <cell r="E6699">
            <v>1501.79</v>
          </cell>
          <cell r="F6699">
            <v>128.26</v>
          </cell>
          <cell r="G6699">
            <v>4.4000000000000004</v>
          </cell>
          <cell r="H6699">
            <v>929.55</v>
          </cell>
          <cell r="I6699">
            <v>1062.21</v>
          </cell>
          <cell r="J6699">
            <v>95.45</v>
          </cell>
          <cell r="K6699">
            <v>1157.6600000000001</v>
          </cell>
          <cell r="L6699">
            <v>34.729999999999997</v>
          </cell>
          <cell r="M6699">
            <v>1192.3900000000001</v>
          </cell>
          <cell r="N6699">
            <v>165</v>
          </cell>
          <cell r="O6699">
            <v>95.02</v>
          </cell>
          <cell r="P6699">
            <v>49.38</v>
          </cell>
          <cell r="Q6699">
            <v>2.67</v>
          </cell>
        </row>
        <row r="6700">
          <cell r="B6700" t="str">
            <v>排1-8</v>
          </cell>
          <cell r="C6700" t="str">
            <v>混凝土管道土方 四环路以内 φ500 槽深(m) 5.0</v>
          </cell>
          <cell r="D6700" t="str">
            <v>m</v>
          </cell>
          <cell r="E6700">
            <v>1770.21</v>
          </cell>
          <cell r="F6700">
            <v>145.97</v>
          </cell>
          <cell r="G6700">
            <v>5.23</v>
          </cell>
          <cell r="H6700">
            <v>1100.3800000000001</v>
          </cell>
          <cell r="I6700">
            <v>1251.58</v>
          </cell>
          <cell r="J6700">
            <v>112.99</v>
          </cell>
          <cell r="K6700">
            <v>1364.57</v>
          </cell>
          <cell r="L6700">
            <v>40.94</v>
          </cell>
          <cell r="M6700">
            <v>1405.51</v>
          </cell>
          <cell r="N6700">
            <v>194.49</v>
          </cell>
          <cell r="O6700">
            <v>112</v>
          </cell>
          <cell r="P6700">
            <v>58.21</v>
          </cell>
          <cell r="Q6700">
            <v>3.04</v>
          </cell>
        </row>
        <row r="6701">
          <cell r="B6701" t="str">
            <v>排1-9</v>
          </cell>
          <cell r="C6701" t="str">
            <v>混凝土管道土方 四环路以内 φ500 槽深(m) 5.5</v>
          </cell>
          <cell r="D6701" t="str">
            <v>m</v>
          </cell>
          <cell r="E6701">
            <v>2059.81</v>
          </cell>
          <cell r="F6701">
            <v>164.88</v>
          </cell>
          <cell r="G6701">
            <v>6.13</v>
          </cell>
          <cell r="H6701">
            <v>1284.8699999999999</v>
          </cell>
          <cell r="I6701">
            <v>1455.88</v>
          </cell>
          <cell r="J6701">
            <v>131.94</v>
          </cell>
          <cell r="K6701">
            <v>1587.82</v>
          </cell>
          <cell r="L6701">
            <v>47.63</v>
          </cell>
          <cell r="M6701">
            <v>1635.45</v>
          </cell>
          <cell r="N6701">
            <v>226.31</v>
          </cell>
          <cell r="O6701">
            <v>130.32</v>
          </cell>
          <cell r="P6701">
            <v>67.73</v>
          </cell>
          <cell r="Q6701">
            <v>3.44</v>
          </cell>
        </row>
        <row r="6702">
          <cell r="B6702" t="str">
            <v>排1-10</v>
          </cell>
          <cell r="C6702" t="str">
            <v>混凝土管道土方 四环路以内 φ500 槽深(m) 6.0</v>
          </cell>
          <cell r="D6702" t="str">
            <v>m</v>
          </cell>
          <cell r="E6702">
            <v>2369.9899999999998</v>
          </cell>
          <cell r="F6702">
            <v>185.28</v>
          </cell>
          <cell r="G6702">
            <v>7.09</v>
          </cell>
          <cell r="H6702">
            <v>1482.32</v>
          </cell>
          <cell r="I6702">
            <v>1674.69</v>
          </cell>
          <cell r="J6702">
            <v>152.22</v>
          </cell>
          <cell r="K6702">
            <v>1826.91</v>
          </cell>
          <cell r="L6702">
            <v>54.81</v>
          </cell>
          <cell r="M6702">
            <v>1881.72</v>
          </cell>
          <cell r="N6702">
            <v>260.39</v>
          </cell>
          <cell r="O6702">
            <v>149.94999999999999</v>
          </cell>
          <cell r="P6702">
            <v>77.930000000000007</v>
          </cell>
          <cell r="Q6702">
            <v>3.86</v>
          </cell>
        </row>
        <row r="6703">
          <cell r="B6703" t="str">
            <v>排1-11</v>
          </cell>
          <cell r="C6703" t="str">
            <v>混凝土管道土方 四环路以内 φ500 槽深(m) 6.5</v>
          </cell>
          <cell r="D6703" t="str">
            <v>m</v>
          </cell>
          <cell r="E6703">
            <v>2700.78</v>
          </cell>
          <cell r="F6703">
            <v>207.17</v>
          </cell>
          <cell r="G6703">
            <v>8.1199999999999992</v>
          </cell>
          <cell r="H6703">
            <v>1692.77</v>
          </cell>
          <cell r="I6703">
            <v>1908.06</v>
          </cell>
          <cell r="J6703">
            <v>173.83</v>
          </cell>
          <cell r="K6703">
            <v>2081.89</v>
          </cell>
          <cell r="L6703">
            <v>62.46</v>
          </cell>
          <cell r="M6703">
            <v>2144.35</v>
          </cell>
          <cell r="N6703">
            <v>296.74</v>
          </cell>
          <cell r="O6703">
            <v>170.88</v>
          </cell>
          <cell r="P6703">
            <v>88.81</v>
          </cell>
          <cell r="Q6703">
            <v>4.32</v>
          </cell>
        </row>
        <row r="6704">
          <cell r="B6704" t="str">
            <v>排1-12</v>
          </cell>
          <cell r="C6704" t="str">
            <v>混凝土管道土方 四环路以内 φ500 槽深(m) 7.0</v>
          </cell>
          <cell r="D6704" t="str">
            <v>m</v>
          </cell>
          <cell r="E6704">
            <v>3052.08</v>
          </cell>
          <cell r="F6704">
            <v>230.26</v>
          </cell>
          <cell r="G6704">
            <v>9.2100000000000009</v>
          </cell>
          <cell r="H6704">
            <v>1916.44</v>
          </cell>
          <cell r="I6704">
            <v>2155.91</v>
          </cell>
          <cell r="J6704">
            <v>196.8</v>
          </cell>
          <cell r="K6704">
            <v>2352.71</v>
          </cell>
          <cell r="L6704">
            <v>70.58</v>
          </cell>
          <cell r="M6704">
            <v>2423.29</v>
          </cell>
          <cell r="N6704">
            <v>335.33</v>
          </cell>
          <cell r="O6704">
            <v>193.1</v>
          </cell>
          <cell r="P6704">
            <v>100.36</v>
          </cell>
          <cell r="Q6704">
            <v>4.8</v>
          </cell>
        </row>
        <row r="6705">
          <cell r="B6705" t="str">
            <v>排1-13</v>
          </cell>
          <cell r="C6705" t="str">
            <v>混凝土管道土方 四环路以内 φ500 槽深(m) 7.5</v>
          </cell>
          <cell r="D6705" t="str">
            <v>m</v>
          </cell>
          <cell r="E6705">
            <v>3424.22</v>
          </cell>
          <cell r="F6705">
            <v>254.59</v>
          </cell>
          <cell r="G6705">
            <v>10.36</v>
          </cell>
          <cell r="H6705">
            <v>2153.4699999999998</v>
          </cell>
          <cell r="I6705">
            <v>2418.42</v>
          </cell>
          <cell r="J6705">
            <v>221.14</v>
          </cell>
          <cell r="K6705">
            <v>2639.56</v>
          </cell>
          <cell r="L6705">
            <v>79.19</v>
          </cell>
          <cell r="M6705">
            <v>2718.75</v>
          </cell>
          <cell r="N6705">
            <v>376.22</v>
          </cell>
          <cell r="O6705">
            <v>216.65</v>
          </cell>
          <cell r="P6705">
            <v>112.6</v>
          </cell>
          <cell r="Q6705">
            <v>5.3</v>
          </cell>
        </row>
        <row r="6706">
          <cell r="B6706" t="str">
            <v>排1-14</v>
          </cell>
          <cell r="C6706" t="str">
            <v>混凝土管道土方 四环路以内 φ500 槽深(m) 8.0</v>
          </cell>
          <cell r="D6706" t="str">
            <v>m</v>
          </cell>
          <cell r="E6706">
            <v>3816.78</v>
          </cell>
          <cell r="F6706">
            <v>280.37</v>
          </cell>
          <cell r="G6706">
            <v>11.58</v>
          </cell>
          <cell r="H6706">
            <v>2403.41</v>
          </cell>
          <cell r="I6706">
            <v>2695.36</v>
          </cell>
          <cell r="J6706">
            <v>246.81</v>
          </cell>
          <cell r="K6706">
            <v>2942.17</v>
          </cell>
          <cell r="L6706">
            <v>88.27</v>
          </cell>
          <cell r="M6706">
            <v>3030.44</v>
          </cell>
          <cell r="N6706">
            <v>419.35</v>
          </cell>
          <cell r="O6706">
            <v>241.49</v>
          </cell>
          <cell r="P6706">
            <v>125.5</v>
          </cell>
          <cell r="Q6706">
            <v>5.84</v>
          </cell>
        </row>
        <row r="6707">
          <cell r="B6707" t="str">
            <v>排1-15</v>
          </cell>
          <cell r="C6707" t="str">
            <v>混凝土管道土方 四环路以内 φ600 槽深(m) 1.5</v>
          </cell>
          <cell r="D6707" t="str">
            <v>m</v>
          </cell>
          <cell r="E6707">
            <v>306.20999999999998</v>
          </cell>
          <cell r="F6707">
            <v>52.99</v>
          </cell>
          <cell r="G6707">
            <v>0.68</v>
          </cell>
          <cell r="H6707">
            <v>165.41</v>
          </cell>
          <cell r="I6707">
            <v>219.08</v>
          </cell>
          <cell r="J6707">
            <v>16.97</v>
          </cell>
          <cell r="K6707">
            <v>236.05</v>
          </cell>
          <cell r="L6707">
            <v>7.08</v>
          </cell>
          <cell r="M6707">
            <v>243.13</v>
          </cell>
          <cell r="N6707">
            <v>33.64</v>
          </cell>
          <cell r="O6707">
            <v>19.37</v>
          </cell>
          <cell r="P6707">
            <v>10.07</v>
          </cell>
          <cell r="Q6707">
            <v>1.1000000000000001</v>
          </cell>
        </row>
        <row r="6708">
          <cell r="B6708" t="str">
            <v>排1-16</v>
          </cell>
          <cell r="C6708" t="str">
            <v>混凝土管道土方 四环路以内 φ600 槽深(m) 2.0</v>
          </cell>
          <cell r="D6708" t="str">
            <v>m</v>
          </cell>
          <cell r="E6708">
            <v>431.62</v>
          </cell>
          <cell r="F6708">
            <v>62.06</v>
          </cell>
          <cell r="G6708">
            <v>1.06</v>
          </cell>
          <cell r="H6708">
            <v>244.5</v>
          </cell>
          <cell r="I6708">
            <v>307.62</v>
          </cell>
          <cell r="J6708">
            <v>25.1</v>
          </cell>
          <cell r="K6708">
            <v>332.72</v>
          </cell>
          <cell r="L6708">
            <v>9.98</v>
          </cell>
          <cell r="M6708">
            <v>342.7</v>
          </cell>
          <cell r="N6708">
            <v>47.42</v>
          </cell>
          <cell r="O6708">
            <v>27.31</v>
          </cell>
          <cell r="P6708">
            <v>14.19</v>
          </cell>
          <cell r="Q6708">
            <v>1.29</v>
          </cell>
        </row>
        <row r="6709">
          <cell r="B6709" t="str">
            <v>排1-17</v>
          </cell>
          <cell r="C6709" t="str">
            <v>混凝土管道土方 四环路以内 φ600 槽深(m) 2.5</v>
          </cell>
          <cell r="D6709" t="str">
            <v>m</v>
          </cell>
          <cell r="E6709">
            <v>577.02</v>
          </cell>
          <cell r="F6709">
            <v>74.69</v>
          </cell>
          <cell r="G6709">
            <v>1.49</v>
          </cell>
          <cell r="H6709">
            <v>334.3</v>
          </cell>
          <cell r="I6709">
            <v>410.48</v>
          </cell>
          <cell r="J6709">
            <v>34.32</v>
          </cell>
          <cell r="K6709">
            <v>444.8</v>
          </cell>
          <cell r="L6709">
            <v>13.34</v>
          </cell>
          <cell r="M6709">
            <v>458.14</v>
          </cell>
          <cell r="N6709">
            <v>63.4</v>
          </cell>
          <cell r="O6709">
            <v>36.51</v>
          </cell>
          <cell r="P6709">
            <v>18.97</v>
          </cell>
          <cell r="Q6709">
            <v>1.56</v>
          </cell>
        </row>
        <row r="6710">
          <cell r="B6710" t="str">
            <v>排1-18</v>
          </cell>
          <cell r="C6710" t="str">
            <v>混凝土管道土方 四环路以内 φ600 槽深(m) 3.0</v>
          </cell>
          <cell r="D6710" t="str">
            <v>m</v>
          </cell>
          <cell r="E6710">
            <v>731.85</v>
          </cell>
          <cell r="F6710">
            <v>86.59</v>
          </cell>
          <cell r="G6710">
            <v>1.96</v>
          </cell>
          <cell r="H6710">
            <v>431.33</v>
          </cell>
          <cell r="I6710">
            <v>519.88</v>
          </cell>
          <cell r="J6710">
            <v>44.28</v>
          </cell>
          <cell r="K6710">
            <v>564.16</v>
          </cell>
          <cell r="L6710">
            <v>16.920000000000002</v>
          </cell>
          <cell r="M6710">
            <v>581.08000000000004</v>
          </cell>
          <cell r="N6710">
            <v>80.41</v>
          </cell>
          <cell r="O6710">
            <v>46.3</v>
          </cell>
          <cell r="P6710">
            <v>24.06</v>
          </cell>
          <cell r="Q6710">
            <v>1.8</v>
          </cell>
        </row>
        <row r="6711">
          <cell r="B6711" t="str">
            <v>排1-19</v>
          </cell>
          <cell r="C6711" t="str">
            <v>混凝土管道土方 四环路以内 φ600 槽深(m) 3.5</v>
          </cell>
          <cell r="D6711" t="str">
            <v>m</v>
          </cell>
          <cell r="E6711">
            <v>1063.73</v>
          </cell>
          <cell r="F6711">
            <v>104.5</v>
          </cell>
          <cell r="G6711">
            <v>3.02</v>
          </cell>
          <cell r="H6711">
            <v>646.12</v>
          </cell>
          <cell r="I6711">
            <v>753.64</v>
          </cell>
          <cell r="J6711">
            <v>66.34</v>
          </cell>
          <cell r="K6711">
            <v>819.98</v>
          </cell>
          <cell r="L6711">
            <v>24.6</v>
          </cell>
          <cell r="M6711">
            <v>844.58</v>
          </cell>
          <cell r="N6711">
            <v>116.87</v>
          </cell>
          <cell r="O6711">
            <v>67.3</v>
          </cell>
          <cell r="P6711">
            <v>34.979999999999997</v>
          </cell>
          <cell r="Q6711">
            <v>2.1800000000000002</v>
          </cell>
        </row>
        <row r="6712">
          <cell r="B6712" t="str">
            <v>排1-20</v>
          </cell>
          <cell r="C6712" t="str">
            <v>混凝土管道土方 四环路以内 φ600 槽深(m) 4.0</v>
          </cell>
          <cell r="D6712" t="str">
            <v>m</v>
          </cell>
          <cell r="E6712">
            <v>1296.0999999999999</v>
          </cell>
          <cell r="F6712">
            <v>119.81</v>
          </cell>
          <cell r="G6712">
            <v>3.75</v>
          </cell>
          <cell r="H6712">
            <v>794.02</v>
          </cell>
          <cell r="I6712">
            <v>917.58</v>
          </cell>
          <cell r="J6712">
            <v>81.53</v>
          </cell>
          <cell r="K6712">
            <v>999.11</v>
          </cell>
          <cell r="L6712">
            <v>29.97</v>
          </cell>
          <cell r="M6712">
            <v>1029.08</v>
          </cell>
          <cell r="N6712">
            <v>142.4</v>
          </cell>
          <cell r="O6712">
            <v>82</v>
          </cell>
          <cell r="P6712">
            <v>42.62</v>
          </cell>
          <cell r="Q6712">
            <v>2.5</v>
          </cell>
        </row>
        <row r="6713">
          <cell r="B6713" t="str">
            <v>排1-21</v>
          </cell>
          <cell r="C6713" t="str">
            <v>混凝土管道土方 四环路以内 φ600 槽深(m) 4.5</v>
          </cell>
          <cell r="D6713" t="str">
            <v>m</v>
          </cell>
          <cell r="E6713">
            <v>1557.99</v>
          </cell>
          <cell r="F6713">
            <v>136.56</v>
          </cell>
          <cell r="G6713">
            <v>4.53</v>
          </cell>
          <cell r="H6713">
            <v>961.19</v>
          </cell>
          <cell r="I6713">
            <v>1102.28</v>
          </cell>
          <cell r="J6713">
            <v>98.7</v>
          </cell>
          <cell r="K6713">
            <v>1200.98</v>
          </cell>
          <cell r="L6713">
            <v>36.03</v>
          </cell>
          <cell r="M6713">
            <v>1237.01</v>
          </cell>
          <cell r="N6713">
            <v>171.18</v>
          </cell>
          <cell r="O6713">
            <v>98.57</v>
          </cell>
          <cell r="P6713">
            <v>51.23</v>
          </cell>
          <cell r="Q6713">
            <v>2.85</v>
          </cell>
        </row>
        <row r="6714">
          <cell r="B6714" t="str">
            <v>排1-22</v>
          </cell>
          <cell r="C6714" t="str">
            <v>混凝土管道土方 四环路以内 φ600 槽深(m) 5.0</v>
          </cell>
          <cell r="D6714" t="str">
            <v>m</v>
          </cell>
          <cell r="E6714">
            <v>1833.18</v>
          </cell>
          <cell r="F6714">
            <v>154.80000000000001</v>
          </cell>
          <cell r="G6714">
            <v>5.38</v>
          </cell>
          <cell r="H6714">
            <v>1136.26</v>
          </cell>
          <cell r="I6714">
            <v>1296.44</v>
          </cell>
          <cell r="J6714">
            <v>116.68</v>
          </cell>
          <cell r="K6714">
            <v>1413.12</v>
          </cell>
          <cell r="L6714">
            <v>42.39</v>
          </cell>
          <cell r="M6714">
            <v>1455.51</v>
          </cell>
          <cell r="N6714">
            <v>201.41</v>
          </cell>
          <cell r="O6714">
            <v>115.98</v>
          </cell>
          <cell r="P6714">
            <v>60.28</v>
          </cell>
          <cell r="Q6714">
            <v>3.23</v>
          </cell>
        </row>
        <row r="6715">
          <cell r="B6715" t="str">
            <v>排1-23</v>
          </cell>
          <cell r="C6715" t="str">
            <v>混凝土管道土方 四环路以内 φ600 槽深(m) 5.5</v>
          </cell>
          <cell r="D6715" t="str">
            <v>m</v>
          </cell>
          <cell r="E6715">
            <v>2129.13</v>
          </cell>
          <cell r="F6715">
            <v>174.29</v>
          </cell>
          <cell r="G6715">
            <v>6.3</v>
          </cell>
          <cell r="H6715">
            <v>1324.63</v>
          </cell>
          <cell r="I6715">
            <v>1505.22</v>
          </cell>
          <cell r="J6715">
            <v>136.02000000000001</v>
          </cell>
          <cell r="K6715">
            <v>1641.24</v>
          </cell>
          <cell r="L6715">
            <v>49.24</v>
          </cell>
          <cell r="M6715">
            <v>1690.48</v>
          </cell>
          <cell r="N6715">
            <v>233.93</v>
          </cell>
          <cell r="O6715">
            <v>134.71</v>
          </cell>
          <cell r="P6715">
            <v>70.010000000000005</v>
          </cell>
          <cell r="Q6715">
            <v>3.63</v>
          </cell>
        </row>
        <row r="6716">
          <cell r="B6716" t="str">
            <v>排1-24</v>
          </cell>
          <cell r="C6716" t="str">
            <v>混凝土管道土方 四环路以内 φ600 槽深(m) 6.0</v>
          </cell>
          <cell r="D6716" t="str">
            <v>m</v>
          </cell>
          <cell r="E6716">
            <v>2445.2800000000002</v>
          </cell>
          <cell r="F6716">
            <v>194.98</v>
          </cell>
          <cell r="G6716">
            <v>7.28</v>
          </cell>
          <cell r="H6716">
            <v>1525.99</v>
          </cell>
          <cell r="I6716">
            <v>1728.25</v>
          </cell>
          <cell r="J6716">
            <v>156.69999999999999</v>
          </cell>
          <cell r="K6716">
            <v>1884.95</v>
          </cell>
          <cell r="L6716">
            <v>56.55</v>
          </cell>
          <cell r="M6716">
            <v>1941.5</v>
          </cell>
          <cell r="N6716">
            <v>268.66000000000003</v>
          </cell>
          <cell r="O6716">
            <v>154.71</v>
          </cell>
          <cell r="P6716">
            <v>80.41</v>
          </cell>
          <cell r="Q6716">
            <v>4.0599999999999996</v>
          </cell>
        </row>
        <row r="6717">
          <cell r="B6717" t="str">
            <v>排1-25</v>
          </cell>
          <cell r="C6717" t="str">
            <v>混凝土管道土方 四环路以内 φ600 槽深(m) 6.5</v>
          </cell>
          <cell r="D6717" t="str">
            <v>m</v>
          </cell>
          <cell r="E6717">
            <v>2782.54</v>
          </cell>
          <cell r="F6717">
            <v>217.15</v>
          </cell>
          <cell r="G6717">
            <v>8.33</v>
          </cell>
          <cell r="H6717">
            <v>1740.69</v>
          </cell>
          <cell r="I6717">
            <v>1966.17</v>
          </cell>
          <cell r="J6717">
            <v>178.75</v>
          </cell>
          <cell r="K6717">
            <v>2144.92</v>
          </cell>
          <cell r="L6717">
            <v>64.349999999999994</v>
          </cell>
          <cell r="M6717">
            <v>2209.27</v>
          </cell>
          <cell r="N6717">
            <v>305.72000000000003</v>
          </cell>
          <cell r="O6717">
            <v>176.05</v>
          </cell>
          <cell r="P6717">
            <v>91.5</v>
          </cell>
          <cell r="Q6717">
            <v>4.5199999999999996</v>
          </cell>
        </row>
        <row r="6718">
          <cell r="B6718" t="str">
            <v>排1-26</v>
          </cell>
          <cell r="C6718" t="str">
            <v>混凝土管道土方 四环路以内 φ600 槽深(m) 7.0</v>
          </cell>
          <cell r="D6718" t="str">
            <v>m</v>
          </cell>
          <cell r="E6718">
            <v>3139.91</v>
          </cell>
          <cell r="F6718">
            <v>240.58</v>
          </cell>
          <cell r="G6718">
            <v>9.44</v>
          </cell>
          <cell r="H6718">
            <v>1968.27</v>
          </cell>
          <cell r="I6718">
            <v>2218.29</v>
          </cell>
          <cell r="J6718">
            <v>202.12</v>
          </cell>
          <cell r="K6718">
            <v>2420.41</v>
          </cell>
          <cell r="L6718">
            <v>72.61</v>
          </cell>
          <cell r="M6718">
            <v>2493.02</v>
          </cell>
          <cell r="N6718">
            <v>344.98</v>
          </cell>
          <cell r="O6718">
            <v>198.66</v>
          </cell>
          <cell r="P6718">
            <v>103.25</v>
          </cell>
          <cell r="Q6718">
            <v>5.01</v>
          </cell>
        </row>
        <row r="6719">
          <cell r="B6719" t="str">
            <v>排1-27</v>
          </cell>
          <cell r="C6719" t="str">
            <v>混凝土管道土方 四环路以内 φ600 槽深(m) 7.5</v>
          </cell>
          <cell r="D6719" t="str">
            <v>m</v>
          </cell>
          <cell r="E6719">
            <v>3518.34</v>
          </cell>
          <cell r="F6719">
            <v>265.44</v>
          </cell>
          <cell r="G6719">
            <v>10.61</v>
          </cell>
          <cell r="H6719">
            <v>2209.21</v>
          </cell>
          <cell r="I6719">
            <v>2485.2600000000002</v>
          </cell>
          <cell r="J6719">
            <v>226.87</v>
          </cell>
          <cell r="K6719">
            <v>2712.13</v>
          </cell>
          <cell r="L6719">
            <v>81.36</v>
          </cell>
          <cell r="M6719">
            <v>2793.49</v>
          </cell>
          <cell r="N6719">
            <v>386.56</v>
          </cell>
          <cell r="O6719">
            <v>222.6</v>
          </cell>
          <cell r="P6719">
            <v>115.69</v>
          </cell>
          <cell r="Q6719">
            <v>5.53</v>
          </cell>
        </row>
        <row r="6720">
          <cell r="B6720" t="str">
            <v>排1-28</v>
          </cell>
          <cell r="C6720" t="str">
            <v>混凝土管道土方 四环路以内 φ600 槽深(m) 8.0</v>
          </cell>
          <cell r="D6720" t="str">
            <v>m</v>
          </cell>
          <cell r="E6720">
            <v>3917.76</v>
          </cell>
          <cell r="F6720">
            <v>291.79000000000002</v>
          </cell>
          <cell r="G6720">
            <v>11.85</v>
          </cell>
          <cell r="H6720">
            <v>2463.41</v>
          </cell>
          <cell r="I6720">
            <v>2767.05</v>
          </cell>
          <cell r="J6720">
            <v>252.97</v>
          </cell>
          <cell r="K6720">
            <v>3020.02</v>
          </cell>
          <cell r="L6720">
            <v>90.6</v>
          </cell>
          <cell r="M6720">
            <v>3110.62</v>
          </cell>
          <cell r="N6720">
            <v>430.45</v>
          </cell>
          <cell r="O6720">
            <v>247.87</v>
          </cell>
          <cell r="P6720">
            <v>128.82</v>
          </cell>
          <cell r="Q6720">
            <v>6.08</v>
          </cell>
        </row>
        <row r="6721">
          <cell r="B6721" t="str">
            <v>排1-29</v>
          </cell>
          <cell r="C6721" t="str">
            <v>混凝土管道土方 四环路以内 φ600 槽深(m) 8.5</v>
          </cell>
          <cell r="D6721" t="str">
            <v>m</v>
          </cell>
          <cell r="E6721">
            <v>4337.26</v>
          </cell>
          <cell r="F6721">
            <v>319.33999999999997</v>
          </cell>
          <cell r="G6721">
            <v>13.15</v>
          </cell>
          <cell r="H6721">
            <v>2730.49</v>
          </cell>
          <cell r="I6721">
            <v>3062.98</v>
          </cell>
          <cell r="J6721">
            <v>280.39999999999998</v>
          </cell>
          <cell r="K6721">
            <v>3343.38</v>
          </cell>
          <cell r="L6721">
            <v>100.3</v>
          </cell>
          <cell r="M6721">
            <v>3443.68</v>
          </cell>
          <cell r="N6721">
            <v>476.54</v>
          </cell>
          <cell r="O6721">
            <v>274.42</v>
          </cell>
          <cell r="P6721">
            <v>142.62</v>
          </cell>
          <cell r="Q6721">
            <v>6.65</v>
          </cell>
        </row>
        <row r="6722">
          <cell r="B6722" t="str">
            <v>排1-30</v>
          </cell>
          <cell r="C6722" t="str">
            <v>混凝土管道土方 四环路以内 φ600 槽深(m) 9.0</v>
          </cell>
          <cell r="D6722" t="str">
            <v>m</v>
          </cell>
          <cell r="E6722">
            <v>4778.07</v>
          </cell>
          <cell r="F6722">
            <v>348.43</v>
          </cell>
          <cell r="G6722">
            <v>14.51</v>
          </cell>
          <cell r="H6722">
            <v>3011.03</v>
          </cell>
          <cell r="I6722">
            <v>3373.97</v>
          </cell>
          <cell r="J6722">
            <v>309.20999999999998</v>
          </cell>
          <cell r="K6722">
            <v>3683.18</v>
          </cell>
          <cell r="L6722">
            <v>110.5</v>
          </cell>
          <cell r="M6722">
            <v>3793.68</v>
          </cell>
          <cell r="N6722">
            <v>524.97</v>
          </cell>
          <cell r="O6722">
            <v>302.31</v>
          </cell>
          <cell r="P6722">
            <v>157.11000000000001</v>
          </cell>
          <cell r="Q6722">
            <v>7.26</v>
          </cell>
        </row>
        <row r="6723">
          <cell r="B6723" t="str">
            <v>排1-31</v>
          </cell>
          <cell r="C6723" t="str">
            <v>混凝土管道土方 四环路以内 φ700 槽深(m) 1.5</v>
          </cell>
          <cell r="D6723" t="str">
            <v>m</v>
          </cell>
          <cell r="E6723">
            <v>320.23</v>
          </cell>
          <cell r="F6723">
            <v>58.03</v>
          </cell>
          <cell r="G6723">
            <v>0.68</v>
          </cell>
          <cell r="H6723">
            <v>170.63</v>
          </cell>
          <cell r="I6723">
            <v>229.34</v>
          </cell>
          <cell r="J6723">
            <v>17.510000000000002</v>
          </cell>
          <cell r="K6723">
            <v>246.85</v>
          </cell>
          <cell r="L6723">
            <v>7.41</v>
          </cell>
          <cell r="M6723">
            <v>254.26</v>
          </cell>
          <cell r="N6723">
            <v>35.18</v>
          </cell>
          <cell r="O6723">
            <v>20.260000000000002</v>
          </cell>
          <cell r="P6723">
            <v>10.53</v>
          </cell>
          <cell r="Q6723">
            <v>1.21</v>
          </cell>
        </row>
        <row r="6724">
          <cell r="B6724" t="str">
            <v>排1-32</v>
          </cell>
          <cell r="C6724" t="str">
            <v>混凝土管道土方 四环路以内 φ700 槽深(m) 2.0</v>
          </cell>
          <cell r="D6724" t="str">
            <v>m</v>
          </cell>
          <cell r="E6724">
            <v>451.14</v>
          </cell>
          <cell r="F6724">
            <v>67.58</v>
          </cell>
          <cell r="G6724">
            <v>1.08</v>
          </cell>
          <cell r="H6724">
            <v>253.13</v>
          </cell>
          <cell r="I6724">
            <v>321.79000000000002</v>
          </cell>
          <cell r="J6724">
            <v>25.98</v>
          </cell>
          <cell r="K6724">
            <v>347.77</v>
          </cell>
          <cell r="L6724">
            <v>10.43</v>
          </cell>
          <cell r="M6724">
            <v>358.2</v>
          </cell>
          <cell r="N6724">
            <v>49.57</v>
          </cell>
          <cell r="O6724">
            <v>28.54</v>
          </cell>
          <cell r="P6724">
            <v>14.83</v>
          </cell>
          <cell r="Q6724">
            <v>1.41</v>
          </cell>
        </row>
        <row r="6725">
          <cell r="B6725" t="str">
            <v>排1-33</v>
          </cell>
          <cell r="C6725" t="str">
            <v>混凝土管道土方 四环路以内 φ700 槽深(m) 2.5</v>
          </cell>
          <cell r="D6725" t="str">
            <v>m</v>
          </cell>
          <cell r="E6725">
            <v>602.24</v>
          </cell>
          <cell r="F6725">
            <v>80.78</v>
          </cell>
          <cell r="G6725">
            <v>1.53</v>
          </cell>
          <cell r="H6725">
            <v>346.37</v>
          </cell>
          <cell r="I6725">
            <v>428.68</v>
          </cell>
          <cell r="J6725">
            <v>35.56</v>
          </cell>
          <cell r="K6725">
            <v>464.24</v>
          </cell>
          <cell r="L6725">
            <v>13.93</v>
          </cell>
          <cell r="M6725">
            <v>478.17</v>
          </cell>
          <cell r="N6725">
            <v>66.17</v>
          </cell>
          <cell r="O6725">
            <v>38.1</v>
          </cell>
          <cell r="P6725">
            <v>19.8</v>
          </cell>
          <cell r="Q6725">
            <v>1.68</v>
          </cell>
        </row>
        <row r="6726">
          <cell r="B6726" t="str">
            <v>排1-34</v>
          </cell>
          <cell r="C6726" t="str">
            <v>混凝土管道土方 四环路以内 φ700 槽深(m) 3.0</v>
          </cell>
          <cell r="D6726" t="str">
            <v>m</v>
          </cell>
          <cell r="E6726">
            <v>761.79</v>
          </cell>
          <cell r="F6726">
            <v>92.93</v>
          </cell>
          <cell r="G6726">
            <v>2.0099999999999998</v>
          </cell>
          <cell r="H6726">
            <v>446.45</v>
          </cell>
          <cell r="I6726">
            <v>541.39</v>
          </cell>
          <cell r="J6726">
            <v>45.83</v>
          </cell>
          <cell r="K6726">
            <v>587.22</v>
          </cell>
          <cell r="L6726">
            <v>17.62</v>
          </cell>
          <cell r="M6726">
            <v>604.84</v>
          </cell>
          <cell r="N6726">
            <v>83.7</v>
          </cell>
          <cell r="O6726">
            <v>48.2</v>
          </cell>
          <cell r="P6726">
            <v>25.05</v>
          </cell>
          <cell r="Q6726">
            <v>1.94</v>
          </cell>
        </row>
        <row r="6727">
          <cell r="B6727" t="str">
            <v>排1-35</v>
          </cell>
          <cell r="C6727" t="str">
            <v>混凝土管道土方 四环路以内 φ700 槽深(m) 3.5</v>
          </cell>
          <cell r="D6727" t="str">
            <v>m</v>
          </cell>
          <cell r="E6727">
            <v>1099.1199999999999</v>
          </cell>
          <cell r="F6727">
            <v>111.5</v>
          </cell>
          <cell r="G6727">
            <v>3.08</v>
          </cell>
          <cell r="H6727">
            <v>664.46</v>
          </cell>
          <cell r="I6727">
            <v>779.04</v>
          </cell>
          <cell r="J6727">
            <v>68.22</v>
          </cell>
          <cell r="K6727">
            <v>847.26</v>
          </cell>
          <cell r="L6727">
            <v>25.42</v>
          </cell>
          <cell r="M6727">
            <v>872.68</v>
          </cell>
          <cell r="N6727">
            <v>120.76</v>
          </cell>
          <cell r="O6727">
            <v>69.540000000000006</v>
          </cell>
          <cell r="P6727">
            <v>36.14</v>
          </cell>
          <cell r="Q6727">
            <v>2.3199999999999998</v>
          </cell>
        </row>
        <row r="6728">
          <cell r="B6728" t="str">
            <v>排1-36</v>
          </cell>
          <cell r="C6728" t="str">
            <v>混凝土管道土方 四环路以内 φ700 槽深(m) 4.0</v>
          </cell>
          <cell r="D6728" t="str">
            <v>m</v>
          </cell>
          <cell r="E6728">
            <v>1336.85</v>
          </cell>
          <cell r="F6728">
            <v>127.3</v>
          </cell>
          <cell r="G6728">
            <v>3.82</v>
          </cell>
          <cell r="H6728">
            <v>815.64</v>
          </cell>
          <cell r="I6728">
            <v>946.76</v>
          </cell>
          <cell r="J6728">
            <v>83.75</v>
          </cell>
          <cell r="K6728">
            <v>1030.51</v>
          </cell>
          <cell r="L6728">
            <v>30.92</v>
          </cell>
          <cell r="M6728">
            <v>1061.43</v>
          </cell>
          <cell r="N6728">
            <v>146.88</v>
          </cell>
          <cell r="O6728">
            <v>84.58</v>
          </cell>
          <cell r="P6728">
            <v>43.96</v>
          </cell>
          <cell r="Q6728">
            <v>2.65</v>
          </cell>
        </row>
        <row r="6729">
          <cell r="B6729" t="str">
            <v>排1-37</v>
          </cell>
          <cell r="C6729" t="str">
            <v>混凝土管道土方 四环路以内 φ700 槽深(m) 4.5</v>
          </cell>
          <cell r="D6729" t="str">
            <v>m</v>
          </cell>
          <cell r="E6729">
            <v>1604.25</v>
          </cell>
          <cell r="F6729">
            <v>144.29</v>
          </cell>
          <cell r="G6729">
            <v>4.63</v>
          </cell>
          <cell r="H6729">
            <v>986.43</v>
          </cell>
          <cell r="I6729">
            <v>1135.3499999999999</v>
          </cell>
          <cell r="J6729">
            <v>101.29</v>
          </cell>
          <cell r="K6729">
            <v>1236.6400000000001</v>
          </cell>
          <cell r="L6729">
            <v>37.1</v>
          </cell>
          <cell r="M6729">
            <v>1273.74</v>
          </cell>
          <cell r="N6729">
            <v>176.26</v>
          </cell>
          <cell r="O6729">
            <v>101.5</v>
          </cell>
          <cell r="P6729">
            <v>52.75</v>
          </cell>
          <cell r="Q6729">
            <v>3.01</v>
          </cell>
        </row>
        <row r="6730">
          <cell r="B6730" t="str">
            <v>排1-38</v>
          </cell>
          <cell r="C6730" t="str">
            <v>混凝土管道土方 四环路以内 φ700 槽深(m) 5.0</v>
          </cell>
          <cell r="D6730" t="str">
            <v>m</v>
          </cell>
          <cell r="E6730">
            <v>1884.05</v>
          </cell>
          <cell r="F6730">
            <v>162.58000000000001</v>
          </cell>
          <cell r="G6730">
            <v>5.5</v>
          </cell>
          <cell r="H6730">
            <v>1164.6600000000001</v>
          </cell>
          <cell r="I6730">
            <v>1332.74</v>
          </cell>
          <cell r="J6730">
            <v>119.59</v>
          </cell>
          <cell r="K6730">
            <v>1452.33</v>
          </cell>
          <cell r="L6730">
            <v>43.57</v>
          </cell>
          <cell r="M6730">
            <v>1495.9</v>
          </cell>
          <cell r="N6730">
            <v>207</v>
          </cell>
          <cell r="O6730">
            <v>119.2</v>
          </cell>
          <cell r="P6730">
            <v>61.95</v>
          </cell>
          <cell r="Q6730">
            <v>3.39</v>
          </cell>
        </row>
        <row r="6731">
          <cell r="B6731" t="str">
            <v>排1-39</v>
          </cell>
          <cell r="C6731" t="str">
            <v>混凝土管道土方 四环路以内 φ700 槽深(m) 5.5</v>
          </cell>
          <cell r="D6731" t="str">
            <v>m</v>
          </cell>
          <cell r="E6731">
            <v>2185.37</v>
          </cell>
          <cell r="F6731">
            <v>182.5</v>
          </cell>
          <cell r="G6731">
            <v>6.43</v>
          </cell>
          <cell r="H6731">
            <v>1356.38</v>
          </cell>
          <cell r="I6731">
            <v>1545.31</v>
          </cell>
          <cell r="J6731">
            <v>139.28</v>
          </cell>
          <cell r="K6731">
            <v>1684.59</v>
          </cell>
          <cell r="L6731">
            <v>50.54</v>
          </cell>
          <cell r="M6731">
            <v>1735.13</v>
          </cell>
          <cell r="N6731">
            <v>240.11</v>
          </cell>
          <cell r="O6731">
            <v>138.27000000000001</v>
          </cell>
          <cell r="P6731">
            <v>71.86</v>
          </cell>
          <cell r="Q6731">
            <v>3.8</v>
          </cell>
        </row>
        <row r="6732">
          <cell r="B6732" t="str">
            <v>排1-40</v>
          </cell>
          <cell r="C6732" t="str">
            <v>混凝土管道土方 四环路以内 φ700 槽深(m) 6.0</v>
          </cell>
          <cell r="D6732" t="str">
            <v>m</v>
          </cell>
          <cell r="E6732">
            <v>2506.59</v>
          </cell>
          <cell r="F6732">
            <v>203.71</v>
          </cell>
          <cell r="G6732">
            <v>7.43</v>
          </cell>
          <cell r="H6732">
            <v>1560.8</v>
          </cell>
          <cell r="I6732">
            <v>1771.94</v>
          </cell>
          <cell r="J6732">
            <v>160.27000000000001</v>
          </cell>
          <cell r="K6732">
            <v>1932.21</v>
          </cell>
          <cell r="L6732">
            <v>57.97</v>
          </cell>
          <cell r="M6732">
            <v>1990.18</v>
          </cell>
          <cell r="N6732">
            <v>275.39999999999998</v>
          </cell>
          <cell r="O6732">
            <v>158.59</v>
          </cell>
          <cell r="P6732">
            <v>82.42</v>
          </cell>
          <cell r="Q6732">
            <v>4.24</v>
          </cell>
        </row>
        <row r="6733">
          <cell r="B6733" t="str">
            <v>排1-41</v>
          </cell>
          <cell r="C6733" t="str">
            <v>混凝土管道土方 四环路以内 φ700 槽深(m) 6.5</v>
          </cell>
          <cell r="D6733" t="str">
            <v>m</v>
          </cell>
          <cell r="E6733">
            <v>2848.97</v>
          </cell>
          <cell r="F6733">
            <v>226.13</v>
          </cell>
          <cell r="G6733">
            <v>8.49</v>
          </cell>
          <cell r="H6733">
            <v>1778.85</v>
          </cell>
          <cell r="I6733">
            <v>2013.47</v>
          </cell>
          <cell r="J6733">
            <v>182.67</v>
          </cell>
          <cell r="K6733">
            <v>2196.14</v>
          </cell>
          <cell r="L6733">
            <v>65.88</v>
          </cell>
          <cell r="M6733">
            <v>2262.02</v>
          </cell>
          <cell r="N6733">
            <v>313.02</v>
          </cell>
          <cell r="O6733">
            <v>180.25</v>
          </cell>
          <cell r="P6733">
            <v>93.68</v>
          </cell>
          <cell r="Q6733">
            <v>4.71</v>
          </cell>
        </row>
        <row r="6734">
          <cell r="B6734" t="str">
            <v>排1-42</v>
          </cell>
          <cell r="C6734" t="str">
            <v>混凝土管道土方 四环路以内 φ700 槽深(m) 7.0</v>
          </cell>
          <cell r="D6734" t="str">
            <v>m</v>
          </cell>
          <cell r="E6734">
            <v>3212</v>
          </cell>
          <cell r="F6734">
            <v>250.03</v>
          </cell>
          <cell r="G6734">
            <v>9.61</v>
          </cell>
          <cell r="H6734">
            <v>2009.94</v>
          </cell>
          <cell r="I6734">
            <v>2269.58</v>
          </cell>
          <cell r="J6734">
            <v>206.4</v>
          </cell>
          <cell r="K6734">
            <v>2475.98</v>
          </cell>
          <cell r="L6734">
            <v>74.28</v>
          </cell>
          <cell r="M6734">
            <v>2550.2600000000002</v>
          </cell>
          <cell r="N6734">
            <v>352.9</v>
          </cell>
          <cell r="O6734">
            <v>203.22</v>
          </cell>
          <cell r="P6734">
            <v>105.62</v>
          </cell>
          <cell r="Q6734">
            <v>5.21</v>
          </cell>
        </row>
        <row r="6735">
          <cell r="B6735" t="str">
            <v>排1-43</v>
          </cell>
          <cell r="C6735" t="str">
            <v>混凝土管道土方 四环路以内 φ700 槽深(m) 7.5</v>
          </cell>
          <cell r="D6735" t="str">
            <v>m</v>
          </cell>
          <cell r="E6735">
            <v>3595.54</v>
          </cell>
          <cell r="F6735">
            <v>275.14</v>
          </cell>
          <cell r="G6735">
            <v>10.8</v>
          </cell>
          <cell r="H6735">
            <v>2254.21</v>
          </cell>
          <cell r="I6735">
            <v>2540.15</v>
          </cell>
          <cell r="J6735">
            <v>231.48</v>
          </cell>
          <cell r="K6735">
            <v>2771.63</v>
          </cell>
          <cell r="L6735">
            <v>83.15</v>
          </cell>
          <cell r="M6735">
            <v>2854.78</v>
          </cell>
          <cell r="N6735">
            <v>395.04</v>
          </cell>
          <cell r="O6735">
            <v>227.49</v>
          </cell>
          <cell r="P6735">
            <v>118.23</v>
          </cell>
          <cell r="Q6735">
            <v>5.73</v>
          </cell>
        </row>
        <row r="6736">
          <cell r="B6736" t="str">
            <v>排1-44</v>
          </cell>
          <cell r="C6736" t="str">
            <v>混凝土管道土方 四环路以内 φ700 槽深(m) 8.0</v>
          </cell>
          <cell r="D6736" t="str">
            <v>m</v>
          </cell>
          <cell r="E6736">
            <v>3999.83</v>
          </cell>
          <cell r="F6736">
            <v>301.77999999999997</v>
          </cell>
          <cell r="G6736">
            <v>12.05</v>
          </cell>
          <cell r="H6736">
            <v>2511.54</v>
          </cell>
          <cell r="I6736">
            <v>2825.37</v>
          </cell>
          <cell r="J6736">
            <v>257.91000000000003</v>
          </cell>
          <cell r="K6736">
            <v>3083.28</v>
          </cell>
          <cell r="L6736">
            <v>92.5</v>
          </cell>
          <cell r="M6736">
            <v>3175.78</v>
          </cell>
          <cell r="N6736">
            <v>439.46</v>
          </cell>
          <cell r="O6736">
            <v>253.07</v>
          </cell>
          <cell r="P6736">
            <v>131.52000000000001</v>
          </cell>
          <cell r="Q6736">
            <v>6.29</v>
          </cell>
        </row>
        <row r="6737">
          <cell r="B6737" t="str">
            <v>排1-45</v>
          </cell>
          <cell r="C6737" t="str">
            <v>混凝土管道土方 四环路以内 φ700 槽深(m) 8.5</v>
          </cell>
          <cell r="D6737" t="str">
            <v>m</v>
          </cell>
          <cell r="E6737">
            <v>4424.58</v>
          </cell>
          <cell r="F6737">
            <v>329.57</v>
          </cell>
          <cell r="G6737">
            <v>13.37</v>
          </cell>
          <cell r="H6737">
            <v>2782.07</v>
          </cell>
          <cell r="I6737">
            <v>3125.01</v>
          </cell>
          <cell r="J6737">
            <v>285.69</v>
          </cell>
          <cell r="K6737">
            <v>3410.7</v>
          </cell>
          <cell r="L6737">
            <v>102.32</v>
          </cell>
          <cell r="M6737">
            <v>3513.02</v>
          </cell>
          <cell r="N6737">
            <v>486.13</v>
          </cell>
          <cell r="O6737">
            <v>279.94</v>
          </cell>
          <cell r="P6737">
            <v>145.49</v>
          </cell>
          <cell r="Q6737">
            <v>6.87</v>
          </cell>
        </row>
        <row r="6738">
          <cell r="B6738" t="str">
            <v>排1-46</v>
          </cell>
          <cell r="C6738" t="str">
            <v>混凝土管道土方 四环路以内 φ700 槽深(m) 9.0</v>
          </cell>
          <cell r="D6738" t="str">
            <v>m</v>
          </cell>
          <cell r="E6738">
            <v>4869.96</v>
          </cell>
          <cell r="F6738">
            <v>358.85</v>
          </cell>
          <cell r="G6738">
            <v>14.75</v>
          </cell>
          <cell r="H6738">
            <v>3065.61</v>
          </cell>
          <cell r="I6738">
            <v>3439.21</v>
          </cell>
          <cell r="J6738">
            <v>314.81</v>
          </cell>
          <cell r="K6738">
            <v>3754.02</v>
          </cell>
          <cell r="L6738">
            <v>112.62</v>
          </cell>
          <cell r="M6738">
            <v>3866.64</v>
          </cell>
          <cell r="N6738">
            <v>535.07000000000005</v>
          </cell>
          <cell r="O6738">
            <v>308.12</v>
          </cell>
          <cell r="P6738">
            <v>160.13</v>
          </cell>
          <cell r="Q6738">
            <v>7.48</v>
          </cell>
        </row>
        <row r="6739">
          <cell r="B6739" t="str">
            <v>排1-47</v>
          </cell>
          <cell r="C6739" t="str">
            <v>混凝土管道土方 四环路以内 φ800 槽深(m) 1.5</v>
          </cell>
          <cell r="D6739" t="str">
            <v>m</v>
          </cell>
          <cell r="E6739">
            <v>327.3</v>
          </cell>
          <cell r="F6739">
            <v>57.79</v>
          </cell>
          <cell r="G6739">
            <v>0.69</v>
          </cell>
          <cell r="H6739">
            <v>175.78</v>
          </cell>
          <cell r="I6739">
            <v>234.26</v>
          </cell>
          <cell r="J6739">
            <v>18.04</v>
          </cell>
          <cell r="K6739">
            <v>252.3</v>
          </cell>
          <cell r="L6739">
            <v>7.57</v>
          </cell>
          <cell r="M6739">
            <v>259.87</v>
          </cell>
          <cell r="N6739">
            <v>35.96</v>
          </cell>
          <cell r="O6739">
            <v>20.71</v>
          </cell>
          <cell r="P6739">
            <v>10.76</v>
          </cell>
          <cell r="Q6739">
            <v>1.2</v>
          </cell>
        </row>
        <row r="6740">
          <cell r="B6740" t="str">
            <v>排1-48</v>
          </cell>
          <cell r="C6740" t="str">
            <v>混凝土管道土方 四环路以内 φ800 槽深(m) 2.0</v>
          </cell>
          <cell r="D6740" t="str">
            <v>m</v>
          </cell>
          <cell r="E6740">
            <v>463.09</v>
          </cell>
          <cell r="F6740">
            <v>68.349999999999994</v>
          </cell>
          <cell r="G6740">
            <v>1.1000000000000001</v>
          </cell>
          <cell r="H6740">
            <v>260.76</v>
          </cell>
          <cell r="I6740">
            <v>330.21</v>
          </cell>
          <cell r="J6740">
            <v>26.76</v>
          </cell>
          <cell r="K6740">
            <v>356.97</v>
          </cell>
          <cell r="L6740">
            <v>10.71</v>
          </cell>
          <cell r="M6740">
            <v>367.68</v>
          </cell>
          <cell r="N6740">
            <v>50.88</v>
          </cell>
          <cell r="O6740">
            <v>29.3</v>
          </cell>
          <cell r="P6740">
            <v>15.23</v>
          </cell>
          <cell r="Q6740">
            <v>1.42</v>
          </cell>
        </row>
        <row r="6741">
          <cell r="B6741" t="str">
            <v>排1-49</v>
          </cell>
          <cell r="C6741" t="str">
            <v>混凝土管道土方 四环路以内 φ800 槽深(m) 2.5</v>
          </cell>
          <cell r="D6741" t="str">
            <v>m</v>
          </cell>
          <cell r="E6741">
            <v>615.76</v>
          </cell>
          <cell r="F6741">
            <v>79.34</v>
          </cell>
          <cell r="G6741">
            <v>1.57</v>
          </cell>
          <cell r="H6741">
            <v>357.09</v>
          </cell>
          <cell r="I6741">
            <v>438</v>
          </cell>
          <cell r="J6741">
            <v>36.659999999999997</v>
          </cell>
          <cell r="K6741">
            <v>474.66</v>
          </cell>
          <cell r="L6741">
            <v>14.24</v>
          </cell>
          <cell r="M6741">
            <v>488.9</v>
          </cell>
          <cell r="N6741">
            <v>67.650000000000006</v>
          </cell>
          <cell r="O6741">
            <v>38.96</v>
          </cell>
          <cell r="P6741">
            <v>20.25</v>
          </cell>
          <cell r="Q6741">
            <v>1.65</v>
          </cell>
        </row>
        <row r="6742">
          <cell r="B6742" t="str">
            <v>排1-50</v>
          </cell>
          <cell r="C6742" t="str">
            <v>混凝土管道土方 四环路以内 φ800 槽深(m) 3.0</v>
          </cell>
          <cell r="D6742" t="str">
            <v>m</v>
          </cell>
          <cell r="E6742">
            <v>777.67</v>
          </cell>
          <cell r="F6742">
            <v>90.05</v>
          </cell>
          <cell r="G6742">
            <v>2.0699999999999998</v>
          </cell>
          <cell r="H6742">
            <v>460.12</v>
          </cell>
          <cell r="I6742">
            <v>552.24</v>
          </cell>
          <cell r="J6742">
            <v>47.24</v>
          </cell>
          <cell r="K6742">
            <v>599.48</v>
          </cell>
          <cell r="L6742">
            <v>17.98</v>
          </cell>
          <cell r="M6742">
            <v>617.46</v>
          </cell>
          <cell r="N6742">
            <v>85.44</v>
          </cell>
          <cell r="O6742">
            <v>49.2</v>
          </cell>
          <cell r="P6742">
            <v>25.57</v>
          </cell>
          <cell r="Q6742">
            <v>1.88</v>
          </cell>
        </row>
        <row r="6743">
          <cell r="B6743" t="str">
            <v>排1-51</v>
          </cell>
          <cell r="C6743" t="str">
            <v>混凝土管道土方 四环路以内 φ800 槽深(m) 3.5</v>
          </cell>
          <cell r="D6743" t="str">
            <v>m</v>
          </cell>
          <cell r="E6743">
            <v>1127.72</v>
          </cell>
          <cell r="F6743">
            <v>118.32</v>
          </cell>
          <cell r="G6743">
            <v>3.12</v>
          </cell>
          <cell r="H6743">
            <v>678.24</v>
          </cell>
          <cell r="I6743">
            <v>799.68</v>
          </cell>
          <cell r="J6743">
            <v>69.63</v>
          </cell>
          <cell r="K6743">
            <v>869.31</v>
          </cell>
          <cell r="L6743">
            <v>26.08</v>
          </cell>
          <cell r="M6743">
            <v>895.39</v>
          </cell>
          <cell r="N6743">
            <v>123.9</v>
          </cell>
          <cell r="O6743">
            <v>71.349999999999994</v>
          </cell>
          <cell r="P6743">
            <v>37.08</v>
          </cell>
          <cell r="Q6743">
            <v>2.4700000000000002</v>
          </cell>
        </row>
        <row r="6744">
          <cell r="B6744" t="str">
            <v>排1-52</v>
          </cell>
          <cell r="C6744" t="str">
            <v>混凝土管道土方 四环路以内 φ800 槽深(m) 4.0</v>
          </cell>
          <cell r="D6744" t="str">
            <v>m</v>
          </cell>
          <cell r="E6744">
            <v>1368.93</v>
          </cell>
          <cell r="F6744">
            <v>134.30000000000001</v>
          </cell>
          <cell r="G6744">
            <v>3.88</v>
          </cell>
          <cell r="H6744">
            <v>831.67</v>
          </cell>
          <cell r="I6744">
            <v>969.85</v>
          </cell>
          <cell r="J6744">
            <v>85.39</v>
          </cell>
          <cell r="K6744">
            <v>1055.24</v>
          </cell>
          <cell r="L6744">
            <v>31.66</v>
          </cell>
          <cell r="M6744">
            <v>1086.9000000000001</v>
          </cell>
          <cell r="N6744">
            <v>150.41</v>
          </cell>
          <cell r="O6744">
            <v>86.61</v>
          </cell>
          <cell r="P6744">
            <v>45.01</v>
          </cell>
          <cell r="Q6744">
            <v>2.8</v>
          </cell>
        </row>
        <row r="6745">
          <cell r="B6745" t="str">
            <v>排1-53</v>
          </cell>
          <cell r="C6745" t="str">
            <v>混凝土管道土方 四环路以内 φ800 槽深(m) 4.5</v>
          </cell>
          <cell r="D6745" t="str">
            <v>m</v>
          </cell>
          <cell r="E6745">
            <v>1640.75</v>
          </cell>
          <cell r="F6745">
            <v>151.72999999999999</v>
          </cell>
          <cell r="G6745">
            <v>4.6900000000000004</v>
          </cell>
          <cell r="H6745">
            <v>1005.15</v>
          </cell>
          <cell r="I6745">
            <v>1161.57</v>
          </cell>
          <cell r="J6745">
            <v>103.21</v>
          </cell>
          <cell r="K6745">
            <v>1264.78</v>
          </cell>
          <cell r="L6745">
            <v>37.94</v>
          </cell>
          <cell r="M6745">
            <v>1302.72</v>
          </cell>
          <cell r="N6745">
            <v>180.27</v>
          </cell>
          <cell r="O6745">
            <v>103.81</v>
          </cell>
          <cell r="P6745">
            <v>53.95</v>
          </cell>
          <cell r="Q6745">
            <v>3.16</v>
          </cell>
        </row>
        <row r="6746">
          <cell r="B6746" t="str">
            <v>排1-54</v>
          </cell>
          <cell r="C6746" t="str">
            <v>混凝土管道土方 四环路以内 φ800 槽深(m) 5.0</v>
          </cell>
          <cell r="D6746" t="str">
            <v>m</v>
          </cell>
          <cell r="E6746">
            <v>1924.57</v>
          </cell>
          <cell r="F6746">
            <v>170.4</v>
          </cell>
          <cell r="G6746">
            <v>5.57</v>
          </cell>
          <cell r="H6746">
            <v>1185.83</v>
          </cell>
          <cell r="I6746">
            <v>1361.8</v>
          </cell>
          <cell r="J6746">
            <v>121.76</v>
          </cell>
          <cell r="K6746">
            <v>1483.56</v>
          </cell>
          <cell r="L6746">
            <v>44.51</v>
          </cell>
          <cell r="M6746">
            <v>1528.07</v>
          </cell>
          <cell r="N6746">
            <v>211.45</v>
          </cell>
          <cell r="O6746">
            <v>121.77</v>
          </cell>
          <cell r="P6746">
            <v>63.28</v>
          </cell>
          <cell r="Q6746">
            <v>3.55</v>
          </cell>
        </row>
        <row r="6747">
          <cell r="B6747" t="str">
            <v>排1-55</v>
          </cell>
          <cell r="C6747" t="str">
            <v>混凝土管道土方 四环路以内 φ800 槽深(m) 5.5</v>
          </cell>
          <cell r="D6747" t="str">
            <v>m</v>
          </cell>
          <cell r="E6747">
            <v>2228.5500000000002</v>
          </cell>
          <cell r="F6747">
            <v>190.27</v>
          </cell>
          <cell r="G6747">
            <v>6.52</v>
          </cell>
          <cell r="H6747">
            <v>1379.44</v>
          </cell>
          <cell r="I6747">
            <v>1576.23</v>
          </cell>
          <cell r="J6747">
            <v>141.65</v>
          </cell>
          <cell r="K6747">
            <v>1717.88</v>
          </cell>
          <cell r="L6747">
            <v>51.54</v>
          </cell>
          <cell r="M6747">
            <v>1769.42</v>
          </cell>
          <cell r="N6747">
            <v>244.85</v>
          </cell>
          <cell r="O6747">
            <v>141</v>
          </cell>
          <cell r="P6747">
            <v>73.28</v>
          </cell>
          <cell r="Q6747">
            <v>3.96</v>
          </cell>
        </row>
        <row r="6748">
          <cell r="B6748" t="str">
            <v>排1-56</v>
          </cell>
          <cell r="C6748" t="str">
            <v>混凝土管道土方 四环路以内 φ800 槽深(m) 6.0</v>
          </cell>
          <cell r="D6748" t="str">
            <v>m</v>
          </cell>
          <cell r="E6748">
            <v>2553.54</v>
          </cell>
          <cell r="F6748">
            <v>211.63</v>
          </cell>
          <cell r="G6748">
            <v>7.52</v>
          </cell>
          <cell r="H6748">
            <v>1586.36</v>
          </cell>
          <cell r="I6748">
            <v>1805.51</v>
          </cell>
          <cell r="J6748">
            <v>162.88999999999999</v>
          </cell>
          <cell r="K6748">
            <v>1968.4</v>
          </cell>
          <cell r="L6748">
            <v>59.05</v>
          </cell>
          <cell r="M6748">
            <v>2027.45</v>
          </cell>
          <cell r="N6748">
            <v>280.56</v>
          </cell>
          <cell r="O6748">
            <v>161.56</v>
          </cell>
          <cell r="P6748">
            <v>83.97</v>
          </cell>
          <cell r="Q6748">
            <v>4.41</v>
          </cell>
        </row>
        <row r="6749">
          <cell r="B6749" t="str">
            <v>排1-57</v>
          </cell>
          <cell r="C6749" t="str">
            <v>混凝土管道土方 四环路以内 φ800 槽深(m) 6.5</v>
          </cell>
          <cell r="D6749" t="str">
            <v>m</v>
          </cell>
          <cell r="E6749">
            <v>2899.47</v>
          </cell>
          <cell r="F6749">
            <v>234.43</v>
          </cell>
          <cell r="G6749">
            <v>8.59</v>
          </cell>
          <cell r="H6749">
            <v>1806.53</v>
          </cell>
          <cell r="I6749">
            <v>2049.5500000000002</v>
          </cell>
          <cell r="J6749">
            <v>185.51</v>
          </cell>
          <cell r="K6749">
            <v>2235.06</v>
          </cell>
          <cell r="L6749">
            <v>67.05</v>
          </cell>
          <cell r="M6749">
            <v>2302.11</v>
          </cell>
          <cell r="N6749">
            <v>318.57</v>
          </cell>
          <cell r="O6749">
            <v>183.45</v>
          </cell>
          <cell r="P6749">
            <v>95.34</v>
          </cell>
          <cell r="Q6749">
            <v>4.88</v>
          </cell>
        </row>
        <row r="6750">
          <cell r="B6750" t="str">
            <v>排1-58</v>
          </cell>
          <cell r="C6750" t="str">
            <v>混凝土管道土方 四环路以内 φ800 槽深(m) 7.0</v>
          </cell>
          <cell r="D6750" t="str">
            <v>m</v>
          </cell>
          <cell r="E6750">
            <v>3265.2</v>
          </cell>
          <cell r="F6750">
            <v>258.48</v>
          </cell>
          <cell r="G6750">
            <v>9.73</v>
          </cell>
          <cell r="H6750">
            <v>2039.35</v>
          </cell>
          <cell r="I6750">
            <v>2307.56</v>
          </cell>
          <cell r="J6750">
            <v>209.42</v>
          </cell>
          <cell r="K6750">
            <v>2516.98</v>
          </cell>
          <cell r="L6750">
            <v>75.510000000000005</v>
          </cell>
          <cell r="M6750">
            <v>2592.4899999999998</v>
          </cell>
          <cell r="N6750">
            <v>358.75</v>
          </cell>
          <cell r="O6750">
            <v>206.59</v>
          </cell>
          <cell r="P6750">
            <v>107.37</v>
          </cell>
          <cell r="Q6750">
            <v>5.39</v>
          </cell>
        </row>
        <row r="6751">
          <cell r="B6751" t="str">
            <v>排1-59</v>
          </cell>
          <cell r="C6751" t="str">
            <v>混凝土管道土方 四环路以内 φ800 槽深(m) 7.5</v>
          </cell>
          <cell r="D6751" t="str">
            <v>m</v>
          </cell>
          <cell r="E6751">
            <v>3651.59</v>
          </cell>
          <cell r="F6751">
            <v>283.77999999999997</v>
          </cell>
          <cell r="G6751">
            <v>10.93</v>
          </cell>
          <cell r="H6751">
            <v>2285.44</v>
          </cell>
          <cell r="I6751">
            <v>2580.15</v>
          </cell>
          <cell r="J6751">
            <v>234.69</v>
          </cell>
          <cell r="K6751">
            <v>2814.84</v>
          </cell>
          <cell r="L6751">
            <v>84.45</v>
          </cell>
          <cell r="M6751">
            <v>2899.29</v>
          </cell>
          <cell r="N6751">
            <v>401.2</v>
          </cell>
          <cell r="O6751">
            <v>231.03</v>
          </cell>
          <cell r="P6751">
            <v>120.07</v>
          </cell>
          <cell r="Q6751">
            <v>5.91</v>
          </cell>
        </row>
        <row r="6752">
          <cell r="B6752" t="str">
            <v>排1-60</v>
          </cell>
          <cell r="C6752" t="str">
            <v>混凝土管道土方 四环路以内 φ800 槽深(m) 8.0</v>
          </cell>
          <cell r="D6752" t="str">
            <v>m</v>
          </cell>
          <cell r="E6752">
            <v>4058.81</v>
          </cell>
          <cell r="F6752">
            <v>310.45999999999998</v>
          </cell>
          <cell r="G6752">
            <v>12.19</v>
          </cell>
          <cell r="H6752">
            <v>2544.7800000000002</v>
          </cell>
          <cell r="I6752">
            <v>2867.43</v>
          </cell>
          <cell r="J6752">
            <v>261.32</v>
          </cell>
          <cell r="K6752">
            <v>3128.75</v>
          </cell>
          <cell r="L6752">
            <v>93.86</v>
          </cell>
          <cell r="M6752">
            <v>3222.61</v>
          </cell>
          <cell r="N6752">
            <v>445.94</v>
          </cell>
          <cell r="O6752">
            <v>256.8</v>
          </cell>
          <cell r="P6752">
            <v>133.46</v>
          </cell>
          <cell r="Q6752">
            <v>6.47</v>
          </cell>
        </row>
        <row r="6753">
          <cell r="B6753" t="str">
            <v>排1-61</v>
          </cell>
          <cell r="C6753" t="str">
            <v>混凝土管道土方 四环路以内 φ800 槽深(m) 8.5</v>
          </cell>
          <cell r="D6753" t="str">
            <v>m</v>
          </cell>
          <cell r="E6753">
            <v>4486.7700000000004</v>
          </cell>
          <cell r="F6753">
            <v>338.69</v>
          </cell>
          <cell r="G6753">
            <v>13.51</v>
          </cell>
          <cell r="H6753">
            <v>2817.15</v>
          </cell>
          <cell r="I6753">
            <v>3169.35</v>
          </cell>
          <cell r="J6753">
            <v>289.29000000000002</v>
          </cell>
          <cell r="K6753">
            <v>3458.64</v>
          </cell>
          <cell r="L6753">
            <v>103.76</v>
          </cell>
          <cell r="M6753">
            <v>3562.4</v>
          </cell>
          <cell r="N6753">
            <v>492.96</v>
          </cell>
          <cell r="O6753">
            <v>283.88</v>
          </cell>
          <cell r="P6753">
            <v>147.53</v>
          </cell>
          <cell r="Q6753">
            <v>7.06</v>
          </cell>
        </row>
        <row r="6754">
          <cell r="B6754" t="str">
            <v>排1-62</v>
          </cell>
          <cell r="C6754" t="str">
            <v>混凝土管道土方 四环路以内 φ800 槽深(m) 9.0</v>
          </cell>
          <cell r="D6754" t="str">
            <v>m</v>
          </cell>
          <cell r="E6754">
            <v>4934.74</v>
          </cell>
          <cell r="F6754">
            <v>368.11</v>
          </cell>
          <cell r="G6754">
            <v>14.9</v>
          </cell>
          <cell r="H6754">
            <v>3102.37</v>
          </cell>
          <cell r="I6754">
            <v>3485.38</v>
          </cell>
          <cell r="J6754">
            <v>318.58</v>
          </cell>
          <cell r="K6754">
            <v>3803.96</v>
          </cell>
          <cell r="L6754">
            <v>114.12</v>
          </cell>
          <cell r="M6754">
            <v>3918.08</v>
          </cell>
          <cell r="N6754">
            <v>542.17999999999995</v>
          </cell>
          <cell r="O6754">
            <v>312.22000000000003</v>
          </cell>
          <cell r="P6754">
            <v>162.26</v>
          </cell>
          <cell r="Q6754">
            <v>7.67</v>
          </cell>
        </row>
        <row r="6755">
          <cell r="B6755" t="str">
            <v>排1-63</v>
          </cell>
          <cell r="C6755" t="str">
            <v>混凝土管道土方 四环路以内 φ800 槽深(m) 9.5</v>
          </cell>
          <cell r="D6755" t="str">
            <v>m</v>
          </cell>
          <cell r="E6755">
            <v>5403.83</v>
          </cell>
          <cell r="F6755">
            <v>399.02</v>
          </cell>
          <cell r="G6755">
            <v>16.36</v>
          </cell>
          <cell r="H6755">
            <v>3400.92</v>
          </cell>
          <cell r="I6755">
            <v>3816.3</v>
          </cell>
          <cell r="J6755">
            <v>349.25</v>
          </cell>
          <cell r="K6755">
            <v>4165.55</v>
          </cell>
          <cell r="L6755">
            <v>124.97</v>
          </cell>
          <cell r="M6755">
            <v>4290.5200000000004</v>
          </cell>
          <cell r="N6755">
            <v>593.72</v>
          </cell>
          <cell r="O6755">
            <v>341.9</v>
          </cell>
          <cell r="P6755">
            <v>177.69</v>
          </cell>
          <cell r="Q6755">
            <v>8.31</v>
          </cell>
        </row>
        <row r="6756">
          <cell r="B6756" t="str">
            <v>排1-64</v>
          </cell>
          <cell r="C6756" t="str">
            <v>混凝土管道土方 四环路以内 φ900 槽深(m) 1.5</v>
          </cell>
          <cell r="D6756" t="str">
            <v>m</v>
          </cell>
          <cell r="E6756">
            <v>341.77</v>
          </cell>
          <cell r="F6756">
            <v>61.1</v>
          </cell>
          <cell r="G6756">
            <v>0.71</v>
          </cell>
          <cell r="H6756">
            <v>182.89</v>
          </cell>
          <cell r="I6756">
            <v>244.7</v>
          </cell>
          <cell r="J6756">
            <v>18.760000000000002</v>
          </cell>
          <cell r="K6756">
            <v>263.45999999999998</v>
          </cell>
          <cell r="L6756">
            <v>7.9</v>
          </cell>
          <cell r="M6756">
            <v>271.36</v>
          </cell>
          <cell r="N6756">
            <v>37.549999999999997</v>
          </cell>
          <cell r="O6756">
            <v>21.62</v>
          </cell>
          <cell r="P6756">
            <v>11.24</v>
          </cell>
          <cell r="Q6756">
            <v>1.27</v>
          </cell>
        </row>
        <row r="6757">
          <cell r="B6757" t="str">
            <v>排1-65</v>
          </cell>
          <cell r="C6757" t="str">
            <v>混凝土管道土方 四环路以内 φ900 槽深(m) 2.0</v>
          </cell>
          <cell r="D6757" t="str">
            <v>m</v>
          </cell>
          <cell r="E6757">
            <v>489.02</v>
          </cell>
          <cell r="F6757">
            <v>79.44</v>
          </cell>
          <cell r="G6757">
            <v>1.1000000000000001</v>
          </cell>
          <cell r="H6757">
            <v>268.83</v>
          </cell>
          <cell r="I6757">
            <v>349.37</v>
          </cell>
          <cell r="J6757">
            <v>27.59</v>
          </cell>
          <cell r="K6757">
            <v>376.96</v>
          </cell>
          <cell r="L6757">
            <v>11.31</v>
          </cell>
          <cell r="M6757">
            <v>388.27</v>
          </cell>
          <cell r="N6757">
            <v>53.73</v>
          </cell>
          <cell r="O6757">
            <v>30.94</v>
          </cell>
          <cell r="P6757">
            <v>16.079999999999998</v>
          </cell>
          <cell r="Q6757">
            <v>1.66</v>
          </cell>
        </row>
        <row r="6758">
          <cell r="B6758" t="str">
            <v>排1-66</v>
          </cell>
          <cell r="C6758" t="str">
            <v>混凝土管道土方 四环路以内 φ900 槽深(m) 2.5</v>
          </cell>
          <cell r="D6758" t="str">
            <v>m</v>
          </cell>
          <cell r="E6758">
            <v>650.92999999999995</v>
          </cell>
          <cell r="F6758">
            <v>93.6</v>
          </cell>
          <cell r="G6758">
            <v>1.58</v>
          </cell>
          <cell r="H6758">
            <v>368.75</v>
          </cell>
          <cell r="I6758">
            <v>463.93</v>
          </cell>
          <cell r="J6758">
            <v>37.85</v>
          </cell>
          <cell r="K6758">
            <v>501.78</v>
          </cell>
          <cell r="L6758">
            <v>15.05</v>
          </cell>
          <cell r="M6758">
            <v>516.83000000000004</v>
          </cell>
          <cell r="N6758">
            <v>71.52</v>
          </cell>
          <cell r="O6758">
            <v>41.18</v>
          </cell>
          <cell r="P6758">
            <v>21.4</v>
          </cell>
          <cell r="Q6758">
            <v>1.95</v>
          </cell>
        </row>
        <row r="6759">
          <cell r="B6759" t="str">
            <v>排1-67</v>
          </cell>
          <cell r="C6759" t="str">
            <v>混凝土管道土方 四环路以内 φ900 槽深(m) 3.0</v>
          </cell>
          <cell r="D6759" t="str">
            <v>m</v>
          </cell>
          <cell r="E6759">
            <v>821.36</v>
          </cell>
          <cell r="F6759">
            <v>106.7</v>
          </cell>
          <cell r="G6759">
            <v>2.1</v>
          </cell>
          <cell r="H6759">
            <v>475.54</v>
          </cell>
          <cell r="I6759">
            <v>584.34</v>
          </cell>
          <cell r="J6759">
            <v>48.81</v>
          </cell>
          <cell r="K6759">
            <v>633.15</v>
          </cell>
          <cell r="L6759">
            <v>18.989999999999998</v>
          </cell>
          <cell r="M6759">
            <v>652.14</v>
          </cell>
          <cell r="N6759">
            <v>90.24</v>
          </cell>
          <cell r="O6759">
            <v>51.97</v>
          </cell>
          <cell r="P6759">
            <v>27.01</v>
          </cell>
          <cell r="Q6759">
            <v>2.2200000000000002</v>
          </cell>
        </row>
        <row r="6760">
          <cell r="B6760" t="str">
            <v>排1-68</v>
          </cell>
          <cell r="C6760" t="str">
            <v>混凝土管道土方 四环路以内 φ900 槽深(m) 3.5</v>
          </cell>
          <cell r="D6760" t="str">
            <v>m</v>
          </cell>
          <cell r="E6760">
            <v>1168.3800000000001</v>
          </cell>
          <cell r="F6760">
            <v>126.77</v>
          </cell>
          <cell r="G6760">
            <v>3.19</v>
          </cell>
          <cell r="H6760">
            <v>698.93</v>
          </cell>
          <cell r="I6760">
            <v>828.89</v>
          </cell>
          <cell r="J6760">
            <v>71.760000000000005</v>
          </cell>
          <cell r="K6760">
            <v>900.65</v>
          </cell>
          <cell r="L6760">
            <v>27.02</v>
          </cell>
          <cell r="M6760">
            <v>927.67</v>
          </cell>
          <cell r="N6760">
            <v>128.37</v>
          </cell>
          <cell r="O6760">
            <v>73.92</v>
          </cell>
          <cell r="P6760">
            <v>38.42</v>
          </cell>
          <cell r="Q6760">
            <v>2.64</v>
          </cell>
        </row>
        <row r="6761">
          <cell r="B6761" t="str">
            <v>排1-69</v>
          </cell>
          <cell r="C6761" t="str">
            <v>混凝土管道土方 四环路以内 φ900 槽深(m) 4.0</v>
          </cell>
          <cell r="D6761" t="str">
            <v>m</v>
          </cell>
          <cell r="E6761">
            <v>1415.72</v>
          </cell>
          <cell r="F6761">
            <v>143.22999999999999</v>
          </cell>
          <cell r="G6761">
            <v>3.96</v>
          </cell>
          <cell r="H6761">
            <v>856.21</v>
          </cell>
          <cell r="I6761">
            <v>1003.4</v>
          </cell>
          <cell r="J6761">
            <v>87.91</v>
          </cell>
          <cell r="K6761">
            <v>1091.31</v>
          </cell>
          <cell r="L6761">
            <v>32.74</v>
          </cell>
          <cell r="M6761">
            <v>1124.05</v>
          </cell>
          <cell r="N6761">
            <v>155.55000000000001</v>
          </cell>
          <cell r="O6761">
            <v>89.57</v>
          </cell>
          <cell r="P6761">
            <v>46.55</v>
          </cell>
          <cell r="Q6761">
            <v>2.98</v>
          </cell>
        </row>
        <row r="6762">
          <cell r="B6762" t="str">
            <v>排1-70</v>
          </cell>
          <cell r="C6762" t="str">
            <v>混凝土管道土方 四环路以内 φ900 槽深(m) 4.5</v>
          </cell>
          <cell r="D6762" t="str">
            <v>m</v>
          </cell>
          <cell r="E6762">
            <v>1693.24</v>
          </cell>
          <cell r="F6762">
            <v>160.94</v>
          </cell>
          <cell r="G6762">
            <v>4.8</v>
          </cell>
          <cell r="H6762">
            <v>1033.3900000000001</v>
          </cell>
          <cell r="I6762">
            <v>1199.1300000000001</v>
          </cell>
          <cell r="J6762">
            <v>106.1</v>
          </cell>
          <cell r="K6762">
            <v>1305.23</v>
          </cell>
          <cell r="L6762">
            <v>39.159999999999997</v>
          </cell>
          <cell r="M6762">
            <v>1344.39</v>
          </cell>
          <cell r="N6762">
            <v>186.04</v>
          </cell>
          <cell r="O6762">
            <v>107.13</v>
          </cell>
          <cell r="P6762">
            <v>55.68</v>
          </cell>
          <cell r="Q6762">
            <v>3.35</v>
          </cell>
        </row>
        <row r="6763">
          <cell r="B6763" t="str">
            <v>排1-71</v>
          </cell>
          <cell r="C6763" t="str">
            <v>混凝土管道土方 四环路以内 φ900 槽深(m) 5.0</v>
          </cell>
          <cell r="D6763" t="str">
            <v>m</v>
          </cell>
          <cell r="E6763">
            <v>1982.97</v>
          </cell>
          <cell r="F6763">
            <v>179.9</v>
          </cell>
          <cell r="G6763">
            <v>5.69</v>
          </cell>
          <cell r="H6763">
            <v>1217.94</v>
          </cell>
          <cell r="I6763">
            <v>1403.53</v>
          </cell>
          <cell r="J6763">
            <v>125.05</v>
          </cell>
          <cell r="K6763">
            <v>1528.58</v>
          </cell>
          <cell r="L6763">
            <v>45.86</v>
          </cell>
          <cell r="M6763">
            <v>1574.44</v>
          </cell>
          <cell r="N6763">
            <v>217.87</v>
          </cell>
          <cell r="O6763">
            <v>125.46</v>
          </cell>
          <cell r="P6763">
            <v>65.2</v>
          </cell>
          <cell r="Q6763">
            <v>3.75</v>
          </cell>
        </row>
        <row r="6764">
          <cell r="B6764" t="str">
            <v>排1-72</v>
          </cell>
          <cell r="C6764" t="str">
            <v>混凝土管道土方 四环路以内 φ900 槽深(m) 5.5</v>
          </cell>
          <cell r="D6764" t="str">
            <v>m</v>
          </cell>
          <cell r="E6764">
            <v>2293.67</v>
          </cell>
          <cell r="F6764">
            <v>200.3</v>
          </cell>
          <cell r="G6764">
            <v>6.66</v>
          </cell>
          <cell r="H6764">
            <v>1415.75</v>
          </cell>
          <cell r="I6764">
            <v>1622.71</v>
          </cell>
          <cell r="J6764">
            <v>145.37</v>
          </cell>
          <cell r="K6764">
            <v>1768.08</v>
          </cell>
          <cell r="L6764">
            <v>53.04</v>
          </cell>
          <cell r="M6764">
            <v>1821.12</v>
          </cell>
          <cell r="N6764">
            <v>252.01</v>
          </cell>
          <cell r="O6764">
            <v>145.12</v>
          </cell>
          <cell r="P6764">
            <v>75.42</v>
          </cell>
          <cell r="Q6764">
            <v>4.17</v>
          </cell>
        </row>
        <row r="6765">
          <cell r="B6765" t="str">
            <v>排1-73</v>
          </cell>
          <cell r="C6765" t="str">
            <v>混凝土管道土方 四环路以内 φ900 槽深(m) 6.0</v>
          </cell>
          <cell r="D6765" t="str">
            <v>m</v>
          </cell>
          <cell r="E6765">
            <v>2624.29</v>
          </cell>
          <cell r="F6765">
            <v>222</v>
          </cell>
          <cell r="G6765">
            <v>7.68</v>
          </cell>
          <cell r="H6765">
            <v>1626.27</v>
          </cell>
          <cell r="I6765">
            <v>1855.95</v>
          </cell>
          <cell r="J6765">
            <v>166.99</v>
          </cell>
          <cell r="K6765">
            <v>2022.94</v>
          </cell>
          <cell r="L6765">
            <v>60.69</v>
          </cell>
          <cell r="M6765">
            <v>2083.63</v>
          </cell>
          <cell r="N6765">
            <v>288.33</v>
          </cell>
          <cell r="O6765">
            <v>166.04</v>
          </cell>
          <cell r="P6765">
            <v>86.29</v>
          </cell>
          <cell r="Q6765">
            <v>4.63</v>
          </cell>
        </row>
        <row r="6766">
          <cell r="B6766" t="str">
            <v>排1-74</v>
          </cell>
          <cell r="C6766" t="str">
            <v>混凝土管道土方 四环路以内 φ900 槽深(m) 6.5</v>
          </cell>
          <cell r="D6766" t="str">
            <v>m</v>
          </cell>
          <cell r="E6766">
            <v>2976.05</v>
          </cell>
          <cell r="F6766">
            <v>245.09</v>
          </cell>
          <cell r="G6766">
            <v>8.77</v>
          </cell>
          <cell r="H6766">
            <v>1850.25</v>
          </cell>
          <cell r="I6766">
            <v>2104.11</v>
          </cell>
          <cell r="J6766">
            <v>189.99</v>
          </cell>
          <cell r="K6766">
            <v>2294.1</v>
          </cell>
          <cell r="L6766">
            <v>68.819999999999993</v>
          </cell>
          <cell r="M6766">
            <v>2362.92</v>
          </cell>
          <cell r="N6766">
            <v>326.98</v>
          </cell>
          <cell r="O6766">
            <v>188.29</v>
          </cell>
          <cell r="P6766">
            <v>97.86</v>
          </cell>
          <cell r="Q6766">
            <v>5.1100000000000003</v>
          </cell>
        </row>
        <row r="6767">
          <cell r="B6767" t="str">
            <v>排1-75</v>
          </cell>
          <cell r="C6767" t="str">
            <v>混凝土管道土方 四环路以内 φ900 槽深(m) 7.0</v>
          </cell>
          <cell r="D6767" t="str">
            <v>m</v>
          </cell>
          <cell r="E6767">
            <v>3356.01</v>
          </cell>
          <cell r="F6767">
            <v>270.24</v>
          </cell>
          <cell r="G6767">
            <v>9.99</v>
          </cell>
          <cell r="H6767">
            <v>2091.94</v>
          </cell>
          <cell r="I6767">
            <v>2372.17</v>
          </cell>
          <cell r="J6767">
            <v>214.82</v>
          </cell>
          <cell r="K6767">
            <v>2586.9899999999998</v>
          </cell>
          <cell r="L6767">
            <v>77.61</v>
          </cell>
          <cell r="M6767">
            <v>2664.6</v>
          </cell>
          <cell r="N6767">
            <v>368.73</v>
          </cell>
          <cell r="O6767">
            <v>212.33</v>
          </cell>
          <cell r="P6767">
            <v>110.35</v>
          </cell>
          <cell r="Q6767">
            <v>5.63</v>
          </cell>
        </row>
        <row r="6768">
          <cell r="B6768" t="str">
            <v>排1-76</v>
          </cell>
          <cell r="C6768" t="str">
            <v>混凝土管道土方 四环路以内 φ900 槽深(m) 7.5</v>
          </cell>
          <cell r="D6768" t="str">
            <v>m</v>
          </cell>
          <cell r="E6768">
            <v>3740.6</v>
          </cell>
          <cell r="F6768">
            <v>295.44</v>
          </cell>
          <cell r="G6768">
            <v>11.14</v>
          </cell>
          <cell r="H6768">
            <v>2336.9</v>
          </cell>
          <cell r="I6768">
            <v>2643.48</v>
          </cell>
          <cell r="J6768">
            <v>239.97</v>
          </cell>
          <cell r="K6768">
            <v>2883.45</v>
          </cell>
          <cell r="L6768">
            <v>86.5</v>
          </cell>
          <cell r="M6768">
            <v>2969.95</v>
          </cell>
          <cell r="N6768">
            <v>410.98</v>
          </cell>
          <cell r="O6768">
            <v>236.67</v>
          </cell>
          <cell r="P6768">
            <v>123</v>
          </cell>
          <cell r="Q6768">
            <v>6.16</v>
          </cell>
        </row>
        <row r="6769">
          <cell r="B6769" t="str">
            <v>排1-77</v>
          </cell>
          <cell r="C6769" t="str">
            <v>混凝土管道土方 四环路以内 φ900 槽深(m) 8.0</v>
          </cell>
          <cell r="D6769" t="str">
            <v>m</v>
          </cell>
          <cell r="E6769">
            <v>4154.28</v>
          </cell>
          <cell r="F6769">
            <v>322.75</v>
          </cell>
          <cell r="G6769">
            <v>12.42</v>
          </cell>
          <cell r="H6769">
            <v>2600.16</v>
          </cell>
          <cell r="I6769">
            <v>2935.33</v>
          </cell>
          <cell r="J6769">
            <v>267.01</v>
          </cell>
          <cell r="K6769">
            <v>3202.34</v>
          </cell>
          <cell r="L6769">
            <v>96.07</v>
          </cell>
          <cell r="M6769">
            <v>3298.41</v>
          </cell>
          <cell r="N6769">
            <v>456.43</v>
          </cell>
          <cell r="O6769">
            <v>262.83999999999997</v>
          </cell>
          <cell r="P6769">
            <v>136.6</v>
          </cell>
          <cell r="Q6769">
            <v>6.72</v>
          </cell>
        </row>
        <row r="6770">
          <cell r="B6770" t="str">
            <v>排1-78</v>
          </cell>
          <cell r="C6770" t="str">
            <v>混凝土管道土方 四环路以内 φ900 槽深(m) 8.5</v>
          </cell>
          <cell r="D6770" t="str">
            <v>m</v>
          </cell>
          <cell r="E6770">
            <v>4588.04</v>
          </cell>
          <cell r="F6770">
            <v>351.22</v>
          </cell>
          <cell r="G6770">
            <v>13.77</v>
          </cell>
          <cell r="H6770">
            <v>2876.35</v>
          </cell>
          <cell r="I6770">
            <v>3241.34</v>
          </cell>
          <cell r="J6770">
            <v>295.37</v>
          </cell>
          <cell r="K6770">
            <v>3536.71</v>
          </cell>
          <cell r="L6770">
            <v>106.1</v>
          </cell>
          <cell r="M6770">
            <v>3642.81</v>
          </cell>
          <cell r="N6770">
            <v>504.09</v>
          </cell>
          <cell r="O6770">
            <v>290.27999999999997</v>
          </cell>
          <cell r="P6770">
            <v>150.86000000000001</v>
          </cell>
          <cell r="Q6770">
            <v>7.32</v>
          </cell>
        </row>
        <row r="6771">
          <cell r="B6771" t="str">
            <v>排1-79</v>
          </cell>
          <cell r="C6771" t="str">
            <v>混凝土管道土方 四环路以内 φ900 槽深(m) 9.0</v>
          </cell>
          <cell r="D6771" t="str">
            <v>m</v>
          </cell>
          <cell r="E6771">
            <v>5041.9399999999996</v>
          </cell>
          <cell r="F6771">
            <v>380.93</v>
          </cell>
          <cell r="G6771">
            <v>15.18</v>
          </cell>
          <cell r="H6771">
            <v>3165.42</v>
          </cell>
          <cell r="I6771">
            <v>3561.53</v>
          </cell>
          <cell r="J6771">
            <v>325.06</v>
          </cell>
          <cell r="K6771">
            <v>3886.59</v>
          </cell>
          <cell r="L6771">
            <v>116.6</v>
          </cell>
          <cell r="M6771">
            <v>4003.19</v>
          </cell>
          <cell r="N6771">
            <v>553.96</v>
          </cell>
          <cell r="O6771">
            <v>319</v>
          </cell>
          <cell r="P6771">
            <v>165.79</v>
          </cell>
          <cell r="Q6771">
            <v>7.94</v>
          </cell>
        </row>
        <row r="6772">
          <cell r="B6772" t="str">
            <v>排1-80</v>
          </cell>
          <cell r="C6772" t="str">
            <v>混凝土管道土方 四环路以内 φ900 槽深(m) 9.5</v>
          </cell>
          <cell r="D6772" t="str">
            <v>m</v>
          </cell>
          <cell r="E6772">
            <v>5516.95</v>
          </cell>
          <cell r="F6772">
            <v>412.13</v>
          </cell>
          <cell r="G6772">
            <v>16.649999999999999</v>
          </cell>
          <cell r="H6772">
            <v>3467.86</v>
          </cell>
          <cell r="I6772">
            <v>3896.64</v>
          </cell>
          <cell r="J6772">
            <v>356.12</v>
          </cell>
          <cell r="K6772">
            <v>4252.76</v>
          </cell>
          <cell r="L6772">
            <v>127.58</v>
          </cell>
          <cell r="M6772">
            <v>4380.34</v>
          </cell>
          <cell r="N6772">
            <v>606.15</v>
          </cell>
          <cell r="O6772">
            <v>349.05</v>
          </cell>
          <cell r="P6772">
            <v>181.41</v>
          </cell>
          <cell r="Q6772">
            <v>8.59</v>
          </cell>
        </row>
        <row r="6773">
          <cell r="B6773" t="str">
            <v>排1-81</v>
          </cell>
          <cell r="C6773" t="str">
            <v>混凝土管道土方 四环路以内 φ1000 槽深(m) 1.5</v>
          </cell>
          <cell r="D6773" t="str">
            <v>m</v>
          </cell>
          <cell r="E6773">
            <v>347.86</v>
          </cell>
          <cell r="F6773">
            <v>57.22</v>
          </cell>
          <cell r="G6773">
            <v>0.74</v>
          </cell>
          <cell r="H6773">
            <v>190.63</v>
          </cell>
          <cell r="I6773">
            <v>248.59</v>
          </cell>
          <cell r="J6773">
            <v>19.559999999999999</v>
          </cell>
          <cell r="K6773">
            <v>268.14999999999998</v>
          </cell>
          <cell r="L6773">
            <v>8.0399999999999991</v>
          </cell>
          <cell r="M6773">
            <v>276.19</v>
          </cell>
          <cell r="N6773">
            <v>38.22</v>
          </cell>
          <cell r="O6773">
            <v>22.01</v>
          </cell>
          <cell r="P6773">
            <v>11.44</v>
          </cell>
          <cell r="Q6773">
            <v>1.19</v>
          </cell>
        </row>
        <row r="6774">
          <cell r="B6774" t="str">
            <v>排1-82</v>
          </cell>
          <cell r="C6774" t="str">
            <v>混凝土管道土方 四环路以内 φ1000 槽深(m) 2.0</v>
          </cell>
          <cell r="D6774" t="str">
            <v>m</v>
          </cell>
          <cell r="E6774">
            <v>504.41</v>
          </cell>
          <cell r="F6774">
            <v>80.83</v>
          </cell>
          <cell r="G6774">
            <v>1.1299999999999999</v>
          </cell>
          <cell r="H6774">
            <v>278.31</v>
          </cell>
          <cell r="I6774">
            <v>360.27</v>
          </cell>
          <cell r="J6774">
            <v>28.56</v>
          </cell>
          <cell r="K6774">
            <v>388.83</v>
          </cell>
          <cell r="L6774">
            <v>11.66</v>
          </cell>
          <cell r="M6774">
            <v>400.49</v>
          </cell>
          <cell r="N6774">
            <v>55.42</v>
          </cell>
          <cell r="O6774">
            <v>31.91</v>
          </cell>
          <cell r="P6774">
            <v>16.59</v>
          </cell>
          <cell r="Q6774">
            <v>1.68</v>
          </cell>
        </row>
        <row r="6775">
          <cell r="B6775" t="str">
            <v>排1-83</v>
          </cell>
          <cell r="C6775" t="str">
            <v>混凝土管道土方 四环路以内 φ1000 槽深(m) 2.5</v>
          </cell>
          <cell r="D6775" t="str">
            <v>m</v>
          </cell>
          <cell r="E6775">
            <v>669.58</v>
          </cell>
          <cell r="F6775">
            <v>92.78</v>
          </cell>
          <cell r="G6775">
            <v>1.63</v>
          </cell>
          <cell r="H6775">
            <v>382.48</v>
          </cell>
          <cell r="I6775">
            <v>476.89</v>
          </cell>
          <cell r="J6775">
            <v>39.26</v>
          </cell>
          <cell r="K6775">
            <v>516.15</v>
          </cell>
          <cell r="L6775">
            <v>15.48</v>
          </cell>
          <cell r="M6775">
            <v>531.63</v>
          </cell>
          <cell r="N6775">
            <v>73.569999999999993</v>
          </cell>
          <cell r="O6775">
            <v>42.36</v>
          </cell>
          <cell r="P6775">
            <v>22.02</v>
          </cell>
          <cell r="Q6775">
            <v>1.93</v>
          </cell>
        </row>
        <row r="6776">
          <cell r="B6776" t="str">
            <v>排1-84</v>
          </cell>
          <cell r="C6776" t="str">
            <v>混凝土管道土方 四环路以内 φ1000 槽深(m) 3.0</v>
          </cell>
          <cell r="D6776" t="str">
            <v>m</v>
          </cell>
          <cell r="E6776">
            <v>843.55</v>
          </cell>
          <cell r="F6776">
            <v>104.3</v>
          </cell>
          <cell r="G6776">
            <v>2.17</v>
          </cell>
          <cell r="H6776">
            <v>493.16</v>
          </cell>
          <cell r="I6776">
            <v>599.63</v>
          </cell>
          <cell r="J6776">
            <v>50.62</v>
          </cell>
          <cell r="K6776">
            <v>650.25</v>
          </cell>
          <cell r="L6776">
            <v>19.510000000000002</v>
          </cell>
          <cell r="M6776">
            <v>669.76</v>
          </cell>
          <cell r="N6776">
            <v>92.68</v>
          </cell>
          <cell r="O6776">
            <v>53.37</v>
          </cell>
          <cell r="P6776">
            <v>27.74</v>
          </cell>
          <cell r="Q6776">
            <v>2.17</v>
          </cell>
        </row>
        <row r="6777">
          <cell r="B6777" t="str">
            <v>排1-85</v>
          </cell>
          <cell r="C6777" t="str">
            <v>混凝土管道土方 四环路以内 φ1000 槽深(m) 3.5</v>
          </cell>
          <cell r="D6777" t="str">
            <v>m</v>
          </cell>
          <cell r="E6777">
            <v>1207.18</v>
          </cell>
          <cell r="F6777">
            <v>135.36000000000001</v>
          </cell>
          <cell r="G6777">
            <v>3.25</v>
          </cell>
          <cell r="H6777">
            <v>718.22</v>
          </cell>
          <cell r="I6777">
            <v>856.83</v>
          </cell>
          <cell r="J6777">
            <v>73.73</v>
          </cell>
          <cell r="K6777">
            <v>930.56</v>
          </cell>
          <cell r="L6777">
            <v>27.92</v>
          </cell>
          <cell r="M6777">
            <v>958.48</v>
          </cell>
          <cell r="N6777">
            <v>132.63</v>
          </cell>
          <cell r="O6777">
            <v>76.38</v>
          </cell>
          <cell r="P6777">
            <v>39.69</v>
          </cell>
          <cell r="Q6777">
            <v>2.82</v>
          </cell>
        </row>
        <row r="6778">
          <cell r="B6778" t="str">
            <v>排1-86</v>
          </cell>
          <cell r="C6778" t="str">
            <v>混凝土管道土方 四环路以内 φ1000 槽深(m) 4.0</v>
          </cell>
          <cell r="D6778" t="str">
            <v>m</v>
          </cell>
          <cell r="E6778">
            <v>1459.97</v>
          </cell>
          <cell r="F6778">
            <v>152.11000000000001</v>
          </cell>
          <cell r="G6778">
            <v>4.04</v>
          </cell>
          <cell r="H6778">
            <v>879.02</v>
          </cell>
          <cell r="I6778">
            <v>1035.17</v>
          </cell>
          <cell r="J6778">
            <v>90.25</v>
          </cell>
          <cell r="K6778">
            <v>1125.42</v>
          </cell>
          <cell r="L6778">
            <v>33.76</v>
          </cell>
          <cell r="M6778">
            <v>1159.18</v>
          </cell>
          <cell r="N6778">
            <v>160.41</v>
          </cell>
          <cell r="O6778">
            <v>92.37</v>
          </cell>
          <cell r="P6778">
            <v>48.01</v>
          </cell>
          <cell r="Q6778">
            <v>3.17</v>
          </cell>
        </row>
        <row r="6779">
          <cell r="B6779" t="str">
            <v>排1-87</v>
          </cell>
          <cell r="C6779" t="str">
            <v>混凝土管道土方 四环路以内 φ1000 槽深(m) 4.5</v>
          </cell>
          <cell r="D6779" t="str">
            <v>m</v>
          </cell>
          <cell r="E6779">
            <v>1743.6</v>
          </cell>
          <cell r="F6779">
            <v>170.11</v>
          </cell>
          <cell r="G6779">
            <v>4.8899999999999997</v>
          </cell>
          <cell r="H6779">
            <v>1060.21</v>
          </cell>
          <cell r="I6779">
            <v>1235.21</v>
          </cell>
          <cell r="J6779">
            <v>108.85</v>
          </cell>
          <cell r="K6779">
            <v>1344.06</v>
          </cell>
          <cell r="L6779">
            <v>40.32</v>
          </cell>
          <cell r="M6779">
            <v>1384.38</v>
          </cell>
          <cell r="N6779">
            <v>191.57</v>
          </cell>
          <cell r="O6779">
            <v>110.32</v>
          </cell>
          <cell r="P6779">
            <v>57.33</v>
          </cell>
          <cell r="Q6779">
            <v>3.54</v>
          </cell>
        </row>
        <row r="6780">
          <cell r="B6780" t="str">
            <v>排1-88</v>
          </cell>
          <cell r="C6780" t="str">
            <v>混凝土管道土方 四环路以内 φ1000 槽深(m) 5.0</v>
          </cell>
          <cell r="D6780" t="str">
            <v>m</v>
          </cell>
          <cell r="E6780">
            <v>2039.57</v>
          </cell>
          <cell r="F6780">
            <v>189.6</v>
          </cell>
          <cell r="G6780">
            <v>5.81</v>
          </cell>
          <cell r="H6780">
            <v>1248.5899999999999</v>
          </cell>
          <cell r="I6780">
            <v>1444</v>
          </cell>
          <cell r="J6780">
            <v>128.19999999999999</v>
          </cell>
          <cell r="K6780">
            <v>1572.2</v>
          </cell>
          <cell r="L6780">
            <v>47.17</v>
          </cell>
          <cell r="M6780">
            <v>1619.37</v>
          </cell>
          <cell r="N6780">
            <v>224.09</v>
          </cell>
          <cell r="O6780">
            <v>129.04</v>
          </cell>
          <cell r="P6780">
            <v>67.069999999999993</v>
          </cell>
          <cell r="Q6780">
            <v>3.95</v>
          </cell>
        </row>
        <row r="6781">
          <cell r="B6781" t="str">
            <v>排1-89</v>
          </cell>
          <cell r="C6781" t="str">
            <v>混凝土管道土方 四环路以内 φ1000 槽深(m) 5.5</v>
          </cell>
          <cell r="D6781" t="str">
            <v>m</v>
          </cell>
          <cell r="E6781">
            <v>2356.0100000000002</v>
          </cell>
          <cell r="F6781">
            <v>210.53</v>
          </cell>
          <cell r="G6781">
            <v>6.79</v>
          </cell>
          <cell r="H6781">
            <v>1449.94</v>
          </cell>
          <cell r="I6781">
            <v>1667.26</v>
          </cell>
          <cell r="J6781">
            <v>148.88</v>
          </cell>
          <cell r="K6781">
            <v>1816.14</v>
          </cell>
          <cell r="L6781">
            <v>54.48</v>
          </cell>
          <cell r="M6781">
            <v>1870.62</v>
          </cell>
          <cell r="N6781">
            <v>258.86</v>
          </cell>
          <cell r="O6781">
            <v>149.06</v>
          </cell>
          <cell r="P6781">
            <v>77.47</v>
          </cell>
          <cell r="Q6781">
            <v>4.3899999999999997</v>
          </cell>
        </row>
        <row r="6782">
          <cell r="B6782" t="str">
            <v>排1-90</v>
          </cell>
          <cell r="C6782" t="str">
            <v>混凝土管道土方 四环路以内 φ1000 槽深(m) 6.0</v>
          </cell>
          <cell r="D6782" t="str">
            <v>m</v>
          </cell>
          <cell r="E6782">
            <v>2693.06</v>
          </cell>
          <cell r="F6782">
            <v>232.66</v>
          </cell>
          <cell r="G6782">
            <v>7.83</v>
          </cell>
          <cell r="H6782">
            <v>1664.54</v>
          </cell>
          <cell r="I6782">
            <v>1905.03</v>
          </cell>
          <cell r="J6782">
            <v>170.92</v>
          </cell>
          <cell r="K6782">
            <v>2075.9499999999998</v>
          </cell>
          <cell r="L6782">
            <v>62.28</v>
          </cell>
          <cell r="M6782">
            <v>2138.23</v>
          </cell>
          <cell r="N6782">
            <v>295.89</v>
          </cell>
          <cell r="O6782">
            <v>170.39</v>
          </cell>
          <cell r="P6782">
            <v>88.55</v>
          </cell>
          <cell r="Q6782">
            <v>4.8499999999999996</v>
          </cell>
        </row>
        <row r="6783">
          <cell r="B6783" t="str">
            <v>排1-91</v>
          </cell>
          <cell r="C6783" t="str">
            <v>混凝土管道土方 四环路以内 φ1000 槽深(m) 6.5</v>
          </cell>
          <cell r="D6783" t="str">
            <v>m</v>
          </cell>
          <cell r="E6783">
            <v>3049.97</v>
          </cell>
          <cell r="F6783">
            <v>256.08</v>
          </cell>
          <cell r="G6783">
            <v>8.94</v>
          </cell>
          <cell r="H6783">
            <v>1891.8</v>
          </cell>
          <cell r="I6783">
            <v>2156.8200000000002</v>
          </cell>
          <cell r="J6783">
            <v>194.26</v>
          </cell>
          <cell r="K6783">
            <v>2351.08</v>
          </cell>
          <cell r="L6783">
            <v>70.53</v>
          </cell>
          <cell r="M6783">
            <v>2421.61</v>
          </cell>
          <cell r="N6783">
            <v>335.1</v>
          </cell>
          <cell r="O6783">
            <v>192.97</v>
          </cell>
          <cell r="P6783">
            <v>100.29</v>
          </cell>
          <cell r="Q6783">
            <v>5.34</v>
          </cell>
        </row>
        <row r="6784">
          <cell r="B6784" t="str">
            <v>排1-92</v>
          </cell>
          <cell r="C6784" t="str">
            <v>混凝土管道土方 四环路以内 φ1000 槽深(m) 7.0</v>
          </cell>
          <cell r="D6784" t="str">
            <v>m</v>
          </cell>
          <cell r="E6784">
            <v>3428.27</v>
          </cell>
          <cell r="F6784">
            <v>280.94</v>
          </cell>
          <cell r="G6784">
            <v>10.11</v>
          </cell>
          <cell r="H6784">
            <v>2132.65</v>
          </cell>
          <cell r="I6784">
            <v>2423.6999999999998</v>
          </cell>
          <cell r="J6784">
            <v>218.99</v>
          </cell>
          <cell r="K6784">
            <v>2642.69</v>
          </cell>
          <cell r="L6784">
            <v>79.28</v>
          </cell>
          <cell r="M6784">
            <v>2721.97</v>
          </cell>
          <cell r="N6784">
            <v>376.67</v>
          </cell>
          <cell r="O6784">
            <v>216.9</v>
          </cell>
          <cell r="P6784">
            <v>112.73</v>
          </cell>
          <cell r="Q6784">
            <v>5.85</v>
          </cell>
        </row>
        <row r="6785">
          <cell r="B6785" t="str">
            <v>排1-93</v>
          </cell>
          <cell r="C6785" t="str">
            <v>混凝土管道土方 四环路以内 φ1000 槽深(m) 7.5</v>
          </cell>
          <cell r="D6785" t="str">
            <v>m</v>
          </cell>
          <cell r="E6785">
            <v>3826.55</v>
          </cell>
          <cell r="F6785">
            <v>307.25</v>
          </cell>
          <cell r="G6785">
            <v>11.35</v>
          </cell>
          <cell r="H6785">
            <v>2386.09</v>
          </cell>
          <cell r="I6785">
            <v>2704.69</v>
          </cell>
          <cell r="J6785">
            <v>245.02</v>
          </cell>
          <cell r="K6785">
            <v>2949.71</v>
          </cell>
          <cell r="L6785">
            <v>88.49</v>
          </cell>
          <cell r="M6785">
            <v>3038.2</v>
          </cell>
          <cell r="N6785">
            <v>420.43</v>
          </cell>
          <cell r="O6785">
            <v>242.1</v>
          </cell>
          <cell r="P6785">
            <v>125.82</v>
          </cell>
          <cell r="Q6785">
            <v>6.4</v>
          </cell>
        </row>
        <row r="6786">
          <cell r="B6786" t="str">
            <v>排1-94</v>
          </cell>
          <cell r="C6786" t="str">
            <v>混凝土管道土方 四环路以内 φ1000 槽深(m) 8.0</v>
          </cell>
          <cell r="D6786" t="str">
            <v>m</v>
          </cell>
          <cell r="E6786">
            <v>4246.03</v>
          </cell>
          <cell r="F6786">
            <v>334.8</v>
          </cell>
          <cell r="G6786">
            <v>12.65</v>
          </cell>
          <cell r="H6786">
            <v>2653.17</v>
          </cell>
          <cell r="I6786">
            <v>3000.62</v>
          </cell>
          <cell r="J6786">
            <v>272.45</v>
          </cell>
          <cell r="K6786">
            <v>3273.07</v>
          </cell>
          <cell r="L6786">
            <v>98.19</v>
          </cell>
          <cell r="M6786">
            <v>3371.26</v>
          </cell>
          <cell r="N6786">
            <v>466.51</v>
          </cell>
          <cell r="O6786">
            <v>268.64</v>
          </cell>
          <cell r="P6786">
            <v>139.62</v>
          </cell>
          <cell r="Q6786">
            <v>6.98</v>
          </cell>
        </row>
        <row r="6787">
          <cell r="B6787" t="str">
            <v>排1-95</v>
          </cell>
          <cell r="C6787" t="str">
            <v>混凝土管道土方 四环路以内 φ1000 槽深(m) 8.5</v>
          </cell>
          <cell r="D6787" t="str">
            <v>m</v>
          </cell>
          <cell r="E6787">
            <v>4685.1400000000003</v>
          </cell>
          <cell r="F6787">
            <v>363.55</v>
          </cell>
          <cell r="G6787">
            <v>14.01</v>
          </cell>
          <cell r="H6787">
            <v>2932.81</v>
          </cell>
          <cell r="I6787">
            <v>3310.37</v>
          </cell>
          <cell r="J6787">
            <v>301.17</v>
          </cell>
          <cell r="K6787">
            <v>3611.54</v>
          </cell>
          <cell r="L6787">
            <v>108.35</v>
          </cell>
          <cell r="M6787">
            <v>3719.89</v>
          </cell>
          <cell r="N6787">
            <v>514.76</v>
          </cell>
          <cell r="O6787">
            <v>296.43</v>
          </cell>
          <cell r="P6787">
            <v>154.06</v>
          </cell>
          <cell r="Q6787">
            <v>7.57</v>
          </cell>
        </row>
        <row r="6788">
          <cell r="B6788" t="str">
            <v>排1-96</v>
          </cell>
          <cell r="C6788" t="str">
            <v>混凝土管道土方 四环路以内 φ1000 槽深(m) 9.0</v>
          </cell>
          <cell r="D6788" t="str">
            <v>m</v>
          </cell>
          <cell r="E6788">
            <v>5145.32</v>
          </cell>
          <cell r="F6788">
            <v>393.79</v>
          </cell>
          <cell r="G6788">
            <v>15.43</v>
          </cell>
          <cell r="H6788">
            <v>3225.81</v>
          </cell>
          <cell r="I6788">
            <v>3635.03</v>
          </cell>
          <cell r="J6788">
            <v>331.25</v>
          </cell>
          <cell r="K6788">
            <v>3966.28</v>
          </cell>
          <cell r="L6788">
            <v>118.99</v>
          </cell>
          <cell r="M6788">
            <v>4085.27</v>
          </cell>
          <cell r="N6788">
            <v>565.32000000000005</v>
          </cell>
          <cell r="O6788">
            <v>325.54000000000002</v>
          </cell>
          <cell r="P6788">
            <v>169.19</v>
          </cell>
          <cell r="Q6788">
            <v>8.1999999999999993</v>
          </cell>
        </row>
        <row r="6789">
          <cell r="B6789" t="str">
            <v>排1-97</v>
          </cell>
          <cell r="C6789" t="str">
            <v>混凝土管道土方 四环路以内 φ1000 槽深(m) 9.5</v>
          </cell>
          <cell r="D6789" t="str">
            <v>m</v>
          </cell>
          <cell r="E6789">
            <v>5626.5</v>
          </cell>
          <cell r="F6789">
            <v>425.52</v>
          </cell>
          <cell r="G6789">
            <v>16.920000000000002</v>
          </cell>
          <cell r="H6789">
            <v>3532.05</v>
          </cell>
          <cell r="I6789">
            <v>3974.49</v>
          </cell>
          <cell r="J6789">
            <v>362.7</v>
          </cell>
          <cell r="K6789">
            <v>4337.1899999999996</v>
          </cell>
          <cell r="L6789">
            <v>130.12</v>
          </cell>
          <cell r="M6789">
            <v>4467.3100000000004</v>
          </cell>
          <cell r="N6789">
            <v>618.19000000000005</v>
          </cell>
          <cell r="O6789">
            <v>355.99</v>
          </cell>
          <cell r="P6789">
            <v>185.01</v>
          </cell>
          <cell r="Q6789">
            <v>8.8699999999999992</v>
          </cell>
        </row>
        <row r="6790">
          <cell r="B6790" t="str">
            <v>排1-98</v>
          </cell>
          <cell r="C6790" t="str">
            <v>混凝土管道土方 四环路以内 φ1100 槽深(m) 2.0</v>
          </cell>
          <cell r="D6790" t="str">
            <v>m</v>
          </cell>
          <cell r="E6790">
            <v>601.54999999999995</v>
          </cell>
          <cell r="F6790">
            <v>107.81</v>
          </cell>
          <cell r="G6790">
            <v>1.26</v>
          </cell>
          <cell r="H6790">
            <v>321.64</v>
          </cell>
          <cell r="I6790">
            <v>430.71</v>
          </cell>
          <cell r="J6790">
            <v>33</v>
          </cell>
          <cell r="K6790">
            <v>463.71</v>
          </cell>
          <cell r="L6790">
            <v>13.91</v>
          </cell>
          <cell r="M6790">
            <v>477.62</v>
          </cell>
          <cell r="N6790">
            <v>66.09</v>
          </cell>
          <cell r="O6790">
            <v>38.06</v>
          </cell>
          <cell r="P6790">
            <v>19.78</v>
          </cell>
          <cell r="Q6790">
            <v>2.25</v>
          </cell>
        </row>
        <row r="6791">
          <cell r="B6791" t="str">
            <v>排1-99</v>
          </cell>
          <cell r="C6791" t="str">
            <v>混凝土管道土方 四环路以内 φ1100 槽深(m) 2.5</v>
          </cell>
          <cell r="D6791" t="str">
            <v>m</v>
          </cell>
          <cell r="E6791">
            <v>792.47</v>
          </cell>
          <cell r="F6791">
            <v>124.51</v>
          </cell>
          <cell r="G6791">
            <v>1.82</v>
          </cell>
          <cell r="H6791">
            <v>439.44</v>
          </cell>
          <cell r="I6791">
            <v>565.77</v>
          </cell>
          <cell r="J6791">
            <v>45.1</v>
          </cell>
          <cell r="K6791">
            <v>610.87</v>
          </cell>
          <cell r="L6791">
            <v>18.329999999999998</v>
          </cell>
          <cell r="M6791">
            <v>629.20000000000005</v>
          </cell>
          <cell r="N6791">
            <v>87.07</v>
          </cell>
          <cell r="O6791">
            <v>50.14</v>
          </cell>
          <cell r="P6791">
            <v>26.06</v>
          </cell>
          <cell r="Q6791">
            <v>2.59</v>
          </cell>
        </row>
        <row r="6792">
          <cell r="B6792" t="str">
            <v>排1-100</v>
          </cell>
          <cell r="C6792" t="str">
            <v>混凝土管道土方 四环路以内 φ1100 槽深(m) 3.0</v>
          </cell>
          <cell r="D6792" t="str">
            <v>m</v>
          </cell>
          <cell r="E6792">
            <v>991</v>
          </cell>
          <cell r="F6792">
            <v>139.91999999999999</v>
          </cell>
          <cell r="G6792">
            <v>2.4300000000000002</v>
          </cell>
          <cell r="H6792">
            <v>563.70000000000005</v>
          </cell>
          <cell r="I6792">
            <v>706.05</v>
          </cell>
          <cell r="J6792">
            <v>57.86</v>
          </cell>
          <cell r="K6792">
            <v>763.91</v>
          </cell>
          <cell r="L6792">
            <v>22.92</v>
          </cell>
          <cell r="M6792">
            <v>786.83</v>
          </cell>
          <cell r="N6792">
            <v>108.88</v>
          </cell>
          <cell r="O6792">
            <v>62.7</v>
          </cell>
          <cell r="P6792">
            <v>32.590000000000003</v>
          </cell>
          <cell r="Q6792">
            <v>2.92</v>
          </cell>
        </row>
        <row r="6793">
          <cell r="B6793" t="str">
            <v>排1-101</v>
          </cell>
          <cell r="C6793" t="str">
            <v>混凝土管道土方 四环路以内 φ1100 槽深(m) 3.5</v>
          </cell>
          <cell r="D6793" t="str">
            <v>m</v>
          </cell>
          <cell r="E6793">
            <v>1364.68</v>
          </cell>
          <cell r="F6793">
            <v>162</v>
          </cell>
          <cell r="G6793">
            <v>3.6</v>
          </cell>
          <cell r="H6793">
            <v>803.85</v>
          </cell>
          <cell r="I6793">
            <v>969.45</v>
          </cell>
          <cell r="J6793">
            <v>82.52</v>
          </cell>
          <cell r="K6793">
            <v>1051.97</v>
          </cell>
          <cell r="L6793">
            <v>31.56</v>
          </cell>
          <cell r="M6793">
            <v>1083.53</v>
          </cell>
          <cell r="N6793">
            <v>149.94</v>
          </cell>
          <cell r="O6793">
            <v>86.34</v>
          </cell>
          <cell r="P6793">
            <v>44.87</v>
          </cell>
          <cell r="Q6793">
            <v>3.38</v>
          </cell>
        </row>
        <row r="6794">
          <cell r="B6794" t="str">
            <v>排1-102</v>
          </cell>
          <cell r="C6794" t="str">
            <v>混凝土管道土方 四环路以内 φ1100 槽深(m) 4.0</v>
          </cell>
          <cell r="D6794" t="str">
            <v>m</v>
          </cell>
          <cell r="E6794">
            <v>1639.12</v>
          </cell>
          <cell r="F6794">
            <v>180.05</v>
          </cell>
          <cell r="G6794">
            <v>4.45</v>
          </cell>
          <cell r="H6794">
            <v>978.55</v>
          </cell>
          <cell r="I6794">
            <v>1163.05</v>
          </cell>
          <cell r="J6794">
            <v>100.46</v>
          </cell>
          <cell r="K6794">
            <v>1263.51</v>
          </cell>
          <cell r="L6794">
            <v>37.909999999999997</v>
          </cell>
          <cell r="M6794">
            <v>1301.42</v>
          </cell>
          <cell r="N6794">
            <v>180.09</v>
          </cell>
          <cell r="O6794">
            <v>103.71</v>
          </cell>
          <cell r="P6794">
            <v>53.9</v>
          </cell>
          <cell r="Q6794">
            <v>3.75</v>
          </cell>
        </row>
        <row r="6795">
          <cell r="B6795" t="str">
            <v>排1-103</v>
          </cell>
          <cell r="C6795" t="str">
            <v>混凝土管道土方 四环路以内 φ1100 槽深(m) 4.5</v>
          </cell>
          <cell r="D6795" t="str">
            <v>m</v>
          </cell>
          <cell r="E6795">
            <v>1945.65</v>
          </cell>
          <cell r="F6795">
            <v>199.58</v>
          </cell>
          <cell r="G6795">
            <v>5.37</v>
          </cell>
          <cell r="H6795">
            <v>1174.3</v>
          </cell>
          <cell r="I6795">
            <v>1379.25</v>
          </cell>
          <cell r="J6795">
            <v>120.56</v>
          </cell>
          <cell r="K6795">
            <v>1499.81</v>
          </cell>
          <cell r="L6795">
            <v>44.99</v>
          </cell>
          <cell r="M6795">
            <v>1544.8</v>
          </cell>
          <cell r="N6795">
            <v>213.77</v>
          </cell>
          <cell r="O6795">
            <v>123.1</v>
          </cell>
          <cell r="P6795">
            <v>63.98</v>
          </cell>
          <cell r="Q6795">
            <v>4.16</v>
          </cell>
        </row>
        <row r="6796">
          <cell r="B6796" t="str">
            <v>排1-104</v>
          </cell>
          <cell r="C6796" t="str">
            <v>混凝土管道土方 四环路以内 φ1100 槽深(m) 5.0</v>
          </cell>
          <cell r="D6796" t="str">
            <v>m</v>
          </cell>
          <cell r="E6796">
            <v>2262.5100000000002</v>
          </cell>
          <cell r="F6796">
            <v>220.32</v>
          </cell>
          <cell r="G6796">
            <v>6.36</v>
          </cell>
          <cell r="H6796">
            <v>1376.09</v>
          </cell>
          <cell r="I6796">
            <v>1602.77</v>
          </cell>
          <cell r="J6796">
            <v>141.29</v>
          </cell>
          <cell r="K6796">
            <v>1744.06</v>
          </cell>
          <cell r="L6796">
            <v>52.32</v>
          </cell>
          <cell r="M6796">
            <v>1796.38</v>
          </cell>
          <cell r="N6796">
            <v>248.58</v>
          </cell>
          <cell r="O6796">
            <v>143.15</v>
          </cell>
          <cell r="P6796">
            <v>74.400000000000006</v>
          </cell>
          <cell r="Q6796">
            <v>4.59</v>
          </cell>
        </row>
        <row r="6797">
          <cell r="B6797" t="str">
            <v>排1-105</v>
          </cell>
          <cell r="C6797" t="str">
            <v>混凝土管道土方 四环路以内 φ1100 槽深(m) 5.5</v>
          </cell>
          <cell r="D6797" t="str">
            <v>m</v>
          </cell>
          <cell r="E6797">
            <v>2600.29</v>
          </cell>
          <cell r="F6797">
            <v>242.5</v>
          </cell>
          <cell r="G6797">
            <v>7.4</v>
          </cell>
          <cell r="H6797">
            <v>1591.17</v>
          </cell>
          <cell r="I6797">
            <v>1841.07</v>
          </cell>
          <cell r="J6797">
            <v>163.37</v>
          </cell>
          <cell r="K6797">
            <v>2004.44</v>
          </cell>
          <cell r="L6797">
            <v>60.13</v>
          </cell>
          <cell r="M6797">
            <v>2064.5700000000002</v>
          </cell>
          <cell r="N6797">
            <v>285.7</v>
          </cell>
          <cell r="O6797">
            <v>164.52</v>
          </cell>
          <cell r="P6797">
            <v>85.5</v>
          </cell>
          <cell r="Q6797">
            <v>5.05</v>
          </cell>
        </row>
        <row r="6798">
          <cell r="B6798" t="str">
            <v>排1-106</v>
          </cell>
          <cell r="C6798" t="str">
            <v>混凝土管道土方 四环路以内 φ1100 槽深(m) 6.0</v>
          </cell>
          <cell r="D6798" t="str">
            <v>m</v>
          </cell>
          <cell r="E6798">
            <v>2958.74</v>
          </cell>
          <cell r="F6798">
            <v>266.20999999999998</v>
          </cell>
          <cell r="G6798">
            <v>8.51</v>
          </cell>
          <cell r="H6798">
            <v>1819.23</v>
          </cell>
          <cell r="I6798">
            <v>2093.9499999999998</v>
          </cell>
          <cell r="J6798">
            <v>186.8</v>
          </cell>
          <cell r="K6798">
            <v>2280.75</v>
          </cell>
          <cell r="L6798">
            <v>68.42</v>
          </cell>
          <cell r="M6798">
            <v>2349.17</v>
          </cell>
          <cell r="N6798">
            <v>325.08</v>
          </cell>
          <cell r="O6798">
            <v>187.2</v>
          </cell>
          <cell r="P6798">
            <v>97.29</v>
          </cell>
          <cell r="Q6798">
            <v>5.55</v>
          </cell>
        </row>
        <row r="6799">
          <cell r="B6799" t="str">
            <v>排1-107</v>
          </cell>
          <cell r="C6799" t="str">
            <v>混凝土管道土方 四环路以内 φ1100 槽深(m) 6.5</v>
          </cell>
          <cell r="D6799" t="str">
            <v>m</v>
          </cell>
          <cell r="E6799">
            <v>3337.18</v>
          </cell>
          <cell r="F6799">
            <v>291.07</v>
          </cell>
          <cell r="G6799">
            <v>9.69</v>
          </cell>
          <cell r="H6799">
            <v>2060.1799999999998</v>
          </cell>
          <cell r="I6799">
            <v>2360.94</v>
          </cell>
          <cell r="J6799">
            <v>211.54</v>
          </cell>
          <cell r="K6799">
            <v>2572.48</v>
          </cell>
          <cell r="L6799">
            <v>77.17</v>
          </cell>
          <cell r="M6799">
            <v>2649.65</v>
          </cell>
          <cell r="N6799">
            <v>366.66</v>
          </cell>
          <cell r="O6799">
            <v>211.14</v>
          </cell>
          <cell r="P6799">
            <v>109.73</v>
          </cell>
          <cell r="Q6799">
            <v>6.06</v>
          </cell>
        </row>
        <row r="6800">
          <cell r="B6800" t="str">
            <v>排1-108</v>
          </cell>
          <cell r="C6800" t="str">
            <v>混凝土管道土方 四环路以内 φ1100 槽深(m) 7.0</v>
          </cell>
          <cell r="D6800" t="str">
            <v>m</v>
          </cell>
          <cell r="E6800">
            <v>3736.58</v>
          </cell>
          <cell r="F6800">
            <v>317.42</v>
          </cell>
          <cell r="G6800">
            <v>10.92</v>
          </cell>
          <cell r="H6800">
            <v>2314.37</v>
          </cell>
          <cell r="I6800">
            <v>2642.71</v>
          </cell>
          <cell r="J6800">
            <v>237.64</v>
          </cell>
          <cell r="K6800">
            <v>2880.35</v>
          </cell>
          <cell r="L6800">
            <v>86.41</v>
          </cell>
          <cell r="M6800">
            <v>2966.76</v>
          </cell>
          <cell r="N6800">
            <v>410.54</v>
          </cell>
          <cell r="O6800">
            <v>236.41</v>
          </cell>
          <cell r="P6800">
            <v>122.87</v>
          </cell>
          <cell r="Q6800">
            <v>6.61</v>
          </cell>
        </row>
        <row r="6801">
          <cell r="B6801" t="str">
            <v>排1-109</v>
          </cell>
          <cell r="C6801" t="str">
            <v>混凝土管道土方 四环路以内 φ1100 槽深(m) 7.5</v>
          </cell>
          <cell r="D6801" t="str">
            <v>m</v>
          </cell>
          <cell r="E6801">
            <v>4156.1499999999996</v>
          </cell>
          <cell r="F6801">
            <v>344.98</v>
          </cell>
          <cell r="G6801">
            <v>12.23</v>
          </cell>
          <cell r="H6801">
            <v>2581.4899999999998</v>
          </cell>
          <cell r="I6801">
            <v>2938.7</v>
          </cell>
          <cell r="J6801">
            <v>265.08</v>
          </cell>
          <cell r="K6801">
            <v>3203.78</v>
          </cell>
          <cell r="L6801">
            <v>96.11</v>
          </cell>
          <cell r="M6801">
            <v>3299.89</v>
          </cell>
          <cell r="N6801">
            <v>456.64</v>
          </cell>
          <cell r="O6801">
            <v>262.95999999999998</v>
          </cell>
          <cell r="P6801">
            <v>136.66</v>
          </cell>
          <cell r="Q6801">
            <v>7.19</v>
          </cell>
        </row>
        <row r="6802">
          <cell r="B6802" t="str">
            <v>排1-110</v>
          </cell>
          <cell r="C6802" t="str">
            <v>混凝土管道土方 四环路以内 φ1100 槽深(m) 8.0</v>
          </cell>
          <cell r="D6802" t="str">
            <v>m</v>
          </cell>
          <cell r="E6802">
            <v>4596.43</v>
          </cell>
          <cell r="F6802">
            <v>373.78</v>
          </cell>
          <cell r="G6802">
            <v>13.59</v>
          </cell>
          <cell r="H6802">
            <v>2861.92</v>
          </cell>
          <cell r="I6802">
            <v>3249.29</v>
          </cell>
          <cell r="J6802">
            <v>293.88</v>
          </cell>
          <cell r="K6802">
            <v>3543.17</v>
          </cell>
          <cell r="L6802">
            <v>106.3</v>
          </cell>
          <cell r="M6802">
            <v>3649.47</v>
          </cell>
          <cell r="N6802">
            <v>505.01</v>
          </cell>
          <cell r="O6802">
            <v>290.81</v>
          </cell>
          <cell r="P6802">
            <v>151.13999999999999</v>
          </cell>
          <cell r="Q6802">
            <v>7.79</v>
          </cell>
        </row>
        <row r="6803">
          <cell r="B6803" t="str">
            <v>排1-111</v>
          </cell>
          <cell r="C6803" t="str">
            <v>混凝土管道土方 四环路以内 φ1100 槽深(m) 8.5</v>
          </cell>
          <cell r="D6803" t="str">
            <v>m</v>
          </cell>
          <cell r="E6803">
            <v>5056.7700000000004</v>
          </cell>
          <cell r="F6803">
            <v>404.06</v>
          </cell>
          <cell r="G6803">
            <v>15.02</v>
          </cell>
          <cell r="H6803">
            <v>3154.97</v>
          </cell>
          <cell r="I6803">
            <v>3574.05</v>
          </cell>
          <cell r="J6803">
            <v>323.97000000000003</v>
          </cell>
          <cell r="K6803">
            <v>3898.02</v>
          </cell>
          <cell r="L6803">
            <v>116.94</v>
          </cell>
          <cell r="M6803">
            <v>4014.96</v>
          </cell>
          <cell r="N6803">
            <v>555.59</v>
          </cell>
          <cell r="O6803">
            <v>319.94</v>
          </cell>
          <cell r="P6803">
            <v>166.28</v>
          </cell>
          <cell r="Q6803">
            <v>8.42</v>
          </cell>
        </row>
        <row r="6804">
          <cell r="B6804" t="str">
            <v>排1-112</v>
          </cell>
          <cell r="C6804" t="str">
            <v>混凝土管道土方 四环路以内 φ1100 槽深(m) 9.0</v>
          </cell>
          <cell r="D6804" t="str">
            <v>m</v>
          </cell>
          <cell r="E6804">
            <v>5538.08</v>
          </cell>
          <cell r="F6804">
            <v>435.79</v>
          </cell>
          <cell r="G6804">
            <v>16.510000000000002</v>
          </cell>
          <cell r="H6804">
            <v>3461.32</v>
          </cell>
          <cell r="I6804">
            <v>3913.62</v>
          </cell>
          <cell r="J6804">
            <v>355.43</v>
          </cell>
          <cell r="K6804">
            <v>4269.05</v>
          </cell>
          <cell r="L6804">
            <v>128.07</v>
          </cell>
          <cell r="M6804">
            <v>4397.12</v>
          </cell>
          <cell r="N6804">
            <v>608.47</v>
          </cell>
          <cell r="O6804">
            <v>350.39</v>
          </cell>
          <cell r="P6804">
            <v>182.1</v>
          </cell>
          <cell r="Q6804">
            <v>9.08</v>
          </cell>
        </row>
        <row r="6805">
          <cell r="B6805" t="str">
            <v>排1-113</v>
          </cell>
          <cell r="C6805" t="str">
            <v>混凝土管道土方 四环路以内 φ1100 槽深(m) 9.5</v>
          </cell>
          <cell r="D6805" t="str">
            <v>m</v>
          </cell>
          <cell r="E6805">
            <v>6040</v>
          </cell>
          <cell r="F6805">
            <v>468.77</v>
          </cell>
          <cell r="G6805">
            <v>18.059999999999999</v>
          </cell>
          <cell r="H6805">
            <v>3780.86</v>
          </cell>
          <cell r="I6805">
            <v>4267.6899999999996</v>
          </cell>
          <cell r="J6805">
            <v>388.25</v>
          </cell>
          <cell r="K6805">
            <v>4655.9399999999996</v>
          </cell>
          <cell r="L6805">
            <v>139.68</v>
          </cell>
          <cell r="M6805">
            <v>4795.62</v>
          </cell>
          <cell r="N6805">
            <v>663.62</v>
          </cell>
          <cell r="O6805">
            <v>382.15</v>
          </cell>
          <cell r="P6805">
            <v>198.61</v>
          </cell>
          <cell r="Q6805">
            <v>9.77</v>
          </cell>
        </row>
        <row r="6806">
          <cell r="B6806" t="str">
            <v>排1-114</v>
          </cell>
          <cell r="C6806" t="str">
            <v>混凝土管道土方 四环路以内 φ1100 槽深(m) 10.0</v>
          </cell>
          <cell r="D6806" t="str">
            <v>m</v>
          </cell>
          <cell r="E6806">
            <v>6562.42</v>
          </cell>
          <cell r="F6806">
            <v>503.18</v>
          </cell>
          <cell r="G6806">
            <v>19.68</v>
          </cell>
          <cell r="H6806">
            <v>4113.3900000000003</v>
          </cell>
          <cell r="I6806">
            <v>4636.25</v>
          </cell>
          <cell r="J6806">
            <v>422.4</v>
          </cell>
          <cell r="K6806">
            <v>5058.6499999999996</v>
          </cell>
          <cell r="L6806">
            <v>151.76</v>
          </cell>
          <cell r="M6806">
            <v>5210.41</v>
          </cell>
          <cell r="N6806">
            <v>721.02</v>
          </cell>
          <cell r="O6806">
            <v>415.2</v>
          </cell>
          <cell r="P6806">
            <v>215.79</v>
          </cell>
          <cell r="Q6806">
            <v>10.48</v>
          </cell>
        </row>
        <row r="6807">
          <cell r="B6807" t="str">
            <v>排1-115</v>
          </cell>
          <cell r="C6807" t="str">
            <v>混凝土管道土方 四环路以内 φ1200 槽深(m) 2.0</v>
          </cell>
          <cell r="D6807" t="str">
            <v>m</v>
          </cell>
          <cell r="E6807">
            <v>612.41999999999996</v>
          </cell>
          <cell r="F6807">
            <v>105.22</v>
          </cell>
          <cell r="G6807">
            <v>1.3</v>
          </cell>
          <cell r="H6807">
            <v>331.54</v>
          </cell>
          <cell r="I6807">
            <v>438.06</v>
          </cell>
          <cell r="J6807">
            <v>34.020000000000003</v>
          </cell>
          <cell r="K6807">
            <v>472.08</v>
          </cell>
          <cell r="L6807">
            <v>14.16</v>
          </cell>
          <cell r="M6807">
            <v>486.24</v>
          </cell>
          <cell r="N6807">
            <v>67.290000000000006</v>
          </cell>
          <cell r="O6807">
            <v>38.75</v>
          </cell>
          <cell r="P6807">
            <v>20.14</v>
          </cell>
          <cell r="Q6807">
            <v>2.19</v>
          </cell>
        </row>
        <row r="6808">
          <cell r="B6808" t="str">
            <v>排1-116</v>
          </cell>
          <cell r="C6808" t="str">
            <v>混凝土管道土方 四环路以内 φ1200 槽深(m) 2.5</v>
          </cell>
          <cell r="D6808" t="str">
            <v>m</v>
          </cell>
          <cell r="E6808">
            <v>809.11</v>
          </cell>
          <cell r="F6808">
            <v>123.12</v>
          </cell>
          <cell r="G6808">
            <v>1.86</v>
          </cell>
          <cell r="H6808">
            <v>452.3</v>
          </cell>
          <cell r="I6808">
            <v>577.28</v>
          </cell>
          <cell r="J6808">
            <v>46.42</v>
          </cell>
          <cell r="K6808">
            <v>623.70000000000005</v>
          </cell>
          <cell r="L6808">
            <v>18.71</v>
          </cell>
          <cell r="M6808">
            <v>642.41</v>
          </cell>
          <cell r="N6808">
            <v>88.9</v>
          </cell>
          <cell r="O6808">
            <v>51.19</v>
          </cell>
          <cell r="P6808">
            <v>26.61</v>
          </cell>
          <cell r="Q6808">
            <v>2.57</v>
          </cell>
        </row>
        <row r="6809">
          <cell r="B6809" t="str">
            <v>排1-117</v>
          </cell>
          <cell r="C6809" t="str">
            <v>混凝土管道土方 四环路以内 φ1200 槽深(m) 3.0</v>
          </cell>
          <cell r="D6809" t="str">
            <v>m</v>
          </cell>
          <cell r="E6809">
            <v>1010.62</v>
          </cell>
          <cell r="F6809">
            <v>136.46</v>
          </cell>
          <cell r="G6809">
            <v>2.4900000000000002</v>
          </cell>
          <cell r="H6809">
            <v>580.51</v>
          </cell>
          <cell r="I6809">
            <v>719.46</v>
          </cell>
          <cell r="J6809">
            <v>59.58</v>
          </cell>
          <cell r="K6809">
            <v>779.04</v>
          </cell>
          <cell r="L6809">
            <v>23.37</v>
          </cell>
          <cell r="M6809">
            <v>802.41</v>
          </cell>
          <cell r="N6809">
            <v>111.04</v>
          </cell>
          <cell r="O6809">
            <v>63.94</v>
          </cell>
          <cell r="P6809">
            <v>33.229999999999997</v>
          </cell>
          <cell r="Q6809">
            <v>2.84</v>
          </cell>
        </row>
        <row r="6810">
          <cell r="B6810" t="str">
            <v>排1-118</v>
          </cell>
          <cell r="C6810" t="str">
            <v>混凝土管道土方 四环路以内 φ1200 槽深(m) 3.5</v>
          </cell>
          <cell r="D6810" t="str">
            <v>m</v>
          </cell>
          <cell r="E6810">
            <v>1402.51</v>
          </cell>
          <cell r="F6810">
            <v>171.74</v>
          </cell>
          <cell r="G6810">
            <v>3.64</v>
          </cell>
          <cell r="H6810">
            <v>821.43</v>
          </cell>
          <cell r="I6810">
            <v>996.81</v>
          </cell>
          <cell r="J6810">
            <v>84.32</v>
          </cell>
          <cell r="K6810">
            <v>1081.1300000000001</v>
          </cell>
          <cell r="L6810">
            <v>32.43</v>
          </cell>
          <cell r="M6810">
            <v>1113.56</v>
          </cell>
          <cell r="N6810">
            <v>154.09</v>
          </cell>
          <cell r="O6810">
            <v>88.74</v>
          </cell>
          <cell r="P6810">
            <v>46.12</v>
          </cell>
          <cell r="Q6810">
            <v>3.58</v>
          </cell>
        </row>
        <row r="6811">
          <cell r="B6811" t="str">
            <v>排1-119</v>
          </cell>
          <cell r="C6811" t="str">
            <v>混凝土管道土方 四环路以内 φ1200 槽深(m) 4.0</v>
          </cell>
          <cell r="D6811" t="str">
            <v>m</v>
          </cell>
          <cell r="E6811">
            <v>1682.95</v>
          </cell>
          <cell r="F6811">
            <v>190.08</v>
          </cell>
          <cell r="G6811">
            <v>4.5199999999999996</v>
          </cell>
          <cell r="H6811">
            <v>1000.03</v>
          </cell>
          <cell r="I6811">
            <v>1194.6300000000001</v>
          </cell>
          <cell r="J6811">
            <v>102.67</v>
          </cell>
          <cell r="K6811">
            <v>1297.3</v>
          </cell>
          <cell r="L6811">
            <v>38.92</v>
          </cell>
          <cell r="M6811">
            <v>1336.22</v>
          </cell>
          <cell r="N6811">
            <v>184.91</v>
          </cell>
          <cell r="O6811">
            <v>106.48</v>
          </cell>
          <cell r="P6811">
            <v>55.34</v>
          </cell>
          <cell r="Q6811">
            <v>3.96</v>
          </cell>
        </row>
        <row r="6812">
          <cell r="B6812" t="str">
            <v>排1-120</v>
          </cell>
          <cell r="C6812" t="str">
            <v>混凝土管道土方 四环路以内 φ1200 槽深(m) 4.5</v>
          </cell>
          <cell r="D6812" t="str">
            <v>m</v>
          </cell>
          <cell r="E6812">
            <v>1995.4</v>
          </cell>
          <cell r="F6812">
            <v>210.1</v>
          </cell>
          <cell r="G6812">
            <v>5.45</v>
          </cell>
          <cell r="H6812">
            <v>1199.47</v>
          </cell>
          <cell r="I6812">
            <v>1415.02</v>
          </cell>
          <cell r="J6812">
            <v>123.14</v>
          </cell>
          <cell r="K6812">
            <v>1538.16</v>
          </cell>
          <cell r="L6812">
            <v>46.14</v>
          </cell>
          <cell r="M6812">
            <v>1584.3</v>
          </cell>
          <cell r="N6812">
            <v>219.24</v>
          </cell>
          <cell r="O6812">
            <v>126.25</v>
          </cell>
          <cell r="P6812">
            <v>65.61</v>
          </cell>
          <cell r="Q6812">
            <v>4.38</v>
          </cell>
        </row>
        <row r="6813">
          <cell r="B6813" t="str">
            <v>排1-121</v>
          </cell>
          <cell r="C6813" t="str">
            <v>混凝土管道土方 四环路以内 φ1200 槽深(m) 5.0</v>
          </cell>
          <cell r="D6813" t="str">
            <v>m</v>
          </cell>
          <cell r="E6813">
            <v>2318.48</v>
          </cell>
          <cell r="F6813">
            <v>231.36</v>
          </cell>
          <cell r="G6813">
            <v>6.46</v>
          </cell>
          <cell r="H6813">
            <v>1405.12</v>
          </cell>
          <cell r="I6813">
            <v>1642.94</v>
          </cell>
          <cell r="J6813">
            <v>144.26</v>
          </cell>
          <cell r="K6813">
            <v>1787.2</v>
          </cell>
          <cell r="L6813">
            <v>53.62</v>
          </cell>
          <cell r="M6813">
            <v>1840.82</v>
          </cell>
          <cell r="N6813">
            <v>254.73</v>
          </cell>
          <cell r="O6813">
            <v>146.69</v>
          </cell>
          <cell r="P6813">
            <v>76.239999999999995</v>
          </cell>
          <cell r="Q6813">
            <v>4.82</v>
          </cell>
        </row>
        <row r="6814">
          <cell r="B6814" t="str">
            <v>排1-122</v>
          </cell>
          <cell r="C6814" t="str">
            <v>混凝土管道土方 四环路以内 φ1200 槽深(m) 5.5</v>
          </cell>
          <cell r="D6814" t="str">
            <v>m</v>
          </cell>
          <cell r="E6814">
            <v>2662.2</v>
          </cell>
          <cell r="F6814">
            <v>253.87</v>
          </cell>
          <cell r="G6814">
            <v>7.52</v>
          </cell>
          <cell r="H6814">
            <v>1624.03</v>
          </cell>
          <cell r="I6814">
            <v>1885.42</v>
          </cell>
          <cell r="J6814">
            <v>166.74</v>
          </cell>
          <cell r="K6814">
            <v>2052.16</v>
          </cell>
          <cell r="L6814">
            <v>61.56</v>
          </cell>
          <cell r="M6814">
            <v>2113.7199999999998</v>
          </cell>
          <cell r="N6814">
            <v>292.5</v>
          </cell>
          <cell r="O6814">
            <v>168.44</v>
          </cell>
          <cell r="P6814">
            <v>87.54</v>
          </cell>
          <cell r="Q6814">
            <v>5.29</v>
          </cell>
        </row>
        <row r="6815">
          <cell r="B6815" t="str">
            <v>排1-123</v>
          </cell>
          <cell r="C6815" t="str">
            <v>混凝土管道土方 四环路以内 φ1200 槽深(m) 6.0</v>
          </cell>
          <cell r="D6815" t="str">
            <v>m</v>
          </cell>
          <cell r="E6815">
            <v>3026.37</v>
          </cell>
          <cell r="F6815">
            <v>277.82</v>
          </cell>
          <cell r="G6815">
            <v>8.65</v>
          </cell>
          <cell r="H6815">
            <v>1855.86</v>
          </cell>
          <cell r="I6815">
            <v>2142.33</v>
          </cell>
          <cell r="J6815">
            <v>190.55</v>
          </cell>
          <cell r="K6815">
            <v>2332.88</v>
          </cell>
          <cell r="L6815">
            <v>69.989999999999995</v>
          </cell>
          <cell r="M6815">
            <v>2402.87</v>
          </cell>
          <cell r="N6815">
            <v>332.51</v>
          </cell>
          <cell r="O6815">
            <v>191.48</v>
          </cell>
          <cell r="P6815">
            <v>99.51</v>
          </cell>
          <cell r="Q6815">
            <v>5.79</v>
          </cell>
        </row>
        <row r="6816">
          <cell r="B6816" t="str">
            <v>排1-124</v>
          </cell>
          <cell r="C6816" t="str">
            <v>混凝土管道土方 四环路以内 φ1200 槽深(m) 6.5</v>
          </cell>
          <cell r="D6816" t="str">
            <v>m</v>
          </cell>
          <cell r="E6816">
            <v>3410.98</v>
          </cell>
          <cell r="F6816">
            <v>303.22000000000003</v>
          </cell>
          <cell r="G6816">
            <v>9.84</v>
          </cell>
          <cell r="H6816">
            <v>2100.61</v>
          </cell>
          <cell r="I6816">
            <v>2413.67</v>
          </cell>
          <cell r="J6816">
            <v>215.69</v>
          </cell>
          <cell r="K6816">
            <v>2629.36</v>
          </cell>
          <cell r="L6816">
            <v>78.88</v>
          </cell>
          <cell r="M6816">
            <v>2708.24</v>
          </cell>
          <cell r="N6816">
            <v>374.77</v>
          </cell>
          <cell r="O6816">
            <v>215.81</v>
          </cell>
          <cell r="P6816">
            <v>112.16</v>
          </cell>
          <cell r="Q6816">
            <v>6.32</v>
          </cell>
        </row>
        <row r="6817">
          <cell r="B6817" t="str">
            <v>排1-125</v>
          </cell>
          <cell r="C6817" t="str">
            <v>混凝土管道土方 四环路以内 φ1200 槽深(m) 7.0</v>
          </cell>
          <cell r="D6817" t="str">
            <v>m</v>
          </cell>
          <cell r="E6817">
            <v>3815.78</v>
          </cell>
          <cell r="F6817">
            <v>329.86</v>
          </cell>
          <cell r="G6817">
            <v>11.1</v>
          </cell>
          <cell r="H6817">
            <v>2358.3000000000002</v>
          </cell>
          <cell r="I6817">
            <v>2699.26</v>
          </cell>
          <cell r="J6817">
            <v>242.15</v>
          </cell>
          <cell r="K6817">
            <v>2941.41</v>
          </cell>
          <cell r="L6817">
            <v>88.24</v>
          </cell>
          <cell r="M6817">
            <v>3029.65</v>
          </cell>
          <cell r="N6817">
            <v>419.24</v>
          </cell>
          <cell r="O6817">
            <v>241.42</v>
          </cell>
          <cell r="P6817">
            <v>125.47</v>
          </cell>
          <cell r="Q6817">
            <v>6.87</v>
          </cell>
        </row>
        <row r="6818">
          <cell r="B6818" t="str">
            <v>排1-126</v>
          </cell>
          <cell r="C6818" t="str">
            <v>混凝土管道土方 四环路以内 φ1200 槽深(m) 7.5</v>
          </cell>
          <cell r="D6818" t="str">
            <v>m</v>
          </cell>
          <cell r="E6818">
            <v>4241.26</v>
          </cell>
          <cell r="F6818">
            <v>357.7</v>
          </cell>
          <cell r="G6818">
            <v>12.41</v>
          </cell>
          <cell r="H6818">
            <v>2629.3</v>
          </cell>
          <cell r="I6818">
            <v>2999.41</v>
          </cell>
          <cell r="J6818">
            <v>269.98</v>
          </cell>
          <cell r="K6818">
            <v>3269.39</v>
          </cell>
          <cell r="L6818">
            <v>98.08</v>
          </cell>
          <cell r="M6818">
            <v>3367.47</v>
          </cell>
          <cell r="N6818">
            <v>465.99</v>
          </cell>
          <cell r="O6818">
            <v>268.33999999999997</v>
          </cell>
          <cell r="P6818">
            <v>139.46</v>
          </cell>
          <cell r="Q6818">
            <v>7.45</v>
          </cell>
        </row>
        <row r="6819">
          <cell r="B6819" t="str">
            <v>排1-127</v>
          </cell>
          <cell r="C6819" t="str">
            <v>混凝土管道土方 四环路以内 φ1200 槽深(m) 8.0</v>
          </cell>
          <cell r="D6819" t="str">
            <v>m</v>
          </cell>
          <cell r="E6819">
            <v>4687.29</v>
          </cell>
          <cell r="F6819">
            <v>387.02</v>
          </cell>
          <cell r="G6819">
            <v>13.8</v>
          </cell>
          <cell r="H6819">
            <v>2913.24</v>
          </cell>
          <cell r="I6819">
            <v>3314.06</v>
          </cell>
          <cell r="J6819">
            <v>299.14</v>
          </cell>
          <cell r="K6819">
            <v>3613.2</v>
          </cell>
          <cell r="L6819">
            <v>108.4</v>
          </cell>
          <cell r="M6819">
            <v>3721.6</v>
          </cell>
          <cell r="N6819">
            <v>515</v>
          </cell>
          <cell r="O6819">
            <v>296.56</v>
          </cell>
          <cell r="P6819">
            <v>154.13</v>
          </cell>
          <cell r="Q6819">
            <v>8.06</v>
          </cell>
        </row>
        <row r="6820">
          <cell r="B6820" t="str">
            <v>排1-128</v>
          </cell>
          <cell r="C6820" t="str">
            <v>混凝土管道土方 四环路以内 φ1200 槽深(m) 8.5</v>
          </cell>
          <cell r="D6820" t="str">
            <v>m</v>
          </cell>
          <cell r="E6820">
            <v>5153.79</v>
          </cell>
          <cell r="F6820">
            <v>417.79</v>
          </cell>
          <cell r="G6820">
            <v>15.24</v>
          </cell>
          <cell r="H6820">
            <v>3210.15</v>
          </cell>
          <cell r="I6820">
            <v>3643.18</v>
          </cell>
          <cell r="J6820">
            <v>329.63</v>
          </cell>
          <cell r="K6820">
            <v>3972.81</v>
          </cell>
          <cell r="L6820">
            <v>119.18</v>
          </cell>
          <cell r="M6820">
            <v>4091.99</v>
          </cell>
          <cell r="N6820">
            <v>566.25</v>
          </cell>
          <cell r="O6820">
            <v>326.08</v>
          </cell>
          <cell r="P6820">
            <v>169.47</v>
          </cell>
          <cell r="Q6820">
            <v>8.6999999999999993</v>
          </cell>
        </row>
        <row r="6821">
          <cell r="B6821" t="str">
            <v>排1-129</v>
          </cell>
          <cell r="C6821" t="str">
            <v>混凝土管道土方 四环路以内 φ1200 槽深(m) 9.0</v>
          </cell>
          <cell r="D6821" t="str">
            <v>m</v>
          </cell>
          <cell r="E6821">
            <v>5640.97</v>
          </cell>
          <cell r="F6821">
            <v>449.81</v>
          </cell>
          <cell r="G6821">
            <v>16.75</v>
          </cell>
          <cell r="H6821">
            <v>3520.3</v>
          </cell>
          <cell r="I6821">
            <v>3986.86</v>
          </cell>
          <cell r="J6821">
            <v>361.49</v>
          </cell>
          <cell r="K6821">
            <v>4348.3500000000004</v>
          </cell>
          <cell r="L6821">
            <v>130.44999999999999</v>
          </cell>
          <cell r="M6821">
            <v>4478.8</v>
          </cell>
          <cell r="N6821">
            <v>619.78</v>
          </cell>
          <cell r="O6821">
            <v>356.9</v>
          </cell>
          <cell r="P6821">
            <v>185.49</v>
          </cell>
          <cell r="Q6821">
            <v>9.3699999999999992</v>
          </cell>
        </row>
        <row r="6822">
          <cell r="B6822" t="str">
            <v>排1-130</v>
          </cell>
          <cell r="C6822" t="str">
            <v>混凝土管道土方 四环路以内 φ1200 槽深(m) 9.5</v>
          </cell>
          <cell r="D6822" t="str">
            <v>m</v>
          </cell>
          <cell r="E6822">
            <v>6148.21</v>
          </cell>
          <cell r="F6822">
            <v>483.02</v>
          </cell>
          <cell r="G6822">
            <v>18.329999999999998</v>
          </cell>
          <cell r="H6822">
            <v>3843.35</v>
          </cell>
          <cell r="I6822">
            <v>4344.7</v>
          </cell>
          <cell r="J6822">
            <v>394.66</v>
          </cell>
          <cell r="K6822">
            <v>4739.3599999999997</v>
          </cell>
          <cell r="L6822">
            <v>142.18</v>
          </cell>
          <cell r="M6822">
            <v>4881.54</v>
          </cell>
          <cell r="N6822">
            <v>675.51</v>
          </cell>
          <cell r="O6822">
            <v>388.99</v>
          </cell>
          <cell r="P6822">
            <v>202.17</v>
          </cell>
          <cell r="Q6822">
            <v>10.06</v>
          </cell>
        </row>
        <row r="6823">
          <cell r="B6823" t="str">
            <v>排1-131</v>
          </cell>
          <cell r="C6823" t="str">
            <v>混凝土管道土方 四环路以内 φ1200 槽深(m) 10.0</v>
          </cell>
          <cell r="D6823" t="str">
            <v>m</v>
          </cell>
          <cell r="E6823">
            <v>6676.04</v>
          </cell>
          <cell r="F6823">
            <v>517.73</v>
          </cell>
          <cell r="G6823">
            <v>19.96</v>
          </cell>
          <cell r="H6823">
            <v>4179.38</v>
          </cell>
          <cell r="I6823">
            <v>4717.07</v>
          </cell>
          <cell r="J6823">
            <v>429.17</v>
          </cell>
          <cell r="K6823">
            <v>5146.24</v>
          </cell>
          <cell r="L6823">
            <v>154.38999999999999</v>
          </cell>
          <cell r="M6823">
            <v>5300.63</v>
          </cell>
          <cell r="N6823">
            <v>733.5</v>
          </cell>
          <cell r="O6823">
            <v>422.39</v>
          </cell>
          <cell r="P6823">
            <v>219.52</v>
          </cell>
          <cell r="Q6823">
            <v>10.79</v>
          </cell>
        </row>
        <row r="6824">
          <cell r="B6824" t="str">
            <v>排1-132</v>
          </cell>
          <cell r="C6824" t="str">
            <v>混凝土管道土方 四环路以内 φ1300~φ1400 槽深(m) 2.5</v>
          </cell>
          <cell r="D6824" t="str">
            <v>m</v>
          </cell>
          <cell r="E6824">
            <v>869.65</v>
          </cell>
          <cell r="F6824">
            <v>149.41999999999999</v>
          </cell>
          <cell r="G6824">
            <v>1.85</v>
          </cell>
          <cell r="H6824">
            <v>470.8</v>
          </cell>
          <cell r="I6824">
            <v>622.07000000000005</v>
          </cell>
          <cell r="J6824">
            <v>48.3</v>
          </cell>
          <cell r="K6824">
            <v>670.37</v>
          </cell>
          <cell r="L6824">
            <v>20.11</v>
          </cell>
          <cell r="M6824">
            <v>690.48</v>
          </cell>
          <cell r="N6824">
            <v>95.55</v>
          </cell>
          <cell r="O6824">
            <v>55.02</v>
          </cell>
          <cell r="P6824">
            <v>28.6</v>
          </cell>
          <cell r="Q6824">
            <v>3.11</v>
          </cell>
        </row>
        <row r="6825">
          <cell r="B6825" t="str">
            <v>排1-133</v>
          </cell>
          <cell r="C6825" t="str">
            <v>混凝土管道土方 四环路以内 φ1300~φ1400 槽深(m) 3.0</v>
          </cell>
          <cell r="D6825" t="str">
            <v>m</v>
          </cell>
          <cell r="E6825">
            <v>1085.4000000000001</v>
          </cell>
          <cell r="F6825">
            <v>166.18</v>
          </cell>
          <cell r="G6825">
            <v>2.5099999999999998</v>
          </cell>
          <cell r="H6825">
            <v>605.83000000000004</v>
          </cell>
          <cell r="I6825">
            <v>774.52</v>
          </cell>
          <cell r="J6825">
            <v>62.17</v>
          </cell>
          <cell r="K6825">
            <v>836.69</v>
          </cell>
          <cell r="L6825">
            <v>25.1</v>
          </cell>
          <cell r="M6825">
            <v>861.79</v>
          </cell>
          <cell r="N6825">
            <v>119.25</v>
          </cell>
          <cell r="O6825">
            <v>68.67</v>
          </cell>
          <cell r="P6825">
            <v>35.69</v>
          </cell>
          <cell r="Q6825">
            <v>3.46</v>
          </cell>
        </row>
        <row r="6826">
          <cell r="B6826" t="str">
            <v>排1-134</v>
          </cell>
          <cell r="C6826" t="str">
            <v>混凝土管道土方 四环路以内 φ1300~φ1400 槽深(m) 3.5</v>
          </cell>
          <cell r="D6826" t="str">
            <v>m</v>
          </cell>
          <cell r="E6826">
            <v>1478.75</v>
          </cell>
          <cell r="F6826">
            <v>192.05</v>
          </cell>
          <cell r="G6826">
            <v>3.72</v>
          </cell>
          <cell r="H6826">
            <v>856.24</v>
          </cell>
          <cell r="I6826">
            <v>1052.01</v>
          </cell>
          <cell r="J6826">
            <v>87.89</v>
          </cell>
          <cell r="K6826">
            <v>1139.9000000000001</v>
          </cell>
          <cell r="L6826">
            <v>34.200000000000003</v>
          </cell>
          <cell r="M6826">
            <v>1174.0999999999999</v>
          </cell>
          <cell r="N6826">
            <v>162.47</v>
          </cell>
          <cell r="O6826">
            <v>93.56</v>
          </cell>
          <cell r="P6826">
            <v>48.62</v>
          </cell>
          <cell r="Q6826">
            <v>4</v>
          </cell>
        </row>
        <row r="6827">
          <cell r="B6827" t="str">
            <v>排1-135</v>
          </cell>
          <cell r="C6827" t="str">
            <v>混凝土管道土方 四环路以内 φ1300~φ1400 槽深(m) 4.0</v>
          </cell>
          <cell r="D6827" t="str">
            <v>m</v>
          </cell>
          <cell r="E6827">
            <v>1771.05</v>
          </cell>
          <cell r="F6827">
            <v>211.44</v>
          </cell>
          <cell r="G6827">
            <v>4.63</v>
          </cell>
          <cell r="H6827">
            <v>1042.1600000000001</v>
          </cell>
          <cell r="I6827">
            <v>1258.23</v>
          </cell>
          <cell r="J6827">
            <v>106.98</v>
          </cell>
          <cell r="K6827">
            <v>1365.21</v>
          </cell>
          <cell r="L6827">
            <v>40.96</v>
          </cell>
          <cell r="M6827">
            <v>1406.17</v>
          </cell>
          <cell r="N6827">
            <v>194.59</v>
          </cell>
          <cell r="O6827">
            <v>112.05</v>
          </cell>
          <cell r="P6827">
            <v>58.24</v>
          </cell>
          <cell r="Q6827">
            <v>4.41</v>
          </cell>
        </row>
        <row r="6828">
          <cell r="B6828" t="str">
            <v>排1-136</v>
          </cell>
          <cell r="C6828" t="str">
            <v>混凝土管道土方 四环路以内 φ1300~φ1400 槽深(m) 4.5</v>
          </cell>
          <cell r="D6828" t="str">
            <v>m</v>
          </cell>
          <cell r="E6828">
            <v>2095.9</v>
          </cell>
          <cell r="F6828">
            <v>232.03</v>
          </cell>
          <cell r="G6828">
            <v>5.6</v>
          </cell>
          <cell r="H6828">
            <v>1249.7</v>
          </cell>
          <cell r="I6828">
            <v>1487.33</v>
          </cell>
          <cell r="J6828">
            <v>128.29</v>
          </cell>
          <cell r="K6828">
            <v>1615.62</v>
          </cell>
          <cell r="L6828">
            <v>48.47</v>
          </cell>
          <cell r="M6828">
            <v>1664.09</v>
          </cell>
          <cell r="N6828">
            <v>230.28</v>
          </cell>
          <cell r="O6828">
            <v>132.61000000000001</v>
          </cell>
          <cell r="P6828">
            <v>68.92</v>
          </cell>
          <cell r="Q6828">
            <v>4.83</v>
          </cell>
        </row>
        <row r="6829">
          <cell r="B6829" t="str">
            <v>排1-137</v>
          </cell>
          <cell r="C6829" t="str">
            <v>混凝土管道土方 四环路以内 φ1300~φ1400 槽深(m) 5.0</v>
          </cell>
          <cell r="D6829" t="str">
            <v>m</v>
          </cell>
          <cell r="E6829">
            <v>2431.13</v>
          </cell>
          <cell r="F6829">
            <v>254.11</v>
          </cell>
          <cell r="G6829">
            <v>6.64</v>
          </cell>
          <cell r="H6829">
            <v>1463.08</v>
          </cell>
          <cell r="I6829">
            <v>1723.83</v>
          </cell>
          <cell r="J6829">
            <v>150.21</v>
          </cell>
          <cell r="K6829">
            <v>1874.04</v>
          </cell>
          <cell r="L6829">
            <v>56.22</v>
          </cell>
          <cell r="M6829">
            <v>1930.26</v>
          </cell>
          <cell r="N6829">
            <v>267.11</v>
          </cell>
          <cell r="O6829">
            <v>153.82</v>
          </cell>
          <cell r="P6829">
            <v>79.94</v>
          </cell>
          <cell r="Q6829">
            <v>5.29</v>
          </cell>
        </row>
        <row r="6830">
          <cell r="B6830" t="str">
            <v>排1-138</v>
          </cell>
          <cell r="C6830" t="str">
            <v>混凝土管道土方 四环路以内 φ1300~φ1400 槽深(m) 5.5</v>
          </cell>
          <cell r="D6830" t="str">
            <v>m</v>
          </cell>
          <cell r="E6830">
            <v>2786.4</v>
          </cell>
          <cell r="F6830">
            <v>277.39</v>
          </cell>
          <cell r="G6830">
            <v>7.74</v>
          </cell>
          <cell r="H6830">
            <v>1689.34</v>
          </cell>
          <cell r="I6830">
            <v>1974.47</v>
          </cell>
          <cell r="J6830">
            <v>173.44</v>
          </cell>
          <cell r="K6830">
            <v>2147.91</v>
          </cell>
          <cell r="L6830">
            <v>64.44</v>
          </cell>
          <cell r="M6830">
            <v>2212.35</v>
          </cell>
          <cell r="N6830">
            <v>306.14</v>
          </cell>
          <cell r="O6830">
            <v>176.29</v>
          </cell>
          <cell r="P6830">
            <v>91.62</v>
          </cell>
          <cell r="Q6830">
            <v>5.78</v>
          </cell>
        </row>
        <row r="6831">
          <cell r="B6831" t="str">
            <v>排1-139</v>
          </cell>
          <cell r="C6831" t="str">
            <v>混凝土管道土方 四环路以内 φ1300~φ1400 槽深(m) 6.0</v>
          </cell>
          <cell r="D6831" t="str">
            <v>m</v>
          </cell>
          <cell r="E6831">
            <v>3162.3</v>
          </cell>
          <cell r="F6831">
            <v>302.16000000000003</v>
          </cell>
          <cell r="G6831">
            <v>8.91</v>
          </cell>
          <cell r="H6831">
            <v>1928.59</v>
          </cell>
          <cell r="I6831">
            <v>2239.66</v>
          </cell>
          <cell r="J6831">
            <v>198.01</v>
          </cell>
          <cell r="K6831">
            <v>2437.67</v>
          </cell>
          <cell r="L6831">
            <v>73.13</v>
          </cell>
          <cell r="M6831">
            <v>2510.8000000000002</v>
          </cell>
          <cell r="N6831">
            <v>347.44</v>
          </cell>
          <cell r="O6831">
            <v>200.08</v>
          </cell>
          <cell r="P6831">
            <v>103.98</v>
          </cell>
          <cell r="Q6831">
            <v>6.3</v>
          </cell>
        </row>
        <row r="6832">
          <cell r="B6832" t="str">
            <v>排1-140</v>
          </cell>
          <cell r="C6832" t="str">
            <v>混凝土管道土方 四环路以内 φ1300~φ1400 槽深(m) 6.5</v>
          </cell>
          <cell r="D6832" t="str">
            <v>m</v>
          </cell>
          <cell r="E6832">
            <v>3558.74</v>
          </cell>
          <cell r="F6832">
            <v>328.13</v>
          </cell>
          <cell r="G6832">
            <v>10.14</v>
          </cell>
          <cell r="H6832">
            <v>2181.0500000000002</v>
          </cell>
          <cell r="I6832">
            <v>2519.3200000000002</v>
          </cell>
          <cell r="J6832">
            <v>223.94</v>
          </cell>
          <cell r="K6832">
            <v>2743.26</v>
          </cell>
          <cell r="L6832">
            <v>82.3</v>
          </cell>
          <cell r="M6832">
            <v>2825.56</v>
          </cell>
          <cell r="N6832">
            <v>391</v>
          </cell>
          <cell r="O6832">
            <v>225.16</v>
          </cell>
          <cell r="P6832">
            <v>117.02</v>
          </cell>
          <cell r="Q6832">
            <v>6.84</v>
          </cell>
        </row>
        <row r="6833">
          <cell r="B6833" t="str">
            <v>排1-141</v>
          </cell>
          <cell r="C6833" t="str">
            <v>混凝土管道土方 四环路以内 φ1300~φ1400 槽深(m) 7.0</v>
          </cell>
          <cell r="D6833" t="str">
            <v>m</v>
          </cell>
          <cell r="E6833">
            <v>3975.7</v>
          </cell>
          <cell r="F6833">
            <v>355.58</v>
          </cell>
          <cell r="G6833">
            <v>11.43</v>
          </cell>
          <cell r="H6833">
            <v>2446.4699999999998</v>
          </cell>
          <cell r="I6833">
            <v>2813.48</v>
          </cell>
          <cell r="J6833">
            <v>251.2</v>
          </cell>
          <cell r="K6833">
            <v>3064.68</v>
          </cell>
          <cell r="L6833">
            <v>91.94</v>
          </cell>
          <cell r="M6833">
            <v>3156.62</v>
          </cell>
          <cell r="N6833">
            <v>436.81</v>
          </cell>
          <cell r="O6833">
            <v>251.54</v>
          </cell>
          <cell r="P6833">
            <v>130.72999999999999</v>
          </cell>
          <cell r="Q6833">
            <v>7.41</v>
          </cell>
        </row>
        <row r="6834">
          <cell r="B6834" t="str">
            <v>排1-142</v>
          </cell>
          <cell r="C6834" t="str">
            <v>混凝土管道土方 四环路以内 φ1300~φ1400 槽深(m) 7.5</v>
          </cell>
          <cell r="D6834" t="str">
            <v>m</v>
          </cell>
          <cell r="E6834">
            <v>4412.83</v>
          </cell>
          <cell r="F6834">
            <v>384.24</v>
          </cell>
          <cell r="G6834">
            <v>12.79</v>
          </cell>
          <cell r="H6834">
            <v>2724.83</v>
          </cell>
          <cell r="I6834">
            <v>3121.86</v>
          </cell>
          <cell r="J6834">
            <v>279.77999999999997</v>
          </cell>
          <cell r="K6834">
            <v>3401.64</v>
          </cell>
          <cell r="L6834">
            <v>102.05</v>
          </cell>
          <cell r="M6834">
            <v>3503.69</v>
          </cell>
          <cell r="N6834">
            <v>484.84</v>
          </cell>
          <cell r="O6834">
            <v>279.2</v>
          </cell>
          <cell r="P6834">
            <v>145.1</v>
          </cell>
          <cell r="Q6834">
            <v>8.01</v>
          </cell>
        </row>
        <row r="6835">
          <cell r="B6835" t="str">
            <v>排1-143</v>
          </cell>
          <cell r="C6835" t="str">
            <v>混凝土管道土方 四环路以内 φ1300~φ1400 槽深(m) 8.0</v>
          </cell>
          <cell r="D6835" t="str">
            <v>m</v>
          </cell>
          <cell r="E6835">
            <v>4870.93</v>
          </cell>
          <cell r="F6835">
            <v>414.38</v>
          </cell>
          <cell r="G6835">
            <v>14.2</v>
          </cell>
          <cell r="H6835">
            <v>3016.46</v>
          </cell>
          <cell r="I6835">
            <v>3445.04</v>
          </cell>
          <cell r="J6835">
            <v>309.73</v>
          </cell>
          <cell r="K6835">
            <v>3754.77</v>
          </cell>
          <cell r="L6835">
            <v>112.64</v>
          </cell>
          <cell r="M6835">
            <v>3867.41</v>
          </cell>
          <cell r="N6835">
            <v>535.16999999999996</v>
          </cell>
          <cell r="O6835">
            <v>308.18</v>
          </cell>
          <cell r="P6835">
            <v>160.16999999999999</v>
          </cell>
          <cell r="Q6835">
            <v>8.6300000000000008</v>
          </cell>
        </row>
        <row r="6836">
          <cell r="B6836" t="str">
            <v>排1-144</v>
          </cell>
          <cell r="C6836" t="str">
            <v>混凝土管道土方 四环路以内 φ1300~φ1400 槽深(m) 8.5</v>
          </cell>
          <cell r="D6836" t="str">
            <v>m</v>
          </cell>
          <cell r="E6836">
            <v>5349.55</v>
          </cell>
          <cell r="F6836">
            <v>445.97</v>
          </cell>
          <cell r="G6836">
            <v>15.69</v>
          </cell>
          <cell r="H6836">
            <v>3321.05</v>
          </cell>
          <cell r="I6836">
            <v>3782.71</v>
          </cell>
          <cell r="J6836">
            <v>341.01</v>
          </cell>
          <cell r="K6836">
            <v>4123.72</v>
          </cell>
          <cell r="L6836">
            <v>123.71</v>
          </cell>
          <cell r="M6836">
            <v>4247.43</v>
          </cell>
          <cell r="N6836">
            <v>587.76</v>
          </cell>
          <cell r="O6836">
            <v>338.46</v>
          </cell>
          <cell r="P6836">
            <v>175.9</v>
          </cell>
          <cell r="Q6836">
            <v>9.2899999999999991</v>
          </cell>
        </row>
        <row r="6837">
          <cell r="B6837" t="str">
            <v>排1-145</v>
          </cell>
          <cell r="C6837" t="str">
            <v>混凝土管道土方 四环路以内 φ1300~φ1400 槽深(m) 9.0</v>
          </cell>
          <cell r="D6837" t="str">
            <v>m</v>
          </cell>
          <cell r="E6837">
            <v>5847.99</v>
          </cell>
          <cell r="F6837">
            <v>478.56</v>
          </cell>
          <cell r="G6837">
            <v>17.23</v>
          </cell>
          <cell r="H6837">
            <v>3638.53</v>
          </cell>
          <cell r="I6837">
            <v>4134.32</v>
          </cell>
          <cell r="J6837">
            <v>373.62</v>
          </cell>
          <cell r="K6837">
            <v>4507.9399999999996</v>
          </cell>
          <cell r="L6837">
            <v>135.24</v>
          </cell>
          <cell r="M6837">
            <v>4643.18</v>
          </cell>
          <cell r="N6837">
            <v>642.52</v>
          </cell>
          <cell r="O6837">
            <v>370</v>
          </cell>
          <cell r="P6837">
            <v>192.29</v>
          </cell>
          <cell r="Q6837">
            <v>9.9700000000000006</v>
          </cell>
        </row>
        <row r="6838">
          <cell r="B6838" t="str">
            <v>排1-146</v>
          </cell>
          <cell r="C6838" t="str">
            <v>混凝土管道土方 四环路以内 φ1300~φ1400 槽深(m) 9.5</v>
          </cell>
          <cell r="D6838" t="str">
            <v>m</v>
          </cell>
          <cell r="E6838">
            <v>6367.92</v>
          </cell>
          <cell r="F6838">
            <v>512.88</v>
          </cell>
          <cell r="G6838">
            <v>18.84</v>
          </cell>
          <cell r="H6838">
            <v>3969.41</v>
          </cell>
          <cell r="I6838">
            <v>4501.13</v>
          </cell>
          <cell r="J6838">
            <v>407.6</v>
          </cell>
          <cell r="K6838">
            <v>4908.7299999999996</v>
          </cell>
          <cell r="L6838">
            <v>147.26</v>
          </cell>
          <cell r="M6838">
            <v>5055.99</v>
          </cell>
          <cell r="N6838">
            <v>699.65</v>
          </cell>
          <cell r="O6838">
            <v>402.89</v>
          </cell>
          <cell r="P6838">
            <v>209.39</v>
          </cell>
          <cell r="Q6838">
            <v>10.69</v>
          </cell>
        </row>
        <row r="6839">
          <cell r="B6839" t="str">
            <v>排1-147</v>
          </cell>
          <cell r="C6839" t="str">
            <v>混凝土管道土方 四环路以内 φ1300~φ1400 槽深(m) 10.0</v>
          </cell>
          <cell r="D6839" t="str">
            <v>m</v>
          </cell>
          <cell r="E6839">
            <v>6907.79</v>
          </cell>
          <cell r="F6839">
            <v>548.35</v>
          </cell>
          <cell r="G6839">
            <v>20.52</v>
          </cell>
          <cell r="H6839">
            <v>4313.12</v>
          </cell>
          <cell r="I6839">
            <v>4881.99</v>
          </cell>
          <cell r="J6839">
            <v>442.9</v>
          </cell>
          <cell r="K6839">
            <v>5324.89</v>
          </cell>
          <cell r="L6839">
            <v>159.75</v>
          </cell>
          <cell r="M6839">
            <v>5484.64</v>
          </cell>
          <cell r="N6839">
            <v>758.96</v>
          </cell>
          <cell r="O6839">
            <v>437.05</v>
          </cell>
          <cell r="P6839">
            <v>227.14</v>
          </cell>
          <cell r="Q6839">
            <v>11.42</v>
          </cell>
        </row>
        <row r="6840">
          <cell r="B6840" t="str">
            <v>排1-148</v>
          </cell>
          <cell r="C6840" t="str">
            <v>混凝土管道土方 四环路以内 φ1300~φ1400 槽深(m) 10.5</v>
          </cell>
          <cell r="D6840" t="str">
            <v>m</v>
          </cell>
          <cell r="E6840">
            <v>7468.41</v>
          </cell>
          <cell r="F6840">
            <v>585.12</v>
          </cell>
          <cell r="G6840">
            <v>22.26</v>
          </cell>
          <cell r="H6840">
            <v>4670.1000000000004</v>
          </cell>
          <cell r="I6840">
            <v>5277.48</v>
          </cell>
          <cell r="J6840">
            <v>479.56</v>
          </cell>
          <cell r="K6840">
            <v>5757.04</v>
          </cell>
          <cell r="L6840">
            <v>172.71</v>
          </cell>
          <cell r="M6840">
            <v>5929.75</v>
          </cell>
          <cell r="N6840">
            <v>820.56</v>
          </cell>
          <cell r="O6840">
            <v>472.52</v>
          </cell>
          <cell r="P6840">
            <v>245.58</v>
          </cell>
          <cell r="Q6840">
            <v>12.19</v>
          </cell>
        </row>
        <row r="6841">
          <cell r="B6841" t="str">
            <v>排1-149</v>
          </cell>
          <cell r="C6841" t="str">
            <v>混凝土管道土方 四环路以内 φ1500~φ1600 槽深(m) 2.5</v>
          </cell>
          <cell r="D6841" t="str">
            <v>m</v>
          </cell>
          <cell r="E6841">
            <v>948.81</v>
          </cell>
          <cell r="F6841">
            <v>159.07</v>
          </cell>
          <cell r="G6841">
            <v>2</v>
          </cell>
          <cell r="H6841">
            <v>517.25</v>
          </cell>
          <cell r="I6841">
            <v>678.32</v>
          </cell>
          <cell r="J6841">
            <v>53.07</v>
          </cell>
          <cell r="K6841">
            <v>731.39</v>
          </cell>
          <cell r="L6841">
            <v>21.94</v>
          </cell>
          <cell r="M6841">
            <v>753.33</v>
          </cell>
          <cell r="N6841">
            <v>104.25</v>
          </cell>
          <cell r="O6841">
            <v>60.03</v>
          </cell>
          <cell r="P6841">
            <v>31.2</v>
          </cell>
          <cell r="Q6841">
            <v>3.31</v>
          </cell>
        </row>
        <row r="6842">
          <cell r="B6842" t="str">
            <v>排1-150</v>
          </cell>
          <cell r="C6842" t="str">
            <v>混凝土管道土方 四环路以内 φ1500~φ1600 槽深(m) 3.0</v>
          </cell>
          <cell r="D6842" t="str">
            <v>m</v>
          </cell>
          <cell r="E6842">
            <v>1187.76</v>
          </cell>
          <cell r="F6842">
            <v>181.54</v>
          </cell>
          <cell r="G6842">
            <v>2.69</v>
          </cell>
          <cell r="H6842">
            <v>663.29</v>
          </cell>
          <cell r="I6842">
            <v>847.52</v>
          </cell>
          <cell r="J6842">
            <v>68.06</v>
          </cell>
          <cell r="K6842">
            <v>915.58</v>
          </cell>
          <cell r="L6842">
            <v>27.47</v>
          </cell>
          <cell r="M6842">
            <v>943.05</v>
          </cell>
          <cell r="N6842">
            <v>130.5</v>
          </cell>
          <cell r="O6842">
            <v>75.150000000000006</v>
          </cell>
          <cell r="P6842">
            <v>39.06</v>
          </cell>
          <cell r="Q6842">
            <v>3.78</v>
          </cell>
        </row>
        <row r="6843">
          <cell r="B6843" t="str">
            <v>排1-151</v>
          </cell>
          <cell r="C6843" t="str">
            <v>混凝土管道土方 四环路以内 φ1500~φ1600 槽深(m) 3.5</v>
          </cell>
          <cell r="D6843" t="str">
            <v>m</v>
          </cell>
          <cell r="E6843">
            <v>1615.9</v>
          </cell>
          <cell r="F6843">
            <v>224.3</v>
          </cell>
          <cell r="G6843">
            <v>3.92</v>
          </cell>
          <cell r="H6843">
            <v>922.7</v>
          </cell>
          <cell r="I6843">
            <v>1150.92</v>
          </cell>
          <cell r="J6843">
            <v>94.7</v>
          </cell>
          <cell r="K6843">
            <v>1245.6199999999999</v>
          </cell>
          <cell r="L6843">
            <v>37.369999999999997</v>
          </cell>
          <cell r="M6843">
            <v>1282.99</v>
          </cell>
          <cell r="N6843">
            <v>177.54</v>
          </cell>
          <cell r="O6843">
            <v>102.24</v>
          </cell>
          <cell r="P6843">
            <v>53.13</v>
          </cell>
          <cell r="Q6843">
            <v>4.67</v>
          </cell>
        </row>
        <row r="6844">
          <cell r="B6844" t="str">
            <v>排1-152</v>
          </cell>
          <cell r="C6844" t="str">
            <v>混凝土管道土方 四环路以内 φ1500~φ1600 槽深(m) 4.0</v>
          </cell>
          <cell r="D6844" t="str">
            <v>m</v>
          </cell>
          <cell r="E6844">
            <v>1928.39</v>
          </cell>
          <cell r="F6844">
            <v>245.14</v>
          </cell>
          <cell r="G6844">
            <v>4.8899999999999997</v>
          </cell>
          <cell r="H6844">
            <v>1121.3699999999999</v>
          </cell>
          <cell r="I6844">
            <v>1371.4</v>
          </cell>
          <cell r="J6844">
            <v>115.1</v>
          </cell>
          <cell r="K6844">
            <v>1486.5</v>
          </cell>
          <cell r="L6844">
            <v>44.6</v>
          </cell>
          <cell r="M6844">
            <v>1531.1</v>
          </cell>
          <cell r="N6844">
            <v>211.87</v>
          </cell>
          <cell r="O6844">
            <v>122.01</v>
          </cell>
          <cell r="P6844">
            <v>63.41</v>
          </cell>
          <cell r="Q6844">
            <v>5.1100000000000003</v>
          </cell>
        </row>
        <row r="6845">
          <cell r="B6845" t="str">
            <v>排1-153</v>
          </cell>
          <cell r="C6845" t="str">
            <v>混凝土管道土方 四环路以内 φ1500~φ1600 槽深(m) 4.5</v>
          </cell>
          <cell r="D6845" t="str">
            <v>m</v>
          </cell>
          <cell r="E6845">
            <v>2274.8200000000002</v>
          </cell>
          <cell r="F6845">
            <v>266.93</v>
          </cell>
          <cell r="G6845">
            <v>5.93</v>
          </cell>
          <cell r="H6845">
            <v>1342.84</v>
          </cell>
          <cell r="I6845">
            <v>1615.7</v>
          </cell>
          <cell r="J6845">
            <v>137.84</v>
          </cell>
          <cell r="K6845">
            <v>1753.54</v>
          </cell>
          <cell r="L6845">
            <v>52.61</v>
          </cell>
          <cell r="M6845">
            <v>1806.15</v>
          </cell>
          <cell r="N6845">
            <v>249.94</v>
          </cell>
          <cell r="O6845">
            <v>143.93</v>
          </cell>
          <cell r="P6845">
            <v>74.8</v>
          </cell>
          <cell r="Q6845">
            <v>5.56</v>
          </cell>
        </row>
        <row r="6846">
          <cell r="B6846" t="str">
            <v>排1-154</v>
          </cell>
          <cell r="C6846" t="str">
            <v>混凝土管道土方 四环路以内 φ1500~φ1600 槽深(m) 5.0</v>
          </cell>
          <cell r="D6846" t="str">
            <v>m</v>
          </cell>
          <cell r="E6846">
            <v>2630.42</v>
          </cell>
          <cell r="F6846">
            <v>290.45</v>
          </cell>
          <cell r="G6846">
            <v>7.03</v>
          </cell>
          <cell r="H6846">
            <v>1569.1</v>
          </cell>
          <cell r="I6846">
            <v>1866.58</v>
          </cell>
          <cell r="J6846">
            <v>161.08000000000001</v>
          </cell>
          <cell r="K6846">
            <v>2027.66</v>
          </cell>
          <cell r="L6846">
            <v>60.83</v>
          </cell>
          <cell r="M6846">
            <v>2088.4899999999998</v>
          </cell>
          <cell r="N6846">
            <v>289.01</v>
          </cell>
          <cell r="O6846">
            <v>166.43</v>
          </cell>
          <cell r="P6846">
            <v>86.49</v>
          </cell>
          <cell r="Q6846">
            <v>6.05</v>
          </cell>
        </row>
        <row r="6847">
          <cell r="B6847" t="str">
            <v>排1-155</v>
          </cell>
          <cell r="C6847" t="str">
            <v>混凝土管道土方 四环路以内 φ1500~φ1600 槽深(m) 5.5</v>
          </cell>
          <cell r="D6847" t="str">
            <v>m</v>
          </cell>
          <cell r="E6847">
            <v>3005.97</v>
          </cell>
          <cell r="F6847">
            <v>314.98</v>
          </cell>
          <cell r="G6847">
            <v>8.19</v>
          </cell>
          <cell r="H6847">
            <v>1808.34</v>
          </cell>
          <cell r="I6847">
            <v>2131.5100000000002</v>
          </cell>
          <cell r="J6847">
            <v>185.65</v>
          </cell>
          <cell r="K6847">
            <v>2317.16</v>
          </cell>
          <cell r="L6847">
            <v>69.510000000000005</v>
          </cell>
          <cell r="M6847">
            <v>2386.67</v>
          </cell>
          <cell r="N6847">
            <v>330.27</v>
          </cell>
          <cell r="O6847">
            <v>190.19</v>
          </cell>
          <cell r="P6847">
            <v>98.84</v>
          </cell>
          <cell r="Q6847">
            <v>6.56</v>
          </cell>
        </row>
        <row r="6848">
          <cell r="B6848" t="str">
            <v>排1-156</v>
          </cell>
          <cell r="C6848" t="str">
            <v>混凝土管道土方 四环路以内 φ1500~φ1600 槽深(m) 6.0</v>
          </cell>
          <cell r="D6848" t="str">
            <v>m</v>
          </cell>
          <cell r="E6848">
            <v>3402.29</v>
          </cell>
          <cell r="F6848">
            <v>341.23</v>
          </cell>
          <cell r="G6848">
            <v>9.42</v>
          </cell>
          <cell r="H6848">
            <v>2060.48</v>
          </cell>
          <cell r="I6848">
            <v>2411.13</v>
          </cell>
          <cell r="J6848">
            <v>211.54</v>
          </cell>
          <cell r="K6848">
            <v>2622.67</v>
          </cell>
          <cell r="L6848">
            <v>78.680000000000007</v>
          </cell>
          <cell r="M6848">
            <v>2701.35</v>
          </cell>
          <cell r="N6848">
            <v>373.81</v>
          </cell>
          <cell r="O6848">
            <v>215.26</v>
          </cell>
          <cell r="P6848">
            <v>111.87</v>
          </cell>
          <cell r="Q6848">
            <v>7.11</v>
          </cell>
        </row>
        <row r="6849">
          <cell r="B6849" t="str">
            <v>排1-157</v>
          </cell>
          <cell r="C6849" t="str">
            <v>混凝土管道土方 四环路以内 φ1500~φ1600 槽深(m) 6.5</v>
          </cell>
          <cell r="D6849" t="str">
            <v>m</v>
          </cell>
          <cell r="E6849">
            <v>3819.07</v>
          </cell>
          <cell r="F6849">
            <v>368.64</v>
          </cell>
          <cell r="G6849">
            <v>10.71</v>
          </cell>
          <cell r="H6849">
            <v>2325.8000000000002</v>
          </cell>
          <cell r="I6849">
            <v>2705.15</v>
          </cell>
          <cell r="J6849">
            <v>238.79</v>
          </cell>
          <cell r="K6849">
            <v>2943.94</v>
          </cell>
          <cell r="L6849">
            <v>88.32</v>
          </cell>
          <cell r="M6849">
            <v>3032.26</v>
          </cell>
          <cell r="N6849">
            <v>419.6</v>
          </cell>
          <cell r="O6849">
            <v>241.63</v>
          </cell>
          <cell r="P6849">
            <v>125.58</v>
          </cell>
          <cell r="Q6849">
            <v>7.68</v>
          </cell>
        </row>
        <row r="6850">
          <cell r="B6850" t="str">
            <v>排1-158</v>
          </cell>
          <cell r="C6850" t="str">
            <v>混凝土管道土方 四环路以内 φ1500~φ1600 槽深(m) 7.0</v>
          </cell>
          <cell r="D6850" t="str">
            <v>m</v>
          </cell>
          <cell r="E6850">
            <v>4256.29</v>
          </cell>
          <cell r="F6850">
            <v>397.3</v>
          </cell>
          <cell r="G6850">
            <v>12.07</v>
          </cell>
          <cell r="H6850">
            <v>2604.2199999999998</v>
          </cell>
          <cell r="I6850">
            <v>3013.59</v>
          </cell>
          <cell r="J6850">
            <v>267.38</v>
          </cell>
          <cell r="K6850">
            <v>3280.97</v>
          </cell>
          <cell r="L6850">
            <v>98.43</v>
          </cell>
          <cell r="M6850">
            <v>3379.4</v>
          </cell>
          <cell r="N6850">
            <v>467.64</v>
          </cell>
          <cell r="O6850">
            <v>269.29000000000002</v>
          </cell>
          <cell r="P6850">
            <v>139.96</v>
          </cell>
          <cell r="Q6850">
            <v>8.2799999999999994</v>
          </cell>
        </row>
        <row r="6851">
          <cell r="B6851" t="str">
            <v>排1-159</v>
          </cell>
          <cell r="C6851" t="str">
            <v>混凝土管道土方 四环路以内 φ1500~φ1600 槽深(m) 7.5</v>
          </cell>
          <cell r="D6851" t="str">
            <v>m</v>
          </cell>
          <cell r="E6851">
            <v>4713.92</v>
          </cell>
          <cell r="F6851">
            <v>427.44</v>
          </cell>
          <cell r="G6851">
            <v>13.49</v>
          </cell>
          <cell r="H6851">
            <v>2895.51</v>
          </cell>
          <cell r="I6851">
            <v>3336.44</v>
          </cell>
          <cell r="J6851">
            <v>297.3</v>
          </cell>
          <cell r="K6851">
            <v>3633.74</v>
          </cell>
          <cell r="L6851">
            <v>109.01</v>
          </cell>
          <cell r="M6851">
            <v>3742.75</v>
          </cell>
          <cell r="N6851">
            <v>517.91999999999996</v>
          </cell>
          <cell r="O6851">
            <v>298.25</v>
          </cell>
          <cell r="P6851">
            <v>155</v>
          </cell>
          <cell r="Q6851">
            <v>8.91</v>
          </cell>
        </row>
        <row r="6852">
          <cell r="B6852" t="str">
            <v>排1-160</v>
          </cell>
          <cell r="C6852" t="str">
            <v>混凝土管道土方 四环路以内 φ1500~φ1600 槽深(m) 8.0</v>
          </cell>
          <cell r="D6852" t="str">
            <v>m</v>
          </cell>
          <cell r="E6852">
            <v>5192.1000000000004</v>
          </cell>
          <cell r="F6852">
            <v>458.78</v>
          </cell>
          <cell r="G6852">
            <v>14.97</v>
          </cell>
          <cell r="H6852">
            <v>3200.02</v>
          </cell>
          <cell r="I6852">
            <v>3673.77</v>
          </cell>
          <cell r="J6852">
            <v>328.57</v>
          </cell>
          <cell r="K6852">
            <v>4002.34</v>
          </cell>
          <cell r="L6852">
            <v>120.07</v>
          </cell>
          <cell r="M6852">
            <v>4122.41</v>
          </cell>
          <cell r="N6852">
            <v>570.46</v>
          </cell>
          <cell r="O6852">
            <v>328.5</v>
          </cell>
          <cell r="P6852">
            <v>170.73</v>
          </cell>
          <cell r="Q6852">
            <v>9.56</v>
          </cell>
        </row>
        <row r="6853">
          <cell r="B6853" t="str">
            <v>排1-161</v>
          </cell>
          <cell r="C6853" t="str">
            <v>混凝土管道土方 四环路以内 φ1500~φ1600 槽深(m) 8.5</v>
          </cell>
          <cell r="D6853" t="str">
            <v>m</v>
          </cell>
          <cell r="E6853">
            <v>5690.85</v>
          </cell>
          <cell r="F6853">
            <v>491.57</v>
          </cell>
          <cell r="G6853">
            <v>16.52</v>
          </cell>
          <cell r="H6853">
            <v>3517.53</v>
          </cell>
          <cell r="I6853">
            <v>4025.62</v>
          </cell>
          <cell r="J6853">
            <v>361.18</v>
          </cell>
          <cell r="K6853">
            <v>4386.8</v>
          </cell>
          <cell r="L6853">
            <v>131.6</v>
          </cell>
          <cell r="M6853">
            <v>4518.3999999999996</v>
          </cell>
          <cell r="N6853">
            <v>625.26</v>
          </cell>
          <cell r="O6853">
            <v>360.06</v>
          </cell>
          <cell r="P6853">
            <v>187.13</v>
          </cell>
          <cell r="Q6853">
            <v>10.24</v>
          </cell>
        </row>
        <row r="6854">
          <cell r="B6854" t="str">
            <v>排1-162</v>
          </cell>
          <cell r="C6854" t="str">
            <v>混凝土管道土方 四环路以内 φ1500~φ1600 槽深(m) 9.0</v>
          </cell>
          <cell r="D6854" t="str">
            <v>m</v>
          </cell>
          <cell r="E6854">
            <v>6210.49</v>
          </cell>
          <cell r="F6854">
            <v>525.84</v>
          </cell>
          <cell r="G6854">
            <v>18.13</v>
          </cell>
          <cell r="H6854">
            <v>3848.26</v>
          </cell>
          <cell r="I6854">
            <v>4392.2299999999996</v>
          </cell>
          <cell r="J6854">
            <v>395.15</v>
          </cell>
          <cell r="K6854">
            <v>4787.38</v>
          </cell>
          <cell r="L6854">
            <v>143.62</v>
          </cell>
          <cell r="M6854">
            <v>4931</v>
          </cell>
          <cell r="N6854">
            <v>682.35</v>
          </cell>
          <cell r="O6854">
            <v>392.93</v>
          </cell>
          <cell r="P6854">
            <v>204.21</v>
          </cell>
          <cell r="Q6854">
            <v>10.96</v>
          </cell>
        </row>
        <row r="6855">
          <cell r="B6855" t="str">
            <v>排1-163</v>
          </cell>
          <cell r="C6855" t="str">
            <v>混凝土管道土方 四环路以内 φ1500~φ1600 槽深(m) 9.5</v>
          </cell>
          <cell r="D6855" t="str">
            <v>m</v>
          </cell>
          <cell r="E6855">
            <v>6749.66</v>
          </cell>
          <cell r="F6855">
            <v>561.12</v>
          </cell>
          <cell r="G6855">
            <v>19.8</v>
          </cell>
          <cell r="H6855">
            <v>4191.66</v>
          </cell>
          <cell r="I6855">
            <v>4772.58</v>
          </cell>
          <cell r="J6855">
            <v>430.41</v>
          </cell>
          <cell r="K6855">
            <v>5202.99</v>
          </cell>
          <cell r="L6855">
            <v>156.09</v>
          </cell>
          <cell r="M6855">
            <v>5359.08</v>
          </cell>
          <cell r="N6855">
            <v>741.59</v>
          </cell>
          <cell r="O6855">
            <v>427.05</v>
          </cell>
          <cell r="P6855">
            <v>221.94</v>
          </cell>
          <cell r="Q6855">
            <v>11.69</v>
          </cell>
        </row>
        <row r="6856">
          <cell r="B6856" t="str">
            <v>排1-164</v>
          </cell>
          <cell r="C6856" t="str">
            <v>混凝土管道土方 四环路以内 φ1500~φ1600 槽深(m) 10.0</v>
          </cell>
          <cell r="D6856" t="str">
            <v>m</v>
          </cell>
          <cell r="E6856">
            <v>7310.04</v>
          </cell>
          <cell r="F6856">
            <v>598.08000000000004</v>
          </cell>
          <cell r="G6856">
            <v>21.53</v>
          </cell>
          <cell r="H6856">
            <v>4548.3100000000004</v>
          </cell>
          <cell r="I6856">
            <v>5167.92</v>
          </cell>
          <cell r="J6856">
            <v>467.04</v>
          </cell>
          <cell r="K6856">
            <v>5634.96</v>
          </cell>
          <cell r="L6856">
            <v>169.05</v>
          </cell>
          <cell r="M6856">
            <v>5804.01</v>
          </cell>
          <cell r="N6856">
            <v>803.16</v>
          </cell>
          <cell r="O6856">
            <v>462.5</v>
          </cell>
          <cell r="P6856">
            <v>240.37</v>
          </cell>
          <cell r="Q6856">
            <v>12.46</v>
          </cell>
        </row>
        <row r="6857">
          <cell r="B6857" t="str">
            <v>排1-165</v>
          </cell>
          <cell r="C6857" t="str">
            <v>混凝土管道土方 四环路以内 φ1500~φ1600 槽深(m) 10.5</v>
          </cell>
          <cell r="D6857" t="str">
            <v>m</v>
          </cell>
          <cell r="E6857">
            <v>7891.08</v>
          </cell>
          <cell r="F6857">
            <v>636.29</v>
          </cell>
          <cell r="G6857">
            <v>23.33</v>
          </cell>
          <cell r="H6857">
            <v>4918.21</v>
          </cell>
          <cell r="I6857">
            <v>5577.83</v>
          </cell>
          <cell r="J6857">
            <v>505.03</v>
          </cell>
          <cell r="K6857">
            <v>6082.86</v>
          </cell>
          <cell r="L6857">
            <v>182.49</v>
          </cell>
          <cell r="M6857">
            <v>6265.35</v>
          </cell>
          <cell r="N6857">
            <v>867</v>
          </cell>
          <cell r="O6857">
            <v>499.26</v>
          </cell>
          <cell r="P6857">
            <v>259.47000000000003</v>
          </cell>
          <cell r="Q6857">
            <v>13.26</v>
          </cell>
        </row>
        <row r="6858">
          <cell r="B6858" t="str">
            <v>排1-166</v>
          </cell>
          <cell r="C6858" t="str">
            <v>混凝土管道土方 四环路以内 φ1700~φ1800 槽深(m) 3.0</v>
          </cell>
          <cell r="D6858" t="str">
            <v>m</v>
          </cell>
          <cell r="E6858">
            <v>1257.08</v>
          </cell>
          <cell r="F6858">
            <v>214.56</v>
          </cell>
          <cell r="G6858">
            <v>2.65</v>
          </cell>
          <cell r="H6858">
            <v>681.85</v>
          </cell>
          <cell r="I6858">
            <v>899.06</v>
          </cell>
          <cell r="J6858">
            <v>69.959999999999994</v>
          </cell>
          <cell r="K6858">
            <v>969.02</v>
          </cell>
          <cell r="L6858">
            <v>29.07</v>
          </cell>
          <cell r="M6858">
            <v>998.09</v>
          </cell>
          <cell r="N6858">
            <v>138.12</v>
          </cell>
          <cell r="O6858">
            <v>79.53</v>
          </cell>
          <cell r="P6858">
            <v>41.34</v>
          </cell>
          <cell r="Q6858">
            <v>4.47</v>
          </cell>
        </row>
        <row r="6859">
          <cell r="B6859" t="str">
            <v>排1-167</v>
          </cell>
          <cell r="C6859" t="str">
            <v>混凝土管道土方 四环路以内 φ1700~φ1800 槽深(m) 3.5</v>
          </cell>
          <cell r="D6859" t="str">
            <v>m</v>
          </cell>
          <cell r="E6859">
            <v>1683.78</v>
          </cell>
          <cell r="F6859">
            <v>246.43</v>
          </cell>
          <cell r="G6859">
            <v>3.94</v>
          </cell>
          <cell r="H6859">
            <v>950.07</v>
          </cell>
          <cell r="I6859">
            <v>1200.44</v>
          </cell>
          <cell r="J6859">
            <v>97.5</v>
          </cell>
          <cell r="K6859">
            <v>1297.94</v>
          </cell>
          <cell r="L6859">
            <v>38.94</v>
          </cell>
          <cell r="M6859">
            <v>1336.88</v>
          </cell>
          <cell r="N6859">
            <v>185</v>
          </cell>
          <cell r="O6859">
            <v>106.53</v>
          </cell>
          <cell r="P6859">
            <v>55.37</v>
          </cell>
          <cell r="Q6859">
            <v>5.13</v>
          </cell>
        </row>
        <row r="6860">
          <cell r="B6860" t="str">
            <v>排1-168</v>
          </cell>
          <cell r="C6860" t="str">
            <v>混凝土管道土方 四环路以内 φ1700~φ1800 槽深(m) 4.0</v>
          </cell>
          <cell r="D6860" t="str">
            <v>m</v>
          </cell>
          <cell r="E6860">
            <v>2007.14</v>
          </cell>
          <cell r="F6860">
            <v>267.83999999999997</v>
          </cell>
          <cell r="G6860">
            <v>4.95</v>
          </cell>
          <cell r="H6860">
            <v>1155.78</v>
          </cell>
          <cell r="I6860">
            <v>1428.57</v>
          </cell>
          <cell r="J6860">
            <v>118.63</v>
          </cell>
          <cell r="K6860">
            <v>1547.2</v>
          </cell>
          <cell r="L6860">
            <v>46.42</v>
          </cell>
          <cell r="M6860">
            <v>1593.62</v>
          </cell>
          <cell r="N6860">
            <v>220.53</v>
          </cell>
          <cell r="O6860">
            <v>126.99</v>
          </cell>
          <cell r="P6860">
            <v>66</v>
          </cell>
          <cell r="Q6860">
            <v>5.58</v>
          </cell>
        </row>
        <row r="6861">
          <cell r="B6861" t="str">
            <v>排1-169</v>
          </cell>
          <cell r="C6861" t="str">
            <v>混凝土管道土方 四环路以内 φ1700~φ1800 槽深(m) 4.5</v>
          </cell>
          <cell r="D6861" t="str">
            <v>m</v>
          </cell>
          <cell r="E6861">
            <v>2365.15</v>
          </cell>
          <cell r="F6861">
            <v>290.64</v>
          </cell>
          <cell r="G6861">
            <v>6.02</v>
          </cell>
          <cell r="H6861">
            <v>1384.42</v>
          </cell>
          <cell r="I6861">
            <v>1681.08</v>
          </cell>
          <cell r="J6861">
            <v>142.1</v>
          </cell>
          <cell r="K6861">
            <v>1823.18</v>
          </cell>
          <cell r="L6861">
            <v>54.7</v>
          </cell>
          <cell r="M6861">
            <v>1877.88</v>
          </cell>
          <cell r="N6861">
            <v>259.86</v>
          </cell>
          <cell r="O6861">
            <v>149.63999999999999</v>
          </cell>
          <cell r="P6861">
            <v>77.77</v>
          </cell>
          <cell r="Q6861">
            <v>6.06</v>
          </cell>
        </row>
        <row r="6862">
          <cell r="B6862" t="str">
            <v>排1-170</v>
          </cell>
          <cell r="C6862" t="str">
            <v>混凝土管道土方 四环路以内 φ1700~φ1800 槽深(m) 5.0</v>
          </cell>
          <cell r="D6862" t="str">
            <v>m</v>
          </cell>
          <cell r="E6862">
            <v>2731.49</v>
          </cell>
          <cell r="F6862">
            <v>314.69</v>
          </cell>
          <cell r="G6862">
            <v>7.15</v>
          </cell>
          <cell r="H6862">
            <v>1617.67</v>
          </cell>
          <cell r="I6862">
            <v>1939.51</v>
          </cell>
          <cell r="J6862">
            <v>166.06</v>
          </cell>
          <cell r="K6862">
            <v>2105.5700000000002</v>
          </cell>
          <cell r="L6862">
            <v>63.17</v>
          </cell>
          <cell r="M6862">
            <v>2168.7399999999998</v>
          </cell>
          <cell r="N6862">
            <v>300.11</v>
          </cell>
          <cell r="O6862">
            <v>172.82</v>
          </cell>
          <cell r="P6862">
            <v>89.82</v>
          </cell>
          <cell r="Q6862">
            <v>6.56</v>
          </cell>
        </row>
        <row r="6863">
          <cell r="B6863" t="str">
            <v>排1-171</v>
          </cell>
          <cell r="C6863" t="str">
            <v>混凝土管道土方 四环路以内 φ1700~φ1800 槽深(m) 5.5</v>
          </cell>
          <cell r="D6863" t="str">
            <v>m</v>
          </cell>
          <cell r="E6863">
            <v>3118.32</v>
          </cell>
          <cell r="F6863">
            <v>339.98</v>
          </cell>
          <cell r="G6863">
            <v>8.35</v>
          </cell>
          <cell r="H6863">
            <v>1864.08</v>
          </cell>
          <cell r="I6863">
            <v>2212.41</v>
          </cell>
          <cell r="J6863">
            <v>191.36</v>
          </cell>
          <cell r="K6863">
            <v>2403.77</v>
          </cell>
          <cell r="L6863">
            <v>72.11</v>
          </cell>
          <cell r="M6863">
            <v>2475.88</v>
          </cell>
          <cell r="N6863">
            <v>342.61</v>
          </cell>
          <cell r="O6863">
            <v>197.29</v>
          </cell>
          <cell r="P6863">
            <v>102.54</v>
          </cell>
          <cell r="Q6863">
            <v>7.08</v>
          </cell>
        </row>
        <row r="6864">
          <cell r="B6864" t="str">
            <v>排1-172</v>
          </cell>
          <cell r="C6864" t="str">
            <v>混凝土管道土方 四环路以内 φ1700~φ1800 槽深(m) 6.0</v>
          </cell>
          <cell r="D6864" t="str">
            <v>m</v>
          </cell>
          <cell r="E6864">
            <v>3525.55</v>
          </cell>
          <cell r="F6864">
            <v>366.96</v>
          </cell>
          <cell r="G6864">
            <v>9.61</v>
          </cell>
          <cell r="H6864">
            <v>2123.14</v>
          </cell>
          <cell r="I6864">
            <v>2499.71</v>
          </cell>
          <cell r="J6864">
            <v>217.97</v>
          </cell>
          <cell r="K6864">
            <v>2717.68</v>
          </cell>
          <cell r="L6864">
            <v>81.53</v>
          </cell>
          <cell r="M6864">
            <v>2799.21</v>
          </cell>
          <cell r="N6864">
            <v>387.35</v>
          </cell>
          <cell r="O6864">
            <v>223.06</v>
          </cell>
          <cell r="P6864">
            <v>115.93</v>
          </cell>
          <cell r="Q6864">
            <v>7.65</v>
          </cell>
        </row>
        <row r="6865">
          <cell r="B6865" t="str">
            <v>排1-173</v>
          </cell>
          <cell r="C6865" t="str">
            <v>混凝土管道土方 四环路以内 φ1700~φ1800 槽深(m) 6.5</v>
          </cell>
          <cell r="D6865" t="str">
            <v>m</v>
          </cell>
          <cell r="E6865">
            <v>3953.12</v>
          </cell>
          <cell r="F6865">
            <v>394.94</v>
          </cell>
          <cell r="G6865">
            <v>10.94</v>
          </cell>
          <cell r="H6865">
            <v>2395.46</v>
          </cell>
          <cell r="I6865">
            <v>2801.34</v>
          </cell>
          <cell r="J6865">
            <v>245.93</v>
          </cell>
          <cell r="K6865">
            <v>3047.27</v>
          </cell>
          <cell r="L6865">
            <v>91.42</v>
          </cell>
          <cell r="M6865">
            <v>3138.69</v>
          </cell>
          <cell r="N6865">
            <v>434.33</v>
          </cell>
          <cell r="O6865">
            <v>250.11</v>
          </cell>
          <cell r="P6865">
            <v>129.99</v>
          </cell>
          <cell r="Q6865">
            <v>8.23</v>
          </cell>
        </row>
        <row r="6866">
          <cell r="B6866" t="str">
            <v>排1-174</v>
          </cell>
          <cell r="C6866" t="str">
            <v>混凝土管道土方 四环路以内 φ1700~φ1800 槽深(m) 7.0</v>
          </cell>
          <cell r="D6866" t="str">
            <v>m</v>
          </cell>
          <cell r="E6866">
            <v>4401.0200000000004</v>
          </cell>
          <cell r="F6866">
            <v>424.32</v>
          </cell>
          <cell r="G6866">
            <v>12.33</v>
          </cell>
          <cell r="H6866">
            <v>2680.67</v>
          </cell>
          <cell r="I6866">
            <v>3117.32</v>
          </cell>
          <cell r="J6866">
            <v>275.22000000000003</v>
          </cell>
          <cell r="K6866">
            <v>3392.54</v>
          </cell>
          <cell r="L6866">
            <v>101.78</v>
          </cell>
          <cell r="M6866">
            <v>3494.32</v>
          </cell>
          <cell r="N6866">
            <v>483.54</v>
          </cell>
          <cell r="O6866">
            <v>278.45</v>
          </cell>
          <cell r="P6866">
            <v>144.71</v>
          </cell>
          <cell r="Q6866">
            <v>8.84</v>
          </cell>
        </row>
        <row r="6867">
          <cell r="B6867" t="str">
            <v>排1-175</v>
          </cell>
          <cell r="C6867" t="str">
            <v>混凝土管道土方 四环路以内 φ1700~φ1800 槽深(m) 7.5</v>
          </cell>
          <cell r="D6867" t="str">
            <v>m</v>
          </cell>
          <cell r="E6867">
            <v>4870.01</v>
          </cell>
          <cell r="F6867">
            <v>455.23</v>
          </cell>
          <cell r="G6867">
            <v>13.78</v>
          </cell>
          <cell r="H6867">
            <v>2979.17</v>
          </cell>
          <cell r="I6867">
            <v>3448.18</v>
          </cell>
          <cell r="J6867">
            <v>305.88</v>
          </cell>
          <cell r="K6867">
            <v>3754.06</v>
          </cell>
          <cell r="L6867">
            <v>112.62</v>
          </cell>
          <cell r="M6867">
            <v>3866.68</v>
          </cell>
          <cell r="N6867">
            <v>535.07000000000005</v>
          </cell>
          <cell r="O6867">
            <v>308.12</v>
          </cell>
          <cell r="P6867">
            <v>160.13999999999999</v>
          </cell>
          <cell r="Q6867">
            <v>9.48</v>
          </cell>
        </row>
        <row r="6868">
          <cell r="B6868" t="str">
            <v>排1-176</v>
          </cell>
          <cell r="C6868" t="str">
            <v>混凝土管道土方 四环路以内 φ1700~φ1800 槽深(m) 8.0</v>
          </cell>
          <cell r="D6868" t="str">
            <v>m</v>
          </cell>
          <cell r="E6868">
            <v>5359.14</v>
          </cell>
          <cell r="F6868">
            <v>487.34</v>
          </cell>
          <cell r="G6868">
            <v>15.3</v>
          </cell>
          <cell r="H6868">
            <v>3290.61</v>
          </cell>
          <cell r="I6868">
            <v>3793.25</v>
          </cell>
          <cell r="J6868">
            <v>337.86</v>
          </cell>
          <cell r="K6868">
            <v>4131.1099999999997</v>
          </cell>
          <cell r="L6868">
            <v>123.93</v>
          </cell>
          <cell r="M6868">
            <v>4255.04</v>
          </cell>
          <cell r="N6868">
            <v>588.80999999999995</v>
          </cell>
          <cell r="O6868">
            <v>339.07</v>
          </cell>
          <cell r="P6868">
            <v>176.22</v>
          </cell>
          <cell r="Q6868">
            <v>10.15</v>
          </cell>
        </row>
        <row r="6869">
          <cell r="B6869" t="str">
            <v>排1-177</v>
          </cell>
          <cell r="C6869" t="str">
            <v>混凝土管道土方 四环路以内 φ1700~φ1800 槽深(m) 8.5</v>
          </cell>
          <cell r="D6869" t="str">
            <v>m</v>
          </cell>
          <cell r="E6869">
            <v>5868.87</v>
          </cell>
          <cell r="F6869">
            <v>520.94000000000005</v>
          </cell>
          <cell r="G6869">
            <v>16.88</v>
          </cell>
          <cell r="H6869">
            <v>3615.03</v>
          </cell>
          <cell r="I6869">
            <v>4152.8500000000004</v>
          </cell>
          <cell r="J6869">
            <v>371.18</v>
          </cell>
          <cell r="K6869">
            <v>4524.03</v>
          </cell>
          <cell r="L6869">
            <v>135.72</v>
          </cell>
          <cell r="M6869">
            <v>4659.75</v>
          </cell>
          <cell r="N6869">
            <v>644.82000000000005</v>
          </cell>
          <cell r="O6869">
            <v>371.32</v>
          </cell>
          <cell r="P6869">
            <v>192.98</v>
          </cell>
          <cell r="Q6869">
            <v>10.85</v>
          </cell>
        </row>
        <row r="6870">
          <cell r="B6870" t="str">
            <v>排1-178</v>
          </cell>
          <cell r="C6870" t="str">
            <v>混凝土管道土方 四环路以内 φ1700~φ1800 槽深(m) 9.0</v>
          </cell>
          <cell r="D6870" t="str">
            <v>m</v>
          </cell>
          <cell r="E6870">
            <v>6398.71</v>
          </cell>
          <cell r="F6870">
            <v>555.74</v>
          </cell>
          <cell r="G6870">
            <v>18.52</v>
          </cell>
          <cell r="H6870">
            <v>3952.38</v>
          </cell>
          <cell r="I6870">
            <v>4526.6400000000003</v>
          </cell>
          <cell r="J6870">
            <v>405.83</v>
          </cell>
          <cell r="K6870">
            <v>4932.47</v>
          </cell>
          <cell r="L6870">
            <v>147.97</v>
          </cell>
          <cell r="M6870">
            <v>5080.4399999999996</v>
          </cell>
          <cell r="N6870">
            <v>703.03</v>
          </cell>
          <cell r="O6870">
            <v>404.84</v>
          </cell>
          <cell r="P6870">
            <v>210.4</v>
          </cell>
          <cell r="Q6870">
            <v>11.58</v>
          </cell>
        </row>
        <row r="6871">
          <cell r="B6871" t="str">
            <v>排1-179</v>
          </cell>
          <cell r="C6871" t="str">
            <v>混凝土管道土方 四环路以内 φ1700~φ1800 槽深(m) 9.5</v>
          </cell>
          <cell r="D6871" t="str">
            <v>m</v>
          </cell>
          <cell r="E6871">
            <v>6949.47</v>
          </cell>
          <cell r="F6871">
            <v>591.98</v>
          </cell>
          <cell r="G6871">
            <v>20.23</v>
          </cell>
          <cell r="H6871">
            <v>4302.9799999999996</v>
          </cell>
          <cell r="I6871">
            <v>4915.1899999999996</v>
          </cell>
          <cell r="J6871">
            <v>441.83</v>
          </cell>
          <cell r="K6871">
            <v>5357.02</v>
          </cell>
          <cell r="L6871">
            <v>160.71</v>
          </cell>
          <cell r="M6871">
            <v>5517.73</v>
          </cell>
          <cell r="N6871">
            <v>763.54</v>
          </cell>
          <cell r="O6871">
            <v>439.69</v>
          </cell>
          <cell r="P6871">
            <v>228.51</v>
          </cell>
          <cell r="Q6871">
            <v>12.33</v>
          </cell>
        </row>
        <row r="6872">
          <cell r="B6872" t="str">
            <v>排1-180</v>
          </cell>
          <cell r="C6872" t="str">
            <v>混凝土管道土方 四环路以内 φ1700~φ1800 槽深(m) 10.0</v>
          </cell>
          <cell r="D6872" t="str">
            <v>m</v>
          </cell>
          <cell r="E6872">
            <v>7520.38</v>
          </cell>
          <cell r="F6872">
            <v>629.47</v>
          </cell>
          <cell r="G6872">
            <v>22</v>
          </cell>
          <cell r="H6872">
            <v>4666.47</v>
          </cell>
          <cell r="I6872">
            <v>5317.94</v>
          </cell>
          <cell r="J6872">
            <v>479.16</v>
          </cell>
          <cell r="K6872">
            <v>5797.1</v>
          </cell>
          <cell r="L6872">
            <v>173.91</v>
          </cell>
          <cell r="M6872">
            <v>5971.01</v>
          </cell>
          <cell r="N6872">
            <v>826.27</v>
          </cell>
          <cell r="O6872">
            <v>475.81</v>
          </cell>
          <cell r="P6872">
            <v>247.29</v>
          </cell>
          <cell r="Q6872">
            <v>13.11</v>
          </cell>
        </row>
        <row r="6873">
          <cell r="B6873" t="str">
            <v>排1-181</v>
          </cell>
          <cell r="C6873" t="str">
            <v>混凝土管道土方 四环路以内 φ1700~φ1800 槽深(m) 10.5</v>
          </cell>
          <cell r="D6873" t="str">
            <v>m</v>
          </cell>
          <cell r="E6873">
            <v>8112.17</v>
          </cell>
          <cell r="F6873">
            <v>668.4</v>
          </cell>
          <cell r="G6873">
            <v>23.83</v>
          </cell>
          <cell r="H6873">
            <v>5043.21</v>
          </cell>
          <cell r="I6873">
            <v>5735.44</v>
          </cell>
          <cell r="J6873">
            <v>517.85</v>
          </cell>
          <cell r="K6873">
            <v>6253.29</v>
          </cell>
          <cell r="L6873">
            <v>187.6</v>
          </cell>
          <cell r="M6873">
            <v>6440.89</v>
          </cell>
          <cell r="N6873">
            <v>891.29</v>
          </cell>
          <cell r="O6873">
            <v>513.25</v>
          </cell>
          <cell r="P6873">
            <v>266.74</v>
          </cell>
          <cell r="Q6873">
            <v>13.93</v>
          </cell>
        </row>
        <row r="6874">
          <cell r="B6874" t="str">
            <v>排1-182</v>
          </cell>
          <cell r="C6874" t="str">
            <v>混凝土管道土方 四环路以内 φ1700~φ1800 槽深(m) 11.0</v>
          </cell>
          <cell r="D6874" t="str">
            <v>m</v>
          </cell>
          <cell r="E6874">
            <v>8723.84</v>
          </cell>
          <cell r="F6874">
            <v>708.58</v>
          </cell>
          <cell r="G6874">
            <v>25.73</v>
          </cell>
          <cell r="H6874">
            <v>5432.64</v>
          </cell>
          <cell r="I6874">
            <v>6166.95</v>
          </cell>
          <cell r="J6874">
            <v>557.85</v>
          </cell>
          <cell r="K6874">
            <v>6724.8</v>
          </cell>
          <cell r="L6874">
            <v>201.74</v>
          </cell>
          <cell r="M6874">
            <v>6926.54</v>
          </cell>
          <cell r="N6874">
            <v>958.49</v>
          </cell>
          <cell r="O6874">
            <v>551.95000000000005</v>
          </cell>
          <cell r="P6874">
            <v>286.86</v>
          </cell>
          <cell r="Q6874">
            <v>14.76</v>
          </cell>
        </row>
        <row r="6875">
          <cell r="B6875" t="str">
            <v>排1-183</v>
          </cell>
          <cell r="C6875" t="str">
            <v>混凝土管道土方 四环路以内 φ1900~φ2000 槽深(m) 3.0</v>
          </cell>
          <cell r="D6875" t="str">
            <v>m</v>
          </cell>
          <cell r="E6875">
            <v>1288.6600000000001</v>
          </cell>
          <cell r="F6875">
            <v>209.71</v>
          </cell>
          <cell r="G6875">
            <v>2.73</v>
          </cell>
          <cell r="H6875">
            <v>708.27</v>
          </cell>
          <cell r="I6875">
            <v>920.71</v>
          </cell>
          <cell r="J6875">
            <v>72.66</v>
          </cell>
          <cell r="K6875">
            <v>993.37</v>
          </cell>
          <cell r="L6875">
            <v>29.8</v>
          </cell>
          <cell r="M6875">
            <v>1023.17</v>
          </cell>
          <cell r="N6875">
            <v>141.59</v>
          </cell>
          <cell r="O6875">
            <v>81.53</v>
          </cell>
          <cell r="P6875">
            <v>42.37</v>
          </cell>
          <cell r="Q6875">
            <v>4.37</v>
          </cell>
        </row>
        <row r="6876">
          <cell r="B6876" t="str">
            <v>排1-184</v>
          </cell>
          <cell r="C6876" t="str">
            <v>混凝土管道土方 四环路以内 φ1900~φ2000 槽深(m) 3.5</v>
          </cell>
          <cell r="D6876" t="str">
            <v>m</v>
          </cell>
          <cell r="E6876">
            <v>1751.5</v>
          </cell>
          <cell r="F6876">
            <v>269.66000000000003</v>
          </cell>
          <cell r="G6876">
            <v>3.94</v>
          </cell>
          <cell r="H6876">
            <v>976.36</v>
          </cell>
          <cell r="I6876">
            <v>1249.96</v>
          </cell>
          <cell r="J6876">
            <v>100.19</v>
          </cell>
          <cell r="K6876">
            <v>1350.15</v>
          </cell>
          <cell r="L6876">
            <v>40.5</v>
          </cell>
          <cell r="M6876">
            <v>1390.65</v>
          </cell>
          <cell r="N6876">
            <v>192.44</v>
          </cell>
          <cell r="O6876">
            <v>110.82</v>
          </cell>
          <cell r="P6876">
            <v>57.59</v>
          </cell>
          <cell r="Q6876">
            <v>5.62</v>
          </cell>
        </row>
        <row r="6877">
          <cell r="B6877" t="str">
            <v>排1-185</v>
          </cell>
          <cell r="C6877" t="str">
            <v>混凝土管道土方 四环路以内 φ1900~φ2000 槽深(m) 4.0</v>
          </cell>
          <cell r="D6877" t="str">
            <v>m</v>
          </cell>
          <cell r="E6877">
            <v>2086.15</v>
          </cell>
          <cell r="F6877">
            <v>291.83999999999997</v>
          </cell>
          <cell r="G6877">
            <v>4.99</v>
          </cell>
          <cell r="H6877">
            <v>1189.23</v>
          </cell>
          <cell r="I6877">
            <v>1486.06</v>
          </cell>
          <cell r="J6877">
            <v>122.05</v>
          </cell>
          <cell r="K6877">
            <v>1608.11</v>
          </cell>
          <cell r="L6877">
            <v>48.24</v>
          </cell>
          <cell r="M6877">
            <v>1656.35</v>
          </cell>
          <cell r="N6877">
            <v>229.21</v>
          </cell>
          <cell r="O6877">
            <v>131.99</v>
          </cell>
          <cell r="P6877">
            <v>68.599999999999994</v>
          </cell>
          <cell r="Q6877">
            <v>6.08</v>
          </cell>
        </row>
        <row r="6878">
          <cell r="B6878" t="str">
            <v>排1-186</v>
          </cell>
          <cell r="C6878" t="str">
            <v>混凝土管道土方 四环路以内 φ1900~φ2000 槽深(m) 4.5</v>
          </cell>
          <cell r="D6878" t="str">
            <v>m</v>
          </cell>
          <cell r="E6878">
            <v>2456.13</v>
          </cell>
          <cell r="F6878">
            <v>315.22000000000003</v>
          </cell>
          <cell r="G6878">
            <v>6.09</v>
          </cell>
          <cell r="H6878">
            <v>1425.67</v>
          </cell>
          <cell r="I6878">
            <v>1746.98</v>
          </cell>
          <cell r="J6878">
            <v>146.33000000000001</v>
          </cell>
          <cell r="K6878">
            <v>1893.31</v>
          </cell>
          <cell r="L6878">
            <v>56.8</v>
          </cell>
          <cell r="M6878">
            <v>1950.11</v>
          </cell>
          <cell r="N6878">
            <v>269.86</v>
          </cell>
          <cell r="O6878">
            <v>155.4</v>
          </cell>
          <cell r="P6878">
            <v>80.760000000000005</v>
          </cell>
          <cell r="Q6878">
            <v>6.57</v>
          </cell>
        </row>
        <row r="6879">
          <cell r="B6879" t="str">
            <v>排1-187</v>
          </cell>
          <cell r="C6879" t="str">
            <v>混凝土管道土方 四环路以内 φ1900~φ2000 槽深(m) 5.0</v>
          </cell>
          <cell r="D6879" t="str">
            <v>m</v>
          </cell>
          <cell r="E6879">
            <v>2833.88</v>
          </cell>
          <cell r="F6879">
            <v>340.08</v>
          </cell>
          <cell r="G6879">
            <v>7.26</v>
          </cell>
          <cell r="H6879">
            <v>1666.14</v>
          </cell>
          <cell r="I6879">
            <v>2013.48</v>
          </cell>
          <cell r="J6879">
            <v>171.02</v>
          </cell>
          <cell r="K6879">
            <v>2184.5</v>
          </cell>
          <cell r="L6879">
            <v>65.540000000000006</v>
          </cell>
          <cell r="M6879">
            <v>2250.04</v>
          </cell>
          <cell r="N6879">
            <v>311.36</v>
          </cell>
          <cell r="O6879">
            <v>179.3</v>
          </cell>
          <cell r="P6879">
            <v>93.18</v>
          </cell>
          <cell r="Q6879">
            <v>7.09</v>
          </cell>
        </row>
        <row r="6880">
          <cell r="B6880" t="str">
            <v>排1-188</v>
          </cell>
          <cell r="C6880" t="str">
            <v>混凝土管道土方 四环路以内 φ1900~φ2000 槽深(m) 5.5</v>
          </cell>
          <cell r="D6880" t="str">
            <v>m</v>
          </cell>
          <cell r="E6880">
            <v>3232.61</v>
          </cell>
          <cell r="F6880">
            <v>366.38</v>
          </cell>
          <cell r="G6880">
            <v>8.5</v>
          </cell>
          <cell r="H6880">
            <v>1919.9</v>
          </cell>
          <cell r="I6880">
            <v>2294.7800000000002</v>
          </cell>
          <cell r="J6880">
            <v>197.08</v>
          </cell>
          <cell r="K6880">
            <v>2491.86</v>
          </cell>
          <cell r="L6880">
            <v>74.760000000000005</v>
          </cell>
          <cell r="M6880">
            <v>2566.62</v>
          </cell>
          <cell r="N6880">
            <v>355.17</v>
          </cell>
          <cell r="O6880">
            <v>204.53</v>
          </cell>
          <cell r="P6880">
            <v>106.29</v>
          </cell>
          <cell r="Q6880">
            <v>7.63</v>
          </cell>
        </row>
        <row r="6881">
          <cell r="B6881" t="str">
            <v>排1-189</v>
          </cell>
          <cell r="C6881" t="str">
            <v>混凝土管道土方 四环路以内 φ1900~φ2000 槽深(m) 6.0</v>
          </cell>
          <cell r="D6881" t="str">
            <v>m</v>
          </cell>
          <cell r="E6881">
            <v>3651.1</v>
          </cell>
          <cell r="F6881">
            <v>393.94</v>
          </cell>
          <cell r="G6881">
            <v>9.8000000000000007</v>
          </cell>
          <cell r="H6881">
            <v>2186.2800000000002</v>
          </cell>
          <cell r="I6881">
            <v>2590.02</v>
          </cell>
          <cell r="J6881">
            <v>224.44</v>
          </cell>
          <cell r="K6881">
            <v>2814.46</v>
          </cell>
          <cell r="L6881">
            <v>84.43</v>
          </cell>
          <cell r="M6881">
            <v>2898.89</v>
          </cell>
          <cell r="N6881">
            <v>401.15</v>
          </cell>
          <cell r="O6881">
            <v>231</v>
          </cell>
          <cell r="P6881">
            <v>120.06</v>
          </cell>
          <cell r="Q6881">
            <v>8.2100000000000009</v>
          </cell>
        </row>
        <row r="6882">
          <cell r="B6882" t="str">
            <v>排1-190</v>
          </cell>
          <cell r="C6882" t="str">
            <v>混凝土管道土方 四环路以内 φ1900~φ2000 槽深(m) 6.5</v>
          </cell>
          <cell r="D6882" t="str">
            <v>m</v>
          </cell>
          <cell r="E6882">
            <v>4090.04</v>
          </cell>
          <cell r="F6882">
            <v>422.64</v>
          </cell>
          <cell r="G6882">
            <v>11.16</v>
          </cell>
          <cell r="H6882">
            <v>2465.87</v>
          </cell>
          <cell r="I6882">
            <v>2899.67</v>
          </cell>
          <cell r="J6882">
            <v>253.15</v>
          </cell>
          <cell r="K6882">
            <v>3152.82</v>
          </cell>
          <cell r="L6882">
            <v>94.58</v>
          </cell>
          <cell r="M6882">
            <v>3247.4</v>
          </cell>
          <cell r="N6882">
            <v>449.38</v>
          </cell>
          <cell r="O6882">
            <v>258.77</v>
          </cell>
          <cell r="P6882">
            <v>134.49</v>
          </cell>
          <cell r="Q6882">
            <v>8.81</v>
          </cell>
        </row>
        <row r="6883">
          <cell r="B6883" t="str">
            <v>排1-191</v>
          </cell>
          <cell r="C6883" t="str">
            <v>混凝土管道土方 四环路以内 φ1900~φ2000 槽深(m) 7.0</v>
          </cell>
          <cell r="D6883" t="str">
            <v>m</v>
          </cell>
          <cell r="E6883">
            <v>4549.63</v>
          </cell>
          <cell r="F6883">
            <v>452.88</v>
          </cell>
          <cell r="G6883">
            <v>12.58</v>
          </cell>
          <cell r="H6883">
            <v>2758.44</v>
          </cell>
          <cell r="I6883">
            <v>3223.9</v>
          </cell>
          <cell r="J6883">
            <v>283.2</v>
          </cell>
          <cell r="K6883">
            <v>3507.1</v>
          </cell>
          <cell r="L6883">
            <v>105.21</v>
          </cell>
          <cell r="M6883">
            <v>3612.31</v>
          </cell>
          <cell r="N6883">
            <v>499.87</v>
          </cell>
          <cell r="O6883">
            <v>287.85000000000002</v>
          </cell>
          <cell r="P6883">
            <v>149.6</v>
          </cell>
          <cell r="Q6883">
            <v>9.44</v>
          </cell>
        </row>
        <row r="6884">
          <cell r="B6884" t="str">
            <v>排1-192</v>
          </cell>
          <cell r="C6884" t="str">
            <v>混凝土管道土方 四环路以内 φ1900~φ2000 槽深(m) 7.5</v>
          </cell>
          <cell r="D6884" t="str">
            <v>m</v>
          </cell>
          <cell r="E6884">
            <v>5030.16</v>
          </cell>
          <cell r="F6884">
            <v>484.56</v>
          </cell>
          <cell r="G6884">
            <v>14.07</v>
          </cell>
          <cell r="H6884">
            <v>3064.26</v>
          </cell>
          <cell r="I6884">
            <v>3562.89</v>
          </cell>
          <cell r="J6884">
            <v>314.61</v>
          </cell>
          <cell r="K6884">
            <v>3877.5</v>
          </cell>
          <cell r="L6884">
            <v>116.33</v>
          </cell>
          <cell r="M6884">
            <v>3993.83</v>
          </cell>
          <cell r="N6884">
            <v>552.66999999999996</v>
          </cell>
          <cell r="O6884">
            <v>318.26</v>
          </cell>
          <cell r="P6884">
            <v>165.4</v>
          </cell>
          <cell r="Q6884">
            <v>10.1</v>
          </cell>
        </row>
        <row r="6885">
          <cell r="B6885" t="str">
            <v>排1-193</v>
          </cell>
          <cell r="C6885" t="str">
            <v>混凝土管道土方 四环路以内 φ1900~φ2000 槽深(m) 8.0</v>
          </cell>
          <cell r="D6885" t="str">
            <v>m</v>
          </cell>
          <cell r="E6885">
            <v>5530.9</v>
          </cell>
          <cell r="F6885">
            <v>517.49</v>
          </cell>
          <cell r="G6885">
            <v>15.62</v>
          </cell>
          <cell r="H6885">
            <v>3383.05</v>
          </cell>
          <cell r="I6885">
            <v>3916.16</v>
          </cell>
          <cell r="J6885">
            <v>347.34</v>
          </cell>
          <cell r="K6885">
            <v>4263.5</v>
          </cell>
          <cell r="L6885">
            <v>127.91</v>
          </cell>
          <cell r="M6885">
            <v>4391.41</v>
          </cell>
          <cell r="N6885">
            <v>607.67999999999995</v>
          </cell>
          <cell r="O6885">
            <v>349.94</v>
          </cell>
          <cell r="P6885">
            <v>181.87</v>
          </cell>
          <cell r="Q6885">
            <v>10.78</v>
          </cell>
        </row>
        <row r="6886">
          <cell r="B6886" t="str">
            <v>排1-194</v>
          </cell>
          <cell r="C6886" t="str">
            <v>混凝土管道土方 四环路以内 φ1900~φ2000 槽深(m) 8.5</v>
          </cell>
          <cell r="D6886" t="str">
            <v>m</v>
          </cell>
          <cell r="E6886">
            <v>6051.6</v>
          </cell>
          <cell r="F6886">
            <v>551.57000000000005</v>
          </cell>
          <cell r="G6886">
            <v>17.239999999999998</v>
          </cell>
          <cell r="H6886">
            <v>3714.68</v>
          </cell>
          <cell r="I6886">
            <v>4283.49</v>
          </cell>
          <cell r="J6886">
            <v>381.4</v>
          </cell>
          <cell r="K6886">
            <v>4664.8900000000003</v>
          </cell>
          <cell r="L6886">
            <v>139.94999999999999</v>
          </cell>
          <cell r="M6886">
            <v>4804.84</v>
          </cell>
          <cell r="N6886">
            <v>664.89</v>
          </cell>
          <cell r="O6886">
            <v>382.88</v>
          </cell>
          <cell r="P6886">
            <v>198.99</v>
          </cell>
          <cell r="Q6886">
            <v>11.49</v>
          </cell>
        </row>
        <row r="6887">
          <cell r="B6887" t="str">
            <v>排1-195</v>
          </cell>
          <cell r="C6887" t="str">
            <v>混凝土管道土方 四环路以内 φ1900~φ2000 槽深(m) 9.0</v>
          </cell>
          <cell r="D6887" t="str">
            <v>m</v>
          </cell>
          <cell r="E6887">
            <v>6593.33</v>
          </cell>
          <cell r="F6887">
            <v>587.41999999999996</v>
          </cell>
          <cell r="G6887">
            <v>18.920000000000002</v>
          </cell>
          <cell r="H6887">
            <v>4059.35</v>
          </cell>
          <cell r="I6887">
            <v>4665.6899999999996</v>
          </cell>
          <cell r="J6887">
            <v>416.8</v>
          </cell>
          <cell r="K6887">
            <v>5082.49</v>
          </cell>
          <cell r="L6887">
            <v>152.47</v>
          </cell>
          <cell r="M6887">
            <v>5234.96</v>
          </cell>
          <cell r="N6887">
            <v>724.41</v>
          </cell>
          <cell r="O6887">
            <v>417.16</v>
          </cell>
          <cell r="P6887">
            <v>216.8</v>
          </cell>
          <cell r="Q6887">
            <v>12.24</v>
          </cell>
        </row>
        <row r="6888">
          <cell r="B6888" t="str">
            <v>排1-196</v>
          </cell>
          <cell r="C6888" t="str">
            <v>混凝土管道土方 四环路以内 φ1900~φ2000 槽深(m) 9.5</v>
          </cell>
          <cell r="D6888" t="str">
            <v>m</v>
          </cell>
          <cell r="E6888">
            <v>7155.29</v>
          </cell>
          <cell r="F6888">
            <v>624.24</v>
          </cell>
          <cell r="G6888">
            <v>20.66</v>
          </cell>
          <cell r="H6888">
            <v>4417.22</v>
          </cell>
          <cell r="I6888">
            <v>5062.12</v>
          </cell>
          <cell r="J6888">
            <v>453.55</v>
          </cell>
          <cell r="K6888">
            <v>5515.67</v>
          </cell>
          <cell r="L6888">
            <v>165.47</v>
          </cell>
          <cell r="M6888">
            <v>5681.14</v>
          </cell>
          <cell r="N6888">
            <v>786.16</v>
          </cell>
          <cell r="O6888">
            <v>452.71</v>
          </cell>
          <cell r="P6888">
            <v>235.28</v>
          </cell>
          <cell r="Q6888">
            <v>13.01</v>
          </cell>
        </row>
        <row r="6889">
          <cell r="B6889" t="str">
            <v>排1-197</v>
          </cell>
          <cell r="C6889" t="str">
            <v>混凝土管道土方 四环路以内 φ1900~φ2000 槽深(m) 10.0</v>
          </cell>
          <cell r="D6889" t="str">
            <v>m</v>
          </cell>
          <cell r="E6889">
            <v>7737.83</v>
          </cell>
          <cell r="F6889">
            <v>662.5</v>
          </cell>
          <cell r="G6889">
            <v>22.46</v>
          </cell>
          <cell r="H6889">
            <v>4788.12</v>
          </cell>
          <cell r="I6889">
            <v>5473.08</v>
          </cell>
          <cell r="J6889">
            <v>491.64</v>
          </cell>
          <cell r="K6889">
            <v>5964.72</v>
          </cell>
          <cell r="L6889">
            <v>178.94</v>
          </cell>
          <cell r="M6889">
            <v>6143.66</v>
          </cell>
          <cell r="N6889">
            <v>850.16</v>
          </cell>
          <cell r="O6889">
            <v>489.57</v>
          </cell>
          <cell r="P6889">
            <v>254.44</v>
          </cell>
          <cell r="Q6889">
            <v>13.8</v>
          </cell>
        </row>
        <row r="6890">
          <cell r="B6890" t="str">
            <v>排1-198</v>
          </cell>
          <cell r="C6890" t="str">
            <v>混凝土管道土方 四环路以内 φ1900~φ2000 槽深(m) 10.5</v>
          </cell>
          <cell r="D6890" t="str">
            <v>m</v>
          </cell>
          <cell r="E6890">
            <v>8341.17</v>
          </cell>
          <cell r="F6890">
            <v>702.24</v>
          </cell>
          <cell r="G6890">
            <v>24.33</v>
          </cell>
          <cell r="H6890">
            <v>5172.17</v>
          </cell>
          <cell r="I6890">
            <v>5898.74</v>
          </cell>
          <cell r="J6890">
            <v>531.08000000000004</v>
          </cell>
          <cell r="K6890">
            <v>6429.82</v>
          </cell>
          <cell r="L6890">
            <v>192.89</v>
          </cell>
          <cell r="M6890">
            <v>6622.71</v>
          </cell>
          <cell r="N6890">
            <v>916.45</v>
          </cell>
          <cell r="O6890">
            <v>527.74</v>
          </cell>
          <cell r="P6890">
            <v>274.27</v>
          </cell>
          <cell r="Q6890">
            <v>14.63</v>
          </cell>
        </row>
        <row r="6891">
          <cell r="B6891" t="str">
            <v>排1-199</v>
          </cell>
          <cell r="C6891" t="str">
            <v>混凝土管道土方 四环路以内 φ1900~φ2000 槽深(m) 11.0</v>
          </cell>
          <cell r="D6891" t="str">
            <v>m</v>
          </cell>
          <cell r="E6891">
            <v>8964.34</v>
          </cell>
          <cell r="F6891">
            <v>743.18</v>
          </cell>
          <cell r="G6891">
            <v>26.27</v>
          </cell>
          <cell r="H6891">
            <v>5568.89</v>
          </cell>
          <cell r="I6891">
            <v>6338.34</v>
          </cell>
          <cell r="J6891">
            <v>571.83000000000004</v>
          </cell>
          <cell r="K6891">
            <v>6910.17</v>
          </cell>
          <cell r="L6891">
            <v>207.31</v>
          </cell>
          <cell r="M6891">
            <v>7117.48</v>
          </cell>
          <cell r="N6891">
            <v>984.92</v>
          </cell>
          <cell r="O6891">
            <v>567.16999999999996</v>
          </cell>
          <cell r="P6891">
            <v>294.77</v>
          </cell>
          <cell r="Q6891">
            <v>15.48</v>
          </cell>
        </row>
        <row r="6892">
          <cell r="B6892" t="str">
            <v>排1-200</v>
          </cell>
          <cell r="C6892" t="str">
            <v>混凝土管道土方 四环路以内 φ2200 槽深(m) 3.0</v>
          </cell>
          <cell r="D6892" t="str">
            <v>m</v>
          </cell>
          <cell r="E6892">
            <v>1453.92</v>
          </cell>
          <cell r="F6892">
            <v>245.71</v>
          </cell>
          <cell r="G6892">
            <v>3</v>
          </cell>
          <cell r="H6892">
            <v>790.91</v>
          </cell>
          <cell r="I6892">
            <v>1039.6199999999999</v>
          </cell>
          <cell r="J6892">
            <v>81.14</v>
          </cell>
          <cell r="K6892">
            <v>1120.76</v>
          </cell>
          <cell r="L6892">
            <v>33.619999999999997</v>
          </cell>
          <cell r="M6892">
            <v>1154.3800000000001</v>
          </cell>
          <cell r="N6892">
            <v>159.74</v>
          </cell>
          <cell r="O6892">
            <v>91.99</v>
          </cell>
          <cell r="P6892">
            <v>47.81</v>
          </cell>
          <cell r="Q6892">
            <v>5.12</v>
          </cell>
        </row>
        <row r="6893">
          <cell r="B6893" t="str">
            <v>排1-201</v>
          </cell>
          <cell r="C6893" t="str">
            <v>混凝土管道土方 四环路以内 φ2200 槽深(m) 3.5</v>
          </cell>
          <cell r="D6893" t="str">
            <v>m</v>
          </cell>
          <cell r="E6893">
            <v>1951.48</v>
          </cell>
          <cell r="F6893">
            <v>321.31</v>
          </cell>
          <cell r="G6893">
            <v>4.2</v>
          </cell>
          <cell r="H6893">
            <v>1069.0999999999999</v>
          </cell>
          <cell r="I6893">
            <v>1394.61</v>
          </cell>
          <cell r="J6893">
            <v>109.69</v>
          </cell>
          <cell r="K6893">
            <v>1504.3</v>
          </cell>
          <cell r="L6893">
            <v>45.13</v>
          </cell>
          <cell r="M6893">
            <v>1549.43</v>
          </cell>
          <cell r="N6893">
            <v>214.41</v>
          </cell>
          <cell r="O6893">
            <v>123.47</v>
          </cell>
          <cell r="P6893">
            <v>64.17</v>
          </cell>
          <cell r="Q6893">
            <v>6.69</v>
          </cell>
        </row>
        <row r="6894">
          <cell r="B6894" t="str">
            <v>排1-202</v>
          </cell>
          <cell r="C6894" t="str">
            <v>混凝土管道土方 四环路以内 φ2200 槽深(m) 4.0</v>
          </cell>
          <cell r="D6894" t="str">
            <v>m</v>
          </cell>
          <cell r="E6894">
            <v>2314.87</v>
          </cell>
          <cell r="F6894">
            <v>345.31</v>
          </cell>
          <cell r="G6894">
            <v>5.33</v>
          </cell>
          <cell r="H6894">
            <v>1300.3399999999999</v>
          </cell>
          <cell r="I6894">
            <v>1650.98</v>
          </cell>
          <cell r="J6894">
            <v>133.44</v>
          </cell>
          <cell r="K6894">
            <v>1784.42</v>
          </cell>
          <cell r="L6894">
            <v>53.53</v>
          </cell>
          <cell r="M6894">
            <v>1837.95</v>
          </cell>
          <cell r="N6894">
            <v>254.34</v>
          </cell>
          <cell r="O6894">
            <v>146.46</v>
          </cell>
          <cell r="P6894">
            <v>76.12</v>
          </cell>
          <cell r="Q6894">
            <v>7.19</v>
          </cell>
        </row>
        <row r="6895">
          <cell r="B6895" t="str">
            <v>排1-203</v>
          </cell>
          <cell r="C6895" t="str">
            <v>混凝土管道土方 四环路以内 φ2200 槽深(m) 4.5</v>
          </cell>
          <cell r="D6895" t="str">
            <v>m</v>
          </cell>
          <cell r="E6895">
            <v>2715.08</v>
          </cell>
          <cell r="F6895">
            <v>370.8</v>
          </cell>
          <cell r="G6895">
            <v>6.53</v>
          </cell>
          <cell r="H6895">
            <v>1555.91</v>
          </cell>
          <cell r="I6895">
            <v>1933.24</v>
          </cell>
          <cell r="J6895">
            <v>159.68</v>
          </cell>
          <cell r="K6895">
            <v>2092.92</v>
          </cell>
          <cell r="L6895">
            <v>62.79</v>
          </cell>
          <cell r="M6895">
            <v>2155.71</v>
          </cell>
          <cell r="N6895">
            <v>298.31</v>
          </cell>
          <cell r="O6895">
            <v>171.78</v>
          </cell>
          <cell r="P6895">
            <v>89.28</v>
          </cell>
          <cell r="Q6895">
            <v>7.73</v>
          </cell>
        </row>
        <row r="6896">
          <cell r="B6896" t="str">
            <v>排1-204</v>
          </cell>
          <cell r="C6896" t="str">
            <v>混凝土管道土方 四环路以内 φ2200 槽深(m) 5.0</v>
          </cell>
          <cell r="D6896" t="str">
            <v>m</v>
          </cell>
          <cell r="E6896">
            <v>3121.78</v>
          </cell>
          <cell r="F6896">
            <v>397.54</v>
          </cell>
          <cell r="G6896">
            <v>7.79</v>
          </cell>
          <cell r="H6896">
            <v>1814.84</v>
          </cell>
          <cell r="I6896">
            <v>2220.17</v>
          </cell>
          <cell r="J6896">
            <v>186.27</v>
          </cell>
          <cell r="K6896">
            <v>2406.44</v>
          </cell>
          <cell r="L6896">
            <v>72.19</v>
          </cell>
          <cell r="M6896">
            <v>2478.63</v>
          </cell>
          <cell r="N6896">
            <v>342.99</v>
          </cell>
          <cell r="O6896">
            <v>197.51</v>
          </cell>
          <cell r="P6896">
            <v>102.65</v>
          </cell>
          <cell r="Q6896">
            <v>8.2799999999999994</v>
          </cell>
        </row>
        <row r="6897">
          <cell r="B6897" t="str">
            <v>排1-205</v>
          </cell>
          <cell r="C6897" t="str">
            <v>混凝土管道土方 四环路以内 φ2200 槽深(m) 5.5</v>
          </cell>
          <cell r="D6897" t="str">
            <v>m</v>
          </cell>
          <cell r="E6897">
            <v>3548.68</v>
          </cell>
          <cell r="F6897">
            <v>425.47</v>
          </cell>
          <cell r="G6897">
            <v>9.11</v>
          </cell>
          <cell r="H6897">
            <v>2086.73</v>
          </cell>
          <cell r="I6897">
            <v>2521.31</v>
          </cell>
          <cell r="J6897">
            <v>214.19</v>
          </cell>
          <cell r="K6897">
            <v>2735.5</v>
          </cell>
          <cell r="L6897">
            <v>82.07</v>
          </cell>
          <cell r="M6897">
            <v>2817.57</v>
          </cell>
          <cell r="N6897">
            <v>389.9</v>
          </cell>
          <cell r="O6897">
            <v>224.52</v>
          </cell>
          <cell r="P6897">
            <v>116.69</v>
          </cell>
          <cell r="Q6897">
            <v>8.86</v>
          </cell>
        </row>
        <row r="6898">
          <cell r="B6898" t="str">
            <v>排1-206</v>
          </cell>
          <cell r="C6898" t="str">
            <v>混凝土管道土方 四环路以内 φ2200 槽深(m) 6.0</v>
          </cell>
          <cell r="D6898" t="str">
            <v>m</v>
          </cell>
          <cell r="E6898">
            <v>3996.49</v>
          </cell>
          <cell r="F6898">
            <v>454.85</v>
          </cell>
          <cell r="G6898">
            <v>10.5</v>
          </cell>
          <cell r="H6898">
            <v>2371.87</v>
          </cell>
          <cell r="I6898">
            <v>2837.22</v>
          </cell>
          <cell r="J6898">
            <v>243.48</v>
          </cell>
          <cell r="K6898">
            <v>3080.7</v>
          </cell>
          <cell r="L6898">
            <v>92.42</v>
          </cell>
          <cell r="M6898">
            <v>3173.12</v>
          </cell>
          <cell r="N6898">
            <v>439.1</v>
          </cell>
          <cell r="O6898">
            <v>252.86</v>
          </cell>
          <cell r="P6898">
            <v>131.41</v>
          </cell>
          <cell r="Q6898">
            <v>9.48</v>
          </cell>
        </row>
        <row r="6899">
          <cell r="B6899" t="str">
            <v>排1-207</v>
          </cell>
          <cell r="C6899" t="str">
            <v>混凝土管道土方 四环路以内 φ2200 槽深(m) 6.5</v>
          </cell>
          <cell r="D6899" t="str">
            <v>m</v>
          </cell>
          <cell r="E6899">
            <v>4464.43</v>
          </cell>
          <cell r="F6899">
            <v>485.71</v>
          </cell>
          <cell r="G6899">
            <v>11.95</v>
          </cell>
          <cell r="H6899">
            <v>2669.7</v>
          </cell>
          <cell r="I6899">
            <v>3167.36</v>
          </cell>
          <cell r="J6899">
            <v>274.06</v>
          </cell>
          <cell r="K6899">
            <v>3441.42</v>
          </cell>
          <cell r="L6899">
            <v>103.24</v>
          </cell>
          <cell r="M6899">
            <v>3544.66</v>
          </cell>
          <cell r="N6899">
            <v>490.51</v>
          </cell>
          <cell r="O6899">
            <v>282.45999999999998</v>
          </cell>
          <cell r="P6899">
            <v>146.80000000000001</v>
          </cell>
          <cell r="Q6899">
            <v>10.119999999999999</v>
          </cell>
        </row>
        <row r="6900">
          <cell r="B6900" t="str">
            <v>排1-208</v>
          </cell>
          <cell r="C6900" t="str">
            <v>混凝土管道土方 四环路以内 φ2200 槽深(m) 7.0</v>
          </cell>
          <cell r="D6900" t="str">
            <v>m</v>
          </cell>
          <cell r="E6900">
            <v>4952.93</v>
          </cell>
          <cell r="F6900">
            <v>517.82000000000005</v>
          </cell>
          <cell r="G6900">
            <v>13.46</v>
          </cell>
          <cell r="H6900">
            <v>2980.7</v>
          </cell>
          <cell r="I6900">
            <v>3511.98</v>
          </cell>
          <cell r="J6900">
            <v>306</v>
          </cell>
          <cell r="K6900">
            <v>3817.98</v>
          </cell>
          <cell r="L6900">
            <v>114.54</v>
          </cell>
          <cell r="M6900">
            <v>3932.52</v>
          </cell>
          <cell r="N6900">
            <v>544.17999999999995</v>
          </cell>
          <cell r="O6900">
            <v>313.37</v>
          </cell>
          <cell r="P6900">
            <v>162.86000000000001</v>
          </cell>
          <cell r="Q6900">
            <v>10.79</v>
          </cell>
        </row>
        <row r="6901">
          <cell r="B6901" t="str">
            <v>排1-209</v>
          </cell>
          <cell r="C6901" t="str">
            <v>混凝土管道土方 四环路以内 φ2200 槽深(m) 7.5</v>
          </cell>
          <cell r="D6901" t="str">
            <v>m</v>
          </cell>
          <cell r="E6901">
            <v>5462.39</v>
          </cell>
          <cell r="F6901">
            <v>551.38</v>
          </cell>
          <cell r="G6901">
            <v>15.04</v>
          </cell>
          <cell r="H6901">
            <v>3304.97</v>
          </cell>
          <cell r="I6901">
            <v>3871.39</v>
          </cell>
          <cell r="J6901">
            <v>339.31</v>
          </cell>
          <cell r="K6901">
            <v>4210.7</v>
          </cell>
          <cell r="L6901">
            <v>126.32</v>
          </cell>
          <cell r="M6901">
            <v>4337.0200000000004</v>
          </cell>
          <cell r="N6901">
            <v>600.16</v>
          </cell>
          <cell r="O6901">
            <v>345.6</v>
          </cell>
          <cell r="P6901">
            <v>179.61</v>
          </cell>
          <cell r="Q6901">
            <v>11.49</v>
          </cell>
        </row>
        <row r="6902">
          <cell r="B6902" t="str">
            <v>排1-210</v>
          </cell>
          <cell r="C6902" t="str">
            <v>混凝土管道土方 四环路以内 φ2200 槽深(m) 8.0</v>
          </cell>
          <cell r="D6902" t="str">
            <v>m</v>
          </cell>
          <cell r="E6902">
            <v>5991.58</v>
          </cell>
          <cell r="F6902">
            <v>586.13</v>
          </cell>
          <cell r="G6902">
            <v>16.68</v>
          </cell>
          <cell r="H6902">
            <v>3641.9</v>
          </cell>
          <cell r="I6902">
            <v>4244.71</v>
          </cell>
          <cell r="J6902">
            <v>373.91</v>
          </cell>
          <cell r="K6902">
            <v>4618.62</v>
          </cell>
          <cell r="L6902">
            <v>138.56</v>
          </cell>
          <cell r="M6902">
            <v>4757.18</v>
          </cell>
          <cell r="N6902">
            <v>658.3</v>
          </cell>
          <cell r="O6902">
            <v>379.08</v>
          </cell>
          <cell r="P6902">
            <v>197.02</v>
          </cell>
          <cell r="Q6902">
            <v>12.21</v>
          </cell>
        </row>
        <row r="6903">
          <cell r="B6903" t="str">
            <v>排1-211</v>
          </cell>
          <cell r="C6903" t="str">
            <v>混凝土管道土方 四环路以内 φ2200 槽深(m) 8.5</v>
          </cell>
          <cell r="D6903" t="str">
            <v>m</v>
          </cell>
          <cell r="E6903">
            <v>6541.71</v>
          </cell>
          <cell r="F6903">
            <v>622.37</v>
          </cell>
          <cell r="G6903">
            <v>18.39</v>
          </cell>
          <cell r="H6903">
            <v>3992.07</v>
          </cell>
          <cell r="I6903">
            <v>4632.83</v>
          </cell>
          <cell r="J6903">
            <v>409.87</v>
          </cell>
          <cell r="K6903">
            <v>5042.7</v>
          </cell>
          <cell r="L6903">
            <v>151.28</v>
          </cell>
          <cell r="M6903">
            <v>5193.9799999999996</v>
          </cell>
          <cell r="N6903">
            <v>718.74</v>
          </cell>
          <cell r="O6903">
            <v>413.89</v>
          </cell>
          <cell r="P6903">
            <v>215.1</v>
          </cell>
          <cell r="Q6903">
            <v>12.97</v>
          </cell>
        </row>
        <row r="6904">
          <cell r="B6904" t="str">
            <v>排1-212</v>
          </cell>
          <cell r="C6904" t="str">
            <v>混凝土管道土方 四环路以内 φ2200 槽深(m) 9.0</v>
          </cell>
          <cell r="D6904" t="str">
            <v>m</v>
          </cell>
          <cell r="E6904">
            <v>7112.46</v>
          </cell>
          <cell r="F6904">
            <v>659.81</v>
          </cell>
          <cell r="G6904">
            <v>20.149999999999999</v>
          </cell>
          <cell r="H6904">
            <v>4355.51</v>
          </cell>
          <cell r="I6904">
            <v>5035.47</v>
          </cell>
          <cell r="J6904">
            <v>447.19</v>
          </cell>
          <cell r="K6904">
            <v>5482.66</v>
          </cell>
          <cell r="L6904">
            <v>164.48</v>
          </cell>
          <cell r="M6904">
            <v>5647.14</v>
          </cell>
          <cell r="N6904">
            <v>781.45</v>
          </cell>
          <cell r="O6904">
            <v>450</v>
          </cell>
          <cell r="P6904">
            <v>233.87</v>
          </cell>
          <cell r="Q6904">
            <v>13.75</v>
          </cell>
        </row>
        <row r="6905">
          <cell r="B6905" t="str">
            <v>排1-213</v>
          </cell>
          <cell r="C6905" t="str">
            <v>混凝土管道土方 四环路以内 φ2200 槽深(m) 9.5</v>
          </cell>
          <cell r="D6905" t="str">
            <v>m</v>
          </cell>
          <cell r="E6905">
            <v>7703.16</v>
          </cell>
          <cell r="F6905">
            <v>698.69</v>
          </cell>
          <cell r="G6905">
            <v>21.99</v>
          </cell>
          <cell r="H6905">
            <v>4731.51</v>
          </cell>
          <cell r="I6905">
            <v>5452.19</v>
          </cell>
          <cell r="J6905">
            <v>485.81</v>
          </cell>
          <cell r="K6905">
            <v>5938</v>
          </cell>
          <cell r="L6905">
            <v>178.14</v>
          </cell>
          <cell r="M6905">
            <v>6116.14</v>
          </cell>
          <cell r="N6905">
            <v>846.35</v>
          </cell>
          <cell r="O6905">
            <v>487.37</v>
          </cell>
          <cell r="P6905">
            <v>253.3</v>
          </cell>
          <cell r="Q6905">
            <v>14.56</v>
          </cell>
        </row>
        <row r="6906">
          <cell r="B6906" t="str">
            <v>排1-214</v>
          </cell>
          <cell r="C6906" t="str">
            <v>混凝土管道土方 四环路以内 φ2200 槽深(m) 10.0</v>
          </cell>
          <cell r="D6906" t="str">
            <v>m</v>
          </cell>
          <cell r="E6906">
            <v>8314.76</v>
          </cell>
          <cell r="F6906">
            <v>738.86</v>
          </cell>
          <cell r="G6906">
            <v>23.88</v>
          </cell>
          <cell r="H6906">
            <v>5120.91</v>
          </cell>
          <cell r="I6906">
            <v>5883.65</v>
          </cell>
          <cell r="J6906">
            <v>525.79999999999995</v>
          </cell>
          <cell r="K6906">
            <v>6409.45</v>
          </cell>
          <cell r="L6906">
            <v>192.28</v>
          </cell>
          <cell r="M6906">
            <v>6601.73</v>
          </cell>
          <cell r="N6906">
            <v>913.55</v>
          </cell>
          <cell r="O6906">
            <v>526.07000000000005</v>
          </cell>
          <cell r="P6906">
            <v>273.41000000000003</v>
          </cell>
          <cell r="Q6906">
            <v>15.39</v>
          </cell>
        </row>
        <row r="6907">
          <cell r="B6907" t="str">
            <v>排1-215</v>
          </cell>
          <cell r="C6907" t="str">
            <v>混凝土管道土方 四环路以内 φ2200 槽深(m) 10.5</v>
          </cell>
          <cell r="D6907" t="str">
            <v>m</v>
          </cell>
          <cell r="E6907">
            <v>8946.66</v>
          </cell>
          <cell r="F6907">
            <v>780.48</v>
          </cell>
          <cell r="G6907">
            <v>25.84</v>
          </cell>
          <cell r="H6907">
            <v>5523.13</v>
          </cell>
          <cell r="I6907">
            <v>6329.45</v>
          </cell>
          <cell r="J6907">
            <v>567.1</v>
          </cell>
          <cell r="K6907">
            <v>6896.55</v>
          </cell>
          <cell r="L6907">
            <v>206.9</v>
          </cell>
          <cell r="M6907">
            <v>7103.45</v>
          </cell>
          <cell r="N6907">
            <v>982.98</v>
          </cell>
          <cell r="O6907">
            <v>566.04999999999995</v>
          </cell>
          <cell r="P6907">
            <v>294.18</v>
          </cell>
          <cell r="Q6907">
            <v>16.260000000000002</v>
          </cell>
        </row>
        <row r="6908">
          <cell r="B6908" t="str">
            <v>排1-216</v>
          </cell>
          <cell r="C6908" t="str">
            <v>混凝土管道土方 四环路以内 φ2200 槽深(m) 11.0</v>
          </cell>
          <cell r="D6908" t="str">
            <v>m</v>
          </cell>
          <cell r="E6908">
            <v>9599.17</v>
          </cell>
          <cell r="F6908">
            <v>823.3</v>
          </cell>
          <cell r="G6908">
            <v>27.86</v>
          </cell>
          <cell r="H6908">
            <v>5938.61</v>
          </cell>
          <cell r="I6908">
            <v>6789.77</v>
          </cell>
          <cell r="J6908">
            <v>609.77</v>
          </cell>
          <cell r="K6908">
            <v>7399.54</v>
          </cell>
          <cell r="L6908">
            <v>221.99</v>
          </cell>
          <cell r="M6908">
            <v>7621.53</v>
          </cell>
          <cell r="N6908">
            <v>1054.67</v>
          </cell>
          <cell r="O6908">
            <v>607.33000000000004</v>
          </cell>
          <cell r="P6908">
            <v>315.64</v>
          </cell>
          <cell r="Q6908">
            <v>17.149999999999999</v>
          </cell>
        </row>
        <row r="6909">
          <cell r="B6909" t="str">
            <v>排1-217</v>
          </cell>
          <cell r="C6909" t="str">
            <v>混凝土管道土方 四环路以内 φ2200 槽深(m) 11.5</v>
          </cell>
          <cell r="D6909" t="str">
            <v>m</v>
          </cell>
          <cell r="E6909">
            <v>10271.719999999999</v>
          </cell>
          <cell r="F6909">
            <v>867.55</v>
          </cell>
          <cell r="G6909">
            <v>29.95</v>
          </cell>
          <cell r="H6909">
            <v>6366.74</v>
          </cell>
          <cell r="I6909">
            <v>7264.24</v>
          </cell>
          <cell r="J6909">
            <v>653.74</v>
          </cell>
          <cell r="K6909">
            <v>7917.98</v>
          </cell>
          <cell r="L6909">
            <v>237.54</v>
          </cell>
          <cell r="M6909">
            <v>8155.52</v>
          </cell>
          <cell r="N6909">
            <v>1128.56</v>
          </cell>
          <cell r="O6909">
            <v>649.89</v>
          </cell>
          <cell r="P6909">
            <v>337.75</v>
          </cell>
          <cell r="Q6909">
            <v>18.07</v>
          </cell>
        </row>
        <row r="6910">
          <cell r="B6910" t="str">
            <v>排1-218</v>
          </cell>
          <cell r="C6910" t="str">
            <v>混凝土管道土方 四环路以内 φ2600 槽深(m) 4.0</v>
          </cell>
          <cell r="D6910" t="str">
            <v>m</v>
          </cell>
          <cell r="E6910">
            <v>2487.09</v>
          </cell>
          <cell r="F6910">
            <v>408.1</v>
          </cell>
          <cell r="G6910">
            <v>5.3</v>
          </cell>
          <cell r="H6910">
            <v>1363.84</v>
          </cell>
          <cell r="I6910">
            <v>1777.24</v>
          </cell>
          <cell r="J6910">
            <v>139.93</v>
          </cell>
          <cell r="K6910">
            <v>1917.17</v>
          </cell>
          <cell r="L6910">
            <v>57.52</v>
          </cell>
          <cell r="M6910">
            <v>1974.69</v>
          </cell>
          <cell r="N6910">
            <v>273.26</v>
          </cell>
          <cell r="O6910">
            <v>157.36000000000001</v>
          </cell>
          <cell r="P6910">
            <v>81.78</v>
          </cell>
          <cell r="Q6910">
            <v>8.5</v>
          </cell>
        </row>
        <row r="6911">
          <cell r="B6911" t="str">
            <v>排1-219</v>
          </cell>
          <cell r="C6911" t="str">
            <v>混凝土管道土方 四环路以内 φ2600 槽深(m) 4.5</v>
          </cell>
          <cell r="D6911" t="str">
            <v>m</v>
          </cell>
          <cell r="E6911">
            <v>2914.62</v>
          </cell>
          <cell r="F6911">
            <v>435.12</v>
          </cell>
          <cell r="G6911">
            <v>6.58</v>
          </cell>
          <cell r="H6911">
            <v>1637.06</v>
          </cell>
          <cell r="I6911">
            <v>2078.7600000000002</v>
          </cell>
          <cell r="J6911">
            <v>167.98</v>
          </cell>
          <cell r="K6911">
            <v>2246.7399999999998</v>
          </cell>
          <cell r="L6911">
            <v>67.400000000000006</v>
          </cell>
          <cell r="M6911">
            <v>2314.14</v>
          </cell>
          <cell r="N6911">
            <v>320.23</v>
          </cell>
          <cell r="O6911">
            <v>184.41</v>
          </cell>
          <cell r="P6911">
            <v>95.84</v>
          </cell>
          <cell r="Q6911">
            <v>9.07</v>
          </cell>
        </row>
        <row r="6912">
          <cell r="B6912" t="str">
            <v>排1-220</v>
          </cell>
          <cell r="C6912" t="str">
            <v>混凝土管道土方 四环路以内 φ2600 槽深(m) 5.0</v>
          </cell>
          <cell r="D6912" t="str">
            <v>m</v>
          </cell>
          <cell r="E6912">
            <v>3347.55</v>
          </cell>
          <cell r="F6912">
            <v>463.54</v>
          </cell>
          <cell r="G6912">
            <v>7.92</v>
          </cell>
          <cell r="H6912">
            <v>1912.72</v>
          </cell>
          <cell r="I6912">
            <v>2384.1799999999998</v>
          </cell>
          <cell r="J6912">
            <v>196.29</v>
          </cell>
          <cell r="K6912">
            <v>2580.4699999999998</v>
          </cell>
          <cell r="L6912">
            <v>77.41</v>
          </cell>
          <cell r="M6912">
            <v>2657.88</v>
          </cell>
          <cell r="N6912">
            <v>367.8</v>
          </cell>
          <cell r="O6912">
            <v>211.8</v>
          </cell>
          <cell r="P6912">
            <v>110.07</v>
          </cell>
          <cell r="Q6912">
            <v>9.66</v>
          </cell>
        </row>
        <row r="6913">
          <cell r="B6913" t="str">
            <v>排1-221</v>
          </cell>
          <cell r="C6913" t="str">
            <v>混凝土管道土方 四环路以内 φ2600 槽深(m) 5.5</v>
          </cell>
          <cell r="D6913" t="str">
            <v>m</v>
          </cell>
          <cell r="E6913">
            <v>3800.59</v>
          </cell>
          <cell r="F6913">
            <v>493.44</v>
          </cell>
          <cell r="G6913">
            <v>9.32</v>
          </cell>
          <cell r="H6913">
            <v>2201.04</v>
          </cell>
          <cell r="I6913">
            <v>2703.8</v>
          </cell>
          <cell r="J6913">
            <v>225.9</v>
          </cell>
          <cell r="K6913">
            <v>2929.7</v>
          </cell>
          <cell r="L6913">
            <v>87.89</v>
          </cell>
          <cell r="M6913">
            <v>3017.59</v>
          </cell>
          <cell r="N6913">
            <v>417.57</v>
          </cell>
          <cell r="O6913">
            <v>240.46</v>
          </cell>
          <cell r="P6913">
            <v>124.97</v>
          </cell>
          <cell r="Q6913">
            <v>10.28</v>
          </cell>
        </row>
        <row r="6914">
          <cell r="B6914" t="str">
            <v>排1-222</v>
          </cell>
          <cell r="C6914" t="str">
            <v>混凝土管道土方 四环路以内 φ2600 槽深(m) 6.0</v>
          </cell>
          <cell r="D6914" t="str">
            <v>m</v>
          </cell>
          <cell r="E6914">
            <v>4274.3999999999996</v>
          </cell>
          <cell r="F6914">
            <v>524.59</v>
          </cell>
          <cell r="G6914">
            <v>10.79</v>
          </cell>
          <cell r="H6914">
            <v>2502.67</v>
          </cell>
          <cell r="I6914">
            <v>3038.05</v>
          </cell>
          <cell r="J6914">
            <v>256.88</v>
          </cell>
          <cell r="K6914">
            <v>3294.93</v>
          </cell>
          <cell r="L6914">
            <v>98.85</v>
          </cell>
          <cell r="M6914">
            <v>3393.78</v>
          </cell>
          <cell r="N6914">
            <v>469.63</v>
          </cell>
          <cell r="O6914">
            <v>270.44</v>
          </cell>
          <cell r="P6914">
            <v>140.55000000000001</v>
          </cell>
          <cell r="Q6914">
            <v>10.93</v>
          </cell>
        </row>
        <row r="6915">
          <cell r="B6915" t="str">
            <v>排1-223</v>
          </cell>
          <cell r="C6915" t="str">
            <v>混凝土管道土方 四环路以内 φ2600 槽深(m) 6.5</v>
          </cell>
          <cell r="D6915" t="str">
            <v>m</v>
          </cell>
          <cell r="E6915">
            <v>4768.7</v>
          </cell>
          <cell r="F6915">
            <v>556.94000000000005</v>
          </cell>
          <cell r="G6915">
            <v>12.32</v>
          </cell>
          <cell r="H6915">
            <v>2817.5</v>
          </cell>
          <cell r="I6915">
            <v>3386.76</v>
          </cell>
          <cell r="J6915">
            <v>289.20999999999998</v>
          </cell>
          <cell r="K6915">
            <v>3675.97</v>
          </cell>
          <cell r="L6915">
            <v>110.28</v>
          </cell>
          <cell r="M6915">
            <v>3786.25</v>
          </cell>
          <cell r="N6915">
            <v>523.94000000000005</v>
          </cell>
          <cell r="O6915">
            <v>301.70999999999998</v>
          </cell>
          <cell r="P6915">
            <v>156.80000000000001</v>
          </cell>
          <cell r="Q6915">
            <v>11.6</v>
          </cell>
        </row>
        <row r="6916">
          <cell r="B6916" t="str">
            <v>排1-224</v>
          </cell>
          <cell r="C6916" t="str">
            <v>混凝土管道土方 四环路以内 φ2600 槽深(m) 7.0</v>
          </cell>
          <cell r="D6916" t="str">
            <v>m</v>
          </cell>
          <cell r="E6916">
            <v>5283.03</v>
          </cell>
          <cell r="F6916">
            <v>590.74</v>
          </cell>
          <cell r="G6916">
            <v>13.92</v>
          </cell>
          <cell r="H6916">
            <v>3144.94</v>
          </cell>
          <cell r="I6916">
            <v>3749.6</v>
          </cell>
          <cell r="J6916">
            <v>322.83999999999997</v>
          </cell>
          <cell r="K6916">
            <v>4072.44</v>
          </cell>
          <cell r="L6916">
            <v>122.17</v>
          </cell>
          <cell r="M6916">
            <v>4194.6099999999997</v>
          </cell>
          <cell r="N6916">
            <v>580.45000000000005</v>
          </cell>
          <cell r="O6916">
            <v>334.25</v>
          </cell>
          <cell r="P6916">
            <v>173.72</v>
          </cell>
          <cell r="Q6916">
            <v>12.31</v>
          </cell>
        </row>
        <row r="6917">
          <cell r="B6917" t="str">
            <v>排1-225</v>
          </cell>
          <cell r="C6917" t="str">
            <v>混凝土管道土方 四环路以内 φ2600 槽深(m) 7.5</v>
          </cell>
          <cell r="D6917" t="str">
            <v>m</v>
          </cell>
          <cell r="E6917">
            <v>5818.42</v>
          </cell>
          <cell r="F6917">
            <v>626.05999999999995</v>
          </cell>
          <cell r="G6917">
            <v>15.58</v>
          </cell>
          <cell r="H6917">
            <v>3485.68</v>
          </cell>
          <cell r="I6917">
            <v>4127.32</v>
          </cell>
          <cell r="J6917">
            <v>357.83</v>
          </cell>
          <cell r="K6917">
            <v>4485.1499999999996</v>
          </cell>
          <cell r="L6917">
            <v>134.55000000000001</v>
          </cell>
          <cell r="M6917">
            <v>4619.7</v>
          </cell>
          <cell r="N6917">
            <v>639.27</v>
          </cell>
          <cell r="O6917">
            <v>368.13</v>
          </cell>
          <cell r="P6917">
            <v>191.32</v>
          </cell>
          <cell r="Q6917">
            <v>13.04</v>
          </cell>
        </row>
        <row r="6918">
          <cell r="B6918" t="str">
            <v>排1-226</v>
          </cell>
          <cell r="C6918" t="str">
            <v>混凝土管道土方 四环路以内 φ2600 槽深(m) 8.0</v>
          </cell>
          <cell r="D6918" t="str">
            <v>m</v>
          </cell>
          <cell r="E6918">
            <v>6374.31</v>
          </cell>
          <cell r="F6918">
            <v>662.54</v>
          </cell>
          <cell r="G6918">
            <v>17.3</v>
          </cell>
          <cell r="H6918">
            <v>3839.63</v>
          </cell>
          <cell r="I6918">
            <v>4519.47</v>
          </cell>
          <cell r="J6918">
            <v>394.18</v>
          </cell>
          <cell r="K6918">
            <v>4913.6499999999996</v>
          </cell>
          <cell r="L6918">
            <v>147.41</v>
          </cell>
          <cell r="M6918">
            <v>5061.0600000000004</v>
          </cell>
          <cell r="N6918">
            <v>700.35</v>
          </cell>
          <cell r="O6918">
            <v>403.3</v>
          </cell>
          <cell r="P6918">
            <v>209.6</v>
          </cell>
          <cell r="Q6918">
            <v>13.8</v>
          </cell>
        </row>
        <row r="6919">
          <cell r="B6919" t="str">
            <v>排1-227</v>
          </cell>
          <cell r="C6919" t="str">
            <v>混凝土管道土方 四环路以内 φ2600 槽深(m) 8.5</v>
          </cell>
          <cell r="D6919" t="str">
            <v>m</v>
          </cell>
          <cell r="E6919">
            <v>6950.3</v>
          </cell>
          <cell r="F6919">
            <v>700.51</v>
          </cell>
          <cell r="G6919">
            <v>19.079999999999998</v>
          </cell>
          <cell r="H6919">
            <v>4206.24</v>
          </cell>
          <cell r="I6919">
            <v>4925.83</v>
          </cell>
          <cell r="J6919">
            <v>431.83</v>
          </cell>
          <cell r="K6919">
            <v>5357.66</v>
          </cell>
          <cell r="L6919">
            <v>160.72999999999999</v>
          </cell>
          <cell r="M6919">
            <v>5518.39</v>
          </cell>
          <cell r="N6919">
            <v>763.63</v>
          </cell>
          <cell r="O6919">
            <v>439.74</v>
          </cell>
          <cell r="P6919">
            <v>228.54</v>
          </cell>
          <cell r="Q6919">
            <v>14.59</v>
          </cell>
        </row>
        <row r="6920">
          <cell r="B6920" t="str">
            <v>排1-228</v>
          </cell>
          <cell r="C6920" t="str">
            <v>混凝土管道土方 四环路以内 φ2600 槽深(m) 9.0</v>
          </cell>
          <cell r="D6920" t="str">
            <v>m</v>
          </cell>
          <cell r="E6920">
            <v>7546.81</v>
          </cell>
          <cell r="F6920">
            <v>739.68</v>
          </cell>
          <cell r="G6920">
            <v>20.93</v>
          </cell>
          <cell r="H6920">
            <v>4586.05</v>
          </cell>
          <cell r="I6920">
            <v>5346.66</v>
          </cell>
          <cell r="J6920">
            <v>470.83</v>
          </cell>
          <cell r="K6920">
            <v>5817.49</v>
          </cell>
          <cell r="L6920">
            <v>174.52</v>
          </cell>
          <cell r="M6920">
            <v>5992.01</v>
          </cell>
          <cell r="N6920">
            <v>829.17</v>
          </cell>
          <cell r="O6920">
            <v>477.48</v>
          </cell>
          <cell r="P6920">
            <v>248.15</v>
          </cell>
          <cell r="Q6920">
            <v>15.41</v>
          </cell>
        </row>
        <row r="6921">
          <cell r="B6921" t="str">
            <v>排1-229</v>
          </cell>
          <cell r="C6921" t="str">
            <v>混凝土管道土方 四环路以内 φ2600 槽深(m) 9.5</v>
          </cell>
          <cell r="D6921" t="str">
            <v>m</v>
          </cell>
          <cell r="E6921">
            <v>8163.56</v>
          </cell>
          <cell r="F6921">
            <v>780.1</v>
          </cell>
          <cell r="G6921">
            <v>22.84</v>
          </cell>
          <cell r="H6921">
            <v>4978.79</v>
          </cell>
          <cell r="I6921">
            <v>5781.73</v>
          </cell>
          <cell r="J6921">
            <v>511.17</v>
          </cell>
          <cell r="K6921">
            <v>6292.9</v>
          </cell>
          <cell r="L6921">
            <v>188.79</v>
          </cell>
          <cell r="M6921">
            <v>6481.69</v>
          </cell>
          <cell r="N6921">
            <v>896.94</v>
          </cell>
          <cell r="O6921">
            <v>516.5</v>
          </cell>
          <cell r="P6921">
            <v>268.43</v>
          </cell>
          <cell r="Q6921">
            <v>16.25</v>
          </cell>
        </row>
        <row r="6922">
          <cell r="B6922" t="str">
            <v>排1-230</v>
          </cell>
          <cell r="C6922" t="str">
            <v>混凝土管道土方 四环路以内 φ2600 槽深(m) 10.0</v>
          </cell>
          <cell r="D6922" t="str">
            <v>m</v>
          </cell>
          <cell r="E6922">
            <v>8801.7900000000009</v>
          </cell>
          <cell r="F6922">
            <v>822.24</v>
          </cell>
          <cell r="G6922">
            <v>24.82</v>
          </cell>
          <cell r="H6922">
            <v>5384.94</v>
          </cell>
          <cell r="I6922">
            <v>6232</v>
          </cell>
          <cell r="J6922">
            <v>552.88</v>
          </cell>
          <cell r="K6922">
            <v>6784.88</v>
          </cell>
          <cell r="L6922">
            <v>203.55</v>
          </cell>
          <cell r="M6922">
            <v>6988.43</v>
          </cell>
          <cell r="N6922">
            <v>967.06</v>
          </cell>
          <cell r="O6922">
            <v>556.88</v>
          </cell>
          <cell r="P6922">
            <v>289.42</v>
          </cell>
          <cell r="Q6922">
            <v>17.13</v>
          </cell>
        </row>
        <row r="6923">
          <cell r="B6923" t="str">
            <v>排1-231</v>
          </cell>
          <cell r="C6923" t="str">
            <v>混凝土管道土方 四环路以内 φ2600 槽深(m) 10.5</v>
          </cell>
          <cell r="D6923" t="str">
            <v>m</v>
          </cell>
          <cell r="E6923">
            <v>9459.56</v>
          </cell>
          <cell r="F6923">
            <v>865.3</v>
          </cell>
          <cell r="G6923">
            <v>26.86</v>
          </cell>
          <cell r="H6923">
            <v>5803.86</v>
          </cell>
          <cell r="I6923">
            <v>6696.02</v>
          </cell>
          <cell r="J6923">
            <v>595.9</v>
          </cell>
          <cell r="K6923">
            <v>7291.92</v>
          </cell>
          <cell r="L6923">
            <v>218.76</v>
          </cell>
          <cell r="M6923">
            <v>7510.68</v>
          </cell>
          <cell r="N6923">
            <v>1039.33</v>
          </cell>
          <cell r="O6923">
            <v>598.5</v>
          </cell>
          <cell r="P6923">
            <v>311.05</v>
          </cell>
          <cell r="Q6923">
            <v>18.03</v>
          </cell>
        </row>
        <row r="6924">
          <cell r="B6924" t="str">
            <v>排1-232</v>
          </cell>
          <cell r="C6924" t="str">
            <v>混凝土管道土方 四环路以内 φ2600 槽深(m) 11.0</v>
          </cell>
          <cell r="D6924" t="str">
            <v>m</v>
          </cell>
          <cell r="E6924">
            <v>10138.36</v>
          </cell>
          <cell r="F6924">
            <v>910.13</v>
          </cell>
          <cell r="G6924">
            <v>28.96</v>
          </cell>
          <cell r="H6924">
            <v>6235.82</v>
          </cell>
          <cell r="I6924">
            <v>7174.91</v>
          </cell>
          <cell r="J6924">
            <v>640.26</v>
          </cell>
          <cell r="K6924">
            <v>7815.17</v>
          </cell>
          <cell r="L6924">
            <v>234.46</v>
          </cell>
          <cell r="M6924">
            <v>8049.63</v>
          </cell>
          <cell r="N6924">
            <v>1113.9100000000001</v>
          </cell>
          <cell r="O6924">
            <v>641.45000000000005</v>
          </cell>
          <cell r="P6924">
            <v>333.37</v>
          </cell>
          <cell r="Q6924">
            <v>18.96</v>
          </cell>
        </row>
        <row r="6925">
          <cell r="B6925" t="str">
            <v>排1-233</v>
          </cell>
          <cell r="C6925" t="str">
            <v>混凝土管道土方 四环路以内 φ2600 槽深(m) 11.5</v>
          </cell>
          <cell r="D6925" t="str">
            <v>m</v>
          </cell>
          <cell r="E6925">
            <v>10836.86</v>
          </cell>
          <cell r="F6925">
            <v>955.87</v>
          </cell>
          <cell r="G6925">
            <v>31.13</v>
          </cell>
          <cell r="H6925">
            <v>6680.67</v>
          </cell>
          <cell r="I6925">
            <v>7667.67</v>
          </cell>
          <cell r="J6925">
            <v>685.95</v>
          </cell>
          <cell r="K6925">
            <v>8353.6200000000008</v>
          </cell>
          <cell r="L6925">
            <v>250.61</v>
          </cell>
          <cell r="M6925">
            <v>8604.23</v>
          </cell>
          <cell r="N6925">
            <v>1190.6500000000001</v>
          </cell>
          <cell r="O6925">
            <v>685.64</v>
          </cell>
          <cell r="P6925">
            <v>356.34</v>
          </cell>
          <cell r="Q6925">
            <v>19.91</v>
          </cell>
        </row>
        <row r="6926">
          <cell r="B6926" t="str">
            <v>排1-234</v>
          </cell>
          <cell r="C6926" t="str">
            <v>混凝土管道土方 四环路以内 φ2600 槽深(m) 12.0</v>
          </cell>
          <cell r="D6926" t="str">
            <v>m</v>
          </cell>
          <cell r="E6926">
            <v>11556.31</v>
          </cell>
          <cell r="F6926">
            <v>1003.1</v>
          </cell>
          <cell r="G6926">
            <v>33.36</v>
          </cell>
          <cell r="H6926">
            <v>7138.76</v>
          </cell>
          <cell r="I6926">
            <v>8175.22</v>
          </cell>
          <cell r="J6926">
            <v>732.99</v>
          </cell>
          <cell r="K6926">
            <v>8908.2099999999991</v>
          </cell>
          <cell r="L6926">
            <v>267.25</v>
          </cell>
          <cell r="M6926">
            <v>9175.4599999999991</v>
          </cell>
          <cell r="N6926">
            <v>1269.7</v>
          </cell>
          <cell r="O6926">
            <v>731.16</v>
          </cell>
          <cell r="P6926">
            <v>379.99</v>
          </cell>
          <cell r="Q6926">
            <v>20.9</v>
          </cell>
        </row>
        <row r="6927">
          <cell r="B6927" t="str">
            <v>排1-235</v>
          </cell>
          <cell r="C6927" t="str">
            <v>混凝土管道土方 四环路以内 φ3000 槽深(m) 4.0</v>
          </cell>
          <cell r="D6927" t="str">
            <v>m</v>
          </cell>
          <cell r="E6927">
            <v>2589.75</v>
          </cell>
          <cell r="F6927">
            <v>403.25</v>
          </cell>
          <cell r="G6927">
            <v>5.52</v>
          </cell>
          <cell r="H6927">
            <v>1439.83</v>
          </cell>
          <cell r="I6927">
            <v>1848.6</v>
          </cell>
          <cell r="J6927">
            <v>147.71</v>
          </cell>
          <cell r="K6927">
            <v>1996.31</v>
          </cell>
          <cell r="L6927">
            <v>59.89</v>
          </cell>
          <cell r="M6927">
            <v>2056.1999999999998</v>
          </cell>
          <cell r="N6927">
            <v>284.54000000000002</v>
          </cell>
          <cell r="O6927">
            <v>163.85</v>
          </cell>
          <cell r="P6927">
            <v>85.16</v>
          </cell>
          <cell r="Q6927">
            <v>8.4</v>
          </cell>
        </row>
        <row r="6928">
          <cell r="B6928" t="str">
            <v>排1-236</v>
          </cell>
          <cell r="C6928" t="str">
            <v>混凝土管道土方 四环路以内 φ3000 槽深(m) 4.5</v>
          </cell>
          <cell r="D6928" t="str">
            <v>m</v>
          </cell>
          <cell r="E6928">
            <v>3096.57</v>
          </cell>
          <cell r="F6928">
            <v>501.41</v>
          </cell>
          <cell r="G6928">
            <v>6.52</v>
          </cell>
          <cell r="H6928">
            <v>1704.23</v>
          </cell>
          <cell r="I6928">
            <v>2212.16</v>
          </cell>
          <cell r="J6928">
            <v>174.84</v>
          </cell>
          <cell r="K6928">
            <v>2387</v>
          </cell>
          <cell r="L6928">
            <v>71.61</v>
          </cell>
          <cell r="M6928">
            <v>2458.61</v>
          </cell>
          <cell r="N6928">
            <v>340.22</v>
          </cell>
          <cell r="O6928">
            <v>195.92</v>
          </cell>
          <cell r="P6928">
            <v>101.82</v>
          </cell>
          <cell r="Q6928">
            <v>10.45</v>
          </cell>
        </row>
        <row r="6929">
          <cell r="B6929" t="str">
            <v>排1-237</v>
          </cell>
          <cell r="C6929" t="str">
            <v>混凝土管道土方 四环路以内 φ3000 槽深(m) 5.0</v>
          </cell>
          <cell r="D6929" t="str">
            <v>m</v>
          </cell>
          <cell r="E6929">
            <v>3554.2</v>
          </cell>
          <cell r="F6929">
            <v>531.54999999999995</v>
          </cell>
          <cell r="G6929">
            <v>7.94</v>
          </cell>
          <cell r="H6929">
            <v>1995.53</v>
          </cell>
          <cell r="I6929">
            <v>2535.02</v>
          </cell>
          <cell r="J6929">
            <v>204.75</v>
          </cell>
          <cell r="K6929">
            <v>2739.77</v>
          </cell>
          <cell r="L6929">
            <v>82.19</v>
          </cell>
          <cell r="M6929">
            <v>2821.96</v>
          </cell>
          <cell r="N6929">
            <v>390.5</v>
          </cell>
          <cell r="O6929">
            <v>224.87</v>
          </cell>
          <cell r="P6929">
            <v>116.87</v>
          </cell>
          <cell r="Q6929">
            <v>11.07</v>
          </cell>
        </row>
        <row r="6930">
          <cell r="B6930" t="str">
            <v>排1-238</v>
          </cell>
          <cell r="C6930" t="str">
            <v>混凝土管道土方 四环路以内 φ3000 槽深(m) 5.5</v>
          </cell>
          <cell r="D6930" t="str">
            <v>m</v>
          </cell>
          <cell r="E6930">
            <v>4032.46</v>
          </cell>
          <cell r="F6930">
            <v>562.9</v>
          </cell>
          <cell r="G6930">
            <v>9.42</v>
          </cell>
          <cell r="H6930">
            <v>2300.08</v>
          </cell>
          <cell r="I6930">
            <v>2872.4</v>
          </cell>
          <cell r="J6930">
            <v>236.03</v>
          </cell>
          <cell r="K6930">
            <v>3108.43</v>
          </cell>
          <cell r="L6930">
            <v>93.25</v>
          </cell>
          <cell r="M6930">
            <v>3201.68</v>
          </cell>
          <cell r="N6930">
            <v>443.05</v>
          </cell>
          <cell r="O6930">
            <v>255.13</v>
          </cell>
          <cell r="P6930">
            <v>132.6</v>
          </cell>
          <cell r="Q6930">
            <v>11.73</v>
          </cell>
        </row>
        <row r="6931">
          <cell r="B6931" t="str">
            <v>排1-239</v>
          </cell>
          <cell r="C6931" t="str">
            <v>混凝土管道土方 四环路以内 φ3000 槽深(m) 6.0</v>
          </cell>
          <cell r="D6931" t="str">
            <v>m</v>
          </cell>
          <cell r="E6931">
            <v>4531.21</v>
          </cell>
          <cell r="F6931">
            <v>595.73</v>
          </cell>
          <cell r="G6931">
            <v>10.97</v>
          </cell>
          <cell r="H6931">
            <v>2617.5500000000002</v>
          </cell>
          <cell r="I6931">
            <v>3224.25</v>
          </cell>
          <cell r="J6931">
            <v>268.63</v>
          </cell>
          <cell r="K6931">
            <v>3492.88</v>
          </cell>
          <cell r="L6931">
            <v>104.79</v>
          </cell>
          <cell r="M6931">
            <v>3597.67</v>
          </cell>
          <cell r="N6931">
            <v>497.85</v>
          </cell>
          <cell r="O6931">
            <v>286.69</v>
          </cell>
          <cell r="P6931">
            <v>149</v>
          </cell>
          <cell r="Q6931">
            <v>12.41</v>
          </cell>
        </row>
        <row r="6932">
          <cell r="B6932" t="str">
            <v>排1-240</v>
          </cell>
          <cell r="C6932" t="str">
            <v>混凝土管道土方 四环路以内 φ3000 槽深(m) 6.5</v>
          </cell>
          <cell r="D6932" t="str">
            <v>m</v>
          </cell>
          <cell r="E6932">
            <v>5050.6400000000003</v>
          </cell>
          <cell r="F6932">
            <v>629.76</v>
          </cell>
          <cell r="G6932">
            <v>12.58</v>
          </cell>
          <cell r="H6932">
            <v>2948.34</v>
          </cell>
          <cell r="I6932">
            <v>3590.68</v>
          </cell>
          <cell r="J6932">
            <v>302.61</v>
          </cell>
          <cell r="K6932">
            <v>3893.29</v>
          </cell>
          <cell r="L6932">
            <v>116.8</v>
          </cell>
          <cell r="M6932">
            <v>4010.09</v>
          </cell>
          <cell r="N6932">
            <v>554.91999999999996</v>
          </cell>
          <cell r="O6932">
            <v>319.55</v>
          </cell>
          <cell r="P6932">
            <v>166.08</v>
          </cell>
          <cell r="Q6932">
            <v>13.12</v>
          </cell>
        </row>
        <row r="6933">
          <cell r="B6933" t="str">
            <v>排1-241</v>
          </cell>
          <cell r="C6933" t="str">
            <v>混凝土管道土方 四环路以内 φ3000 槽深(m) 7.0</v>
          </cell>
          <cell r="D6933" t="str">
            <v>m</v>
          </cell>
          <cell r="E6933">
            <v>5590.55</v>
          </cell>
          <cell r="F6933">
            <v>665.28</v>
          </cell>
          <cell r="G6933">
            <v>14.25</v>
          </cell>
          <cell r="H6933">
            <v>3292.06</v>
          </cell>
          <cell r="I6933">
            <v>3971.59</v>
          </cell>
          <cell r="J6933">
            <v>337.9</v>
          </cell>
          <cell r="K6933">
            <v>4309.49</v>
          </cell>
          <cell r="L6933">
            <v>129.28</v>
          </cell>
          <cell r="M6933">
            <v>4438.7700000000004</v>
          </cell>
          <cell r="N6933">
            <v>614.24</v>
          </cell>
          <cell r="O6933">
            <v>353.71</v>
          </cell>
          <cell r="P6933">
            <v>183.83</v>
          </cell>
          <cell r="Q6933">
            <v>13.86</v>
          </cell>
        </row>
        <row r="6934">
          <cell r="B6934" t="str">
            <v>排1-242</v>
          </cell>
          <cell r="C6934" t="str">
            <v>混凝土管道土方 四环路以内 φ3000 槽深(m) 7.5</v>
          </cell>
          <cell r="D6934" t="str">
            <v>m</v>
          </cell>
          <cell r="E6934">
            <v>6150.8</v>
          </cell>
          <cell r="F6934">
            <v>702.19</v>
          </cell>
          <cell r="G6934">
            <v>15.99</v>
          </cell>
          <cell r="H6934">
            <v>3648.65</v>
          </cell>
          <cell r="I6934">
            <v>4366.83</v>
          </cell>
          <cell r="J6934">
            <v>374.53</v>
          </cell>
          <cell r="K6934">
            <v>4741.3599999999997</v>
          </cell>
          <cell r="L6934">
            <v>142.24</v>
          </cell>
          <cell r="M6934">
            <v>4883.6000000000004</v>
          </cell>
          <cell r="N6934">
            <v>675.79</v>
          </cell>
          <cell r="O6934">
            <v>389.16</v>
          </cell>
          <cell r="P6934">
            <v>202.25</v>
          </cell>
          <cell r="Q6934">
            <v>14.63</v>
          </cell>
        </row>
        <row r="6935">
          <cell r="B6935" t="str">
            <v>排1-243</v>
          </cell>
          <cell r="C6935" t="str">
            <v>混凝土管道土方 四环路以内 φ3000 槽深(m) 8.0</v>
          </cell>
          <cell r="D6935" t="str">
            <v>m</v>
          </cell>
          <cell r="E6935">
            <v>6731.52</v>
          </cell>
          <cell r="F6935">
            <v>740.4</v>
          </cell>
          <cell r="G6935">
            <v>17.79</v>
          </cell>
          <cell r="H6935">
            <v>4018.32</v>
          </cell>
          <cell r="I6935">
            <v>4776.51</v>
          </cell>
          <cell r="J6935">
            <v>412.49</v>
          </cell>
          <cell r="K6935">
            <v>5189</v>
          </cell>
          <cell r="L6935">
            <v>155.66999999999999</v>
          </cell>
          <cell r="M6935">
            <v>5344.67</v>
          </cell>
          <cell r="N6935">
            <v>739.6</v>
          </cell>
          <cell r="O6935">
            <v>425.9</v>
          </cell>
          <cell r="P6935">
            <v>221.35</v>
          </cell>
          <cell r="Q6935">
            <v>15.43</v>
          </cell>
        </row>
        <row r="6936">
          <cell r="B6936" t="str">
            <v>排1-244</v>
          </cell>
          <cell r="C6936" t="str">
            <v>混凝土管道土方 四环路以内 φ3000 槽深(m) 8.5</v>
          </cell>
          <cell r="D6936" t="str">
            <v>m</v>
          </cell>
          <cell r="E6936">
            <v>7332.56</v>
          </cell>
          <cell r="F6936">
            <v>779.81</v>
          </cell>
          <cell r="G6936">
            <v>19.649999999999999</v>
          </cell>
          <cell r="H6936">
            <v>4401.0600000000004</v>
          </cell>
          <cell r="I6936">
            <v>5200.5200000000004</v>
          </cell>
          <cell r="J6936">
            <v>451.8</v>
          </cell>
          <cell r="K6936">
            <v>5652.32</v>
          </cell>
          <cell r="L6936">
            <v>169.57</v>
          </cell>
          <cell r="M6936">
            <v>5821.89</v>
          </cell>
          <cell r="N6936">
            <v>805.63</v>
          </cell>
          <cell r="O6936">
            <v>463.93</v>
          </cell>
          <cell r="P6936">
            <v>241.11</v>
          </cell>
          <cell r="Q6936">
            <v>16.25</v>
          </cell>
        </row>
        <row r="6937">
          <cell r="B6937" t="str">
            <v>排1-245</v>
          </cell>
          <cell r="C6937" t="str">
            <v>混凝土管道土方 四环路以内 φ3000 槽深(m) 9.0</v>
          </cell>
          <cell r="D6937" t="str">
            <v>m</v>
          </cell>
          <cell r="E6937">
            <v>7954.32</v>
          </cell>
          <cell r="F6937">
            <v>820.7</v>
          </cell>
          <cell r="G6937">
            <v>21.58</v>
          </cell>
          <cell r="H6937">
            <v>4796.87</v>
          </cell>
          <cell r="I6937">
            <v>5639.15</v>
          </cell>
          <cell r="J6937">
            <v>492.45</v>
          </cell>
          <cell r="K6937">
            <v>6131.6</v>
          </cell>
          <cell r="L6937">
            <v>183.95</v>
          </cell>
          <cell r="M6937">
            <v>6315.55</v>
          </cell>
          <cell r="N6937">
            <v>873.95</v>
          </cell>
          <cell r="O6937">
            <v>503.27</v>
          </cell>
          <cell r="P6937">
            <v>261.55</v>
          </cell>
          <cell r="Q6937">
            <v>17.100000000000001</v>
          </cell>
        </row>
        <row r="6938">
          <cell r="B6938" t="str">
            <v>排1-246</v>
          </cell>
          <cell r="C6938" t="str">
            <v>混凝土管道土方 四环路以内 φ3000 槽深(m) 9.5</v>
          </cell>
          <cell r="D6938" t="str">
            <v>m</v>
          </cell>
          <cell r="E6938">
            <v>8596.2900000000009</v>
          </cell>
          <cell r="F6938">
            <v>862.99</v>
          </cell>
          <cell r="G6938">
            <v>23.57</v>
          </cell>
          <cell r="H6938">
            <v>5205.51</v>
          </cell>
          <cell r="I6938">
            <v>6092.07</v>
          </cell>
          <cell r="J6938">
            <v>534.41</v>
          </cell>
          <cell r="K6938">
            <v>6626.48</v>
          </cell>
          <cell r="L6938">
            <v>198.79</v>
          </cell>
          <cell r="M6938">
            <v>6825.27</v>
          </cell>
          <cell r="N6938">
            <v>944.48</v>
          </cell>
          <cell r="O6938">
            <v>543.88</v>
          </cell>
          <cell r="P6938">
            <v>282.66000000000003</v>
          </cell>
          <cell r="Q6938">
            <v>17.98</v>
          </cell>
        </row>
        <row r="6939">
          <cell r="B6939" t="str">
            <v>排1-247</v>
          </cell>
          <cell r="C6939" t="str">
            <v>混凝土管道土方 四环路以内 φ3000 槽深(m) 10.0</v>
          </cell>
          <cell r="D6939" t="str">
            <v>m</v>
          </cell>
          <cell r="E6939">
            <v>9259.33</v>
          </cell>
          <cell r="F6939">
            <v>906.58</v>
          </cell>
          <cell r="G6939">
            <v>25.62</v>
          </cell>
          <cell r="H6939">
            <v>5627.61</v>
          </cell>
          <cell r="I6939">
            <v>6559.81</v>
          </cell>
          <cell r="J6939">
            <v>577.76</v>
          </cell>
          <cell r="K6939">
            <v>7137.57</v>
          </cell>
          <cell r="L6939">
            <v>214.13</v>
          </cell>
          <cell r="M6939">
            <v>7351.7</v>
          </cell>
          <cell r="N6939">
            <v>1017.33</v>
          </cell>
          <cell r="O6939">
            <v>585.83000000000004</v>
          </cell>
          <cell r="P6939">
            <v>304.47000000000003</v>
          </cell>
          <cell r="Q6939">
            <v>18.89</v>
          </cell>
        </row>
        <row r="6940">
          <cell r="B6940" t="str">
            <v>排1-248</v>
          </cell>
          <cell r="C6940" t="str">
            <v>混凝土管道土方 四环路以内 φ3000 槽深(m) 10.5</v>
          </cell>
          <cell r="D6940" t="str">
            <v>m</v>
          </cell>
          <cell r="E6940">
            <v>9941.65</v>
          </cell>
          <cell r="F6940">
            <v>951.31</v>
          </cell>
          <cell r="G6940">
            <v>27.74</v>
          </cell>
          <cell r="H6940">
            <v>6062.11</v>
          </cell>
          <cell r="I6940">
            <v>7041.16</v>
          </cell>
          <cell r="J6940">
            <v>622.38</v>
          </cell>
          <cell r="K6940">
            <v>7663.54</v>
          </cell>
          <cell r="L6940">
            <v>229.91</v>
          </cell>
          <cell r="M6940">
            <v>7893.45</v>
          </cell>
          <cell r="N6940">
            <v>1092.3</v>
          </cell>
          <cell r="O6940">
            <v>629</v>
          </cell>
          <cell r="P6940">
            <v>326.89999999999998</v>
          </cell>
          <cell r="Q6940">
            <v>19.82</v>
          </cell>
        </row>
        <row r="6941">
          <cell r="B6941" t="str">
            <v>排1-249</v>
          </cell>
          <cell r="C6941" t="str">
            <v>混凝土管道土方 四环路以内 φ3000 槽深(m) 11.0</v>
          </cell>
          <cell r="D6941" t="str">
            <v>m</v>
          </cell>
          <cell r="E6941">
            <v>10645.71</v>
          </cell>
          <cell r="F6941">
            <v>997.58</v>
          </cell>
          <cell r="G6941">
            <v>29.92</v>
          </cell>
          <cell r="H6941">
            <v>6510.35</v>
          </cell>
          <cell r="I6941">
            <v>7537.85</v>
          </cell>
          <cell r="J6941">
            <v>668.42</v>
          </cell>
          <cell r="K6941">
            <v>8206.27</v>
          </cell>
          <cell r="L6941">
            <v>246.19</v>
          </cell>
          <cell r="M6941">
            <v>8452.4599999999991</v>
          </cell>
          <cell r="N6941">
            <v>1169.6500000000001</v>
          </cell>
          <cell r="O6941">
            <v>673.55</v>
          </cell>
          <cell r="P6941">
            <v>350.05</v>
          </cell>
          <cell r="Q6941">
            <v>20.78</v>
          </cell>
        </row>
        <row r="6942">
          <cell r="B6942" t="str">
            <v>排1-250</v>
          </cell>
          <cell r="C6942" t="str">
            <v>混凝土管道土方 四环路以内 φ3000 槽深(m) 11.5</v>
          </cell>
          <cell r="D6942" t="str">
            <v>m</v>
          </cell>
          <cell r="E6942">
            <v>11369.67</v>
          </cell>
          <cell r="F6942">
            <v>1045.3</v>
          </cell>
          <cell r="G6942">
            <v>32.17</v>
          </cell>
          <cell r="H6942">
            <v>6971.13</v>
          </cell>
          <cell r="I6942">
            <v>8048.6</v>
          </cell>
          <cell r="J6942">
            <v>715.74</v>
          </cell>
          <cell r="K6942">
            <v>8764.34</v>
          </cell>
          <cell r="L6942">
            <v>262.93</v>
          </cell>
          <cell r="M6942">
            <v>9027.27</v>
          </cell>
          <cell r="N6942">
            <v>1249.19</v>
          </cell>
          <cell r="O6942">
            <v>719.35</v>
          </cell>
          <cell r="P6942">
            <v>373.86</v>
          </cell>
          <cell r="Q6942">
            <v>21.78</v>
          </cell>
        </row>
        <row r="6943">
          <cell r="B6943" t="str">
            <v>排1-251</v>
          </cell>
          <cell r="C6943" t="str">
            <v>混凝土管道土方 四环路以内 φ3000 槽深(m) 12.0</v>
          </cell>
          <cell r="D6943" t="str">
            <v>m</v>
          </cell>
          <cell r="E6943">
            <v>12114.18</v>
          </cell>
          <cell r="F6943">
            <v>1094.21</v>
          </cell>
          <cell r="G6943">
            <v>34.47</v>
          </cell>
          <cell r="H6943">
            <v>7445.14</v>
          </cell>
          <cell r="I6943">
            <v>8573.82</v>
          </cell>
          <cell r="J6943">
            <v>764.42</v>
          </cell>
          <cell r="K6943">
            <v>9338.24</v>
          </cell>
          <cell r="L6943">
            <v>280.14999999999998</v>
          </cell>
          <cell r="M6943">
            <v>9618.39</v>
          </cell>
          <cell r="N6943">
            <v>1330.99</v>
          </cell>
          <cell r="O6943">
            <v>766.46</v>
          </cell>
          <cell r="P6943">
            <v>398.34</v>
          </cell>
          <cell r="Q6943">
            <v>22.8</v>
          </cell>
        </row>
        <row r="6944">
          <cell r="B6944" t="str">
            <v>排1-252</v>
          </cell>
          <cell r="C6944" t="str">
            <v>混凝土管道土方 四环路以外 φ500 槽深(m) 1.5</v>
          </cell>
          <cell r="D6944" t="str">
            <v>m</v>
          </cell>
          <cell r="E6944">
            <v>185.57</v>
          </cell>
          <cell r="F6944">
            <v>46.46</v>
          </cell>
          <cell r="G6944">
            <v>0.54</v>
          </cell>
          <cell r="H6944">
            <v>87.09</v>
          </cell>
          <cell r="I6944">
            <v>134.09</v>
          </cell>
          <cell r="J6944">
            <v>8.9600000000000009</v>
          </cell>
          <cell r="K6944">
            <v>143.05000000000001</v>
          </cell>
          <cell r="L6944">
            <v>4.29</v>
          </cell>
          <cell r="M6944">
            <v>147.34</v>
          </cell>
          <cell r="N6944">
            <v>20.39</v>
          </cell>
          <cell r="O6944">
            <v>11.74</v>
          </cell>
          <cell r="P6944">
            <v>6.1</v>
          </cell>
          <cell r="Q6944">
            <v>0.97</v>
          </cell>
        </row>
        <row r="6945">
          <cell r="B6945" t="str">
            <v>排1-253</v>
          </cell>
          <cell r="C6945" t="str">
            <v>混凝土管道土方 四环路以外 φ500 槽深(m) 2.0</v>
          </cell>
          <cell r="D6945" t="str">
            <v>m</v>
          </cell>
          <cell r="E6945">
            <v>257.68</v>
          </cell>
          <cell r="F6945">
            <v>54.77</v>
          </cell>
          <cell r="G6945">
            <v>0.85</v>
          </cell>
          <cell r="H6945">
            <v>129.68</v>
          </cell>
          <cell r="I6945">
            <v>185.3</v>
          </cell>
          <cell r="J6945">
            <v>13.34</v>
          </cell>
          <cell r="K6945">
            <v>198.64</v>
          </cell>
          <cell r="L6945">
            <v>5.96</v>
          </cell>
          <cell r="M6945">
            <v>204.6</v>
          </cell>
          <cell r="N6945">
            <v>28.31</v>
          </cell>
          <cell r="O6945">
            <v>16.3</v>
          </cell>
          <cell r="P6945">
            <v>8.4700000000000006</v>
          </cell>
          <cell r="Q6945">
            <v>1.1399999999999999</v>
          </cell>
        </row>
        <row r="6946">
          <cell r="B6946" t="str">
            <v>排1-254</v>
          </cell>
          <cell r="C6946" t="str">
            <v>混凝土管道土方 四环路以外 φ500 槽深(m) 2.5</v>
          </cell>
          <cell r="D6946" t="str">
            <v>m</v>
          </cell>
          <cell r="E6946">
            <v>344.23</v>
          </cell>
          <cell r="F6946">
            <v>66.38</v>
          </cell>
          <cell r="G6946">
            <v>1.19</v>
          </cell>
          <cell r="H6946">
            <v>179.33</v>
          </cell>
          <cell r="I6946">
            <v>246.9</v>
          </cell>
          <cell r="J6946">
            <v>18.45</v>
          </cell>
          <cell r="K6946">
            <v>265.35000000000002</v>
          </cell>
          <cell r="L6946">
            <v>7.96</v>
          </cell>
          <cell r="M6946">
            <v>273.31</v>
          </cell>
          <cell r="N6946">
            <v>37.82</v>
          </cell>
          <cell r="O6946">
            <v>21.78</v>
          </cell>
          <cell r="P6946">
            <v>11.32</v>
          </cell>
          <cell r="Q6946">
            <v>1.38</v>
          </cell>
        </row>
        <row r="6947">
          <cell r="B6947" t="str">
            <v>排1-255</v>
          </cell>
          <cell r="C6947" t="str">
            <v>混凝土管道土方 四环路以外 φ500 槽深(m) 3.0</v>
          </cell>
          <cell r="D6947" t="str">
            <v>m</v>
          </cell>
          <cell r="E6947">
            <v>434.56</v>
          </cell>
          <cell r="F6947">
            <v>77.14</v>
          </cell>
          <cell r="G6947">
            <v>1.57</v>
          </cell>
          <cell r="H6947">
            <v>232.36</v>
          </cell>
          <cell r="I6947">
            <v>311.07</v>
          </cell>
          <cell r="J6947">
            <v>23.91</v>
          </cell>
          <cell r="K6947">
            <v>334.98</v>
          </cell>
          <cell r="L6947">
            <v>10.050000000000001</v>
          </cell>
          <cell r="M6947">
            <v>345.03</v>
          </cell>
          <cell r="N6947">
            <v>47.75</v>
          </cell>
          <cell r="O6947">
            <v>27.49</v>
          </cell>
          <cell r="P6947">
            <v>14.29</v>
          </cell>
          <cell r="Q6947">
            <v>1.61</v>
          </cell>
        </row>
        <row r="6948">
          <cell r="B6948" t="str">
            <v>排1-256</v>
          </cell>
          <cell r="C6948" t="str">
            <v>混凝土管道土方 四环路以外 φ500 槽深(m) 3.5</v>
          </cell>
          <cell r="D6948" t="str">
            <v>m</v>
          </cell>
          <cell r="E6948">
            <v>628.80999999999995</v>
          </cell>
          <cell r="F6948">
            <v>92.88</v>
          </cell>
          <cell r="G6948">
            <v>2.44</v>
          </cell>
          <cell r="H6948">
            <v>353.07</v>
          </cell>
          <cell r="I6948">
            <v>448.39</v>
          </cell>
          <cell r="J6948">
            <v>36.33</v>
          </cell>
          <cell r="K6948">
            <v>484.72</v>
          </cell>
          <cell r="L6948">
            <v>14.54</v>
          </cell>
          <cell r="M6948">
            <v>499.26</v>
          </cell>
          <cell r="N6948">
            <v>69.09</v>
          </cell>
          <cell r="O6948">
            <v>39.78</v>
          </cell>
          <cell r="P6948">
            <v>20.68</v>
          </cell>
          <cell r="Q6948">
            <v>1.94</v>
          </cell>
        </row>
        <row r="6949">
          <cell r="B6949" t="str">
            <v>排1-257</v>
          </cell>
          <cell r="C6949" t="str">
            <v>混凝土管道土方 四环路以外 φ500 槽深(m) 4.0</v>
          </cell>
          <cell r="D6949" t="str">
            <v>m</v>
          </cell>
          <cell r="E6949">
            <v>765.51</v>
          </cell>
          <cell r="F6949">
            <v>106.9</v>
          </cell>
          <cell r="G6949">
            <v>3.03</v>
          </cell>
          <cell r="H6949">
            <v>435.37</v>
          </cell>
          <cell r="I6949">
            <v>545.29999999999995</v>
          </cell>
          <cell r="J6949">
            <v>44.8</v>
          </cell>
          <cell r="K6949">
            <v>590.1</v>
          </cell>
          <cell r="L6949">
            <v>17.7</v>
          </cell>
          <cell r="M6949">
            <v>607.79999999999995</v>
          </cell>
          <cell r="N6949">
            <v>84.11</v>
          </cell>
          <cell r="O6949">
            <v>48.43</v>
          </cell>
          <cell r="P6949">
            <v>25.17</v>
          </cell>
          <cell r="Q6949">
            <v>2.23</v>
          </cell>
        </row>
        <row r="6950">
          <cell r="B6950" t="str">
            <v>排1-258</v>
          </cell>
          <cell r="C6950" t="str">
            <v>混凝土管道土方 四环路以外 φ500 槽深(m) 4.5</v>
          </cell>
          <cell r="D6950" t="str">
            <v>m</v>
          </cell>
          <cell r="E6950">
            <v>923.07</v>
          </cell>
          <cell r="F6950">
            <v>122.06</v>
          </cell>
          <cell r="G6950">
            <v>3.68</v>
          </cell>
          <cell r="H6950">
            <v>531.15</v>
          </cell>
          <cell r="I6950">
            <v>656.89</v>
          </cell>
          <cell r="J6950">
            <v>54.66</v>
          </cell>
          <cell r="K6950">
            <v>711.55</v>
          </cell>
          <cell r="L6950">
            <v>21.35</v>
          </cell>
          <cell r="M6950">
            <v>732.9</v>
          </cell>
          <cell r="N6950">
            <v>101.42</v>
          </cell>
          <cell r="O6950">
            <v>58.4</v>
          </cell>
          <cell r="P6950">
            <v>30.35</v>
          </cell>
          <cell r="Q6950">
            <v>2.54</v>
          </cell>
        </row>
        <row r="6951">
          <cell r="B6951" t="str">
            <v>排1-259</v>
          </cell>
          <cell r="C6951" t="str">
            <v>混凝土管道土方 四环路以外 φ500 槽深(m) 5.0</v>
          </cell>
          <cell r="D6951" t="str">
            <v>m</v>
          </cell>
          <cell r="E6951">
            <v>1086.31</v>
          </cell>
          <cell r="F6951">
            <v>138.62</v>
          </cell>
          <cell r="G6951">
            <v>4.38</v>
          </cell>
          <cell r="H6951">
            <v>629.6</v>
          </cell>
          <cell r="I6951">
            <v>772.6</v>
          </cell>
          <cell r="J6951">
            <v>64.790000000000006</v>
          </cell>
          <cell r="K6951">
            <v>837.39</v>
          </cell>
          <cell r="L6951">
            <v>25.12</v>
          </cell>
          <cell r="M6951">
            <v>862.51</v>
          </cell>
          <cell r="N6951">
            <v>119.35</v>
          </cell>
          <cell r="O6951">
            <v>68.73</v>
          </cell>
          <cell r="P6951">
            <v>35.72</v>
          </cell>
          <cell r="Q6951">
            <v>2.89</v>
          </cell>
        </row>
        <row r="6952">
          <cell r="B6952" t="str">
            <v>排1-260</v>
          </cell>
          <cell r="C6952" t="str">
            <v>混凝土管道土方 四环路以外 φ500 槽深(m) 5.5</v>
          </cell>
          <cell r="D6952" t="str">
            <v>m</v>
          </cell>
          <cell r="E6952">
            <v>1261.56</v>
          </cell>
          <cell r="F6952">
            <v>156.29</v>
          </cell>
          <cell r="G6952">
            <v>5.13</v>
          </cell>
          <cell r="H6952">
            <v>735.38</v>
          </cell>
          <cell r="I6952">
            <v>896.8</v>
          </cell>
          <cell r="J6952">
            <v>75.680000000000007</v>
          </cell>
          <cell r="K6952">
            <v>972.48</v>
          </cell>
          <cell r="L6952">
            <v>29.17</v>
          </cell>
          <cell r="M6952">
            <v>1001.65</v>
          </cell>
          <cell r="N6952">
            <v>138.61000000000001</v>
          </cell>
          <cell r="O6952">
            <v>79.819999999999993</v>
          </cell>
          <cell r="P6952">
            <v>41.48</v>
          </cell>
          <cell r="Q6952">
            <v>3.26</v>
          </cell>
        </row>
        <row r="6953">
          <cell r="B6953" t="str">
            <v>排1-261</v>
          </cell>
          <cell r="C6953" t="str">
            <v>混凝土管道土方 四环路以外 φ500 槽深(m) 6.0</v>
          </cell>
          <cell r="D6953" t="str">
            <v>m</v>
          </cell>
          <cell r="E6953">
            <v>1449.71</v>
          </cell>
          <cell r="F6953">
            <v>175.39</v>
          </cell>
          <cell r="G6953">
            <v>5.94</v>
          </cell>
          <cell r="H6953">
            <v>848.82</v>
          </cell>
          <cell r="I6953">
            <v>1030.1500000000001</v>
          </cell>
          <cell r="J6953">
            <v>87.36</v>
          </cell>
          <cell r="K6953">
            <v>1117.51</v>
          </cell>
          <cell r="L6953">
            <v>33.53</v>
          </cell>
          <cell r="M6953">
            <v>1151.04</v>
          </cell>
          <cell r="N6953">
            <v>159.28</v>
          </cell>
          <cell r="O6953">
            <v>91.72</v>
          </cell>
          <cell r="P6953">
            <v>47.67</v>
          </cell>
          <cell r="Q6953">
            <v>3.65</v>
          </cell>
        </row>
        <row r="6954">
          <cell r="B6954" t="str">
            <v>排1-262</v>
          </cell>
          <cell r="C6954" t="str">
            <v>混凝土管道土方 四环路以外 φ500 槽深(m) 6.5</v>
          </cell>
          <cell r="D6954" t="str">
            <v>m</v>
          </cell>
          <cell r="E6954">
            <v>1650.38</v>
          </cell>
          <cell r="F6954">
            <v>195.84</v>
          </cell>
          <cell r="G6954">
            <v>6.8</v>
          </cell>
          <cell r="H6954">
            <v>969.75</v>
          </cell>
          <cell r="I6954">
            <v>1172.3900000000001</v>
          </cell>
          <cell r="J6954">
            <v>99.8</v>
          </cell>
          <cell r="K6954">
            <v>1272.19</v>
          </cell>
          <cell r="L6954">
            <v>38.17</v>
          </cell>
          <cell r="M6954">
            <v>1310.3599999999999</v>
          </cell>
          <cell r="N6954">
            <v>181.33</v>
          </cell>
          <cell r="O6954">
            <v>104.42</v>
          </cell>
          <cell r="P6954">
            <v>54.27</v>
          </cell>
          <cell r="Q6954">
            <v>4.08</v>
          </cell>
        </row>
        <row r="6955">
          <cell r="B6955" t="str">
            <v>排1-263</v>
          </cell>
          <cell r="C6955" t="str">
            <v>混凝土管道土方 四环路以外 φ500 槽深(m) 7.0</v>
          </cell>
          <cell r="D6955" t="str">
            <v>m</v>
          </cell>
          <cell r="E6955">
            <v>1863.47</v>
          </cell>
          <cell r="F6955">
            <v>217.44</v>
          </cell>
          <cell r="G6955">
            <v>7.71</v>
          </cell>
          <cell r="H6955">
            <v>1098.29</v>
          </cell>
          <cell r="I6955">
            <v>1323.44</v>
          </cell>
          <cell r="J6955">
            <v>113.03</v>
          </cell>
          <cell r="K6955">
            <v>1436.47</v>
          </cell>
          <cell r="L6955">
            <v>43.09</v>
          </cell>
          <cell r="M6955">
            <v>1479.56</v>
          </cell>
          <cell r="N6955">
            <v>204.74</v>
          </cell>
          <cell r="O6955">
            <v>117.9</v>
          </cell>
          <cell r="P6955">
            <v>61.27</v>
          </cell>
          <cell r="Q6955">
            <v>4.53</v>
          </cell>
        </row>
        <row r="6956">
          <cell r="B6956" t="str">
            <v>排1-264</v>
          </cell>
          <cell r="C6956" t="str">
            <v>混凝土管道土方 四环路以外 φ500 槽深(m) 7.5</v>
          </cell>
          <cell r="D6956" t="str">
            <v>m</v>
          </cell>
          <cell r="E6956">
            <v>2089.02</v>
          </cell>
          <cell r="F6956">
            <v>240.19</v>
          </cell>
          <cell r="G6956">
            <v>8.68</v>
          </cell>
          <cell r="H6956">
            <v>1234.42</v>
          </cell>
          <cell r="I6956">
            <v>1483.29</v>
          </cell>
          <cell r="J6956">
            <v>127.04</v>
          </cell>
          <cell r="K6956">
            <v>1610.33</v>
          </cell>
          <cell r="L6956">
            <v>48.31</v>
          </cell>
          <cell r="M6956">
            <v>1658.64</v>
          </cell>
          <cell r="N6956">
            <v>229.52</v>
          </cell>
          <cell r="O6956">
            <v>132.16999999999999</v>
          </cell>
          <cell r="P6956">
            <v>68.69</v>
          </cell>
          <cell r="Q6956">
            <v>5</v>
          </cell>
        </row>
        <row r="6957">
          <cell r="B6957" t="str">
            <v>排1-265</v>
          </cell>
          <cell r="C6957" t="str">
            <v>混凝土管道土方 四环路以外 φ500 槽深(m) 8.0</v>
          </cell>
          <cell r="D6957" t="str">
            <v>m</v>
          </cell>
          <cell r="E6957">
            <v>2327.2800000000002</v>
          </cell>
          <cell r="F6957">
            <v>264.33999999999997</v>
          </cell>
          <cell r="G6957">
            <v>9.6999999999999993</v>
          </cell>
          <cell r="H6957">
            <v>1378.11</v>
          </cell>
          <cell r="I6957">
            <v>1652.15</v>
          </cell>
          <cell r="J6957">
            <v>141.83000000000001</v>
          </cell>
          <cell r="K6957">
            <v>1793.98</v>
          </cell>
          <cell r="L6957">
            <v>53.82</v>
          </cell>
          <cell r="M6957">
            <v>1847.8</v>
          </cell>
          <cell r="N6957">
            <v>255.7</v>
          </cell>
          <cell r="O6957">
            <v>147.25</v>
          </cell>
          <cell r="P6957">
            <v>76.53</v>
          </cell>
          <cell r="Q6957">
            <v>5.51</v>
          </cell>
        </row>
        <row r="6958">
          <cell r="B6958" t="str">
            <v>排1-266</v>
          </cell>
          <cell r="C6958" t="str">
            <v>混凝土管道土方 四环路以外 φ600 槽深(m) 1.5</v>
          </cell>
          <cell r="D6958" t="str">
            <v>m</v>
          </cell>
          <cell r="E6958">
            <v>199.4</v>
          </cell>
          <cell r="F6958">
            <v>51.94</v>
          </cell>
          <cell r="G6958">
            <v>0.55000000000000004</v>
          </cell>
          <cell r="H6958">
            <v>91.77</v>
          </cell>
          <cell r="I6958">
            <v>144.26</v>
          </cell>
          <cell r="J6958">
            <v>9.44</v>
          </cell>
          <cell r="K6958">
            <v>153.69999999999999</v>
          </cell>
          <cell r="L6958">
            <v>4.6100000000000003</v>
          </cell>
          <cell r="M6958">
            <v>158.31</v>
          </cell>
          <cell r="N6958">
            <v>21.91</v>
          </cell>
          <cell r="O6958">
            <v>12.62</v>
          </cell>
          <cell r="P6958">
            <v>6.56</v>
          </cell>
          <cell r="Q6958">
            <v>1.08</v>
          </cell>
        </row>
        <row r="6959">
          <cell r="B6959" t="str">
            <v>排1-267</v>
          </cell>
          <cell r="C6959" t="str">
            <v>混凝土管道土方 四环路以外 φ600 槽深(m) 2.0</v>
          </cell>
          <cell r="D6959" t="str">
            <v>m</v>
          </cell>
          <cell r="E6959">
            <v>274.89</v>
          </cell>
          <cell r="F6959">
            <v>60.48</v>
          </cell>
          <cell r="G6959">
            <v>0.88</v>
          </cell>
          <cell r="H6959">
            <v>136.5</v>
          </cell>
          <cell r="I6959">
            <v>197.86</v>
          </cell>
          <cell r="J6959">
            <v>14.04</v>
          </cell>
          <cell r="K6959">
            <v>211.9</v>
          </cell>
          <cell r="L6959">
            <v>6.36</v>
          </cell>
          <cell r="M6959">
            <v>218.26</v>
          </cell>
          <cell r="N6959">
            <v>30.2</v>
          </cell>
          <cell r="O6959">
            <v>17.39</v>
          </cell>
          <cell r="P6959">
            <v>9.0399999999999991</v>
          </cell>
          <cell r="Q6959">
            <v>1.26</v>
          </cell>
        </row>
        <row r="6960">
          <cell r="B6960" t="str">
            <v>排1-268</v>
          </cell>
          <cell r="C6960" t="str">
            <v>混凝土管道土方 四环路以外 φ600 槽深(m) 2.5</v>
          </cell>
          <cell r="D6960" t="str">
            <v>m</v>
          </cell>
          <cell r="E6960">
            <v>365.54</v>
          </cell>
          <cell r="F6960">
            <v>72.48</v>
          </cell>
          <cell r="G6960">
            <v>1.24</v>
          </cell>
          <cell r="H6960">
            <v>188.65</v>
          </cell>
          <cell r="I6960">
            <v>262.37</v>
          </cell>
          <cell r="J6960">
            <v>19.41</v>
          </cell>
          <cell r="K6960">
            <v>281.77999999999997</v>
          </cell>
          <cell r="L6960">
            <v>8.4499999999999993</v>
          </cell>
          <cell r="M6960">
            <v>290.23</v>
          </cell>
          <cell r="N6960">
            <v>40.159999999999997</v>
          </cell>
          <cell r="O6960">
            <v>23.13</v>
          </cell>
          <cell r="P6960">
            <v>12.02</v>
          </cell>
          <cell r="Q6960">
            <v>1.51</v>
          </cell>
        </row>
        <row r="6961">
          <cell r="B6961" t="str">
            <v>排1-269</v>
          </cell>
          <cell r="C6961" t="str">
            <v>混凝土管道土方 四环路以外 φ600 槽深(m) 3.0</v>
          </cell>
          <cell r="D6961" t="str">
            <v>m</v>
          </cell>
          <cell r="E6961">
            <v>459.47</v>
          </cell>
          <cell r="F6961">
            <v>83.76</v>
          </cell>
          <cell r="G6961">
            <v>1.63</v>
          </cell>
          <cell r="H6961">
            <v>243.72</v>
          </cell>
          <cell r="I6961">
            <v>329.11</v>
          </cell>
          <cell r="J6961">
            <v>25.07</v>
          </cell>
          <cell r="K6961">
            <v>354.18</v>
          </cell>
          <cell r="L6961">
            <v>10.63</v>
          </cell>
          <cell r="M6961">
            <v>364.81</v>
          </cell>
          <cell r="N6961">
            <v>50.48</v>
          </cell>
          <cell r="O6961">
            <v>29.07</v>
          </cell>
          <cell r="P6961">
            <v>15.11</v>
          </cell>
          <cell r="Q6961">
            <v>1.75</v>
          </cell>
        </row>
        <row r="6962">
          <cell r="B6962" t="str">
            <v>排1-270</v>
          </cell>
          <cell r="C6962" t="str">
            <v>混凝土管道土方 四环路以外 φ600 槽深(m) 3.5</v>
          </cell>
          <cell r="D6962" t="str">
            <v>m</v>
          </cell>
          <cell r="E6962">
            <v>657.88</v>
          </cell>
          <cell r="F6962">
            <v>100.22</v>
          </cell>
          <cell r="G6962">
            <v>2.52</v>
          </cell>
          <cell r="H6962">
            <v>366.67</v>
          </cell>
          <cell r="I6962">
            <v>469.41</v>
          </cell>
          <cell r="J6962">
            <v>37.729999999999997</v>
          </cell>
          <cell r="K6962">
            <v>507.14</v>
          </cell>
          <cell r="L6962">
            <v>15.21</v>
          </cell>
          <cell r="M6962">
            <v>522.35</v>
          </cell>
          <cell r="N6962">
            <v>72.28</v>
          </cell>
          <cell r="O6962">
            <v>41.62</v>
          </cell>
          <cell r="P6962">
            <v>21.63</v>
          </cell>
          <cell r="Q6962">
            <v>2.09</v>
          </cell>
        </row>
        <row r="6963">
          <cell r="B6963" t="str">
            <v>排1-271</v>
          </cell>
          <cell r="C6963" t="str">
            <v>混凝土管道土方 四环路以外 φ600 槽深(m) 4.0</v>
          </cell>
          <cell r="D6963" t="str">
            <v>m</v>
          </cell>
          <cell r="E6963">
            <v>798.34</v>
          </cell>
          <cell r="F6963">
            <v>114.53</v>
          </cell>
          <cell r="G6963">
            <v>3.13</v>
          </cell>
          <cell r="H6963">
            <v>451.31</v>
          </cell>
          <cell r="I6963">
            <v>568.97</v>
          </cell>
          <cell r="J6963">
            <v>46.44</v>
          </cell>
          <cell r="K6963">
            <v>615.41</v>
          </cell>
          <cell r="L6963">
            <v>18.46</v>
          </cell>
          <cell r="M6963">
            <v>633.87</v>
          </cell>
          <cell r="N6963">
            <v>87.71</v>
          </cell>
          <cell r="O6963">
            <v>50.51</v>
          </cell>
          <cell r="P6963">
            <v>26.25</v>
          </cell>
          <cell r="Q6963">
            <v>2.39</v>
          </cell>
        </row>
        <row r="6964">
          <cell r="B6964" t="str">
            <v>排1-272</v>
          </cell>
          <cell r="C6964" t="str">
            <v>混凝土管道土方 四环路以外 φ600 槽深(m) 4.5</v>
          </cell>
          <cell r="D6964" t="str">
            <v>m</v>
          </cell>
          <cell r="E6964">
            <v>960.04</v>
          </cell>
          <cell r="F6964">
            <v>130.18</v>
          </cell>
          <cell r="G6964">
            <v>3.79</v>
          </cell>
          <cell r="H6964">
            <v>549.53</v>
          </cell>
          <cell r="I6964">
            <v>683.5</v>
          </cell>
          <cell r="J6964">
            <v>56.55</v>
          </cell>
          <cell r="K6964">
            <v>740.05</v>
          </cell>
          <cell r="L6964">
            <v>22.2</v>
          </cell>
          <cell r="M6964">
            <v>762.25</v>
          </cell>
          <cell r="N6964">
            <v>105.48</v>
          </cell>
          <cell r="O6964">
            <v>60.74</v>
          </cell>
          <cell r="P6964">
            <v>31.57</v>
          </cell>
          <cell r="Q6964">
            <v>2.71</v>
          </cell>
        </row>
        <row r="6965">
          <cell r="B6965" t="str">
            <v>排1-273</v>
          </cell>
          <cell r="C6965" t="str">
            <v>混凝土管道土方 四环路以外 φ600 槽深(m) 5.0</v>
          </cell>
          <cell r="D6965" t="str">
            <v>m</v>
          </cell>
          <cell r="E6965">
            <v>1127.1400000000001</v>
          </cell>
          <cell r="F6965">
            <v>147.26</v>
          </cell>
          <cell r="G6965">
            <v>4.5</v>
          </cell>
          <cell r="H6965">
            <v>650.19000000000005</v>
          </cell>
          <cell r="I6965">
            <v>801.95</v>
          </cell>
          <cell r="J6965">
            <v>66.91</v>
          </cell>
          <cell r="K6965">
            <v>868.86</v>
          </cell>
          <cell r="L6965">
            <v>26.07</v>
          </cell>
          <cell r="M6965">
            <v>894.93</v>
          </cell>
          <cell r="N6965">
            <v>123.84</v>
          </cell>
          <cell r="O6965">
            <v>71.31</v>
          </cell>
          <cell r="P6965">
            <v>37.06</v>
          </cell>
          <cell r="Q6965">
            <v>3.07</v>
          </cell>
        </row>
        <row r="6966">
          <cell r="B6966" t="str">
            <v>排1-274</v>
          </cell>
          <cell r="C6966" t="str">
            <v>混凝土管道土方 四环路以外 φ600 槽深(m) 5.5</v>
          </cell>
          <cell r="D6966" t="str">
            <v>m</v>
          </cell>
          <cell r="E6966">
            <v>1306.6300000000001</v>
          </cell>
          <cell r="F6966">
            <v>165.46</v>
          </cell>
          <cell r="G6966">
            <v>5.27</v>
          </cell>
          <cell r="H6966">
            <v>758.44</v>
          </cell>
          <cell r="I6966">
            <v>929.17</v>
          </cell>
          <cell r="J6966">
            <v>78.05</v>
          </cell>
          <cell r="K6966">
            <v>1007.22</v>
          </cell>
          <cell r="L6966">
            <v>30.22</v>
          </cell>
          <cell r="M6966">
            <v>1037.44</v>
          </cell>
          <cell r="N6966">
            <v>143.56</v>
          </cell>
          <cell r="O6966">
            <v>82.67</v>
          </cell>
          <cell r="P6966">
            <v>42.96</v>
          </cell>
          <cell r="Q6966">
            <v>3.45</v>
          </cell>
        </row>
        <row r="6967">
          <cell r="B6967" t="str">
            <v>排1-275</v>
          </cell>
          <cell r="C6967" t="str">
            <v>混凝土管道土方 四环路以外 φ600 槽深(m) 6.0</v>
          </cell>
          <cell r="D6967" t="str">
            <v>m</v>
          </cell>
          <cell r="E6967">
            <v>1498.32</v>
          </cell>
          <cell r="F6967">
            <v>184.8</v>
          </cell>
          <cell r="G6967">
            <v>6.1</v>
          </cell>
          <cell r="H6967">
            <v>874.12</v>
          </cell>
          <cell r="I6967">
            <v>1065.02</v>
          </cell>
          <cell r="J6967">
            <v>89.96</v>
          </cell>
          <cell r="K6967">
            <v>1154.98</v>
          </cell>
          <cell r="L6967">
            <v>34.65</v>
          </cell>
          <cell r="M6967">
            <v>1189.6300000000001</v>
          </cell>
          <cell r="N6967">
            <v>164.62</v>
          </cell>
          <cell r="O6967">
            <v>94.8</v>
          </cell>
          <cell r="P6967">
            <v>49.27</v>
          </cell>
          <cell r="Q6967">
            <v>3.85</v>
          </cell>
        </row>
        <row r="6968">
          <cell r="B6968" t="str">
            <v>排1-276</v>
          </cell>
          <cell r="C6968" t="str">
            <v>混凝土管道土方 四环路以外 φ600 槽深(m) 6.5</v>
          </cell>
          <cell r="D6968" t="str">
            <v>m</v>
          </cell>
          <cell r="E6968">
            <v>1702.71</v>
          </cell>
          <cell r="F6968">
            <v>205.58</v>
          </cell>
          <cell r="G6968">
            <v>6.97</v>
          </cell>
          <cell r="H6968">
            <v>997.34</v>
          </cell>
          <cell r="I6968">
            <v>1209.8900000000001</v>
          </cell>
          <cell r="J6968">
            <v>102.64</v>
          </cell>
          <cell r="K6968">
            <v>1312.53</v>
          </cell>
          <cell r="L6968">
            <v>39.380000000000003</v>
          </cell>
          <cell r="M6968">
            <v>1351.91</v>
          </cell>
          <cell r="N6968">
            <v>187.08</v>
          </cell>
          <cell r="O6968">
            <v>107.73</v>
          </cell>
          <cell r="P6968">
            <v>55.99</v>
          </cell>
          <cell r="Q6968">
            <v>4.28</v>
          </cell>
        </row>
        <row r="6969">
          <cell r="B6969" t="str">
            <v>排1-277</v>
          </cell>
          <cell r="C6969" t="str">
            <v>混凝土管道土方 四环路以外 φ600 槽深(m) 7.0</v>
          </cell>
          <cell r="D6969" t="str">
            <v>m</v>
          </cell>
          <cell r="E6969">
            <v>1919.38</v>
          </cell>
          <cell r="F6969">
            <v>227.42</v>
          </cell>
          <cell r="G6969">
            <v>7.9</v>
          </cell>
          <cell r="H6969">
            <v>1128.1400000000001</v>
          </cell>
          <cell r="I6969">
            <v>1363.46</v>
          </cell>
          <cell r="J6969">
            <v>116.1</v>
          </cell>
          <cell r="K6969">
            <v>1479.56</v>
          </cell>
          <cell r="L6969">
            <v>44.39</v>
          </cell>
          <cell r="M6969">
            <v>1523.95</v>
          </cell>
          <cell r="N6969">
            <v>210.88</v>
          </cell>
          <cell r="O6969">
            <v>121.44</v>
          </cell>
          <cell r="P6969">
            <v>63.11</v>
          </cell>
          <cell r="Q6969">
            <v>4.74</v>
          </cell>
        </row>
        <row r="6970">
          <cell r="B6970" t="str">
            <v>排1-278</v>
          </cell>
          <cell r="C6970" t="str">
            <v>混凝土管道土方 四环路以外 φ600 槽深(m) 7.5</v>
          </cell>
          <cell r="D6970" t="str">
            <v>m</v>
          </cell>
          <cell r="E6970">
            <v>2148.86</v>
          </cell>
          <cell r="F6970">
            <v>250.7</v>
          </cell>
          <cell r="G6970">
            <v>8.89</v>
          </cell>
          <cell r="H6970">
            <v>1266.51</v>
          </cell>
          <cell r="I6970">
            <v>1526.1</v>
          </cell>
          <cell r="J6970">
            <v>130.35</v>
          </cell>
          <cell r="K6970">
            <v>1656.45</v>
          </cell>
          <cell r="L6970">
            <v>49.69</v>
          </cell>
          <cell r="M6970">
            <v>1706.14</v>
          </cell>
          <cell r="N6970">
            <v>236.1</v>
          </cell>
          <cell r="O6970">
            <v>135.96</v>
          </cell>
          <cell r="P6970">
            <v>70.66</v>
          </cell>
          <cell r="Q6970">
            <v>5.22</v>
          </cell>
        </row>
        <row r="6971">
          <cell r="B6971" t="str">
            <v>排1-279</v>
          </cell>
          <cell r="C6971" t="str">
            <v>混凝土管道土方 四环路以外 φ600 槽深(m) 8.0</v>
          </cell>
          <cell r="D6971" t="str">
            <v>m</v>
          </cell>
          <cell r="E6971">
            <v>2391.1799999999998</v>
          </cell>
          <cell r="F6971">
            <v>275.38</v>
          </cell>
          <cell r="G6971">
            <v>9.93</v>
          </cell>
          <cell r="H6971">
            <v>1412.55</v>
          </cell>
          <cell r="I6971">
            <v>1697.86</v>
          </cell>
          <cell r="J6971">
            <v>145.38</v>
          </cell>
          <cell r="K6971">
            <v>1843.24</v>
          </cell>
          <cell r="L6971">
            <v>55.3</v>
          </cell>
          <cell r="M6971">
            <v>1898.54</v>
          </cell>
          <cell r="N6971">
            <v>262.72000000000003</v>
          </cell>
          <cell r="O6971">
            <v>151.29</v>
          </cell>
          <cell r="P6971">
            <v>78.63</v>
          </cell>
          <cell r="Q6971">
            <v>5.74</v>
          </cell>
        </row>
        <row r="6972">
          <cell r="B6972" t="str">
            <v>排1-280</v>
          </cell>
          <cell r="C6972" t="str">
            <v>混凝土管道土方 四环路以外 φ600 槽深(m) 8.5</v>
          </cell>
          <cell r="D6972" t="str">
            <v>m</v>
          </cell>
          <cell r="E6972">
            <v>2645.53</v>
          </cell>
          <cell r="F6972">
            <v>301.14999999999998</v>
          </cell>
          <cell r="G6972">
            <v>11.02</v>
          </cell>
          <cell r="H6972">
            <v>1565.97</v>
          </cell>
          <cell r="I6972">
            <v>1878.14</v>
          </cell>
          <cell r="J6972">
            <v>161.16999999999999</v>
          </cell>
          <cell r="K6972">
            <v>2039.31</v>
          </cell>
          <cell r="L6972">
            <v>61.18</v>
          </cell>
          <cell r="M6972">
            <v>2100.4899999999998</v>
          </cell>
          <cell r="N6972">
            <v>290.67</v>
          </cell>
          <cell r="O6972">
            <v>167.38</v>
          </cell>
          <cell r="P6972">
            <v>86.99</v>
          </cell>
          <cell r="Q6972">
            <v>6.27</v>
          </cell>
        </row>
        <row r="6973">
          <cell r="B6973" t="str">
            <v>排1-281</v>
          </cell>
          <cell r="C6973" t="str">
            <v>混凝土管道土方 四环路以外 φ600 槽深(m) 9.0</v>
          </cell>
          <cell r="D6973" t="str">
            <v>m</v>
          </cell>
          <cell r="E6973">
            <v>2912.98</v>
          </cell>
          <cell r="F6973">
            <v>328.32</v>
          </cell>
          <cell r="G6973">
            <v>12.17</v>
          </cell>
          <cell r="H6973">
            <v>1727.23</v>
          </cell>
          <cell r="I6973">
            <v>2067.7199999999998</v>
          </cell>
          <cell r="J6973">
            <v>177.77</v>
          </cell>
          <cell r="K6973">
            <v>2245.4899999999998</v>
          </cell>
          <cell r="L6973">
            <v>67.36</v>
          </cell>
          <cell r="M6973">
            <v>2312.85</v>
          </cell>
          <cell r="N6973">
            <v>320.05</v>
          </cell>
          <cell r="O6973">
            <v>184.3</v>
          </cell>
          <cell r="P6973">
            <v>95.78</v>
          </cell>
          <cell r="Q6973">
            <v>6.84</v>
          </cell>
        </row>
        <row r="6974">
          <cell r="B6974" t="str">
            <v>排1-282</v>
          </cell>
          <cell r="C6974" t="str">
            <v>混凝土管道土方 四环路以外 φ700 槽深(m) 1.5</v>
          </cell>
          <cell r="D6974" t="str">
            <v>m</v>
          </cell>
          <cell r="E6974">
            <v>210.65</v>
          </cell>
          <cell r="F6974">
            <v>56.98</v>
          </cell>
          <cell r="G6974">
            <v>0.55000000000000004</v>
          </cell>
          <cell r="H6974">
            <v>95.08</v>
          </cell>
          <cell r="I6974">
            <v>152.61000000000001</v>
          </cell>
          <cell r="J6974">
            <v>9.77</v>
          </cell>
          <cell r="K6974">
            <v>162.38</v>
          </cell>
          <cell r="L6974">
            <v>4.87</v>
          </cell>
          <cell r="M6974">
            <v>167.25</v>
          </cell>
          <cell r="N6974">
            <v>23.14</v>
          </cell>
          <cell r="O6974">
            <v>13.33</v>
          </cell>
          <cell r="P6974">
            <v>6.93</v>
          </cell>
          <cell r="Q6974">
            <v>1.19</v>
          </cell>
        </row>
        <row r="6975">
          <cell r="B6975" t="str">
            <v>排1-283</v>
          </cell>
          <cell r="C6975" t="str">
            <v>混凝土管道土方 四环路以外 φ700 槽深(m) 2.0</v>
          </cell>
          <cell r="D6975" t="str">
            <v>m</v>
          </cell>
          <cell r="E6975">
            <v>289.60000000000002</v>
          </cell>
          <cell r="F6975">
            <v>65.95</v>
          </cell>
          <cell r="G6975">
            <v>0.89</v>
          </cell>
          <cell r="H6975">
            <v>141.82</v>
          </cell>
          <cell r="I6975">
            <v>208.66</v>
          </cell>
          <cell r="J6975">
            <v>14.58</v>
          </cell>
          <cell r="K6975">
            <v>223.24</v>
          </cell>
          <cell r="L6975">
            <v>6.7</v>
          </cell>
          <cell r="M6975">
            <v>229.94</v>
          </cell>
          <cell r="N6975">
            <v>31.82</v>
          </cell>
          <cell r="O6975">
            <v>18.32</v>
          </cell>
          <cell r="P6975">
            <v>9.52</v>
          </cell>
          <cell r="Q6975">
            <v>1.37</v>
          </cell>
        </row>
        <row r="6976">
          <cell r="B6976" t="str">
            <v>排1-284</v>
          </cell>
          <cell r="C6976" t="str">
            <v>混凝土管道土方 四环路以外 φ700 槽深(m) 2.5</v>
          </cell>
          <cell r="D6976" t="str">
            <v>m</v>
          </cell>
          <cell r="E6976">
            <v>383.46</v>
          </cell>
          <cell r="F6976">
            <v>78.53</v>
          </cell>
          <cell r="G6976">
            <v>1.26</v>
          </cell>
          <cell r="H6976">
            <v>195.67</v>
          </cell>
          <cell r="I6976">
            <v>275.45999999999998</v>
          </cell>
          <cell r="J6976">
            <v>20.13</v>
          </cell>
          <cell r="K6976">
            <v>295.58999999999997</v>
          </cell>
          <cell r="L6976">
            <v>8.8699999999999992</v>
          </cell>
          <cell r="M6976">
            <v>304.45999999999998</v>
          </cell>
          <cell r="N6976">
            <v>42.13</v>
          </cell>
          <cell r="O6976">
            <v>24.26</v>
          </cell>
          <cell r="P6976">
            <v>12.61</v>
          </cell>
          <cell r="Q6976">
            <v>1.64</v>
          </cell>
        </row>
        <row r="6977">
          <cell r="B6977" t="str">
            <v>排1-285</v>
          </cell>
          <cell r="C6977" t="str">
            <v>混凝土管道土方 四环路以外 φ700 槽深(m) 3.0</v>
          </cell>
          <cell r="D6977" t="str">
            <v>m</v>
          </cell>
          <cell r="E6977">
            <v>480.57</v>
          </cell>
          <cell r="F6977">
            <v>90</v>
          </cell>
          <cell r="G6977">
            <v>1.67</v>
          </cell>
          <cell r="H6977">
            <v>252.78</v>
          </cell>
          <cell r="I6977">
            <v>344.45</v>
          </cell>
          <cell r="J6977">
            <v>26</v>
          </cell>
          <cell r="K6977">
            <v>370.45</v>
          </cell>
          <cell r="L6977">
            <v>11.11</v>
          </cell>
          <cell r="M6977">
            <v>381.56</v>
          </cell>
          <cell r="N6977">
            <v>52.8</v>
          </cell>
          <cell r="O6977">
            <v>30.41</v>
          </cell>
          <cell r="P6977">
            <v>15.8</v>
          </cell>
          <cell r="Q6977">
            <v>1.88</v>
          </cell>
        </row>
        <row r="6978">
          <cell r="B6978" t="str">
            <v>排1-286</v>
          </cell>
          <cell r="C6978" t="str">
            <v>混凝土管道土方 四环路以外 φ700 槽深(m) 3.5</v>
          </cell>
          <cell r="D6978" t="str">
            <v>m</v>
          </cell>
          <cell r="E6978">
            <v>682.34</v>
          </cell>
          <cell r="F6978">
            <v>107.14</v>
          </cell>
          <cell r="G6978">
            <v>2.57</v>
          </cell>
          <cell r="H6978">
            <v>377.43</v>
          </cell>
          <cell r="I6978">
            <v>487.14</v>
          </cell>
          <cell r="J6978">
            <v>38.840000000000003</v>
          </cell>
          <cell r="K6978">
            <v>525.98</v>
          </cell>
          <cell r="L6978">
            <v>15.78</v>
          </cell>
          <cell r="M6978">
            <v>541.76</v>
          </cell>
          <cell r="N6978">
            <v>74.97</v>
          </cell>
          <cell r="O6978">
            <v>43.17</v>
          </cell>
          <cell r="P6978">
            <v>22.44</v>
          </cell>
          <cell r="Q6978">
            <v>2.23</v>
          </cell>
        </row>
        <row r="6979">
          <cell r="B6979" t="str">
            <v>排1-287</v>
          </cell>
          <cell r="C6979" t="str">
            <v>混凝土管道土方 四环路以外 φ700 槽深(m) 4.0</v>
          </cell>
          <cell r="D6979" t="str">
            <v>m</v>
          </cell>
          <cell r="E6979">
            <v>825.58</v>
          </cell>
          <cell r="F6979">
            <v>121.87</v>
          </cell>
          <cell r="G6979">
            <v>3.19</v>
          </cell>
          <cell r="H6979">
            <v>463.63</v>
          </cell>
          <cell r="I6979">
            <v>588.69000000000005</v>
          </cell>
          <cell r="J6979">
            <v>47.71</v>
          </cell>
          <cell r="K6979">
            <v>636.4</v>
          </cell>
          <cell r="L6979">
            <v>19.09</v>
          </cell>
          <cell r="M6979">
            <v>655.49</v>
          </cell>
          <cell r="N6979">
            <v>90.71</v>
          </cell>
          <cell r="O6979">
            <v>52.23</v>
          </cell>
          <cell r="P6979">
            <v>27.15</v>
          </cell>
          <cell r="Q6979">
            <v>2.54</v>
          </cell>
        </row>
        <row r="6980">
          <cell r="B6980" t="str">
            <v>排1-288</v>
          </cell>
          <cell r="C6980" t="str">
            <v>混凝土管道土方 四环路以外 φ700 槽深(m) 4.5</v>
          </cell>
          <cell r="D6980" t="str">
            <v>m</v>
          </cell>
          <cell r="E6980">
            <v>990.93</v>
          </cell>
          <cell r="F6980">
            <v>137.81</v>
          </cell>
          <cell r="G6980">
            <v>3.87</v>
          </cell>
          <cell r="H6980">
            <v>564.13</v>
          </cell>
          <cell r="I6980">
            <v>705.81</v>
          </cell>
          <cell r="J6980">
            <v>58.05</v>
          </cell>
          <cell r="K6980">
            <v>763.86</v>
          </cell>
          <cell r="L6980">
            <v>22.92</v>
          </cell>
          <cell r="M6980">
            <v>786.78</v>
          </cell>
          <cell r="N6980">
            <v>108.87</v>
          </cell>
          <cell r="O6980">
            <v>62.7</v>
          </cell>
          <cell r="P6980">
            <v>32.58</v>
          </cell>
          <cell r="Q6980">
            <v>2.87</v>
          </cell>
        </row>
        <row r="6981">
          <cell r="B6981" t="str">
            <v>排1-289</v>
          </cell>
          <cell r="C6981" t="str">
            <v>混凝土管道土方 四环路以外 φ700 槽深(m) 5.0</v>
          </cell>
          <cell r="D6981" t="str">
            <v>m</v>
          </cell>
          <cell r="E6981">
            <v>1160.81</v>
          </cell>
          <cell r="F6981">
            <v>154.85</v>
          </cell>
          <cell r="G6981">
            <v>4.5999999999999996</v>
          </cell>
          <cell r="H6981">
            <v>666.76</v>
          </cell>
          <cell r="I6981">
            <v>826.21</v>
          </cell>
          <cell r="J6981">
            <v>68.61</v>
          </cell>
          <cell r="K6981">
            <v>894.82</v>
          </cell>
          <cell r="L6981">
            <v>26.84</v>
          </cell>
          <cell r="M6981">
            <v>921.66</v>
          </cell>
          <cell r="N6981">
            <v>127.54</v>
          </cell>
          <cell r="O6981">
            <v>73.44</v>
          </cell>
          <cell r="P6981">
            <v>38.17</v>
          </cell>
          <cell r="Q6981">
            <v>3.23</v>
          </cell>
        </row>
        <row r="6982">
          <cell r="B6982" t="str">
            <v>排1-290</v>
          </cell>
          <cell r="C6982" t="str">
            <v>混凝土管道土方 四环路以外 φ700 槽深(m) 5.5</v>
          </cell>
          <cell r="D6982" t="str">
            <v>m</v>
          </cell>
          <cell r="E6982">
            <v>1343.52</v>
          </cell>
          <cell r="F6982">
            <v>173.52</v>
          </cell>
          <cell r="G6982">
            <v>5.38</v>
          </cell>
          <cell r="H6982">
            <v>776.82</v>
          </cell>
          <cell r="I6982">
            <v>955.72</v>
          </cell>
          <cell r="J6982">
            <v>79.94</v>
          </cell>
          <cell r="K6982">
            <v>1035.6600000000001</v>
          </cell>
          <cell r="L6982">
            <v>31.07</v>
          </cell>
          <cell r="M6982">
            <v>1066.73</v>
          </cell>
          <cell r="N6982">
            <v>147.61000000000001</v>
          </cell>
          <cell r="O6982">
            <v>85</v>
          </cell>
          <cell r="P6982">
            <v>44.18</v>
          </cell>
          <cell r="Q6982">
            <v>3.62</v>
          </cell>
        </row>
        <row r="6983">
          <cell r="B6983" t="str">
            <v>排1-291</v>
          </cell>
          <cell r="C6983" t="str">
            <v>混凝土管道土方 四环路以外 φ700 槽深(m) 6.0</v>
          </cell>
          <cell r="D6983" t="str">
            <v>m</v>
          </cell>
          <cell r="E6983">
            <v>1538.52</v>
          </cell>
          <cell r="F6983">
            <v>193.34</v>
          </cell>
          <cell r="G6983">
            <v>6.22</v>
          </cell>
          <cell r="H6983">
            <v>894.37</v>
          </cell>
          <cell r="I6983">
            <v>1093.93</v>
          </cell>
          <cell r="J6983">
            <v>92.04</v>
          </cell>
          <cell r="K6983">
            <v>1185.97</v>
          </cell>
          <cell r="L6983">
            <v>35.58</v>
          </cell>
          <cell r="M6983">
            <v>1221.55</v>
          </cell>
          <cell r="N6983">
            <v>169.04</v>
          </cell>
          <cell r="O6983">
            <v>97.34</v>
          </cell>
          <cell r="P6983">
            <v>50.59</v>
          </cell>
          <cell r="Q6983">
            <v>4.03</v>
          </cell>
        </row>
        <row r="6984">
          <cell r="B6984" t="str">
            <v>排1-292</v>
          </cell>
          <cell r="C6984" t="str">
            <v>混凝土管道土方 四环路以外 φ700 槽深(m) 6.5</v>
          </cell>
          <cell r="D6984" t="str">
            <v>m</v>
          </cell>
          <cell r="E6984">
            <v>1745.99</v>
          </cell>
          <cell r="F6984">
            <v>214.27</v>
          </cell>
          <cell r="G6984">
            <v>7.11</v>
          </cell>
          <cell r="H6984">
            <v>1019.59</v>
          </cell>
          <cell r="I6984">
            <v>1240.97</v>
          </cell>
          <cell r="J6984">
            <v>104.93</v>
          </cell>
          <cell r="K6984">
            <v>1345.9</v>
          </cell>
          <cell r="L6984">
            <v>40.380000000000003</v>
          </cell>
          <cell r="M6984">
            <v>1386.28</v>
          </cell>
          <cell r="N6984">
            <v>191.83</v>
          </cell>
          <cell r="O6984">
            <v>110.47</v>
          </cell>
          <cell r="P6984">
            <v>57.41</v>
          </cell>
          <cell r="Q6984">
            <v>4.46</v>
          </cell>
        </row>
        <row r="6985">
          <cell r="B6985" t="str">
            <v>排1-293</v>
          </cell>
          <cell r="C6985" t="str">
            <v>混凝土管道土方 四环路以外 φ700 槽深(m) 7.0</v>
          </cell>
          <cell r="D6985" t="str">
            <v>m</v>
          </cell>
          <cell r="E6985">
            <v>1966.19</v>
          </cell>
          <cell r="F6985">
            <v>236.64</v>
          </cell>
          <cell r="G6985">
            <v>8.0500000000000007</v>
          </cell>
          <cell r="H6985">
            <v>1152.3599999999999</v>
          </cell>
          <cell r="I6985">
            <v>1397.05</v>
          </cell>
          <cell r="J6985">
            <v>118.59</v>
          </cell>
          <cell r="K6985">
            <v>1515.64</v>
          </cell>
          <cell r="L6985">
            <v>45.47</v>
          </cell>
          <cell r="M6985">
            <v>1561.11</v>
          </cell>
          <cell r="N6985">
            <v>216.03</v>
          </cell>
          <cell r="O6985">
            <v>124.4</v>
          </cell>
          <cell r="P6985">
            <v>64.650000000000006</v>
          </cell>
          <cell r="Q6985">
            <v>4.93</v>
          </cell>
        </row>
        <row r="6986">
          <cell r="B6986" t="str">
            <v>排1-294</v>
          </cell>
          <cell r="C6986" t="str">
            <v>混凝土管道土方 四环路以外 φ700 槽深(m) 7.5</v>
          </cell>
          <cell r="D6986" t="str">
            <v>m</v>
          </cell>
          <cell r="E6986">
            <v>2198.5700000000002</v>
          </cell>
          <cell r="F6986">
            <v>260.16000000000003</v>
          </cell>
          <cell r="G6986">
            <v>9.0500000000000007</v>
          </cell>
          <cell r="H6986">
            <v>1292.55</v>
          </cell>
          <cell r="I6986">
            <v>1561.76</v>
          </cell>
          <cell r="J6986">
            <v>133.02000000000001</v>
          </cell>
          <cell r="K6986">
            <v>1694.78</v>
          </cell>
          <cell r="L6986">
            <v>50.84</v>
          </cell>
          <cell r="M6986">
            <v>1745.62</v>
          </cell>
          <cell r="N6986">
            <v>241.56</v>
          </cell>
          <cell r="O6986">
            <v>139.1</v>
          </cell>
          <cell r="P6986">
            <v>72.290000000000006</v>
          </cell>
          <cell r="Q6986">
            <v>5.42</v>
          </cell>
        </row>
        <row r="6987">
          <cell r="B6987" t="str">
            <v>排1-295</v>
          </cell>
          <cell r="C6987" t="str">
            <v>混凝土管道土方 四环路以外 φ700 槽深(m) 8.0</v>
          </cell>
          <cell r="D6987" t="str">
            <v>m</v>
          </cell>
          <cell r="E6987">
            <v>2443.86</v>
          </cell>
          <cell r="F6987">
            <v>285.02</v>
          </cell>
          <cell r="G6987">
            <v>10.1</v>
          </cell>
          <cell r="H6987">
            <v>1440.48</v>
          </cell>
          <cell r="I6987">
            <v>1735.6</v>
          </cell>
          <cell r="J6987">
            <v>148.25</v>
          </cell>
          <cell r="K6987">
            <v>1883.85</v>
          </cell>
          <cell r="L6987">
            <v>56.52</v>
          </cell>
          <cell r="M6987">
            <v>1940.37</v>
          </cell>
          <cell r="N6987">
            <v>268.51</v>
          </cell>
          <cell r="O6987">
            <v>154.62</v>
          </cell>
          <cell r="P6987">
            <v>80.36</v>
          </cell>
          <cell r="Q6987">
            <v>5.94</v>
          </cell>
        </row>
        <row r="6988">
          <cell r="B6988" t="str">
            <v>排1-296</v>
          </cell>
          <cell r="C6988" t="str">
            <v>混凝土管道土方 四环路以外 φ700 槽深(m) 8.5</v>
          </cell>
          <cell r="D6988" t="str">
            <v>m</v>
          </cell>
          <cell r="E6988">
            <v>2701.3</v>
          </cell>
          <cell r="F6988">
            <v>311.04000000000002</v>
          </cell>
          <cell r="G6988">
            <v>11.21</v>
          </cell>
          <cell r="H6988">
            <v>1595.82</v>
          </cell>
          <cell r="I6988">
            <v>1918.07</v>
          </cell>
          <cell r="J6988">
            <v>164.24</v>
          </cell>
          <cell r="K6988">
            <v>2082.31</v>
          </cell>
          <cell r="L6988">
            <v>62.47</v>
          </cell>
          <cell r="M6988">
            <v>2144.7800000000002</v>
          </cell>
          <cell r="N6988">
            <v>296.79000000000002</v>
          </cell>
          <cell r="O6988">
            <v>170.91</v>
          </cell>
          <cell r="P6988">
            <v>88.82</v>
          </cell>
          <cell r="Q6988">
            <v>6.48</v>
          </cell>
        </row>
        <row r="6989">
          <cell r="B6989" t="str">
            <v>排1-297</v>
          </cell>
          <cell r="C6989" t="str">
            <v>混凝土管道土方 四环路以外 φ700 槽深(m) 9.0</v>
          </cell>
          <cell r="D6989" t="str">
            <v>m</v>
          </cell>
          <cell r="E6989">
            <v>2971.61</v>
          </cell>
          <cell r="F6989">
            <v>338.45</v>
          </cell>
          <cell r="G6989">
            <v>12.37</v>
          </cell>
          <cell r="H6989">
            <v>1758.84</v>
          </cell>
          <cell r="I6989">
            <v>2109.66</v>
          </cell>
          <cell r="J6989">
            <v>181.02</v>
          </cell>
          <cell r="K6989">
            <v>2290.6799999999998</v>
          </cell>
          <cell r="L6989">
            <v>68.72</v>
          </cell>
          <cell r="M6989">
            <v>2359.4</v>
          </cell>
          <cell r="N6989">
            <v>326.49</v>
          </cell>
          <cell r="O6989">
            <v>188.01</v>
          </cell>
          <cell r="P6989">
            <v>97.71</v>
          </cell>
          <cell r="Q6989">
            <v>7.05</v>
          </cell>
        </row>
        <row r="6990">
          <cell r="B6990" t="str">
            <v>排1-298</v>
          </cell>
          <cell r="C6990" t="str">
            <v>混凝土管道土方 四环路以外 φ800 槽深(m) 1.5</v>
          </cell>
          <cell r="D6990" t="str">
            <v>m</v>
          </cell>
          <cell r="E6990">
            <v>215.58</v>
          </cell>
          <cell r="F6990">
            <v>56.74</v>
          </cell>
          <cell r="G6990">
            <v>0.56999999999999995</v>
          </cell>
          <cell r="H6990">
            <v>98.71</v>
          </cell>
          <cell r="I6990">
            <v>156.02000000000001</v>
          </cell>
          <cell r="J6990">
            <v>10.15</v>
          </cell>
          <cell r="K6990">
            <v>166.17</v>
          </cell>
          <cell r="L6990">
            <v>4.99</v>
          </cell>
          <cell r="M6990">
            <v>171.16</v>
          </cell>
          <cell r="N6990">
            <v>23.69</v>
          </cell>
          <cell r="O6990">
            <v>13.64</v>
          </cell>
          <cell r="P6990">
            <v>7.09</v>
          </cell>
          <cell r="Q6990">
            <v>1.18</v>
          </cell>
        </row>
        <row r="6991">
          <cell r="B6991" t="str">
            <v>排1-299</v>
          </cell>
          <cell r="C6991" t="str">
            <v>混凝土管道土方 四环路以外 φ800 槽深(m) 2.0</v>
          </cell>
          <cell r="D6991" t="str">
            <v>m</v>
          </cell>
          <cell r="E6991">
            <v>297.93</v>
          </cell>
          <cell r="F6991">
            <v>66.72</v>
          </cell>
          <cell r="G6991">
            <v>0.91</v>
          </cell>
          <cell r="H6991">
            <v>146.91999999999999</v>
          </cell>
          <cell r="I6991">
            <v>214.55</v>
          </cell>
          <cell r="J6991">
            <v>15.11</v>
          </cell>
          <cell r="K6991">
            <v>229.66</v>
          </cell>
          <cell r="L6991">
            <v>6.89</v>
          </cell>
          <cell r="M6991">
            <v>236.55</v>
          </cell>
          <cell r="N6991">
            <v>32.729999999999997</v>
          </cell>
          <cell r="O6991">
            <v>18.850000000000001</v>
          </cell>
          <cell r="P6991">
            <v>9.8000000000000007</v>
          </cell>
          <cell r="Q6991">
            <v>1.39</v>
          </cell>
        </row>
        <row r="6992">
          <cell r="B6992" t="str">
            <v>排1-300</v>
          </cell>
          <cell r="C6992" t="str">
            <v>混凝土管道土方 四环路以外 φ800 槽深(m) 2.5</v>
          </cell>
          <cell r="D6992" t="str">
            <v>m</v>
          </cell>
          <cell r="E6992">
            <v>391.71</v>
          </cell>
          <cell r="F6992">
            <v>77.09</v>
          </cell>
          <cell r="G6992">
            <v>1.3</v>
          </cell>
          <cell r="H6992">
            <v>202.71</v>
          </cell>
          <cell r="I6992">
            <v>281.10000000000002</v>
          </cell>
          <cell r="J6992">
            <v>20.85</v>
          </cell>
          <cell r="K6992">
            <v>301.95</v>
          </cell>
          <cell r="L6992">
            <v>9.06</v>
          </cell>
          <cell r="M6992">
            <v>311.01</v>
          </cell>
          <cell r="N6992">
            <v>43.04</v>
          </cell>
          <cell r="O6992">
            <v>24.78</v>
          </cell>
          <cell r="P6992">
            <v>12.88</v>
          </cell>
          <cell r="Q6992">
            <v>1.61</v>
          </cell>
        </row>
        <row r="6993">
          <cell r="B6993" t="str">
            <v>排1-301</v>
          </cell>
          <cell r="C6993" t="str">
            <v>混凝土管道土方 四环路以外 φ800 槽深(m) 3.0</v>
          </cell>
          <cell r="D6993" t="str">
            <v>m</v>
          </cell>
          <cell r="E6993">
            <v>489.58</v>
          </cell>
          <cell r="F6993">
            <v>87.07</v>
          </cell>
          <cell r="G6993">
            <v>1.73</v>
          </cell>
          <cell r="H6993">
            <v>261.67</v>
          </cell>
          <cell r="I6993">
            <v>350.47</v>
          </cell>
          <cell r="J6993">
            <v>26.92</v>
          </cell>
          <cell r="K6993">
            <v>377.39</v>
          </cell>
          <cell r="L6993">
            <v>11.32</v>
          </cell>
          <cell r="M6993">
            <v>388.71</v>
          </cell>
          <cell r="N6993">
            <v>53.79</v>
          </cell>
          <cell r="O6993">
            <v>30.98</v>
          </cell>
          <cell r="P6993">
            <v>16.100000000000001</v>
          </cell>
          <cell r="Q6993">
            <v>1.81</v>
          </cell>
        </row>
        <row r="6994">
          <cell r="B6994" t="str">
            <v>排1-302</v>
          </cell>
          <cell r="C6994" t="str">
            <v>混凝土管道土方 四环路以外 φ800 槽深(m) 3.5</v>
          </cell>
          <cell r="D6994" t="str">
            <v>m</v>
          </cell>
          <cell r="E6994">
            <v>702.98</v>
          </cell>
          <cell r="F6994">
            <v>113.9</v>
          </cell>
          <cell r="G6994">
            <v>2.61</v>
          </cell>
          <cell r="H6994">
            <v>385.69</v>
          </cell>
          <cell r="I6994">
            <v>502.2</v>
          </cell>
          <cell r="J6994">
            <v>39.68</v>
          </cell>
          <cell r="K6994">
            <v>541.88</v>
          </cell>
          <cell r="L6994">
            <v>16.260000000000002</v>
          </cell>
          <cell r="M6994">
            <v>558.14</v>
          </cell>
          <cell r="N6994">
            <v>77.239999999999995</v>
          </cell>
          <cell r="O6994">
            <v>44.48</v>
          </cell>
          <cell r="P6994">
            <v>23.12</v>
          </cell>
          <cell r="Q6994">
            <v>2.37</v>
          </cell>
        </row>
        <row r="6995">
          <cell r="B6995" t="str">
            <v>排1-303</v>
          </cell>
          <cell r="C6995" t="str">
            <v>混凝土管道土方 四环路以外 φ800 槽深(m) 4.0</v>
          </cell>
          <cell r="D6995" t="str">
            <v>m</v>
          </cell>
          <cell r="E6995">
            <v>848.53</v>
          </cell>
          <cell r="F6995">
            <v>128.83000000000001</v>
          </cell>
          <cell r="G6995">
            <v>3.24</v>
          </cell>
          <cell r="H6995">
            <v>473.32</v>
          </cell>
          <cell r="I6995">
            <v>605.39</v>
          </cell>
          <cell r="J6995">
            <v>48.7</v>
          </cell>
          <cell r="K6995">
            <v>654.09</v>
          </cell>
          <cell r="L6995">
            <v>19.62</v>
          </cell>
          <cell r="M6995">
            <v>673.71</v>
          </cell>
          <cell r="N6995">
            <v>93.23</v>
          </cell>
          <cell r="O6995">
            <v>53.69</v>
          </cell>
          <cell r="P6995">
            <v>27.9</v>
          </cell>
          <cell r="Q6995">
            <v>2.68</v>
          </cell>
        </row>
        <row r="6996">
          <cell r="B6996" t="str">
            <v>排1-304</v>
          </cell>
          <cell r="C6996" t="str">
            <v>混凝土管道土方 四环路以外 φ800 槽深(m) 4.5</v>
          </cell>
          <cell r="D6996" t="str">
            <v>m</v>
          </cell>
          <cell r="E6996">
            <v>1016.59</v>
          </cell>
          <cell r="F6996">
            <v>145.15</v>
          </cell>
          <cell r="G6996">
            <v>3.92</v>
          </cell>
          <cell r="H6996">
            <v>575.37</v>
          </cell>
          <cell r="I6996">
            <v>724.44</v>
          </cell>
          <cell r="J6996">
            <v>59.2</v>
          </cell>
          <cell r="K6996">
            <v>783.64</v>
          </cell>
          <cell r="L6996">
            <v>23.51</v>
          </cell>
          <cell r="M6996">
            <v>807.15</v>
          </cell>
          <cell r="N6996">
            <v>111.69</v>
          </cell>
          <cell r="O6996">
            <v>64.319999999999993</v>
          </cell>
          <cell r="P6996">
            <v>33.43</v>
          </cell>
          <cell r="Q6996">
            <v>3.02</v>
          </cell>
        </row>
        <row r="6997">
          <cell r="B6997" t="str">
            <v>排1-305</v>
          </cell>
          <cell r="C6997" t="str">
            <v>混凝土管道土方 四环路以外 φ800 槽深(m) 5.0</v>
          </cell>
          <cell r="D6997" t="str">
            <v>m</v>
          </cell>
          <cell r="E6997">
            <v>1188.7</v>
          </cell>
          <cell r="F6997">
            <v>162.58000000000001</v>
          </cell>
          <cell r="G6997">
            <v>4.66</v>
          </cell>
          <cell r="H6997">
            <v>679.18</v>
          </cell>
          <cell r="I6997">
            <v>846.42</v>
          </cell>
          <cell r="J6997">
            <v>69.89</v>
          </cell>
          <cell r="K6997">
            <v>916.31</v>
          </cell>
          <cell r="L6997">
            <v>27.49</v>
          </cell>
          <cell r="M6997">
            <v>943.8</v>
          </cell>
          <cell r="N6997">
            <v>130.6</v>
          </cell>
          <cell r="O6997">
            <v>75.209999999999994</v>
          </cell>
          <cell r="P6997">
            <v>39.090000000000003</v>
          </cell>
          <cell r="Q6997">
            <v>3.39</v>
          </cell>
        </row>
        <row r="6998">
          <cell r="B6998" t="str">
            <v>排1-306</v>
          </cell>
          <cell r="C6998" t="str">
            <v>混凝土管道土方 四环路以外 φ800 槽深(m) 5.5</v>
          </cell>
          <cell r="D6998" t="str">
            <v>m</v>
          </cell>
          <cell r="E6998">
            <v>1373.01</v>
          </cell>
          <cell r="F6998">
            <v>181.15</v>
          </cell>
          <cell r="G6998">
            <v>5.45</v>
          </cell>
          <cell r="H6998">
            <v>790.45</v>
          </cell>
          <cell r="I6998">
            <v>977.05</v>
          </cell>
          <cell r="J6998">
            <v>81.34</v>
          </cell>
          <cell r="K6998">
            <v>1058.3900000000001</v>
          </cell>
          <cell r="L6998">
            <v>31.75</v>
          </cell>
          <cell r="M6998">
            <v>1090.1400000000001</v>
          </cell>
          <cell r="N6998">
            <v>150.85</v>
          </cell>
          <cell r="O6998">
            <v>86.87</v>
          </cell>
          <cell r="P6998">
            <v>45.15</v>
          </cell>
          <cell r="Q6998">
            <v>3.77</v>
          </cell>
        </row>
        <row r="6999">
          <cell r="B6999" t="str">
            <v>排1-307</v>
          </cell>
          <cell r="C6999" t="str">
            <v>混凝土管道土方 四环路以外 φ800 槽深(m) 6.0</v>
          </cell>
          <cell r="D6999" t="str">
            <v>m</v>
          </cell>
          <cell r="E6999">
            <v>1569.92</v>
          </cell>
          <cell r="F6999">
            <v>201.12</v>
          </cell>
          <cell r="G6999">
            <v>6.3</v>
          </cell>
          <cell r="H6999">
            <v>909.19</v>
          </cell>
          <cell r="I6999">
            <v>1116.6099999999999</v>
          </cell>
          <cell r="J6999">
            <v>93.56</v>
          </cell>
          <cell r="K6999">
            <v>1210.17</v>
          </cell>
          <cell r="L6999">
            <v>36.31</v>
          </cell>
          <cell r="M6999">
            <v>1246.48</v>
          </cell>
          <cell r="N6999">
            <v>172.49</v>
          </cell>
          <cell r="O6999">
            <v>99.33</v>
          </cell>
          <cell r="P6999">
            <v>51.62</v>
          </cell>
          <cell r="Q6999">
            <v>4.1900000000000004</v>
          </cell>
        </row>
        <row r="7000">
          <cell r="B7000" t="str">
            <v>排1-308</v>
          </cell>
          <cell r="C7000" t="str">
            <v>混凝土管道土方 四环路以外 φ800 槽深(m) 6.5</v>
          </cell>
          <cell r="D7000" t="str">
            <v>m</v>
          </cell>
          <cell r="E7000">
            <v>1779.57</v>
          </cell>
          <cell r="F7000">
            <v>222.48</v>
          </cell>
          <cell r="G7000">
            <v>7.2</v>
          </cell>
          <cell r="H7000">
            <v>1035.54</v>
          </cell>
          <cell r="I7000">
            <v>1265.22</v>
          </cell>
          <cell r="J7000">
            <v>106.57</v>
          </cell>
          <cell r="K7000">
            <v>1371.79</v>
          </cell>
          <cell r="L7000">
            <v>41.15</v>
          </cell>
          <cell r="M7000">
            <v>1412.94</v>
          </cell>
          <cell r="N7000">
            <v>195.52</v>
          </cell>
          <cell r="O7000">
            <v>112.59</v>
          </cell>
          <cell r="P7000">
            <v>58.52</v>
          </cell>
          <cell r="Q7000">
            <v>4.6399999999999997</v>
          </cell>
        </row>
        <row r="7001">
          <cell r="B7001" t="str">
            <v>排1-309</v>
          </cell>
          <cell r="C7001" t="str">
            <v>混凝土管道土方 四环路以外 φ800 槽深(m) 7.0</v>
          </cell>
          <cell r="D7001" t="str">
            <v>m</v>
          </cell>
          <cell r="E7001">
            <v>2001.5</v>
          </cell>
          <cell r="F7001">
            <v>244.94</v>
          </cell>
          <cell r="G7001">
            <v>8.15</v>
          </cell>
          <cell r="H7001">
            <v>1169.42</v>
          </cell>
          <cell r="I7001">
            <v>1422.51</v>
          </cell>
          <cell r="J7001">
            <v>120.35</v>
          </cell>
          <cell r="K7001">
            <v>1542.86</v>
          </cell>
          <cell r="L7001">
            <v>46.29</v>
          </cell>
          <cell r="M7001">
            <v>1589.15</v>
          </cell>
          <cell r="N7001">
            <v>219.91</v>
          </cell>
          <cell r="O7001">
            <v>126.63</v>
          </cell>
          <cell r="P7001">
            <v>65.81</v>
          </cell>
          <cell r="Q7001">
            <v>5.0999999999999996</v>
          </cell>
        </row>
        <row r="7002">
          <cell r="B7002" t="str">
            <v>排1-310</v>
          </cell>
          <cell r="C7002" t="str">
            <v>混凝土管道土方 四环路以外 φ800 槽深(m) 7.5</v>
          </cell>
          <cell r="D7002" t="str">
            <v>m</v>
          </cell>
          <cell r="E7002">
            <v>2235.9699999999998</v>
          </cell>
          <cell r="F7002">
            <v>268.56</v>
          </cell>
          <cell r="G7002">
            <v>9.16</v>
          </cell>
          <cell r="H7002">
            <v>1310.96</v>
          </cell>
          <cell r="I7002">
            <v>1588.68</v>
          </cell>
          <cell r="J7002">
            <v>134.91999999999999</v>
          </cell>
          <cell r="K7002">
            <v>1723.6</v>
          </cell>
          <cell r="L7002">
            <v>51.71</v>
          </cell>
          <cell r="M7002">
            <v>1775.31</v>
          </cell>
          <cell r="N7002">
            <v>245.67</v>
          </cell>
          <cell r="O7002">
            <v>141.47</v>
          </cell>
          <cell r="P7002">
            <v>73.52</v>
          </cell>
          <cell r="Q7002">
            <v>5.6</v>
          </cell>
        </row>
        <row r="7003">
          <cell r="B7003" t="str">
            <v>排1-311</v>
          </cell>
          <cell r="C7003" t="str">
            <v>混凝土管道土方 四环路以外 φ800 槽深(m) 8.0</v>
          </cell>
          <cell r="D7003" t="str">
            <v>m</v>
          </cell>
          <cell r="E7003">
            <v>2482.9</v>
          </cell>
          <cell r="F7003">
            <v>293.57</v>
          </cell>
          <cell r="G7003">
            <v>10.220000000000001</v>
          </cell>
          <cell r="H7003">
            <v>1459.91</v>
          </cell>
          <cell r="I7003">
            <v>1763.7</v>
          </cell>
          <cell r="J7003">
            <v>150.25</v>
          </cell>
          <cell r="K7003">
            <v>1913.95</v>
          </cell>
          <cell r="L7003">
            <v>57.42</v>
          </cell>
          <cell r="M7003">
            <v>1971.37</v>
          </cell>
          <cell r="N7003">
            <v>272.8</v>
          </cell>
          <cell r="O7003">
            <v>157.09</v>
          </cell>
          <cell r="P7003">
            <v>81.64</v>
          </cell>
          <cell r="Q7003">
            <v>6.12</v>
          </cell>
        </row>
        <row r="7004">
          <cell r="B7004" t="str">
            <v>排1-312</v>
          </cell>
          <cell r="C7004" t="str">
            <v>混凝土管道土方 四环路以外 φ800 槽深(m) 8.5</v>
          </cell>
          <cell r="D7004" t="str">
            <v>m</v>
          </cell>
          <cell r="E7004">
            <v>2742.46</v>
          </cell>
          <cell r="F7004">
            <v>319.97000000000003</v>
          </cell>
          <cell r="G7004">
            <v>11.33</v>
          </cell>
          <cell r="H7004">
            <v>1616.38</v>
          </cell>
          <cell r="I7004">
            <v>1947.68</v>
          </cell>
          <cell r="J7004">
            <v>166.35</v>
          </cell>
          <cell r="K7004">
            <v>2114.0300000000002</v>
          </cell>
          <cell r="L7004">
            <v>63.42</v>
          </cell>
          <cell r="M7004">
            <v>2177.4499999999998</v>
          </cell>
          <cell r="N7004">
            <v>301.32</v>
          </cell>
          <cell r="O7004">
            <v>173.51</v>
          </cell>
          <cell r="P7004">
            <v>90.18</v>
          </cell>
          <cell r="Q7004">
            <v>6.67</v>
          </cell>
        </row>
        <row r="7005">
          <cell r="B7005" t="str">
            <v>排1-313</v>
          </cell>
          <cell r="C7005" t="str">
            <v>混凝土管道土方 四环路以外 φ800 槽深(m) 9.0</v>
          </cell>
          <cell r="D7005" t="str">
            <v>m</v>
          </cell>
          <cell r="E7005">
            <v>3014.1</v>
          </cell>
          <cell r="F7005">
            <v>347.47</v>
          </cell>
          <cell r="G7005">
            <v>12.49</v>
          </cell>
          <cell r="H7005">
            <v>1780.25</v>
          </cell>
          <cell r="I7005">
            <v>2140.21</v>
          </cell>
          <cell r="J7005">
            <v>183.22</v>
          </cell>
          <cell r="K7005">
            <v>2323.4299999999998</v>
          </cell>
          <cell r="L7005">
            <v>69.7</v>
          </cell>
          <cell r="M7005">
            <v>2393.13</v>
          </cell>
          <cell r="N7005">
            <v>331.16</v>
          </cell>
          <cell r="O7005">
            <v>190.7</v>
          </cell>
          <cell r="P7005">
            <v>99.11</v>
          </cell>
          <cell r="Q7005">
            <v>7.24</v>
          </cell>
        </row>
        <row r="7006">
          <cell r="B7006" t="str">
            <v>排1-314</v>
          </cell>
          <cell r="C7006" t="str">
            <v>混凝土管道土方 四环路以外 φ800 槽深(m) 9.5</v>
          </cell>
          <cell r="D7006" t="str">
            <v>m</v>
          </cell>
          <cell r="E7006">
            <v>3298.43</v>
          </cell>
          <cell r="F7006">
            <v>376.37</v>
          </cell>
          <cell r="G7006">
            <v>13.71</v>
          </cell>
          <cell r="H7006">
            <v>1951.66</v>
          </cell>
          <cell r="I7006">
            <v>2341.7399999999998</v>
          </cell>
          <cell r="J7006">
            <v>200.86</v>
          </cell>
          <cell r="K7006">
            <v>2542.6</v>
          </cell>
          <cell r="L7006">
            <v>76.28</v>
          </cell>
          <cell r="M7006">
            <v>2618.88</v>
          </cell>
          <cell r="N7006">
            <v>362.4</v>
          </cell>
          <cell r="O7006">
            <v>208.69</v>
          </cell>
          <cell r="P7006">
            <v>108.46</v>
          </cell>
          <cell r="Q7006">
            <v>7.84</v>
          </cell>
        </row>
        <row r="7007">
          <cell r="B7007" t="str">
            <v>排1-315</v>
          </cell>
          <cell r="C7007" t="str">
            <v>混凝土管道土方 四环路以外 φ900 槽深(m) 1.5</v>
          </cell>
          <cell r="D7007" t="str">
            <v>m</v>
          </cell>
          <cell r="E7007">
            <v>227.71</v>
          </cell>
          <cell r="F7007">
            <v>60.1</v>
          </cell>
          <cell r="G7007">
            <v>0.59</v>
          </cell>
          <cell r="H7007">
            <v>104.13</v>
          </cell>
          <cell r="I7007">
            <v>164.82</v>
          </cell>
          <cell r="J7007">
            <v>10.7</v>
          </cell>
          <cell r="K7007">
            <v>175.52</v>
          </cell>
          <cell r="L7007">
            <v>5.27</v>
          </cell>
          <cell r="M7007">
            <v>180.79</v>
          </cell>
          <cell r="N7007">
            <v>25.02</v>
          </cell>
          <cell r="O7007">
            <v>14.41</v>
          </cell>
          <cell r="P7007">
            <v>7.49</v>
          </cell>
          <cell r="Q7007">
            <v>1.25</v>
          </cell>
        </row>
        <row r="7008">
          <cell r="B7008" t="str">
            <v>排1-316</v>
          </cell>
          <cell r="C7008" t="str">
            <v>混凝土管道土方 四环路以外 φ900 槽深(m) 2.0</v>
          </cell>
          <cell r="D7008" t="str">
            <v>m</v>
          </cell>
          <cell r="E7008">
            <v>319.07</v>
          </cell>
          <cell r="F7008">
            <v>77.81</v>
          </cell>
          <cell r="G7008">
            <v>0.91</v>
          </cell>
          <cell r="H7008">
            <v>151.63999999999999</v>
          </cell>
          <cell r="I7008">
            <v>230.36</v>
          </cell>
          <cell r="J7008">
            <v>15.59</v>
          </cell>
          <cell r="K7008">
            <v>245.95</v>
          </cell>
          <cell r="L7008">
            <v>7.38</v>
          </cell>
          <cell r="M7008">
            <v>253.33</v>
          </cell>
          <cell r="N7008">
            <v>35.06</v>
          </cell>
          <cell r="O7008">
            <v>20.190000000000001</v>
          </cell>
          <cell r="P7008">
            <v>10.49</v>
          </cell>
          <cell r="Q7008">
            <v>1.62</v>
          </cell>
        </row>
        <row r="7009">
          <cell r="B7009" t="str">
            <v>排1-317</v>
          </cell>
          <cell r="C7009" t="str">
            <v>混凝土管道土方 四环路以外 φ900 槽深(m) 2.5</v>
          </cell>
          <cell r="D7009" t="str">
            <v>m</v>
          </cell>
          <cell r="E7009">
            <v>419.59</v>
          </cell>
          <cell r="F7009">
            <v>91.25</v>
          </cell>
          <cell r="G7009">
            <v>1.31</v>
          </cell>
          <cell r="H7009">
            <v>209.35</v>
          </cell>
          <cell r="I7009">
            <v>301.91000000000003</v>
          </cell>
          <cell r="J7009">
            <v>21.53</v>
          </cell>
          <cell r="K7009">
            <v>323.44</v>
          </cell>
          <cell r="L7009">
            <v>9.6999999999999993</v>
          </cell>
          <cell r="M7009">
            <v>333.14</v>
          </cell>
          <cell r="N7009">
            <v>46.1</v>
          </cell>
          <cell r="O7009">
            <v>26.55</v>
          </cell>
          <cell r="P7009">
            <v>13.8</v>
          </cell>
          <cell r="Q7009">
            <v>1.9</v>
          </cell>
        </row>
        <row r="7010">
          <cell r="B7010" t="str">
            <v>排1-318</v>
          </cell>
          <cell r="C7010" t="str">
            <v>混凝土管道土方 四环路以外 φ900 槽深(m) 3.0</v>
          </cell>
          <cell r="D7010" t="str">
            <v>m</v>
          </cell>
          <cell r="E7010">
            <v>523.21</v>
          </cell>
          <cell r="F7010">
            <v>103.68</v>
          </cell>
          <cell r="G7010">
            <v>1.75</v>
          </cell>
          <cell r="H7010">
            <v>270.11</v>
          </cell>
          <cell r="I7010">
            <v>375.54</v>
          </cell>
          <cell r="J7010">
            <v>27.78</v>
          </cell>
          <cell r="K7010">
            <v>403.32</v>
          </cell>
          <cell r="L7010">
            <v>12.1</v>
          </cell>
          <cell r="M7010">
            <v>415.42</v>
          </cell>
          <cell r="N7010">
            <v>57.49</v>
          </cell>
          <cell r="O7010">
            <v>33.1</v>
          </cell>
          <cell r="P7010">
            <v>17.2</v>
          </cell>
          <cell r="Q7010">
            <v>2.16</v>
          </cell>
        </row>
        <row r="7011">
          <cell r="B7011" t="str">
            <v>排1-319</v>
          </cell>
          <cell r="C7011" t="str">
            <v>混凝土管道土方 四环路以外 φ900 槽深(m) 3.5</v>
          </cell>
          <cell r="D7011" t="str">
            <v>m</v>
          </cell>
          <cell r="E7011">
            <v>731.06</v>
          </cell>
          <cell r="F7011">
            <v>122.21</v>
          </cell>
          <cell r="G7011">
            <v>2.66</v>
          </cell>
          <cell r="H7011">
            <v>397.75</v>
          </cell>
          <cell r="I7011">
            <v>522.62</v>
          </cell>
          <cell r="J7011">
            <v>40.92</v>
          </cell>
          <cell r="K7011">
            <v>563.54</v>
          </cell>
          <cell r="L7011">
            <v>16.91</v>
          </cell>
          <cell r="M7011">
            <v>580.45000000000005</v>
          </cell>
          <cell r="N7011">
            <v>80.319999999999993</v>
          </cell>
          <cell r="O7011">
            <v>46.25</v>
          </cell>
          <cell r="P7011">
            <v>24.04</v>
          </cell>
          <cell r="Q7011">
            <v>2.5499999999999998</v>
          </cell>
        </row>
        <row r="7012">
          <cell r="B7012" t="str">
            <v>排1-320</v>
          </cell>
          <cell r="C7012" t="str">
            <v>混凝土管道土方 四环路以外 φ900 槽深(m) 4.0</v>
          </cell>
          <cell r="D7012" t="str">
            <v>m</v>
          </cell>
          <cell r="E7012">
            <v>880.51</v>
          </cell>
          <cell r="F7012">
            <v>137.66</v>
          </cell>
          <cell r="G7012">
            <v>3.31</v>
          </cell>
          <cell r="H7012">
            <v>487.61</v>
          </cell>
          <cell r="I7012">
            <v>628.58000000000004</v>
          </cell>
          <cell r="J7012">
            <v>50.17</v>
          </cell>
          <cell r="K7012">
            <v>678.75</v>
          </cell>
          <cell r="L7012">
            <v>20.36</v>
          </cell>
          <cell r="M7012">
            <v>699.11</v>
          </cell>
          <cell r="N7012">
            <v>96.74</v>
          </cell>
          <cell r="O7012">
            <v>55.71</v>
          </cell>
          <cell r="P7012">
            <v>28.95</v>
          </cell>
          <cell r="Q7012">
            <v>2.87</v>
          </cell>
        </row>
        <row r="7013">
          <cell r="B7013" t="str">
            <v>排1-321</v>
          </cell>
          <cell r="C7013" t="str">
            <v>混凝土管道土方 四环路以外 φ900 槽深(m) 4.5</v>
          </cell>
          <cell r="D7013" t="str">
            <v>m</v>
          </cell>
          <cell r="E7013">
            <v>1052.42</v>
          </cell>
          <cell r="F7013">
            <v>154.22</v>
          </cell>
          <cell r="G7013">
            <v>4.01</v>
          </cell>
          <cell r="H7013">
            <v>592.1</v>
          </cell>
          <cell r="I7013">
            <v>750.33</v>
          </cell>
          <cell r="J7013">
            <v>60.92</v>
          </cell>
          <cell r="K7013">
            <v>811.25</v>
          </cell>
          <cell r="L7013">
            <v>24.34</v>
          </cell>
          <cell r="M7013">
            <v>835.59</v>
          </cell>
          <cell r="N7013">
            <v>115.63</v>
          </cell>
          <cell r="O7013">
            <v>66.59</v>
          </cell>
          <cell r="P7013">
            <v>34.61</v>
          </cell>
          <cell r="Q7013">
            <v>3.21</v>
          </cell>
        </row>
        <row r="7014">
          <cell r="B7014" t="str">
            <v>排1-322</v>
          </cell>
          <cell r="C7014" t="str">
            <v>混凝土管道土方 四环路以外 φ900 槽深(m) 5.0</v>
          </cell>
          <cell r="D7014" t="str">
            <v>m</v>
          </cell>
          <cell r="E7014">
            <v>1228.0999999999999</v>
          </cell>
          <cell r="F7014">
            <v>171.94</v>
          </cell>
          <cell r="G7014">
            <v>4.76</v>
          </cell>
          <cell r="H7014">
            <v>698.15</v>
          </cell>
          <cell r="I7014">
            <v>874.85</v>
          </cell>
          <cell r="J7014">
            <v>71.84</v>
          </cell>
          <cell r="K7014">
            <v>946.69</v>
          </cell>
          <cell r="L7014">
            <v>28.4</v>
          </cell>
          <cell r="M7014">
            <v>975.09</v>
          </cell>
          <cell r="N7014">
            <v>134.93</v>
          </cell>
          <cell r="O7014">
            <v>77.7</v>
          </cell>
          <cell r="P7014">
            <v>40.380000000000003</v>
          </cell>
          <cell r="Q7014">
            <v>3.58</v>
          </cell>
        </row>
        <row r="7015">
          <cell r="B7015" t="str">
            <v>排1-323</v>
          </cell>
          <cell r="C7015" t="str">
            <v>混凝土管道土方 四环路以外 φ900 槽深(m) 5.5</v>
          </cell>
          <cell r="D7015" t="str">
            <v>m</v>
          </cell>
          <cell r="E7015">
            <v>1416.22</v>
          </cell>
          <cell r="F7015">
            <v>191.04</v>
          </cell>
          <cell r="G7015">
            <v>5.57</v>
          </cell>
          <cell r="H7015">
            <v>811.58</v>
          </cell>
          <cell r="I7015">
            <v>1008.19</v>
          </cell>
          <cell r="J7015">
            <v>83.51</v>
          </cell>
          <cell r="K7015">
            <v>1091.7</v>
          </cell>
          <cell r="L7015">
            <v>32.75</v>
          </cell>
          <cell r="M7015">
            <v>1124.45</v>
          </cell>
          <cell r="N7015">
            <v>155.6</v>
          </cell>
          <cell r="O7015">
            <v>89.6</v>
          </cell>
          <cell r="P7015">
            <v>46.57</v>
          </cell>
          <cell r="Q7015">
            <v>3.98</v>
          </cell>
        </row>
        <row r="7016">
          <cell r="B7016" t="str">
            <v>排1-324</v>
          </cell>
          <cell r="C7016" t="str">
            <v>混凝土管道土方 四环路以外 φ900 槽深(m) 6.0</v>
          </cell>
          <cell r="D7016" t="str">
            <v>m</v>
          </cell>
          <cell r="E7016">
            <v>1616.69</v>
          </cell>
          <cell r="F7016">
            <v>211.25</v>
          </cell>
          <cell r="G7016">
            <v>6.43</v>
          </cell>
          <cell r="H7016">
            <v>932.57</v>
          </cell>
          <cell r="I7016">
            <v>1150.25</v>
          </cell>
          <cell r="J7016">
            <v>95.97</v>
          </cell>
          <cell r="K7016">
            <v>1246.22</v>
          </cell>
          <cell r="L7016">
            <v>37.39</v>
          </cell>
          <cell r="M7016">
            <v>1283.6099999999999</v>
          </cell>
          <cell r="N7016">
            <v>177.63</v>
          </cell>
          <cell r="O7016">
            <v>102.29</v>
          </cell>
          <cell r="P7016">
            <v>53.16</v>
          </cell>
          <cell r="Q7016">
            <v>4.4000000000000004</v>
          </cell>
        </row>
        <row r="7017">
          <cell r="B7017" t="str">
            <v>排1-325</v>
          </cell>
          <cell r="C7017" t="str">
            <v>混凝土管道土方 四环路以外 φ900 槽深(m) 6.5</v>
          </cell>
          <cell r="D7017" t="str">
            <v>m</v>
          </cell>
          <cell r="E7017">
            <v>1829.81</v>
          </cell>
          <cell r="F7017">
            <v>232.85</v>
          </cell>
          <cell r="G7017">
            <v>7.35</v>
          </cell>
          <cell r="H7017">
            <v>1061.1099999999999</v>
          </cell>
          <cell r="I7017">
            <v>1301.31</v>
          </cell>
          <cell r="J7017">
            <v>109.2</v>
          </cell>
          <cell r="K7017">
            <v>1410.51</v>
          </cell>
          <cell r="L7017">
            <v>42.32</v>
          </cell>
          <cell r="M7017">
            <v>1452.83</v>
          </cell>
          <cell r="N7017">
            <v>201.04</v>
          </cell>
          <cell r="O7017">
            <v>115.77</v>
          </cell>
          <cell r="P7017">
            <v>60.17</v>
          </cell>
          <cell r="Q7017">
            <v>4.8499999999999996</v>
          </cell>
        </row>
        <row r="7018">
          <cell r="B7018" t="str">
            <v>排1-326</v>
          </cell>
          <cell r="C7018" t="str">
            <v>混凝土管道土方 四环路以外 φ900 槽深(m) 7.0</v>
          </cell>
          <cell r="D7018" t="str">
            <v>m</v>
          </cell>
          <cell r="E7018">
            <v>2063.62</v>
          </cell>
          <cell r="F7018">
            <v>256.42</v>
          </cell>
          <cell r="G7018">
            <v>8.3800000000000008</v>
          </cell>
          <cell r="H7018">
            <v>1202.23</v>
          </cell>
          <cell r="I7018">
            <v>1467.03</v>
          </cell>
          <cell r="J7018">
            <v>123.72</v>
          </cell>
          <cell r="K7018">
            <v>1590.75</v>
          </cell>
          <cell r="L7018">
            <v>47.72</v>
          </cell>
          <cell r="M7018">
            <v>1638.47</v>
          </cell>
          <cell r="N7018">
            <v>226.73</v>
          </cell>
          <cell r="O7018">
            <v>130.56</v>
          </cell>
          <cell r="P7018">
            <v>67.86</v>
          </cell>
          <cell r="Q7018">
            <v>5.34</v>
          </cell>
        </row>
        <row r="7019">
          <cell r="B7019" t="str">
            <v>排1-327</v>
          </cell>
          <cell r="C7019" t="str">
            <v>混凝土管道土方 四环路以外 φ900 槽深(m) 7.5</v>
          </cell>
          <cell r="D7019" t="str">
            <v>m</v>
          </cell>
          <cell r="E7019">
            <v>2293.96</v>
          </cell>
          <cell r="F7019">
            <v>279.98</v>
          </cell>
          <cell r="G7019">
            <v>9.34</v>
          </cell>
          <cell r="H7019">
            <v>1340.98</v>
          </cell>
          <cell r="I7019">
            <v>1630.3</v>
          </cell>
          <cell r="J7019">
            <v>138</v>
          </cell>
          <cell r="K7019">
            <v>1768.3</v>
          </cell>
          <cell r="L7019">
            <v>53.05</v>
          </cell>
          <cell r="M7019">
            <v>1821.35</v>
          </cell>
          <cell r="N7019">
            <v>252.04</v>
          </cell>
          <cell r="O7019">
            <v>145.13999999999999</v>
          </cell>
          <cell r="P7019">
            <v>75.430000000000007</v>
          </cell>
          <cell r="Q7019">
            <v>5.83</v>
          </cell>
        </row>
        <row r="7020">
          <cell r="B7020" t="str">
            <v>排1-328</v>
          </cell>
          <cell r="C7020" t="str">
            <v>混凝土管道土方 四环路以外 φ900 槽深(m) 8.0</v>
          </cell>
          <cell r="D7020" t="str">
            <v>m</v>
          </cell>
          <cell r="E7020">
            <v>2544.42</v>
          </cell>
          <cell r="F7020">
            <v>305.47000000000003</v>
          </cell>
          <cell r="G7020">
            <v>10.41</v>
          </cell>
          <cell r="H7020">
            <v>1491.95</v>
          </cell>
          <cell r="I7020">
            <v>1807.83</v>
          </cell>
          <cell r="J7020">
            <v>153.54</v>
          </cell>
          <cell r="K7020">
            <v>1961.37</v>
          </cell>
          <cell r="L7020">
            <v>58.84</v>
          </cell>
          <cell r="M7020">
            <v>2020.21</v>
          </cell>
          <cell r="N7020">
            <v>279.56</v>
          </cell>
          <cell r="O7020">
            <v>160.97999999999999</v>
          </cell>
          <cell r="P7020">
            <v>83.67</v>
          </cell>
          <cell r="Q7020">
            <v>6.36</v>
          </cell>
        </row>
        <row r="7021">
          <cell r="B7021" t="str">
            <v>排1-329</v>
          </cell>
          <cell r="C7021" t="str">
            <v>混凝土管道土方 四环路以外 φ900 槽深(m) 8.5</v>
          </cell>
          <cell r="D7021" t="str">
            <v>m</v>
          </cell>
          <cell r="E7021">
            <v>2807.54</v>
          </cell>
          <cell r="F7021">
            <v>332.16</v>
          </cell>
          <cell r="G7021">
            <v>11.54</v>
          </cell>
          <cell r="H7021">
            <v>1650.62</v>
          </cell>
          <cell r="I7021">
            <v>1994.32</v>
          </cell>
          <cell r="J7021">
            <v>169.87</v>
          </cell>
          <cell r="K7021">
            <v>2164.19</v>
          </cell>
          <cell r="L7021">
            <v>64.930000000000007</v>
          </cell>
          <cell r="M7021">
            <v>2229.12</v>
          </cell>
          <cell r="N7021">
            <v>308.47000000000003</v>
          </cell>
          <cell r="O7021">
            <v>177.63</v>
          </cell>
          <cell r="P7021">
            <v>92.32</v>
          </cell>
          <cell r="Q7021">
            <v>6.92</v>
          </cell>
        </row>
        <row r="7022">
          <cell r="B7022" t="str">
            <v>排1-330</v>
          </cell>
          <cell r="C7022" t="str">
            <v>混凝土管道土方 四环路以外 φ900 槽深(m) 9.0</v>
          </cell>
          <cell r="D7022" t="str">
            <v>m</v>
          </cell>
          <cell r="E7022">
            <v>3083.03</v>
          </cell>
          <cell r="F7022">
            <v>359.9</v>
          </cell>
          <cell r="G7022">
            <v>12.72</v>
          </cell>
          <cell r="H7022">
            <v>1816.95</v>
          </cell>
          <cell r="I7022">
            <v>2189.5700000000002</v>
          </cell>
          <cell r="J7022">
            <v>186.99</v>
          </cell>
          <cell r="K7022">
            <v>2376.56</v>
          </cell>
          <cell r="L7022">
            <v>71.3</v>
          </cell>
          <cell r="M7022">
            <v>2447.86</v>
          </cell>
          <cell r="N7022">
            <v>338.73</v>
          </cell>
          <cell r="O7022">
            <v>195.06</v>
          </cell>
          <cell r="P7022">
            <v>101.38</v>
          </cell>
          <cell r="Q7022">
            <v>7.5</v>
          </cell>
        </row>
        <row r="7023">
          <cell r="B7023" t="str">
            <v>排1-331</v>
          </cell>
          <cell r="C7023" t="str">
            <v>混凝土管道土方 四环路以外 φ900 槽深(m) 9.5</v>
          </cell>
          <cell r="D7023" t="str">
            <v>m</v>
          </cell>
          <cell r="E7023">
            <v>3370.88</v>
          </cell>
          <cell r="F7023">
            <v>389.09</v>
          </cell>
          <cell r="G7023">
            <v>13.96</v>
          </cell>
          <cell r="H7023">
            <v>1990.55</v>
          </cell>
          <cell r="I7023">
            <v>2393.6</v>
          </cell>
          <cell r="J7023">
            <v>204.86</v>
          </cell>
          <cell r="K7023">
            <v>2598.46</v>
          </cell>
          <cell r="L7023">
            <v>77.95</v>
          </cell>
          <cell r="M7023">
            <v>2676.41</v>
          </cell>
          <cell r="N7023">
            <v>370.36</v>
          </cell>
          <cell r="O7023">
            <v>213.27</v>
          </cell>
          <cell r="P7023">
            <v>110.84</v>
          </cell>
          <cell r="Q7023">
            <v>8.11</v>
          </cell>
        </row>
        <row r="7024">
          <cell r="B7024" t="str">
            <v>排1-332</v>
          </cell>
          <cell r="C7024" t="str">
            <v>混凝土管道土方 四环路以外 φ1000 槽深(m) 1.5</v>
          </cell>
          <cell r="D7024" t="str">
            <v>m</v>
          </cell>
          <cell r="E7024">
            <v>202.57</v>
          </cell>
          <cell r="F7024">
            <v>53.76</v>
          </cell>
          <cell r="G7024">
            <v>0.34</v>
          </cell>
          <cell r="H7024">
            <v>92.56</v>
          </cell>
          <cell r="I7024">
            <v>146.66</v>
          </cell>
          <cell r="J7024">
            <v>9.49</v>
          </cell>
          <cell r="K7024">
            <v>156.15</v>
          </cell>
          <cell r="L7024">
            <v>4.68</v>
          </cell>
          <cell r="M7024">
            <v>160.83000000000001</v>
          </cell>
          <cell r="N7024">
            <v>22.26</v>
          </cell>
          <cell r="O7024">
            <v>12.82</v>
          </cell>
          <cell r="P7024">
            <v>6.66</v>
          </cell>
          <cell r="Q7024">
            <v>1.1200000000000001</v>
          </cell>
        </row>
        <row r="7025">
          <cell r="B7025" t="str">
            <v>排1-333</v>
          </cell>
          <cell r="C7025" t="str">
            <v>混凝土管道土方 四环路以外 φ1000 槽深(m) 2.0</v>
          </cell>
          <cell r="D7025" t="str">
            <v>m</v>
          </cell>
          <cell r="E7025">
            <v>288.99</v>
          </cell>
          <cell r="F7025">
            <v>75.790000000000006</v>
          </cell>
          <cell r="G7025">
            <v>0.54</v>
          </cell>
          <cell r="H7025">
            <v>132.82</v>
          </cell>
          <cell r="I7025">
            <v>209.15</v>
          </cell>
          <cell r="J7025">
            <v>13.63</v>
          </cell>
          <cell r="K7025">
            <v>222.78</v>
          </cell>
          <cell r="L7025">
            <v>6.68</v>
          </cell>
          <cell r="M7025">
            <v>229.46</v>
          </cell>
          <cell r="N7025">
            <v>31.75</v>
          </cell>
          <cell r="O7025">
            <v>18.28</v>
          </cell>
          <cell r="P7025">
            <v>9.5</v>
          </cell>
          <cell r="Q7025">
            <v>1.58</v>
          </cell>
        </row>
        <row r="7026">
          <cell r="B7026" t="str">
            <v>排1-334</v>
          </cell>
          <cell r="C7026" t="str">
            <v>混凝土管道土方 四环路以外 φ1000 槽深(m) 2.5</v>
          </cell>
          <cell r="D7026" t="str">
            <v>m</v>
          </cell>
          <cell r="E7026">
            <v>431.71</v>
          </cell>
          <cell r="F7026">
            <v>90.48</v>
          </cell>
          <cell r="G7026">
            <v>1.36</v>
          </cell>
          <cell r="H7026">
            <v>218.48</v>
          </cell>
          <cell r="I7026">
            <v>310.32</v>
          </cell>
          <cell r="J7026">
            <v>22.47</v>
          </cell>
          <cell r="K7026">
            <v>332.79</v>
          </cell>
          <cell r="L7026">
            <v>9.98</v>
          </cell>
          <cell r="M7026">
            <v>342.77</v>
          </cell>
          <cell r="N7026">
            <v>47.43</v>
          </cell>
          <cell r="O7026">
            <v>27.31</v>
          </cell>
          <cell r="P7026">
            <v>14.2</v>
          </cell>
          <cell r="Q7026">
            <v>1.89</v>
          </cell>
        </row>
        <row r="7027">
          <cell r="B7027" t="str">
            <v>排1-335</v>
          </cell>
          <cell r="C7027" t="str">
            <v>混凝土管道土方 四环路以外 φ1000 槽深(m) 3.0</v>
          </cell>
          <cell r="D7027" t="str">
            <v>m</v>
          </cell>
          <cell r="E7027">
            <v>536.88</v>
          </cell>
          <cell r="F7027">
            <v>101.23</v>
          </cell>
          <cell r="G7027">
            <v>1.81</v>
          </cell>
          <cell r="H7027">
            <v>281.82</v>
          </cell>
          <cell r="I7027">
            <v>384.86</v>
          </cell>
          <cell r="J7027">
            <v>28.99</v>
          </cell>
          <cell r="K7027">
            <v>413.85</v>
          </cell>
          <cell r="L7027">
            <v>12.42</v>
          </cell>
          <cell r="M7027">
            <v>426.27</v>
          </cell>
          <cell r="N7027">
            <v>58.99</v>
          </cell>
          <cell r="O7027">
            <v>33.97</v>
          </cell>
          <cell r="P7027">
            <v>17.649999999999999</v>
          </cell>
          <cell r="Q7027">
            <v>2.11</v>
          </cell>
        </row>
        <row r="7028">
          <cell r="B7028" t="str">
            <v>排1-336</v>
          </cell>
          <cell r="C7028" t="str">
            <v>混凝土管道土方 四环路以外 φ1000 槽深(m) 3.5</v>
          </cell>
          <cell r="D7028" t="str">
            <v>m</v>
          </cell>
          <cell r="E7028">
            <v>758.59</v>
          </cell>
          <cell r="F7028">
            <v>130.69999999999999</v>
          </cell>
          <cell r="G7028">
            <v>2.71</v>
          </cell>
          <cell r="H7028">
            <v>409.25</v>
          </cell>
          <cell r="I7028">
            <v>542.66</v>
          </cell>
          <cell r="J7028">
            <v>42.1</v>
          </cell>
          <cell r="K7028">
            <v>584.76</v>
          </cell>
          <cell r="L7028">
            <v>17.54</v>
          </cell>
          <cell r="M7028">
            <v>602.29999999999995</v>
          </cell>
          <cell r="N7028">
            <v>83.35</v>
          </cell>
          <cell r="O7028">
            <v>48</v>
          </cell>
          <cell r="P7028">
            <v>24.94</v>
          </cell>
          <cell r="Q7028">
            <v>2.72</v>
          </cell>
        </row>
        <row r="7029">
          <cell r="B7029" t="str">
            <v>排1-337</v>
          </cell>
          <cell r="C7029" t="str">
            <v>混凝土管道土方 四环路以外 φ1000 槽深(m) 4.0</v>
          </cell>
          <cell r="D7029" t="str">
            <v>m</v>
          </cell>
          <cell r="E7029">
            <v>911.47</v>
          </cell>
          <cell r="F7029">
            <v>146.4</v>
          </cell>
          <cell r="G7029">
            <v>3.37</v>
          </cell>
          <cell r="H7029">
            <v>501.27</v>
          </cell>
          <cell r="I7029">
            <v>651.04</v>
          </cell>
          <cell r="J7029">
            <v>51.57</v>
          </cell>
          <cell r="K7029">
            <v>702.61</v>
          </cell>
          <cell r="L7029">
            <v>21.08</v>
          </cell>
          <cell r="M7029">
            <v>723.69</v>
          </cell>
          <cell r="N7029">
            <v>100.14</v>
          </cell>
          <cell r="O7029">
            <v>57.67</v>
          </cell>
          <cell r="P7029">
            <v>29.97</v>
          </cell>
          <cell r="Q7029">
            <v>3.05</v>
          </cell>
        </row>
        <row r="7030">
          <cell r="B7030" t="str">
            <v>排1-338</v>
          </cell>
          <cell r="C7030" t="str">
            <v>混凝土管道土方 四环路以外 φ1000 槽深(m) 4.5</v>
          </cell>
          <cell r="D7030" t="str">
            <v>m</v>
          </cell>
          <cell r="E7030">
            <v>1086.8</v>
          </cell>
          <cell r="F7030">
            <v>163.25</v>
          </cell>
          <cell r="G7030">
            <v>4.09</v>
          </cell>
          <cell r="H7030">
            <v>607.88</v>
          </cell>
          <cell r="I7030">
            <v>775.22</v>
          </cell>
          <cell r="J7030">
            <v>62.54</v>
          </cell>
          <cell r="K7030">
            <v>837.76</v>
          </cell>
          <cell r="L7030">
            <v>25.13</v>
          </cell>
          <cell r="M7030">
            <v>862.89</v>
          </cell>
          <cell r="N7030">
            <v>119.41</v>
          </cell>
          <cell r="O7030">
            <v>68.760000000000005</v>
          </cell>
          <cell r="P7030">
            <v>35.74</v>
          </cell>
          <cell r="Q7030">
            <v>3.4</v>
          </cell>
        </row>
        <row r="7031">
          <cell r="B7031" t="str">
            <v>排1-339</v>
          </cell>
          <cell r="C7031" t="str">
            <v>混凝土管道土方 四环路以外 φ1000 槽深(m) 5.0</v>
          </cell>
          <cell r="D7031" t="str">
            <v>m</v>
          </cell>
          <cell r="E7031">
            <v>1266.29</v>
          </cell>
          <cell r="F7031">
            <v>181.44</v>
          </cell>
          <cell r="G7031">
            <v>4.8600000000000003</v>
          </cell>
          <cell r="H7031">
            <v>716.13</v>
          </cell>
          <cell r="I7031">
            <v>902.43</v>
          </cell>
          <cell r="J7031">
            <v>73.69</v>
          </cell>
          <cell r="K7031">
            <v>976.12</v>
          </cell>
          <cell r="L7031">
            <v>29.28</v>
          </cell>
          <cell r="M7031">
            <v>1005.4</v>
          </cell>
          <cell r="N7031">
            <v>139.13</v>
          </cell>
          <cell r="O7031">
            <v>80.12</v>
          </cell>
          <cell r="P7031">
            <v>41.64</v>
          </cell>
          <cell r="Q7031">
            <v>3.78</v>
          </cell>
        </row>
        <row r="7032">
          <cell r="B7032" t="str">
            <v>排1-340</v>
          </cell>
          <cell r="C7032" t="str">
            <v>混凝土管道土方 四环路以外 φ1000 槽深(m) 5.5</v>
          </cell>
          <cell r="D7032" t="str">
            <v>m</v>
          </cell>
          <cell r="E7032">
            <v>1458.25</v>
          </cell>
          <cell r="F7032">
            <v>201.02</v>
          </cell>
          <cell r="G7032">
            <v>5.68</v>
          </cell>
          <cell r="H7032">
            <v>831.81</v>
          </cell>
          <cell r="I7032">
            <v>1038.51</v>
          </cell>
          <cell r="J7032">
            <v>85.59</v>
          </cell>
          <cell r="K7032">
            <v>1124.0999999999999</v>
          </cell>
          <cell r="L7032">
            <v>33.72</v>
          </cell>
          <cell r="M7032">
            <v>1157.82</v>
          </cell>
          <cell r="N7032">
            <v>160.22</v>
          </cell>
          <cell r="O7032">
            <v>92.26</v>
          </cell>
          <cell r="P7032">
            <v>47.95</v>
          </cell>
          <cell r="Q7032">
            <v>4.1900000000000004</v>
          </cell>
        </row>
        <row r="7033">
          <cell r="B7033" t="str">
            <v>排1-341</v>
          </cell>
          <cell r="C7033" t="str">
            <v>混凝土管道土方 四环路以外 φ1000 槽深(m) 6.0</v>
          </cell>
          <cell r="D7033" t="str">
            <v>m</v>
          </cell>
          <cell r="E7033">
            <v>1662.39</v>
          </cell>
          <cell r="F7033">
            <v>221.76</v>
          </cell>
          <cell r="G7033">
            <v>6.56</v>
          </cell>
          <cell r="H7033">
            <v>954.88</v>
          </cell>
          <cell r="I7033">
            <v>1183.2</v>
          </cell>
          <cell r="J7033">
            <v>98.26</v>
          </cell>
          <cell r="K7033">
            <v>1281.46</v>
          </cell>
          <cell r="L7033">
            <v>38.44</v>
          </cell>
          <cell r="M7033">
            <v>1319.9</v>
          </cell>
          <cell r="N7033">
            <v>182.65</v>
          </cell>
          <cell r="O7033">
            <v>105.18</v>
          </cell>
          <cell r="P7033">
            <v>54.66</v>
          </cell>
          <cell r="Q7033">
            <v>4.62</v>
          </cell>
        </row>
        <row r="7034">
          <cell r="B7034" t="str">
            <v>排1-342</v>
          </cell>
          <cell r="C7034" t="str">
            <v>混凝土管道土方 四环路以外 φ1000 槽深(m) 6.5</v>
          </cell>
          <cell r="D7034" t="str">
            <v>m</v>
          </cell>
          <cell r="E7034">
            <v>1879.21</v>
          </cell>
          <cell r="F7034">
            <v>243.65</v>
          </cell>
          <cell r="G7034">
            <v>7.49</v>
          </cell>
          <cell r="H7034">
            <v>1085.72</v>
          </cell>
          <cell r="I7034">
            <v>1336.86</v>
          </cell>
          <cell r="J7034">
            <v>111.73</v>
          </cell>
          <cell r="K7034">
            <v>1448.59</v>
          </cell>
          <cell r="L7034">
            <v>43.46</v>
          </cell>
          <cell r="M7034">
            <v>1492.05</v>
          </cell>
          <cell r="N7034">
            <v>206.47</v>
          </cell>
          <cell r="O7034">
            <v>118.9</v>
          </cell>
          <cell r="P7034">
            <v>61.79</v>
          </cell>
          <cell r="Q7034">
            <v>5.08</v>
          </cell>
        </row>
        <row r="7035">
          <cell r="B7035" t="str">
            <v>排1-343</v>
          </cell>
          <cell r="C7035" t="str">
            <v>混凝土管道土方 四环路以外 φ1000 槽深(m) 7.0</v>
          </cell>
          <cell r="D7035" t="str">
            <v>m</v>
          </cell>
          <cell r="E7035">
            <v>2108.46</v>
          </cell>
          <cell r="F7035">
            <v>266.88</v>
          </cell>
          <cell r="G7035">
            <v>8.4700000000000006</v>
          </cell>
          <cell r="H7035">
            <v>1224</v>
          </cell>
          <cell r="I7035">
            <v>1499.35</v>
          </cell>
          <cell r="J7035">
            <v>125.96</v>
          </cell>
          <cell r="K7035">
            <v>1625.31</v>
          </cell>
          <cell r="L7035">
            <v>48.76</v>
          </cell>
          <cell r="M7035">
            <v>1674.07</v>
          </cell>
          <cell r="N7035">
            <v>231.66</v>
          </cell>
          <cell r="O7035">
            <v>133.4</v>
          </cell>
          <cell r="P7035">
            <v>69.33</v>
          </cell>
          <cell r="Q7035">
            <v>5.56</v>
          </cell>
        </row>
        <row r="7036">
          <cell r="B7036" t="str">
            <v>排1-344</v>
          </cell>
          <cell r="C7036" t="str">
            <v>混凝土管道土方 四环路以外 φ1000 槽深(m) 7.5</v>
          </cell>
          <cell r="D7036" t="str">
            <v>m</v>
          </cell>
          <cell r="E7036">
            <v>2350.15</v>
          </cell>
          <cell r="F7036">
            <v>291.5</v>
          </cell>
          <cell r="G7036">
            <v>9.51</v>
          </cell>
          <cell r="H7036">
            <v>1369.66</v>
          </cell>
          <cell r="I7036">
            <v>1670.67</v>
          </cell>
          <cell r="J7036">
            <v>140.94999999999999</v>
          </cell>
          <cell r="K7036">
            <v>1811.62</v>
          </cell>
          <cell r="L7036">
            <v>54.35</v>
          </cell>
          <cell r="M7036">
            <v>1865.97</v>
          </cell>
          <cell r="N7036">
            <v>258.20999999999998</v>
          </cell>
          <cell r="O7036">
            <v>148.69</v>
          </cell>
          <cell r="P7036">
            <v>77.28</v>
          </cell>
          <cell r="Q7036">
            <v>6.07</v>
          </cell>
        </row>
        <row r="7037">
          <cell r="B7037" t="str">
            <v>排1-345</v>
          </cell>
          <cell r="C7037" t="str">
            <v>混凝土管道土方 四环路以外 φ1000 槽深(m) 8.0</v>
          </cell>
          <cell r="D7037" t="str">
            <v>m</v>
          </cell>
          <cell r="E7037">
            <v>2604.5300000000002</v>
          </cell>
          <cell r="F7037">
            <v>317.27999999999997</v>
          </cell>
          <cell r="G7037">
            <v>10.6</v>
          </cell>
          <cell r="H7037">
            <v>1523.09</v>
          </cell>
          <cell r="I7037">
            <v>1850.97</v>
          </cell>
          <cell r="J7037">
            <v>156.74</v>
          </cell>
          <cell r="K7037">
            <v>2007.71</v>
          </cell>
          <cell r="L7037">
            <v>60.23</v>
          </cell>
          <cell r="M7037">
            <v>2067.94</v>
          </cell>
          <cell r="N7037">
            <v>286.16000000000003</v>
          </cell>
          <cell r="O7037">
            <v>164.79</v>
          </cell>
          <cell r="P7037">
            <v>85.64</v>
          </cell>
          <cell r="Q7037">
            <v>6.61</v>
          </cell>
        </row>
        <row r="7038">
          <cell r="B7038" t="str">
            <v>排1-346</v>
          </cell>
          <cell r="C7038" t="str">
            <v>混凝土管道土方 四环路以外 φ1000 槽深(m) 8.5</v>
          </cell>
          <cell r="D7038" t="str">
            <v>m</v>
          </cell>
          <cell r="E7038">
            <v>2870.65</v>
          </cell>
          <cell r="F7038">
            <v>344.16</v>
          </cell>
          <cell r="G7038">
            <v>11.74</v>
          </cell>
          <cell r="H7038">
            <v>1683.68</v>
          </cell>
          <cell r="I7038">
            <v>2039.58</v>
          </cell>
          <cell r="J7038">
            <v>173.27</v>
          </cell>
          <cell r="K7038">
            <v>2212.85</v>
          </cell>
          <cell r="L7038">
            <v>66.39</v>
          </cell>
          <cell r="M7038">
            <v>2279.2399999999998</v>
          </cell>
          <cell r="N7038">
            <v>315.39999999999998</v>
          </cell>
          <cell r="O7038">
            <v>181.62</v>
          </cell>
          <cell r="P7038">
            <v>94.39</v>
          </cell>
          <cell r="Q7038">
            <v>7.17</v>
          </cell>
        </row>
        <row r="7039">
          <cell r="B7039" t="str">
            <v>排1-347</v>
          </cell>
          <cell r="C7039" t="str">
            <v>混凝土管道土方 四环路以外 φ1000 槽深(m) 9.0</v>
          </cell>
          <cell r="D7039" t="str">
            <v>m</v>
          </cell>
          <cell r="E7039">
            <v>3149.79</v>
          </cell>
          <cell r="F7039">
            <v>372.43</v>
          </cell>
          <cell r="G7039">
            <v>12.94</v>
          </cell>
          <cell r="H7039">
            <v>1852.05</v>
          </cell>
          <cell r="I7039">
            <v>2237.42</v>
          </cell>
          <cell r="J7039">
            <v>190.6</v>
          </cell>
          <cell r="K7039">
            <v>2428.02</v>
          </cell>
          <cell r="L7039">
            <v>72.84</v>
          </cell>
          <cell r="M7039">
            <v>2500.86</v>
          </cell>
          <cell r="N7039">
            <v>346.07</v>
          </cell>
          <cell r="O7039">
            <v>199.29</v>
          </cell>
          <cell r="P7039">
            <v>103.57</v>
          </cell>
          <cell r="Q7039">
            <v>7.76</v>
          </cell>
        </row>
        <row r="7040">
          <cell r="B7040" t="str">
            <v>排1-348</v>
          </cell>
          <cell r="C7040" t="str">
            <v>混凝土管道土方 四环路以外 φ1000 槽深(m) 9.5</v>
          </cell>
          <cell r="D7040" t="str">
            <v>m</v>
          </cell>
          <cell r="E7040">
            <v>3441.67</v>
          </cell>
          <cell r="F7040">
            <v>402.1</v>
          </cell>
          <cell r="G7040">
            <v>14.19</v>
          </cell>
          <cell r="H7040">
            <v>2028.02</v>
          </cell>
          <cell r="I7040">
            <v>2444.31</v>
          </cell>
          <cell r="J7040">
            <v>208.71</v>
          </cell>
          <cell r="K7040">
            <v>2653.02</v>
          </cell>
          <cell r="L7040">
            <v>79.59</v>
          </cell>
          <cell r="M7040">
            <v>2732.61</v>
          </cell>
          <cell r="N7040">
            <v>378.14</v>
          </cell>
          <cell r="O7040">
            <v>217.75</v>
          </cell>
          <cell r="P7040">
            <v>113.17</v>
          </cell>
          <cell r="Q7040">
            <v>8.3800000000000008</v>
          </cell>
        </row>
        <row r="7041">
          <cell r="B7041" t="str">
            <v>排1-349</v>
          </cell>
          <cell r="C7041" t="str">
            <v>混凝土管道土方 四环路以外 φ1100 槽深(m) 2.0</v>
          </cell>
          <cell r="D7041" t="str">
            <v>m</v>
          </cell>
          <cell r="E7041">
            <v>398.11</v>
          </cell>
          <cell r="F7041">
            <v>105.94</v>
          </cell>
          <cell r="G7041">
            <v>1.04</v>
          </cell>
          <cell r="H7041">
            <v>181.27</v>
          </cell>
          <cell r="I7041">
            <v>288.25</v>
          </cell>
          <cell r="J7041">
            <v>18.63</v>
          </cell>
          <cell r="K7041">
            <v>306.88</v>
          </cell>
          <cell r="L7041">
            <v>9.2100000000000009</v>
          </cell>
          <cell r="M7041">
            <v>316.08999999999997</v>
          </cell>
          <cell r="N7041">
            <v>43.74</v>
          </cell>
          <cell r="O7041">
            <v>25.19</v>
          </cell>
          <cell r="P7041">
            <v>13.09</v>
          </cell>
          <cell r="Q7041">
            <v>2.21</v>
          </cell>
        </row>
        <row r="7042">
          <cell r="B7042" t="str">
            <v>排1-350</v>
          </cell>
          <cell r="C7042" t="str">
            <v>混凝土管道土方 四环路以外 φ1100 槽深(m) 2.5</v>
          </cell>
          <cell r="D7042" t="str">
            <v>m</v>
          </cell>
          <cell r="E7042">
            <v>516.94000000000005</v>
          </cell>
          <cell r="F7042">
            <v>121.82</v>
          </cell>
          <cell r="G7042">
            <v>1.51</v>
          </cell>
          <cell r="H7042">
            <v>249.5</v>
          </cell>
          <cell r="I7042">
            <v>372.83</v>
          </cell>
          <cell r="J7042">
            <v>25.65</v>
          </cell>
          <cell r="K7042">
            <v>398.48</v>
          </cell>
          <cell r="L7042">
            <v>11.95</v>
          </cell>
          <cell r="M7042">
            <v>410.43</v>
          </cell>
          <cell r="N7042">
            <v>56.8</v>
          </cell>
          <cell r="O7042">
            <v>32.71</v>
          </cell>
          <cell r="P7042">
            <v>17</v>
          </cell>
          <cell r="Q7042">
            <v>2.54</v>
          </cell>
        </row>
        <row r="7043">
          <cell r="B7043" t="str">
            <v>排1-351</v>
          </cell>
          <cell r="C7043" t="str">
            <v>混凝土管道土方 四环路以外 φ1100 槽深(m) 3.0</v>
          </cell>
          <cell r="D7043" t="str">
            <v>m</v>
          </cell>
          <cell r="E7043">
            <v>637.54</v>
          </cell>
          <cell r="F7043">
            <v>136.37</v>
          </cell>
          <cell r="G7043">
            <v>2.0099999999999998</v>
          </cell>
          <cell r="H7043">
            <v>320.14999999999998</v>
          </cell>
          <cell r="I7043">
            <v>458.53</v>
          </cell>
          <cell r="J7043">
            <v>32.92</v>
          </cell>
          <cell r="K7043">
            <v>491.45</v>
          </cell>
          <cell r="L7043">
            <v>14.74</v>
          </cell>
          <cell r="M7043">
            <v>506.19</v>
          </cell>
          <cell r="N7043">
            <v>70.05</v>
          </cell>
          <cell r="O7043">
            <v>40.340000000000003</v>
          </cell>
          <cell r="P7043">
            <v>20.96</v>
          </cell>
          <cell r="Q7043">
            <v>2.84</v>
          </cell>
        </row>
        <row r="7044">
          <cell r="B7044" t="str">
            <v>排1-352</v>
          </cell>
          <cell r="C7044" t="str">
            <v>混凝土管道土方 四环路以外 φ1100 槽深(m) 3.5</v>
          </cell>
          <cell r="D7044" t="str">
            <v>m</v>
          </cell>
          <cell r="E7044">
            <v>861.3</v>
          </cell>
          <cell r="F7044">
            <v>156.86000000000001</v>
          </cell>
          <cell r="G7044">
            <v>3</v>
          </cell>
          <cell r="H7044">
            <v>457.06</v>
          </cell>
          <cell r="I7044">
            <v>616.91999999999996</v>
          </cell>
          <cell r="J7044">
            <v>47.02</v>
          </cell>
          <cell r="K7044">
            <v>663.94</v>
          </cell>
          <cell r="L7044">
            <v>19.920000000000002</v>
          </cell>
          <cell r="M7044">
            <v>683.86</v>
          </cell>
          <cell r="N7044">
            <v>94.63</v>
          </cell>
          <cell r="O7044">
            <v>54.49</v>
          </cell>
          <cell r="P7044">
            <v>28.32</v>
          </cell>
          <cell r="Q7044">
            <v>3.27</v>
          </cell>
        </row>
        <row r="7045">
          <cell r="B7045" t="str">
            <v>排1-353</v>
          </cell>
          <cell r="C7045" t="str">
            <v>混凝土管道土方 四环路以外 φ1100 槽深(m) 4.0</v>
          </cell>
          <cell r="D7045" t="str">
            <v>m</v>
          </cell>
          <cell r="E7045">
            <v>1027.0999999999999</v>
          </cell>
          <cell r="F7045">
            <v>173.71</v>
          </cell>
          <cell r="G7045">
            <v>3.72</v>
          </cell>
          <cell r="H7045">
            <v>557.01</v>
          </cell>
          <cell r="I7045">
            <v>734.44</v>
          </cell>
          <cell r="J7045">
            <v>57.31</v>
          </cell>
          <cell r="K7045">
            <v>791.75</v>
          </cell>
          <cell r="L7045">
            <v>23.75</v>
          </cell>
          <cell r="M7045">
            <v>815.5</v>
          </cell>
          <cell r="N7045">
            <v>112.85</v>
          </cell>
          <cell r="O7045">
            <v>64.98</v>
          </cell>
          <cell r="P7045">
            <v>33.770000000000003</v>
          </cell>
          <cell r="Q7045">
            <v>3.62</v>
          </cell>
        </row>
        <row r="7046">
          <cell r="B7046" t="str">
            <v>排1-354</v>
          </cell>
          <cell r="C7046" t="str">
            <v>混凝土管道土方 四环路以外 φ1100 槽深(m) 4.5</v>
          </cell>
          <cell r="D7046" t="str">
            <v>m</v>
          </cell>
          <cell r="E7046">
            <v>1216.9100000000001</v>
          </cell>
          <cell r="F7046">
            <v>191.95</v>
          </cell>
          <cell r="G7046">
            <v>4.49</v>
          </cell>
          <cell r="H7046">
            <v>672.45</v>
          </cell>
          <cell r="I7046">
            <v>868.89</v>
          </cell>
          <cell r="J7046">
            <v>69.180000000000007</v>
          </cell>
          <cell r="K7046">
            <v>938.07</v>
          </cell>
          <cell r="L7046">
            <v>28.14</v>
          </cell>
          <cell r="M7046">
            <v>966.21</v>
          </cell>
          <cell r="N7046">
            <v>133.69999999999999</v>
          </cell>
          <cell r="O7046">
            <v>76.989999999999995</v>
          </cell>
          <cell r="P7046">
            <v>40.01</v>
          </cell>
          <cell r="Q7046">
            <v>4</v>
          </cell>
        </row>
        <row r="7047">
          <cell r="B7047" t="str">
            <v>排1-355</v>
          </cell>
          <cell r="C7047" t="str">
            <v>混凝土管道土方 四环路以外 φ1100 槽深(m) 5.0</v>
          </cell>
          <cell r="D7047" t="str">
            <v>m</v>
          </cell>
          <cell r="E7047">
            <v>1409.21</v>
          </cell>
          <cell r="F7047">
            <v>211.34</v>
          </cell>
          <cell r="G7047">
            <v>5.31</v>
          </cell>
          <cell r="H7047">
            <v>788.51</v>
          </cell>
          <cell r="I7047">
            <v>1005.16</v>
          </cell>
          <cell r="J7047">
            <v>81.13</v>
          </cell>
          <cell r="K7047">
            <v>1086.29</v>
          </cell>
          <cell r="L7047">
            <v>32.590000000000003</v>
          </cell>
          <cell r="M7047">
            <v>1118.8800000000001</v>
          </cell>
          <cell r="N7047">
            <v>154.83000000000001</v>
          </cell>
          <cell r="O7047">
            <v>89.16</v>
          </cell>
          <cell r="P7047">
            <v>46.34</v>
          </cell>
          <cell r="Q7047">
            <v>4.4000000000000004</v>
          </cell>
        </row>
        <row r="7048">
          <cell r="B7048" t="str">
            <v>排1-356</v>
          </cell>
          <cell r="C7048" t="str">
            <v>混凝土管道土方 四环路以外 φ1100 槽深(m) 5.5</v>
          </cell>
          <cell r="D7048" t="str">
            <v>m</v>
          </cell>
          <cell r="E7048">
            <v>1613.93</v>
          </cell>
          <cell r="F7048">
            <v>232.13</v>
          </cell>
          <cell r="G7048">
            <v>6.19</v>
          </cell>
          <cell r="H7048">
            <v>911.96</v>
          </cell>
          <cell r="I7048">
            <v>1150.28</v>
          </cell>
          <cell r="J7048">
            <v>93.83</v>
          </cell>
          <cell r="K7048">
            <v>1244.1099999999999</v>
          </cell>
          <cell r="L7048">
            <v>37.32</v>
          </cell>
          <cell r="M7048">
            <v>1281.43</v>
          </cell>
          <cell r="N7048">
            <v>177.32</v>
          </cell>
          <cell r="O7048">
            <v>102.11</v>
          </cell>
          <cell r="P7048">
            <v>53.07</v>
          </cell>
          <cell r="Q7048">
            <v>4.84</v>
          </cell>
        </row>
        <row r="7049">
          <cell r="B7049" t="str">
            <v>排1-357</v>
          </cell>
          <cell r="C7049" t="str">
            <v>混凝土管道土方 四环路以外 φ1100 槽深(m) 6.0</v>
          </cell>
          <cell r="D7049" t="str">
            <v>m</v>
          </cell>
          <cell r="E7049">
            <v>1831.34</v>
          </cell>
          <cell r="F7049">
            <v>254.3</v>
          </cell>
          <cell r="G7049">
            <v>7.12</v>
          </cell>
          <cell r="H7049">
            <v>1042.95</v>
          </cell>
          <cell r="I7049">
            <v>1304.3699999999999</v>
          </cell>
          <cell r="J7049">
            <v>107.32</v>
          </cell>
          <cell r="K7049">
            <v>1411.69</v>
          </cell>
          <cell r="L7049">
            <v>42.35</v>
          </cell>
          <cell r="M7049">
            <v>1454.04</v>
          </cell>
          <cell r="N7049">
            <v>201.21</v>
          </cell>
          <cell r="O7049">
            <v>115.87</v>
          </cell>
          <cell r="P7049">
            <v>60.22</v>
          </cell>
          <cell r="Q7049">
            <v>5.3</v>
          </cell>
        </row>
        <row r="7050">
          <cell r="B7050" t="str">
            <v>排1-358</v>
          </cell>
          <cell r="C7050" t="str">
            <v>混凝土管道土方 四环路以外 φ1100 槽深(m) 6.5</v>
          </cell>
          <cell r="D7050" t="str">
            <v>m</v>
          </cell>
          <cell r="E7050">
            <v>2061.12</v>
          </cell>
          <cell r="F7050">
            <v>277.58</v>
          </cell>
          <cell r="G7050">
            <v>8.11</v>
          </cell>
          <cell r="H7050">
            <v>1181.55</v>
          </cell>
          <cell r="I7050">
            <v>1467.24</v>
          </cell>
          <cell r="J7050">
            <v>121.58</v>
          </cell>
          <cell r="K7050">
            <v>1588.82</v>
          </cell>
          <cell r="L7050">
            <v>47.66</v>
          </cell>
          <cell r="M7050">
            <v>1636.48</v>
          </cell>
          <cell r="N7050">
            <v>226.46</v>
          </cell>
          <cell r="O7050">
            <v>130.41</v>
          </cell>
          <cell r="P7050">
            <v>67.77</v>
          </cell>
          <cell r="Q7050">
            <v>5.78</v>
          </cell>
        </row>
        <row r="7051">
          <cell r="B7051" t="str">
            <v>排1-359</v>
          </cell>
          <cell r="C7051" t="str">
            <v>混凝土管道土方 四环路以外 φ1100 槽深(m) 7.0</v>
          </cell>
          <cell r="D7051" t="str">
            <v>m</v>
          </cell>
          <cell r="E7051">
            <v>2303.3200000000002</v>
          </cell>
          <cell r="F7051">
            <v>302.20999999999998</v>
          </cell>
          <cell r="G7051">
            <v>9.15</v>
          </cell>
          <cell r="H7051">
            <v>1327.54</v>
          </cell>
          <cell r="I7051">
            <v>1638.9</v>
          </cell>
          <cell r="J7051">
            <v>136.61000000000001</v>
          </cell>
          <cell r="K7051">
            <v>1775.51</v>
          </cell>
          <cell r="L7051">
            <v>53.27</v>
          </cell>
          <cell r="M7051">
            <v>1828.78</v>
          </cell>
          <cell r="N7051">
            <v>253.07</v>
          </cell>
          <cell r="O7051">
            <v>145.72999999999999</v>
          </cell>
          <cell r="P7051">
            <v>75.739999999999995</v>
          </cell>
          <cell r="Q7051">
            <v>6.3</v>
          </cell>
        </row>
        <row r="7052">
          <cell r="B7052" t="str">
            <v>排1-360</v>
          </cell>
          <cell r="C7052" t="str">
            <v>混凝土管道土方 四环路以外 φ1100 槽深(m) 7.5</v>
          </cell>
          <cell r="D7052" t="str">
            <v>m</v>
          </cell>
          <cell r="E7052">
            <v>2557.7399999999998</v>
          </cell>
          <cell r="F7052">
            <v>327.98</v>
          </cell>
          <cell r="G7052">
            <v>10.24</v>
          </cell>
          <cell r="H7052">
            <v>1481.01</v>
          </cell>
          <cell r="I7052">
            <v>1819.23</v>
          </cell>
          <cell r="J7052">
            <v>152.41</v>
          </cell>
          <cell r="K7052">
            <v>1971.64</v>
          </cell>
          <cell r="L7052">
            <v>59.15</v>
          </cell>
          <cell r="M7052">
            <v>2030.79</v>
          </cell>
          <cell r="N7052">
            <v>281.02</v>
          </cell>
          <cell r="O7052">
            <v>161.83000000000001</v>
          </cell>
          <cell r="P7052">
            <v>84.1</v>
          </cell>
          <cell r="Q7052">
            <v>6.83</v>
          </cell>
        </row>
        <row r="7053">
          <cell r="B7053" t="str">
            <v>排1-361</v>
          </cell>
          <cell r="C7053" t="str">
            <v>混凝土管道土方 四环路以外 φ1100 槽深(m) 8.0</v>
          </cell>
          <cell r="D7053" t="str">
            <v>m</v>
          </cell>
          <cell r="E7053">
            <v>2824.41</v>
          </cell>
          <cell r="F7053">
            <v>354.91</v>
          </cell>
          <cell r="G7053">
            <v>11.39</v>
          </cell>
          <cell r="H7053">
            <v>1641.93</v>
          </cell>
          <cell r="I7053">
            <v>2008.23</v>
          </cell>
          <cell r="J7053">
            <v>168.97</v>
          </cell>
          <cell r="K7053">
            <v>2177.1999999999998</v>
          </cell>
          <cell r="L7053">
            <v>65.319999999999993</v>
          </cell>
          <cell r="M7053">
            <v>2242.52</v>
          </cell>
          <cell r="N7053">
            <v>310.32</v>
          </cell>
          <cell r="O7053">
            <v>178.7</v>
          </cell>
          <cell r="P7053">
            <v>92.87</v>
          </cell>
          <cell r="Q7053">
            <v>7.39</v>
          </cell>
        </row>
        <row r="7054">
          <cell r="B7054" t="str">
            <v>排1-362</v>
          </cell>
          <cell r="C7054" t="str">
            <v>混凝土管道土方 四环路以外 φ1100 槽深(m) 8.5</v>
          </cell>
          <cell r="D7054" t="str">
            <v>m</v>
          </cell>
          <cell r="E7054">
            <v>3103.53</v>
          </cell>
          <cell r="F7054">
            <v>383.18</v>
          </cell>
          <cell r="G7054">
            <v>12.58</v>
          </cell>
          <cell r="H7054">
            <v>1810.3</v>
          </cell>
          <cell r="I7054">
            <v>2206.06</v>
          </cell>
          <cell r="J7054">
            <v>186.3</v>
          </cell>
          <cell r="K7054">
            <v>2392.36</v>
          </cell>
          <cell r="L7054">
            <v>71.77</v>
          </cell>
          <cell r="M7054">
            <v>2464.13</v>
          </cell>
          <cell r="N7054">
            <v>340.99</v>
          </cell>
          <cell r="O7054">
            <v>196.36</v>
          </cell>
          <cell r="P7054">
            <v>102.05</v>
          </cell>
          <cell r="Q7054">
            <v>7.98</v>
          </cell>
        </row>
        <row r="7055">
          <cell r="B7055" t="str">
            <v>排1-363</v>
          </cell>
          <cell r="C7055" t="str">
            <v>混凝土管道土方 四环路以外 φ1100 槽深(m) 9.0</v>
          </cell>
          <cell r="D7055" t="str">
            <v>m</v>
          </cell>
          <cell r="E7055">
            <v>3395.65</v>
          </cell>
          <cell r="F7055">
            <v>412.9</v>
          </cell>
          <cell r="G7055">
            <v>13.84</v>
          </cell>
          <cell r="H7055">
            <v>1986.38</v>
          </cell>
          <cell r="I7055">
            <v>2413.12</v>
          </cell>
          <cell r="J7055">
            <v>204.42</v>
          </cell>
          <cell r="K7055">
            <v>2617.54</v>
          </cell>
          <cell r="L7055">
            <v>78.53</v>
          </cell>
          <cell r="M7055">
            <v>2696.07</v>
          </cell>
          <cell r="N7055">
            <v>373.08</v>
          </cell>
          <cell r="O7055">
            <v>214.84</v>
          </cell>
          <cell r="P7055">
            <v>111.66</v>
          </cell>
          <cell r="Q7055">
            <v>8.6</v>
          </cell>
        </row>
        <row r="7056">
          <cell r="B7056" t="str">
            <v>排1-364</v>
          </cell>
          <cell r="C7056" t="str">
            <v>混凝土管道土方 四环路以外 φ1100 槽深(m) 9.5</v>
          </cell>
          <cell r="D7056" t="str">
            <v>m</v>
          </cell>
          <cell r="E7056">
            <v>3699.87</v>
          </cell>
          <cell r="F7056">
            <v>443.71</v>
          </cell>
          <cell r="G7056">
            <v>15.14</v>
          </cell>
          <cell r="H7056">
            <v>2169.89</v>
          </cell>
          <cell r="I7056">
            <v>2628.74</v>
          </cell>
          <cell r="J7056">
            <v>223.31</v>
          </cell>
          <cell r="K7056">
            <v>2852.05</v>
          </cell>
          <cell r="L7056">
            <v>85.56</v>
          </cell>
          <cell r="M7056">
            <v>2937.61</v>
          </cell>
          <cell r="N7056">
            <v>406.51</v>
          </cell>
          <cell r="O7056">
            <v>234.09</v>
          </cell>
          <cell r="P7056">
            <v>121.66</v>
          </cell>
          <cell r="Q7056">
            <v>9.24</v>
          </cell>
        </row>
        <row r="7057">
          <cell r="B7057" t="str">
            <v>排1-365</v>
          </cell>
          <cell r="C7057" t="str">
            <v>混凝土管道土方 四环路以外 φ1100 槽深(m) 10.0</v>
          </cell>
          <cell r="D7057" t="str">
            <v>m</v>
          </cell>
          <cell r="E7057">
            <v>4016.48</v>
          </cell>
          <cell r="F7057">
            <v>475.87</v>
          </cell>
          <cell r="G7057">
            <v>16.5</v>
          </cell>
          <cell r="H7057">
            <v>2360.79</v>
          </cell>
          <cell r="I7057">
            <v>2853.16</v>
          </cell>
          <cell r="J7057">
            <v>242.96</v>
          </cell>
          <cell r="K7057">
            <v>3096.12</v>
          </cell>
          <cell r="L7057">
            <v>92.88</v>
          </cell>
          <cell r="M7057">
            <v>3189</v>
          </cell>
          <cell r="N7057">
            <v>441.29</v>
          </cell>
          <cell r="O7057">
            <v>254.12</v>
          </cell>
          <cell r="P7057">
            <v>132.07</v>
          </cell>
          <cell r="Q7057">
            <v>9.91</v>
          </cell>
        </row>
        <row r="7058">
          <cell r="B7058" t="str">
            <v>排1-366</v>
          </cell>
          <cell r="C7058" t="str">
            <v>混凝土管道土方 四环路以外 φ1200 槽深(m) 2.0</v>
          </cell>
          <cell r="D7058" t="str">
            <v>m</v>
          </cell>
          <cell r="E7058">
            <v>405.45</v>
          </cell>
          <cell r="F7058">
            <v>103.3</v>
          </cell>
          <cell r="G7058">
            <v>1.08</v>
          </cell>
          <cell r="H7058">
            <v>188.76</v>
          </cell>
          <cell r="I7058">
            <v>293.14</v>
          </cell>
          <cell r="J7058">
            <v>19.399999999999999</v>
          </cell>
          <cell r="K7058">
            <v>312.54000000000002</v>
          </cell>
          <cell r="L7058">
            <v>9.3800000000000008</v>
          </cell>
          <cell r="M7058">
            <v>321.92</v>
          </cell>
          <cell r="N7058">
            <v>44.55</v>
          </cell>
          <cell r="O7058">
            <v>25.65</v>
          </cell>
          <cell r="P7058">
            <v>13.33</v>
          </cell>
          <cell r="Q7058">
            <v>2.15</v>
          </cell>
        </row>
        <row r="7059">
          <cell r="B7059" t="str">
            <v>排1-367</v>
          </cell>
          <cell r="C7059" t="str">
            <v>混凝土管道土方 四环路以外 φ1200 槽深(m) 2.5</v>
          </cell>
          <cell r="D7059" t="str">
            <v>m</v>
          </cell>
          <cell r="E7059">
            <v>527.84</v>
          </cell>
          <cell r="F7059">
            <v>120.43</v>
          </cell>
          <cell r="G7059">
            <v>1.55</v>
          </cell>
          <cell r="H7059">
            <v>258.33999999999997</v>
          </cell>
          <cell r="I7059">
            <v>380.32</v>
          </cell>
          <cell r="J7059">
            <v>26.56</v>
          </cell>
          <cell r="K7059">
            <v>406.88</v>
          </cell>
          <cell r="L7059">
            <v>12.21</v>
          </cell>
          <cell r="M7059">
            <v>419.09</v>
          </cell>
          <cell r="N7059">
            <v>57.99</v>
          </cell>
          <cell r="O7059">
            <v>33.4</v>
          </cell>
          <cell r="P7059">
            <v>17.36</v>
          </cell>
          <cell r="Q7059">
            <v>2.5099999999999998</v>
          </cell>
        </row>
        <row r="7060">
          <cell r="B7060" t="str">
            <v>排1-368</v>
          </cell>
          <cell r="C7060" t="str">
            <v>混凝土管道土方 四环路以外 φ1200 槽深(m) 3.0</v>
          </cell>
          <cell r="D7060" t="str">
            <v>m</v>
          </cell>
          <cell r="E7060">
            <v>649.58000000000004</v>
          </cell>
          <cell r="F7060">
            <v>132.91</v>
          </cell>
          <cell r="G7060">
            <v>2.08</v>
          </cell>
          <cell r="H7060">
            <v>331.63</v>
          </cell>
          <cell r="I7060">
            <v>466.62</v>
          </cell>
          <cell r="J7060">
            <v>34.11</v>
          </cell>
          <cell r="K7060">
            <v>500.73</v>
          </cell>
          <cell r="L7060">
            <v>15.02</v>
          </cell>
          <cell r="M7060">
            <v>515.75</v>
          </cell>
          <cell r="N7060">
            <v>71.37</v>
          </cell>
          <cell r="O7060">
            <v>41.1</v>
          </cell>
          <cell r="P7060">
            <v>21.36</v>
          </cell>
          <cell r="Q7060">
            <v>2.77</v>
          </cell>
        </row>
        <row r="7061">
          <cell r="B7061" t="str">
            <v>排1-369</v>
          </cell>
          <cell r="C7061" t="str">
            <v>混凝土管道土方 四环路以外 φ1200 槽深(m) 3.5</v>
          </cell>
          <cell r="D7061" t="str">
            <v>m</v>
          </cell>
          <cell r="E7061">
            <v>889.53</v>
          </cell>
          <cell r="F7061">
            <v>166.51</v>
          </cell>
          <cell r="G7061">
            <v>3.04</v>
          </cell>
          <cell r="H7061">
            <v>468.01</v>
          </cell>
          <cell r="I7061">
            <v>637.55999999999995</v>
          </cell>
          <cell r="J7061">
            <v>48.14</v>
          </cell>
          <cell r="K7061">
            <v>685.7</v>
          </cell>
          <cell r="L7061">
            <v>20.57</v>
          </cell>
          <cell r="M7061">
            <v>706.27</v>
          </cell>
          <cell r="N7061">
            <v>97.73</v>
          </cell>
          <cell r="O7061">
            <v>56.28</v>
          </cell>
          <cell r="P7061">
            <v>29.25</v>
          </cell>
          <cell r="Q7061">
            <v>3.47</v>
          </cell>
        </row>
        <row r="7062">
          <cell r="B7062" t="str">
            <v>排1-370</v>
          </cell>
          <cell r="C7062" t="str">
            <v>混凝土管道土方 四环路以外 φ1200 槽深(m) 4.0</v>
          </cell>
          <cell r="D7062" t="str">
            <v>m</v>
          </cell>
          <cell r="E7062">
            <v>1058.54</v>
          </cell>
          <cell r="F7062">
            <v>183.65</v>
          </cell>
          <cell r="G7062">
            <v>3.77</v>
          </cell>
          <cell r="H7062">
            <v>569.92999999999995</v>
          </cell>
          <cell r="I7062">
            <v>757.35</v>
          </cell>
          <cell r="J7062">
            <v>58.63</v>
          </cell>
          <cell r="K7062">
            <v>815.98</v>
          </cell>
          <cell r="L7062">
            <v>24.48</v>
          </cell>
          <cell r="M7062">
            <v>840.46</v>
          </cell>
          <cell r="N7062">
            <v>116.3</v>
          </cell>
          <cell r="O7062">
            <v>66.97</v>
          </cell>
          <cell r="P7062">
            <v>34.81</v>
          </cell>
          <cell r="Q7062">
            <v>3.83</v>
          </cell>
        </row>
        <row r="7063">
          <cell r="B7063" t="str">
            <v>排1-371</v>
          </cell>
          <cell r="C7063" t="str">
            <v>混凝土管道土方 四环路以外 φ1200 槽深(m) 4.5</v>
          </cell>
          <cell r="D7063" t="str">
            <v>m</v>
          </cell>
          <cell r="E7063">
            <v>1252.19</v>
          </cell>
          <cell r="F7063">
            <v>202.42</v>
          </cell>
          <cell r="G7063">
            <v>4.5599999999999996</v>
          </cell>
          <cell r="H7063">
            <v>687.54</v>
          </cell>
          <cell r="I7063">
            <v>894.52</v>
          </cell>
          <cell r="J7063">
            <v>70.73</v>
          </cell>
          <cell r="K7063">
            <v>965.25</v>
          </cell>
          <cell r="L7063">
            <v>28.96</v>
          </cell>
          <cell r="M7063">
            <v>994.21</v>
          </cell>
          <cell r="N7063">
            <v>137.58000000000001</v>
          </cell>
          <cell r="O7063">
            <v>79.23</v>
          </cell>
          <cell r="P7063">
            <v>41.17</v>
          </cell>
          <cell r="Q7063">
            <v>4.22</v>
          </cell>
        </row>
        <row r="7064">
          <cell r="B7064" t="str">
            <v>排1-372</v>
          </cell>
          <cell r="C7064" t="str">
            <v>混凝土管道土方 四环路以外 φ1200 槽深(m) 5.0</v>
          </cell>
          <cell r="D7064" t="str">
            <v>m</v>
          </cell>
          <cell r="E7064">
            <v>1448.18</v>
          </cell>
          <cell r="F7064">
            <v>222.29</v>
          </cell>
          <cell r="G7064">
            <v>5.4</v>
          </cell>
          <cell r="H7064">
            <v>805.74</v>
          </cell>
          <cell r="I7064">
            <v>1033.43</v>
          </cell>
          <cell r="J7064">
            <v>82.9</v>
          </cell>
          <cell r="K7064">
            <v>1116.33</v>
          </cell>
          <cell r="L7064">
            <v>33.49</v>
          </cell>
          <cell r="M7064">
            <v>1149.82</v>
          </cell>
          <cell r="N7064">
            <v>159.11000000000001</v>
          </cell>
          <cell r="O7064">
            <v>91.63</v>
          </cell>
          <cell r="P7064">
            <v>47.62</v>
          </cell>
          <cell r="Q7064">
            <v>4.63</v>
          </cell>
        </row>
        <row r="7065">
          <cell r="B7065" t="str">
            <v>排1-373</v>
          </cell>
          <cell r="C7065" t="str">
            <v>混凝土管道土方 四环路以外 φ1200 槽深(m) 5.5</v>
          </cell>
          <cell r="D7065" t="str">
            <v>m</v>
          </cell>
          <cell r="E7065">
            <v>1656.43</v>
          </cell>
          <cell r="F7065">
            <v>243.31</v>
          </cell>
          <cell r="G7065">
            <v>6.29</v>
          </cell>
          <cell r="H7065">
            <v>931.43</v>
          </cell>
          <cell r="I7065">
            <v>1181.03</v>
          </cell>
          <cell r="J7065">
            <v>95.83</v>
          </cell>
          <cell r="K7065">
            <v>1276.8599999999999</v>
          </cell>
          <cell r="L7065">
            <v>38.31</v>
          </cell>
          <cell r="M7065">
            <v>1315.17</v>
          </cell>
          <cell r="N7065">
            <v>181.99</v>
          </cell>
          <cell r="O7065">
            <v>104.8</v>
          </cell>
          <cell r="P7065">
            <v>54.47</v>
          </cell>
          <cell r="Q7065">
            <v>5.07</v>
          </cell>
        </row>
        <row r="7066">
          <cell r="B7066" t="str">
            <v>排1-374</v>
          </cell>
          <cell r="C7066" t="str">
            <v>混凝土管道土方 四环路以外 φ1200 槽深(m) 6.0</v>
          </cell>
          <cell r="D7066" t="str">
            <v>m</v>
          </cell>
          <cell r="E7066">
            <v>1877.18</v>
          </cell>
          <cell r="F7066">
            <v>265.73</v>
          </cell>
          <cell r="G7066">
            <v>7.24</v>
          </cell>
          <cell r="H7066">
            <v>1064.52</v>
          </cell>
          <cell r="I7066">
            <v>1337.49</v>
          </cell>
          <cell r="J7066">
            <v>109.53</v>
          </cell>
          <cell r="K7066">
            <v>1447.02</v>
          </cell>
          <cell r="L7066">
            <v>43.41</v>
          </cell>
          <cell r="M7066">
            <v>1490.43</v>
          </cell>
          <cell r="N7066">
            <v>206.25</v>
          </cell>
          <cell r="O7066">
            <v>118.77</v>
          </cell>
          <cell r="P7066">
            <v>61.73</v>
          </cell>
          <cell r="Q7066">
            <v>5.54</v>
          </cell>
        </row>
        <row r="7067">
          <cell r="B7067" t="str">
            <v>排1-375</v>
          </cell>
          <cell r="C7067" t="str">
            <v>混凝土管道土方 四环路以外 φ1200 槽深(m) 6.5</v>
          </cell>
          <cell r="D7067" t="str">
            <v>m</v>
          </cell>
          <cell r="E7067">
            <v>2110.66</v>
          </cell>
          <cell r="F7067">
            <v>289.49</v>
          </cell>
          <cell r="G7067">
            <v>8.24</v>
          </cell>
          <cell r="H7067">
            <v>1205.26</v>
          </cell>
          <cell r="I7067">
            <v>1502.99</v>
          </cell>
          <cell r="J7067">
            <v>124.02</v>
          </cell>
          <cell r="K7067">
            <v>1627.01</v>
          </cell>
          <cell r="L7067">
            <v>48.81</v>
          </cell>
          <cell r="M7067">
            <v>1675.82</v>
          </cell>
          <cell r="N7067">
            <v>231.9</v>
          </cell>
          <cell r="O7067">
            <v>133.54</v>
          </cell>
          <cell r="P7067">
            <v>69.400000000000006</v>
          </cell>
          <cell r="Q7067">
            <v>6.03</v>
          </cell>
        </row>
        <row r="7068">
          <cell r="B7068" t="str">
            <v>排1-376</v>
          </cell>
          <cell r="C7068" t="str">
            <v>混凝土管道土方 四环路以外 φ1200 槽深(m) 7.0</v>
          </cell>
          <cell r="D7068" t="str">
            <v>m</v>
          </cell>
          <cell r="E7068">
            <v>2356.11</v>
          </cell>
          <cell r="F7068">
            <v>314.39999999999998</v>
          </cell>
          <cell r="G7068">
            <v>9.2899999999999991</v>
          </cell>
          <cell r="H7068">
            <v>1353.27</v>
          </cell>
          <cell r="I7068">
            <v>1676.96</v>
          </cell>
          <cell r="J7068">
            <v>139.25</v>
          </cell>
          <cell r="K7068">
            <v>1816.21</v>
          </cell>
          <cell r="L7068">
            <v>54.49</v>
          </cell>
          <cell r="M7068">
            <v>1870.7</v>
          </cell>
          <cell r="N7068">
            <v>258.87</v>
          </cell>
          <cell r="O7068">
            <v>149.07</v>
          </cell>
          <cell r="P7068">
            <v>77.47</v>
          </cell>
          <cell r="Q7068">
            <v>6.55</v>
          </cell>
        </row>
        <row r="7069">
          <cell r="B7069" t="str">
            <v>排1-377</v>
          </cell>
          <cell r="C7069" t="str">
            <v>混凝土管道土方 四环路以外 φ1200 槽深(m) 7.5</v>
          </cell>
          <cell r="D7069" t="str">
            <v>m</v>
          </cell>
          <cell r="E7069">
            <v>2614.06</v>
          </cell>
          <cell r="F7069">
            <v>340.42</v>
          </cell>
          <cell r="G7069">
            <v>10.4</v>
          </cell>
          <cell r="H7069">
            <v>1508.95</v>
          </cell>
          <cell r="I7069">
            <v>1859.77</v>
          </cell>
          <cell r="J7069">
            <v>155.28</v>
          </cell>
          <cell r="K7069">
            <v>2015.05</v>
          </cell>
          <cell r="L7069">
            <v>60.45</v>
          </cell>
          <cell r="M7069">
            <v>2075.5</v>
          </cell>
          <cell r="N7069">
            <v>287.20999999999998</v>
          </cell>
          <cell r="O7069">
            <v>165.39</v>
          </cell>
          <cell r="P7069">
            <v>85.96</v>
          </cell>
          <cell r="Q7069">
            <v>7.09</v>
          </cell>
        </row>
        <row r="7070">
          <cell r="B7070" t="str">
            <v>排1-378</v>
          </cell>
          <cell r="C7070" t="str">
            <v>混凝土管道土方 四环路以外 φ1200 槽深(m) 8.0</v>
          </cell>
          <cell r="D7070" t="str">
            <v>m</v>
          </cell>
          <cell r="E7070">
            <v>2884.5</v>
          </cell>
          <cell r="F7070">
            <v>367.82</v>
          </cell>
          <cell r="G7070">
            <v>11.56</v>
          </cell>
          <cell r="H7070">
            <v>1672.07</v>
          </cell>
          <cell r="I7070">
            <v>2051.4499999999998</v>
          </cell>
          <cell r="J7070">
            <v>172.07</v>
          </cell>
          <cell r="K7070">
            <v>2223.52</v>
          </cell>
          <cell r="L7070">
            <v>66.709999999999994</v>
          </cell>
          <cell r="M7070">
            <v>2290.23</v>
          </cell>
          <cell r="N7070">
            <v>316.92</v>
          </cell>
          <cell r="O7070">
            <v>182.5</v>
          </cell>
          <cell r="P7070">
            <v>94.85</v>
          </cell>
          <cell r="Q7070">
            <v>7.66</v>
          </cell>
        </row>
        <row r="7071">
          <cell r="B7071" t="str">
            <v>排1-379</v>
          </cell>
          <cell r="C7071" t="str">
            <v>混凝土管道土方 四环路以外 φ1200 槽深(m) 8.5</v>
          </cell>
          <cell r="D7071" t="str">
            <v>m</v>
          </cell>
          <cell r="E7071">
            <v>3167.6</v>
          </cell>
          <cell r="F7071">
            <v>396.67</v>
          </cell>
          <cell r="G7071">
            <v>12.77</v>
          </cell>
          <cell r="H7071">
            <v>1842.68</v>
          </cell>
          <cell r="I7071">
            <v>2252.12</v>
          </cell>
          <cell r="J7071">
            <v>189.63</v>
          </cell>
          <cell r="K7071">
            <v>2441.75</v>
          </cell>
          <cell r="L7071">
            <v>73.25</v>
          </cell>
          <cell r="M7071">
            <v>2515</v>
          </cell>
          <cell r="N7071">
            <v>348.03</v>
          </cell>
          <cell r="O7071">
            <v>200.41</v>
          </cell>
          <cell r="P7071">
            <v>104.16</v>
          </cell>
          <cell r="Q7071">
            <v>8.26</v>
          </cell>
        </row>
        <row r="7072">
          <cell r="B7072" t="str">
            <v>排1-380</v>
          </cell>
          <cell r="C7072" t="str">
            <v>混凝土管道土方 四环路以外 φ1200 槽深(m) 9.0</v>
          </cell>
          <cell r="D7072" t="str">
            <v>m</v>
          </cell>
          <cell r="E7072">
            <v>3463.03</v>
          </cell>
          <cell r="F7072">
            <v>426.58</v>
          </cell>
          <cell r="G7072">
            <v>14.04</v>
          </cell>
          <cell r="H7072">
            <v>2020.9</v>
          </cell>
          <cell r="I7072">
            <v>2461.52</v>
          </cell>
          <cell r="J7072">
            <v>207.97</v>
          </cell>
          <cell r="K7072">
            <v>2669.49</v>
          </cell>
          <cell r="L7072">
            <v>80.08</v>
          </cell>
          <cell r="M7072">
            <v>2749.57</v>
          </cell>
          <cell r="N7072">
            <v>380.49</v>
          </cell>
          <cell r="O7072">
            <v>219.1</v>
          </cell>
          <cell r="P7072">
            <v>113.87</v>
          </cell>
          <cell r="Q7072">
            <v>8.89</v>
          </cell>
        </row>
        <row r="7073">
          <cell r="B7073" t="str">
            <v>排1-381</v>
          </cell>
          <cell r="C7073" t="str">
            <v>混凝土管道土方 四环路以外 φ1200 槽深(m) 9.5</v>
          </cell>
          <cell r="D7073" t="str">
            <v>m</v>
          </cell>
          <cell r="E7073">
            <v>3770.41</v>
          </cell>
          <cell r="F7073">
            <v>457.63</v>
          </cell>
          <cell r="G7073">
            <v>15.36</v>
          </cell>
          <cell r="H7073">
            <v>2206.38</v>
          </cell>
          <cell r="I7073">
            <v>2679.37</v>
          </cell>
          <cell r="J7073">
            <v>227.06</v>
          </cell>
          <cell r="K7073">
            <v>2906.43</v>
          </cell>
          <cell r="L7073">
            <v>87.19</v>
          </cell>
          <cell r="M7073">
            <v>2993.62</v>
          </cell>
          <cell r="N7073">
            <v>414.26</v>
          </cell>
          <cell r="O7073">
            <v>238.55</v>
          </cell>
          <cell r="P7073">
            <v>123.98</v>
          </cell>
          <cell r="Q7073">
            <v>9.5299999999999994</v>
          </cell>
        </row>
        <row r="7074">
          <cell r="B7074" t="str">
            <v>排1-382</v>
          </cell>
          <cell r="C7074" t="str">
            <v>混凝土管道土方 四环路以外 φ1200 槽深(m) 10.0</v>
          </cell>
          <cell r="D7074" t="str">
            <v>m</v>
          </cell>
          <cell r="E7074">
            <v>4090.58</v>
          </cell>
          <cell r="F7074">
            <v>490.08</v>
          </cell>
          <cell r="G7074">
            <v>16.739999999999998</v>
          </cell>
          <cell r="H7074">
            <v>2399.4699999999998</v>
          </cell>
          <cell r="I7074">
            <v>2906.29</v>
          </cell>
          <cell r="J7074">
            <v>246.94</v>
          </cell>
          <cell r="K7074">
            <v>3153.23</v>
          </cell>
          <cell r="L7074">
            <v>94.6</v>
          </cell>
          <cell r="M7074">
            <v>3247.83</v>
          </cell>
          <cell r="N7074">
            <v>449.43</v>
          </cell>
          <cell r="O7074">
            <v>258.81</v>
          </cell>
          <cell r="P7074">
            <v>134.51</v>
          </cell>
          <cell r="Q7074">
            <v>10.210000000000001</v>
          </cell>
        </row>
        <row r="7075">
          <cell r="B7075" t="str">
            <v>排1-383</v>
          </cell>
          <cell r="C7075" t="str">
            <v>混凝土管道土方 四环路以外 φ1300~φ1400 槽深(m) 2.5</v>
          </cell>
          <cell r="D7075" t="str">
            <v>m</v>
          </cell>
          <cell r="E7075">
            <v>578.79999999999995</v>
          </cell>
          <cell r="F7075">
            <v>146.74</v>
          </cell>
          <cell r="G7075">
            <v>1.54</v>
          </cell>
          <cell r="H7075">
            <v>270.13</v>
          </cell>
          <cell r="I7075">
            <v>418.41</v>
          </cell>
          <cell r="J7075">
            <v>27.76</v>
          </cell>
          <cell r="K7075">
            <v>446.17</v>
          </cell>
          <cell r="L7075">
            <v>13.39</v>
          </cell>
          <cell r="M7075">
            <v>459.56</v>
          </cell>
          <cell r="N7075">
            <v>63.59</v>
          </cell>
          <cell r="O7075">
            <v>36.619999999999997</v>
          </cell>
          <cell r="P7075">
            <v>19.03</v>
          </cell>
          <cell r="Q7075">
            <v>3.06</v>
          </cell>
        </row>
        <row r="7076">
          <cell r="B7076" t="str">
            <v>排1-384</v>
          </cell>
          <cell r="C7076" t="str">
            <v>混凝土管道土方 四环路以外 φ1300~φ1400 槽深(m) 3.0</v>
          </cell>
          <cell r="D7076" t="str">
            <v>m</v>
          </cell>
          <cell r="E7076">
            <v>710.19</v>
          </cell>
          <cell r="F7076">
            <v>162.58000000000001</v>
          </cell>
          <cell r="G7076">
            <v>2.09</v>
          </cell>
          <cell r="H7076">
            <v>347.1</v>
          </cell>
          <cell r="I7076">
            <v>511.77</v>
          </cell>
          <cell r="J7076">
            <v>35.69</v>
          </cell>
          <cell r="K7076">
            <v>547.46</v>
          </cell>
          <cell r="L7076">
            <v>16.420000000000002</v>
          </cell>
          <cell r="M7076">
            <v>563.88</v>
          </cell>
          <cell r="N7076">
            <v>78.03</v>
          </cell>
          <cell r="O7076">
            <v>44.93</v>
          </cell>
          <cell r="P7076">
            <v>23.35</v>
          </cell>
          <cell r="Q7076">
            <v>3.39</v>
          </cell>
        </row>
        <row r="7077">
          <cell r="B7077" t="str">
            <v>排1-385</v>
          </cell>
          <cell r="C7077" t="str">
            <v>混凝土管道土方 四环路以外 φ1300~φ1400 槽深(m) 3.5</v>
          </cell>
          <cell r="D7077" t="str">
            <v>m</v>
          </cell>
          <cell r="E7077">
            <v>946.33</v>
          </cell>
          <cell r="F7077">
            <v>186.77</v>
          </cell>
          <cell r="G7077">
            <v>3.1</v>
          </cell>
          <cell r="H7077">
            <v>489.3</v>
          </cell>
          <cell r="I7077">
            <v>679.17</v>
          </cell>
          <cell r="J7077">
            <v>50.32</v>
          </cell>
          <cell r="K7077">
            <v>729.49</v>
          </cell>
          <cell r="L7077">
            <v>21.88</v>
          </cell>
          <cell r="M7077">
            <v>751.37</v>
          </cell>
          <cell r="N7077">
            <v>103.97</v>
          </cell>
          <cell r="O7077">
            <v>59.87</v>
          </cell>
          <cell r="P7077">
            <v>31.12</v>
          </cell>
          <cell r="Q7077">
            <v>3.89</v>
          </cell>
        </row>
        <row r="7078">
          <cell r="B7078" t="str">
            <v>排1-386</v>
          </cell>
          <cell r="C7078" t="str">
            <v>混凝土管道土方 四环路以外 φ1300~φ1400 槽深(m) 4.0</v>
          </cell>
          <cell r="D7078" t="str">
            <v>m</v>
          </cell>
          <cell r="E7078">
            <v>1123.01</v>
          </cell>
          <cell r="F7078">
            <v>204.91</v>
          </cell>
          <cell r="G7078">
            <v>3.87</v>
          </cell>
          <cell r="H7078">
            <v>595.62</v>
          </cell>
          <cell r="I7078">
            <v>804.4</v>
          </cell>
          <cell r="J7078">
            <v>61.27</v>
          </cell>
          <cell r="K7078">
            <v>865.67</v>
          </cell>
          <cell r="L7078">
            <v>25.97</v>
          </cell>
          <cell r="M7078">
            <v>891.64</v>
          </cell>
          <cell r="N7078">
            <v>123.39</v>
          </cell>
          <cell r="O7078">
            <v>71.05</v>
          </cell>
          <cell r="P7078">
            <v>36.93</v>
          </cell>
          <cell r="Q7078">
            <v>4.2699999999999996</v>
          </cell>
        </row>
        <row r="7079">
          <cell r="B7079" t="str">
            <v>排1-387</v>
          </cell>
          <cell r="C7079" t="str">
            <v>混凝土管道土方 四环路以外 φ1300~φ1400 槽深(m) 4.5</v>
          </cell>
          <cell r="D7079" t="str">
            <v>m</v>
          </cell>
          <cell r="E7079">
            <v>1324.14</v>
          </cell>
          <cell r="F7079">
            <v>224.16</v>
          </cell>
          <cell r="G7079">
            <v>4.68</v>
          </cell>
          <cell r="H7079">
            <v>718.02</v>
          </cell>
          <cell r="I7079">
            <v>946.86</v>
          </cell>
          <cell r="J7079">
            <v>73.86</v>
          </cell>
          <cell r="K7079">
            <v>1020.72</v>
          </cell>
          <cell r="L7079">
            <v>30.62</v>
          </cell>
          <cell r="M7079">
            <v>1051.3399999999999</v>
          </cell>
          <cell r="N7079">
            <v>145.47999999999999</v>
          </cell>
          <cell r="O7079">
            <v>83.78</v>
          </cell>
          <cell r="P7079">
            <v>43.54</v>
          </cell>
          <cell r="Q7079">
            <v>4.67</v>
          </cell>
        </row>
        <row r="7080">
          <cell r="B7080" t="str">
            <v>排1-388</v>
          </cell>
          <cell r="C7080" t="str">
            <v>混凝土管道土方 四环路以外 φ1300~φ1400 槽深(m) 5.0</v>
          </cell>
          <cell r="D7080" t="str">
            <v>m</v>
          </cell>
          <cell r="E7080">
            <v>1527.55</v>
          </cell>
          <cell r="F7080">
            <v>244.8</v>
          </cell>
          <cell r="G7080">
            <v>5.56</v>
          </cell>
          <cell r="H7080">
            <v>840.67</v>
          </cell>
          <cell r="I7080">
            <v>1091.03</v>
          </cell>
          <cell r="J7080">
            <v>86.48</v>
          </cell>
          <cell r="K7080">
            <v>1177.51</v>
          </cell>
          <cell r="L7080">
            <v>35.33</v>
          </cell>
          <cell r="M7080">
            <v>1212.8399999999999</v>
          </cell>
          <cell r="N7080">
            <v>167.83</v>
          </cell>
          <cell r="O7080">
            <v>96.65</v>
          </cell>
          <cell r="P7080">
            <v>50.23</v>
          </cell>
          <cell r="Q7080">
            <v>5.0999999999999996</v>
          </cell>
        </row>
        <row r="7081">
          <cell r="B7081" t="str">
            <v>排1-389</v>
          </cell>
          <cell r="C7081" t="str">
            <v>混凝土管道土方 四环路以外 φ1300~φ1400 槽深(m) 5.5</v>
          </cell>
          <cell r="D7081" t="str">
            <v>m</v>
          </cell>
          <cell r="E7081">
            <v>1742.76</v>
          </cell>
          <cell r="F7081">
            <v>266.58999999999997</v>
          </cell>
          <cell r="G7081">
            <v>6.48</v>
          </cell>
          <cell r="H7081">
            <v>970.49</v>
          </cell>
          <cell r="I7081">
            <v>1243.56</v>
          </cell>
          <cell r="J7081">
            <v>99.85</v>
          </cell>
          <cell r="K7081">
            <v>1343.41</v>
          </cell>
          <cell r="L7081">
            <v>40.299999999999997</v>
          </cell>
          <cell r="M7081">
            <v>1383.71</v>
          </cell>
          <cell r="N7081">
            <v>191.48</v>
          </cell>
          <cell r="O7081">
            <v>110.26</v>
          </cell>
          <cell r="P7081">
            <v>57.31</v>
          </cell>
          <cell r="Q7081">
            <v>5.55</v>
          </cell>
        </row>
        <row r="7082">
          <cell r="B7082" t="str">
            <v>排1-390</v>
          </cell>
          <cell r="C7082" t="str">
            <v>混凝土管道土方 四环路以外 φ1300~φ1400 槽深(m) 6.0</v>
          </cell>
          <cell r="D7082" t="str">
            <v>m</v>
          </cell>
          <cell r="E7082">
            <v>1970.89</v>
          </cell>
          <cell r="F7082">
            <v>289.73</v>
          </cell>
          <cell r="G7082">
            <v>7.46</v>
          </cell>
          <cell r="H7082">
            <v>1108.06</v>
          </cell>
          <cell r="I7082">
            <v>1405.25</v>
          </cell>
          <cell r="J7082">
            <v>114.01</v>
          </cell>
          <cell r="K7082">
            <v>1519.26</v>
          </cell>
          <cell r="L7082">
            <v>45.58</v>
          </cell>
          <cell r="M7082">
            <v>1564.84</v>
          </cell>
          <cell r="N7082">
            <v>216.54</v>
          </cell>
          <cell r="O7082">
            <v>124.7</v>
          </cell>
          <cell r="P7082">
            <v>64.81</v>
          </cell>
          <cell r="Q7082">
            <v>6.04</v>
          </cell>
        </row>
        <row r="7083">
          <cell r="B7083" t="str">
            <v>排1-391</v>
          </cell>
          <cell r="C7083" t="str">
            <v>混凝土管道土方 四环路以外 φ1300~φ1400 槽深(m) 6.5</v>
          </cell>
          <cell r="D7083" t="str">
            <v>m</v>
          </cell>
          <cell r="E7083">
            <v>2211.06</v>
          </cell>
          <cell r="F7083">
            <v>314.02</v>
          </cell>
          <cell r="G7083">
            <v>8.49</v>
          </cell>
          <cell r="H7083">
            <v>1252.98</v>
          </cell>
          <cell r="I7083">
            <v>1575.49</v>
          </cell>
          <cell r="J7083">
            <v>128.91999999999999</v>
          </cell>
          <cell r="K7083">
            <v>1704.41</v>
          </cell>
          <cell r="L7083">
            <v>51.13</v>
          </cell>
          <cell r="M7083">
            <v>1755.54</v>
          </cell>
          <cell r="N7083">
            <v>242.93</v>
          </cell>
          <cell r="O7083">
            <v>139.88999999999999</v>
          </cell>
          <cell r="P7083">
            <v>72.7</v>
          </cell>
          <cell r="Q7083">
            <v>6.54</v>
          </cell>
        </row>
        <row r="7084">
          <cell r="B7084" t="str">
            <v>排1-392</v>
          </cell>
          <cell r="C7084" t="str">
            <v>混凝土管道土方 四环路以外 φ1300~φ1400 槽深(m) 7.0</v>
          </cell>
          <cell r="D7084" t="str">
            <v>m</v>
          </cell>
          <cell r="E7084">
            <v>2464.19</v>
          </cell>
          <cell r="F7084">
            <v>339.7</v>
          </cell>
          <cell r="G7084">
            <v>9.58</v>
          </cell>
          <cell r="H7084">
            <v>1405.61</v>
          </cell>
          <cell r="I7084">
            <v>1754.89</v>
          </cell>
          <cell r="J7084">
            <v>144.63</v>
          </cell>
          <cell r="K7084">
            <v>1899.52</v>
          </cell>
          <cell r="L7084">
            <v>56.99</v>
          </cell>
          <cell r="M7084">
            <v>1956.51</v>
          </cell>
          <cell r="N7084">
            <v>270.74</v>
          </cell>
          <cell r="O7084">
            <v>155.91</v>
          </cell>
          <cell r="P7084">
            <v>81.03</v>
          </cell>
          <cell r="Q7084">
            <v>7.08</v>
          </cell>
        </row>
        <row r="7085">
          <cell r="B7085" t="str">
            <v>排1-393</v>
          </cell>
          <cell r="C7085" t="str">
            <v>混凝土管道土方 四环路以外 φ1300~φ1400 槽深(m) 7.5</v>
          </cell>
          <cell r="D7085" t="str">
            <v>m</v>
          </cell>
          <cell r="E7085">
            <v>2729.15</v>
          </cell>
          <cell r="F7085">
            <v>366.48</v>
          </cell>
          <cell r="G7085">
            <v>10.71</v>
          </cell>
          <cell r="H7085">
            <v>1565.5</v>
          </cell>
          <cell r="I7085">
            <v>1942.69</v>
          </cell>
          <cell r="J7085">
            <v>161.09</v>
          </cell>
          <cell r="K7085">
            <v>2103.7800000000002</v>
          </cell>
          <cell r="L7085">
            <v>63.11</v>
          </cell>
          <cell r="M7085">
            <v>2166.89</v>
          </cell>
          <cell r="N7085">
            <v>299.85000000000002</v>
          </cell>
          <cell r="O7085">
            <v>172.67</v>
          </cell>
          <cell r="P7085">
            <v>89.74</v>
          </cell>
          <cell r="Q7085">
            <v>7.64</v>
          </cell>
        </row>
        <row r="7086">
          <cell r="B7086" t="str">
            <v>排1-394</v>
          </cell>
          <cell r="C7086" t="str">
            <v>混凝土管道土方 四环路以外 φ1300~φ1400 槽深(m) 8.0</v>
          </cell>
          <cell r="D7086" t="str">
            <v>m</v>
          </cell>
          <cell r="E7086">
            <v>3007</v>
          </cell>
          <cell r="F7086">
            <v>394.7</v>
          </cell>
          <cell r="G7086">
            <v>11.91</v>
          </cell>
          <cell r="H7086">
            <v>1733.01</v>
          </cell>
          <cell r="I7086">
            <v>2139.62</v>
          </cell>
          <cell r="J7086">
            <v>178.33</v>
          </cell>
          <cell r="K7086">
            <v>2317.9499999999998</v>
          </cell>
          <cell r="L7086">
            <v>69.540000000000006</v>
          </cell>
          <cell r="M7086">
            <v>2387.4899999999998</v>
          </cell>
          <cell r="N7086">
            <v>330.38</v>
          </cell>
          <cell r="O7086">
            <v>190.25</v>
          </cell>
          <cell r="P7086">
            <v>98.88</v>
          </cell>
          <cell r="Q7086">
            <v>8.2200000000000006</v>
          </cell>
        </row>
        <row r="7087">
          <cell r="B7087" t="str">
            <v>排1-395</v>
          </cell>
          <cell r="C7087" t="str">
            <v>混凝土管道土方 四环路以外 φ1300~φ1400 槽深(m) 8.5</v>
          </cell>
          <cell r="D7087" t="str">
            <v>m</v>
          </cell>
          <cell r="E7087">
            <v>3297.28</v>
          </cell>
          <cell r="F7087">
            <v>424.22</v>
          </cell>
          <cell r="G7087">
            <v>13.15</v>
          </cell>
          <cell r="H7087">
            <v>1908.01</v>
          </cell>
          <cell r="I7087">
            <v>2345.38</v>
          </cell>
          <cell r="J7087">
            <v>196.34</v>
          </cell>
          <cell r="K7087">
            <v>2541.7199999999998</v>
          </cell>
          <cell r="L7087">
            <v>76.25</v>
          </cell>
          <cell r="M7087">
            <v>2617.9699999999998</v>
          </cell>
          <cell r="N7087">
            <v>362.27</v>
          </cell>
          <cell r="O7087">
            <v>208.62</v>
          </cell>
          <cell r="P7087">
            <v>108.42</v>
          </cell>
          <cell r="Q7087">
            <v>8.84</v>
          </cell>
        </row>
        <row r="7088">
          <cell r="B7088" t="str">
            <v>排1-396</v>
          </cell>
          <cell r="C7088" t="str">
            <v>混凝土管道土方 四环路以外 φ1300~φ1400 槽深(m) 9.0</v>
          </cell>
          <cell r="D7088" t="str">
            <v>m</v>
          </cell>
          <cell r="E7088">
            <v>3599.5</v>
          </cell>
          <cell r="F7088">
            <v>454.7</v>
          </cell>
          <cell r="G7088">
            <v>14.45</v>
          </cell>
          <cell r="H7088">
            <v>2090.41</v>
          </cell>
          <cell r="I7088">
            <v>2559.56</v>
          </cell>
          <cell r="J7088">
            <v>215.12</v>
          </cell>
          <cell r="K7088">
            <v>2774.68</v>
          </cell>
          <cell r="L7088">
            <v>83.24</v>
          </cell>
          <cell r="M7088">
            <v>2857.92</v>
          </cell>
          <cell r="N7088">
            <v>395.48</v>
          </cell>
          <cell r="O7088">
            <v>227.74</v>
          </cell>
          <cell r="P7088">
            <v>118.36</v>
          </cell>
          <cell r="Q7088">
            <v>9.4700000000000006</v>
          </cell>
        </row>
        <row r="7089">
          <cell r="B7089" t="str">
            <v>排1-397</v>
          </cell>
          <cell r="C7089" t="str">
            <v>混凝土管道土方 四环路以外 φ1300~φ1400 槽深(m) 9.5</v>
          </cell>
          <cell r="D7089" t="str">
            <v>m</v>
          </cell>
          <cell r="E7089">
            <v>3914.9</v>
          </cell>
          <cell r="F7089">
            <v>486.77</v>
          </cell>
          <cell r="G7089">
            <v>15.8</v>
          </cell>
          <cell r="H7089">
            <v>2280.56</v>
          </cell>
          <cell r="I7089">
            <v>2783.13</v>
          </cell>
          <cell r="J7089">
            <v>234.69</v>
          </cell>
          <cell r="K7089">
            <v>3017.82</v>
          </cell>
          <cell r="L7089">
            <v>90.53</v>
          </cell>
          <cell r="M7089">
            <v>3108.35</v>
          </cell>
          <cell r="N7089">
            <v>430.13</v>
          </cell>
          <cell r="O7089">
            <v>247.69</v>
          </cell>
          <cell r="P7089">
            <v>128.72999999999999</v>
          </cell>
          <cell r="Q7089">
            <v>10.14</v>
          </cell>
        </row>
        <row r="7090">
          <cell r="B7090" t="str">
            <v>排1-398</v>
          </cell>
          <cell r="C7090" t="str">
            <v>混凝土管道土方 四环路以外 φ1300~φ1400 槽深(m) 10.0</v>
          </cell>
          <cell r="D7090" t="str">
            <v>m</v>
          </cell>
          <cell r="E7090">
            <v>4242.53</v>
          </cell>
          <cell r="F7090">
            <v>519.98</v>
          </cell>
          <cell r="G7090">
            <v>17.21</v>
          </cell>
          <cell r="H7090">
            <v>2478.15</v>
          </cell>
          <cell r="I7090">
            <v>3015.34</v>
          </cell>
          <cell r="J7090">
            <v>255.03</v>
          </cell>
          <cell r="K7090">
            <v>3270.37</v>
          </cell>
          <cell r="L7090">
            <v>98.11</v>
          </cell>
          <cell r="M7090">
            <v>3368.48</v>
          </cell>
          <cell r="N7090">
            <v>466.13</v>
          </cell>
          <cell r="O7090">
            <v>268.42</v>
          </cell>
          <cell r="P7090">
            <v>139.5</v>
          </cell>
          <cell r="Q7090">
            <v>10.83</v>
          </cell>
        </row>
        <row r="7091">
          <cell r="B7091" t="str">
            <v>排1-399</v>
          </cell>
          <cell r="C7091" t="str">
            <v>混凝土管道土方 四环路以外 φ1300~φ1400 槽深(m) 10.5</v>
          </cell>
          <cell r="D7091" t="str">
            <v>m</v>
          </cell>
          <cell r="E7091">
            <v>4581.84</v>
          </cell>
          <cell r="F7091">
            <v>554.29999999999995</v>
          </cell>
          <cell r="G7091">
            <v>18.66</v>
          </cell>
          <cell r="H7091">
            <v>2682.86</v>
          </cell>
          <cell r="I7091">
            <v>3255.82</v>
          </cell>
          <cell r="J7091">
            <v>276.10000000000002</v>
          </cell>
          <cell r="K7091">
            <v>3531.92</v>
          </cell>
          <cell r="L7091">
            <v>105.96</v>
          </cell>
          <cell r="M7091">
            <v>3637.88</v>
          </cell>
          <cell r="N7091">
            <v>503.41</v>
          </cell>
          <cell r="O7091">
            <v>289.89</v>
          </cell>
          <cell r="P7091">
            <v>150.66</v>
          </cell>
          <cell r="Q7091">
            <v>11.55</v>
          </cell>
        </row>
        <row r="7092">
          <cell r="B7092" t="str">
            <v>排1-400</v>
          </cell>
          <cell r="C7092" t="str">
            <v>混凝土管道土方 四环路以外 φ1500~φ1600 槽深(m) 2.5</v>
          </cell>
          <cell r="D7092" t="str">
            <v>m</v>
          </cell>
          <cell r="E7092">
            <v>634.47</v>
          </cell>
          <cell r="F7092">
            <v>156.34</v>
          </cell>
          <cell r="G7092">
            <v>1.68</v>
          </cell>
          <cell r="H7092">
            <v>300.22000000000003</v>
          </cell>
          <cell r="I7092">
            <v>458.24</v>
          </cell>
          <cell r="J7092">
            <v>30.85</v>
          </cell>
          <cell r="K7092">
            <v>489.09</v>
          </cell>
          <cell r="L7092">
            <v>14.67</v>
          </cell>
          <cell r="M7092">
            <v>503.76</v>
          </cell>
          <cell r="N7092">
            <v>69.709999999999994</v>
          </cell>
          <cell r="O7092">
            <v>40.14</v>
          </cell>
          <cell r="P7092">
            <v>20.86</v>
          </cell>
          <cell r="Q7092">
            <v>3.26</v>
          </cell>
        </row>
        <row r="7093">
          <cell r="B7093" t="str">
            <v>排1-401</v>
          </cell>
          <cell r="C7093" t="str">
            <v>混凝土管道土方 四环路以外 φ1500~φ1600 槽深(m) 3.0</v>
          </cell>
          <cell r="D7093" t="str">
            <v>m</v>
          </cell>
          <cell r="E7093">
            <v>780.54</v>
          </cell>
          <cell r="F7093">
            <v>177.74</v>
          </cell>
          <cell r="G7093">
            <v>2.25</v>
          </cell>
          <cell r="H7093">
            <v>382.38</v>
          </cell>
          <cell r="I7093">
            <v>562.37</v>
          </cell>
          <cell r="J7093">
            <v>39.31</v>
          </cell>
          <cell r="K7093">
            <v>601.67999999999995</v>
          </cell>
          <cell r="L7093">
            <v>18.05</v>
          </cell>
          <cell r="M7093">
            <v>619.73</v>
          </cell>
          <cell r="N7093">
            <v>85.76</v>
          </cell>
          <cell r="O7093">
            <v>49.38</v>
          </cell>
          <cell r="P7093">
            <v>25.67</v>
          </cell>
          <cell r="Q7093">
            <v>3.7</v>
          </cell>
        </row>
        <row r="7094">
          <cell r="B7094" t="str">
            <v>排1-402</v>
          </cell>
          <cell r="C7094" t="str">
            <v>混凝土管道土方 四环路以外 φ1500~φ1600 槽深(m) 3.5</v>
          </cell>
          <cell r="D7094" t="str">
            <v>m</v>
          </cell>
          <cell r="E7094">
            <v>1043.94</v>
          </cell>
          <cell r="F7094">
            <v>218.74</v>
          </cell>
          <cell r="G7094">
            <v>3.27</v>
          </cell>
          <cell r="H7094">
            <v>528.38</v>
          </cell>
          <cell r="I7094">
            <v>750.39</v>
          </cell>
          <cell r="J7094">
            <v>54.33</v>
          </cell>
          <cell r="K7094">
            <v>804.72</v>
          </cell>
          <cell r="L7094">
            <v>24.14</v>
          </cell>
          <cell r="M7094">
            <v>828.86</v>
          </cell>
          <cell r="N7094">
            <v>114.7</v>
          </cell>
          <cell r="O7094">
            <v>66.05</v>
          </cell>
          <cell r="P7094">
            <v>34.33</v>
          </cell>
          <cell r="Q7094">
            <v>4.5599999999999996</v>
          </cell>
        </row>
        <row r="7095">
          <cell r="B7095" t="str">
            <v>排1-403</v>
          </cell>
          <cell r="C7095" t="str">
            <v>混凝土管道土方 四环路以外 φ1500~φ1600 槽深(m) 4.0</v>
          </cell>
          <cell r="D7095" t="str">
            <v>m</v>
          </cell>
          <cell r="E7095">
            <v>1232.73</v>
          </cell>
          <cell r="F7095">
            <v>238.22</v>
          </cell>
          <cell r="G7095">
            <v>4.08</v>
          </cell>
          <cell r="H7095">
            <v>641.94000000000005</v>
          </cell>
          <cell r="I7095">
            <v>884.24</v>
          </cell>
          <cell r="J7095">
            <v>66.02</v>
          </cell>
          <cell r="K7095">
            <v>950.26</v>
          </cell>
          <cell r="L7095">
            <v>28.51</v>
          </cell>
          <cell r="M7095">
            <v>978.77</v>
          </cell>
          <cell r="N7095">
            <v>135.44</v>
          </cell>
          <cell r="O7095">
            <v>77.989999999999995</v>
          </cell>
          <cell r="P7095">
            <v>40.53</v>
          </cell>
          <cell r="Q7095">
            <v>4.96</v>
          </cell>
        </row>
        <row r="7096">
          <cell r="B7096" t="str">
            <v>排1-404</v>
          </cell>
          <cell r="C7096" t="str">
            <v>混凝土管道土方 四环路以外 φ1500~φ1600 槽深(m) 4.5</v>
          </cell>
          <cell r="D7096" t="str">
            <v>m</v>
          </cell>
          <cell r="E7096">
            <v>1447.17</v>
          </cell>
          <cell r="F7096">
            <v>258.62</v>
          </cell>
          <cell r="G7096">
            <v>4.96</v>
          </cell>
          <cell r="H7096">
            <v>772.51</v>
          </cell>
          <cell r="I7096">
            <v>1036.0899999999999</v>
          </cell>
          <cell r="J7096">
            <v>79.459999999999994</v>
          </cell>
          <cell r="K7096">
            <v>1115.55</v>
          </cell>
          <cell r="L7096">
            <v>33.47</v>
          </cell>
          <cell r="M7096">
            <v>1149.02</v>
          </cell>
          <cell r="N7096">
            <v>159</v>
          </cell>
          <cell r="O7096">
            <v>91.56</v>
          </cell>
          <cell r="P7096">
            <v>47.59</v>
          </cell>
          <cell r="Q7096">
            <v>5.39</v>
          </cell>
        </row>
        <row r="7097">
          <cell r="B7097" t="str">
            <v>排1-405</v>
          </cell>
          <cell r="C7097" t="str">
            <v>混凝土管道土方 四环路以外 φ1500~φ1600 槽深(m) 5.0</v>
          </cell>
          <cell r="D7097" t="str">
            <v>m</v>
          </cell>
          <cell r="E7097">
            <v>1662.93</v>
          </cell>
          <cell r="F7097">
            <v>280.61</v>
          </cell>
          <cell r="G7097">
            <v>5.88</v>
          </cell>
          <cell r="H7097">
            <v>902.54</v>
          </cell>
          <cell r="I7097">
            <v>1189.03</v>
          </cell>
          <cell r="J7097">
            <v>92.84</v>
          </cell>
          <cell r="K7097">
            <v>1281.8699999999999</v>
          </cell>
          <cell r="L7097">
            <v>38.46</v>
          </cell>
          <cell r="M7097">
            <v>1320.33</v>
          </cell>
          <cell r="N7097">
            <v>182.71</v>
          </cell>
          <cell r="O7097">
            <v>105.21</v>
          </cell>
          <cell r="P7097">
            <v>54.68</v>
          </cell>
          <cell r="Q7097">
            <v>5.85</v>
          </cell>
        </row>
        <row r="7098">
          <cell r="B7098" t="str">
            <v>排1-406</v>
          </cell>
          <cell r="C7098" t="str">
            <v>混凝土管道土方 四环路以外 φ1500~φ1600 槽深(m) 5.5</v>
          </cell>
          <cell r="D7098" t="str">
            <v>m</v>
          </cell>
          <cell r="E7098">
            <v>1890.74</v>
          </cell>
          <cell r="F7098">
            <v>303.55</v>
          </cell>
          <cell r="G7098">
            <v>6.86</v>
          </cell>
          <cell r="H7098">
            <v>1040.07</v>
          </cell>
          <cell r="I7098">
            <v>1350.48</v>
          </cell>
          <cell r="J7098">
            <v>107</v>
          </cell>
          <cell r="K7098">
            <v>1457.48</v>
          </cell>
          <cell r="L7098">
            <v>43.72</v>
          </cell>
          <cell r="M7098">
            <v>1501.2</v>
          </cell>
          <cell r="N7098">
            <v>207.74</v>
          </cell>
          <cell r="O7098">
            <v>119.63</v>
          </cell>
          <cell r="P7098">
            <v>62.17</v>
          </cell>
          <cell r="Q7098">
            <v>6.32</v>
          </cell>
        </row>
        <row r="7099">
          <cell r="B7099" t="str">
            <v>排1-407</v>
          </cell>
          <cell r="C7099" t="str">
            <v>混凝土管道土方 四环路以外 φ1500~φ1600 槽深(m) 6.0</v>
          </cell>
          <cell r="D7099" t="str">
            <v>m</v>
          </cell>
          <cell r="E7099">
            <v>2131.3200000000002</v>
          </cell>
          <cell r="F7099">
            <v>328.08</v>
          </cell>
          <cell r="G7099">
            <v>7.89</v>
          </cell>
          <cell r="H7099">
            <v>1185.04</v>
          </cell>
          <cell r="I7099">
            <v>1521.01</v>
          </cell>
          <cell r="J7099">
            <v>121.92</v>
          </cell>
          <cell r="K7099">
            <v>1642.93</v>
          </cell>
          <cell r="L7099">
            <v>49.29</v>
          </cell>
          <cell r="M7099">
            <v>1692.22</v>
          </cell>
          <cell r="N7099">
            <v>234.17</v>
          </cell>
          <cell r="O7099">
            <v>134.85</v>
          </cell>
          <cell r="P7099">
            <v>70.08</v>
          </cell>
          <cell r="Q7099">
            <v>6.84</v>
          </cell>
        </row>
        <row r="7100">
          <cell r="B7100" t="str">
            <v>排1-408</v>
          </cell>
          <cell r="C7100" t="str">
            <v>混凝土管道土方 四环路以外 φ1500~φ1600 槽深(m) 6.5</v>
          </cell>
          <cell r="D7100" t="str">
            <v>m</v>
          </cell>
          <cell r="E7100">
            <v>2383.88</v>
          </cell>
          <cell r="F7100">
            <v>353.71</v>
          </cell>
          <cell r="G7100">
            <v>8.9700000000000006</v>
          </cell>
          <cell r="H7100">
            <v>1337.34</v>
          </cell>
          <cell r="I7100">
            <v>1700.02</v>
          </cell>
          <cell r="J7100">
            <v>137.59</v>
          </cell>
          <cell r="K7100">
            <v>1837.61</v>
          </cell>
          <cell r="L7100">
            <v>55.13</v>
          </cell>
          <cell r="M7100">
            <v>1892.74</v>
          </cell>
          <cell r="N7100">
            <v>261.92</v>
          </cell>
          <cell r="O7100">
            <v>150.83000000000001</v>
          </cell>
          <cell r="P7100">
            <v>78.39</v>
          </cell>
          <cell r="Q7100">
            <v>7.37</v>
          </cell>
        </row>
        <row r="7101">
          <cell r="B7101" t="str">
            <v>排1-409</v>
          </cell>
          <cell r="C7101" t="str">
            <v>混凝土管道土方 四环路以外 φ1500~φ1600 槽深(m) 7.0</v>
          </cell>
          <cell r="D7101" t="str">
            <v>m</v>
          </cell>
          <cell r="E7101">
            <v>2648.95</v>
          </cell>
          <cell r="F7101">
            <v>380.54</v>
          </cell>
          <cell r="G7101">
            <v>10.11</v>
          </cell>
          <cell r="H7101">
            <v>1497.25</v>
          </cell>
          <cell r="I7101">
            <v>1887.9</v>
          </cell>
          <cell r="J7101">
            <v>154.05000000000001</v>
          </cell>
          <cell r="K7101">
            <v>2041.95</v>
          </cell>
          <cell r="L7101">
            <v>61.26</v>
          </cell>
          <cell r="M7101">
            <v>2103.21</v>
          </cell>
          <cell r="N7101">
            <v>291.04000000000002</v>
          </cell>
          <cell r="O7101">
            <v>167.6</v>
          </cell>
          <cell r="P7101">
            <v>87.1</v>
          </cell>
          <cell r="Q7101">
            <v>7.93</v>
          </cell>
        </row>
        <row r="7102">
          <cell r="B7102" t="str">
            <v>排1-410</v>
          </cell>
          <cell r="C7102" t="str">
            <v>混凝土管道土方 四环路以外 φ1500~φ1600 槽深(m) 7.5</v>
          </cell>
          <cell r="D7102" t="str">
            <v>m</v>
          </cell>
          <cell r="E7102">
            <v>2926.72</v>
          </cell>
          <cell r="F7102">
            <v>408.72</v>
          </cell>
          <cell r="G7102">
            <v>11.3</v>
          </cell>
          <cell r="H7102">
            <v>1664.76</v>
          </cell>
          <cell r="I7102">
            <v>2084.7800000000002</v>
          </cell>
          <cell r="J7102">
            <v>171.29</v>
          </cell>
          <cell r="K7102">
            <v>2256.0700000000002</v>
          </cell>
          <cell r="L7102">
            <v>67.680000000000007</v>
          </cell>
          <cell r="M7102">
            <v>2323.75</v>
          </cell>
          <cell r="N7102">
            <v>321.56</v>
          </cell>
          <cell r="O7102">
            <v>185.17</v>
          </cell>
          <cell r="P7102">
            <v>96.24</v>
          </cell>
          <cell r="Q7102">
            <v>8.52</v>
          </cell>
        </row>
        <row r="7103">
          <cell r="B7103" t="str">
            <v>排1-411</v>
          </cell>
          <cell r="C7103" t="str">
            <v>混凝土管道土方 四环路以外 φ1500~φ1600 槽深(m) 8.0</v>
          </cell>
          <cell r="D7103" t="str">
            <v>m</v>
          </cell>
          <cell r="E7103">
            <v>3216.63</v>
          </cell>
          <cell r="F7103">
            <v>438</v>
          </cell>
          <cell r="G7103">
            <v>12.55</v>
          </cell>
          <cell r="H7103">
            <v>1839.7</v>
          </cell>
          <cell r="I7103">
            <v>2290.25</v>
          </cell>
          <cell r="J7103">
            <v>189.3</v>
          </cell>
          <cell r="K7103">
            <v>2479.5500000000002</v>
          </cell>
          <cell r="L7103">
            <v>74.39</v>
          </cell>
          <cell r="M7103">
            <v>2553.94</v>
          </cell>
          <cell r="N7103">
            <v>353.41</v>
          </cell>
          <cell r="O7103">
            <v>203.51</v>
          </cell>
          <cell r="P7103">
            <v>105.77</v>
          </cell>
          <cell r="Q7103">
            <v>9.1300000000000008</v>
          </cell>
        </row>
        <row r="7104">
          <cell r="B7104" t="str">
            <v>排1-412</v>
          </cell>
          <cell r="C7104" t="str">
            <v>混凝土管道土方 四环路以外 φ1500~φ1600 槽深(m) 8.5</v>
          </cell>
          <cell r="D7104" t="str">
            <v>m</v>
          </cell>
          <cell r="E7104">
            <v>3519.06</v>
          </cell>
          <cell r="F7104">
            <v>468.67</v>
          </cell>
          <cell r="G7104">
            <v>13.85</v>
          </cell>
          <cell r="H7104">
            <v>2022.09</v>
          </cell>
          <cell r="I7104">
            <v>2504.61</v>
          </cell>
          <cell r="J7104">
            <v>208.07</v>
          </cell>
          <cell r="K7104">
            <v>2712.68</v>
          </cell>
          <cell r="L7104">
            <v>81.38</v>
          </cell>
          <cell r="M7104">
            <v>2794.06</v>
          </cell>
          <cell r="N7104">
            <v>386.64</v>
          </cell>
          <cell r="O7104">
            <v>222.65</v>
          </cell>
          <cell r="P7104">
            <v>115.71</v>
          </cell>
          <cell r="Q7104">
            <v>9.76</v>
          </cell>
        </row>
        <row r="7105">
          <cell r="B7105" t="str">
            <v>排1-413</v>
          </cell>
          <cell r="C7105" t="str">
            <v>混凝土管道土方 四环路以外 φ1500~φ1600 槽深(m) 9.0</v>
          </cell>
          <cell r="D7105" t="str">
            <v>m</v>
          </cell>
          <cell r="E7105">
            <v>3834.03</v>
          </cell>
          <cell r="F7105">
            <v>500.74</v>
          </cell>
          <cell r="G7105">
            <v>15.2</v>
          </cell>
          <cell r="H7105">
            <v>2211.92</v>
          </cell>
          <cell r="I7105">
            <v>2727.86</v>
          </cell>
          <cell r="J7105">
            <v>227.61</v>
          </cell>
          <cell r="K7105">
            <v>2955.47</v>
          </cell>
          <cell r="L7105">
            <v>88.66</v>
          </cell>
          <cell r="M7105">
            <v>3044.13</v>
          </cell>
          <cell r="N7105">
            <v>421.25</v>
          </cell>
          <cell r="O7105">
            <v>242.58</v>
          </cell>
          <cell r="P7105">
            <v>126.07</v>
          </cell>
          <cell r="Q7105">
            <v>10.43</v>
          </cell>
        </row>
        <row r="7106">
          <cell r="B7106" t="str">
            <v>排1-414</v>
          </cell>
          <cell r="C7106" t="str">
            <v>混凝土管道土方 四环路以外 φ1500~φ1600 槽深(m) 9.5</v>
          </cell>
          <cell r="D7106" t="str">
            <v>m</v>
          </cell>
          <cell r="E7106">
            <v>4160.93</v>
          </cell>
          <cell r="F7106">
            <v>533.71</v>
          </cell>
          <cell r="G7106">
            <v>16.600000000000001</v>
          </cell>
          <cell r="H7106">
            <v>2409.2399999999998</v>
          </cell>
          <cell r="I7106">
            <v>2959.55</v>
          </cell>
          <cell r="J7106">
            <v>247.92</v>
          </cell>
          <cell r="K7106">
            <v>3207.47</v>
          </cell>
          <cell r="L7106">
            <v>96.22</v>
          </cell>
          <cell r="M7106">
            <v>3303.69</v>
          </cell>
          <cell r="N7106">
            <v>457.16</v>
          </cell>
          <cell r="O7106">
            <v>263.26</v>
          </cell>
          <cell r="P7106">
            <v>136.82</v>
          </cell>
          <cell r="Q7106">
            <v>11.12</v>
          </cell>
        </row>
        <row r="7107">
          <cell r="B7107" t="str">
            <v>排1-415</v>
          </cell>
          <cell r="C7107" t="str">
            <v>混凝土管道土方 四环路以外 φ1500~φ1600 槽深(m) 10.0</v>
          </cell>
          <cell r="D7107" t="str">
            <v>m</v>
          </cell>
          <cell r="E7107">
            <v>4500.8999999999996</v>
          </cell>
          <cell r="F7107">
            <v>568.27</v>
          </cell>
          <cell r="G7107">
            <v>18.059999999999999</v>
          </cell>
          <cell r="H7107">
            <v>2614.1799999999998</v>
          </cell>
          <cell r="I7107">
            <v>3200.51</v>
          </cell>
          <cell r="J7107">
            <v>269.01</v>
          </cell>
          <cell r="K7107">
            <v>3469.52</v>
          </cell>
          <cell r="L7107">
            <v>104.09</v>
          </cell>
          <cell r="M7107">
            <v>3573.61</v>
          </cell>
          <cell r="N7107">
            <v>494.52</v>
          </cell>
          <cell r="O7107">
            <v>284.77</v>
          </cell>
          <cell r="P7107">
            <v>148</v>
          </cell>
          <cell r="Q7107">
            <v>11.84</v>
          </cell>
        </row>
        <row r="7108">
          <cell r="B7108" t="str">
            <v>排1-416</v>
          </cell>
          <cell r="C7108" t="str">
            <v>混凝土管道土方 四环路以外 φ1500~φ1600 槽深(m) 10.5</v>
          </cell>
          <cell r="D7108" t="str">
            <v>m</v>
          </cell>
          <cell r="E7108">
            <v>4853.16</v>
          </cell>
          <cell r="F7108">
            <v>603.98</v>
          </cell>
          <cell r="G7108">
            <v>19.57</v>
          </cell>
          <cell r="H7108">
            <v>2826.64</v>
          </cell>
          <cell r="I7108">
            <v>3450.19</v>
          </cell>
          <cell r="J7108">
            <v>290.88</v>
          </cell>
          <cell r="K7108">
            <v>3741.07</v>
          </cell>
          <cell r="L7108">
            <v>112.23</v>
          </cell>
          <cell r="M7108">
            <v>3853.3</v>
          </cell>
          <cell r="N7108">
            <v>533.22</v>
          </cell>
          <cell r="O7108">
            <v>307.06</v>
          </cell>
          <cell r="P7108">
            <v>159.58000000000001</v>
          </cell>
          <cell r="Q7108">
            <v>12.58</v>
          </cell>
        </row>
        <row r="7109">
          <cell r="B7109" t="str">
            <v>排1-417</v>
          </cell>
          <cell r="C7109" t="str">
            <v>混凝土管道土方 四环路以外 φ1700~φ1800 槽深(m) 3.0</v>
          </cell>
          <cell r="D7109" t="str">
            <v>m</v>
          </cell>
          <cell r="E7109">
            <v>840.96</v>
          </cell>
          <cell r="F7109">
            <v>210.82</v>
          </cell>
          <cell r="G7109">
            <v>2.2200000000000002</v>
          </cell>
          <cell r="H7109">
            <v>394.65</v>
          </cell>
          <cell r="I7109">
            <v>607.69000000000005</v>
          </cell>
          <cell r="J7109">
            <v>40.56</v>
          </cell>
          <cell r="K7109">
            <v>648.25</v>
          </cell>
          <cell r="L7109">
            <v>19.45</v>
          </cell>
          <cell r="M7109">
            <v>667.7</v>
          </cell>
          <cell r="N7109">
            <v>92.4</v>
          </cell>
          <cell r="O7109">
            <v>53.21</v>
          </cell>
          <cell r="P7109">
            <v>27.65</v>
          </cell>
          <cell r="Q7109">
            <v>4.3899999999999997</v>
          </cell>
        </row>
        <row r="7110">
          <cell r="B7110" t="str">
            <v>排1-418</v>
          </cell>
          <cell r="C7110" t="str">
            <v>混凝土管道土方 四环路以外 φ1700~φ1800 槽深(m) 3.5</v>
          </cell>
          <cell r="D7110" t="str">
            <v>m</v>
          </cell>
          <cell r="E7110">
            <v>1098.0999999999999</v>
          </cell>
          <cell r="F7110">
            <v>240.86</v>
          </cell>
          <cell r="G7110">
            <v>3.29</v>
          </cell>
          <cell r="H7110">
            <v>546.16999999999996</v>
          </cell>
          <cell r="I7110">
            <v>790.32</v>
          </cell>
          <cell r="J7110">
            <v>56.15</v>
          </cell>
          <cell r="K7110">
            <v>846.47</v>
          </cell>
          <cell r="L7110">
            <v>25.39</v>
          </cell>
          <cell r="M7110">
            <v>871.86</v>
          </cell>
          <cell r="N7110">
            <v>120.65</v>
          </cell>
          <cell r="O7110">
            <v>69.48</v>
          </cell>
          <cell r="P7110">
            <v>36.11</v>
          </cell>
          <cell r="Q7110">
            <v>5.0199999999999996</v>
          </cell>
        </row>
        <row r="7111">
          <cell r="B7111" t="str">
            <v>排1-419</v>
          </cell>
          <cell r="C7111" t="str">
            <v>混凝土管道土方 四环路以外 φ1700~φ1800 槽深(m) 4.0</v>
          </cell>
          <cell r="D7111" t="str">
            <v>m</v>
          </cell>
          <cell r="E7111">
            <v>1293.58</v>
          </cell>
          <cell r="F7111">
            <v>260.88</v>
          </cell>
          <cell r="G7111">
            <v>4.1399999999999997</v>
          </cell>
          <cell r="H7111">
            <v>663.87</v>
          </cell>
          <cell r="I7111">
            <v>928.89</v>
          </cell>
          <cell r="J7111">
            <v>68.27</v>
          </cell>
          <cell r="K7111">
            <v>997.16</v>
          </cell>
          <cell r="L7111">
            <v>29.91</v>
          </cell>
          <cell r="M7111">
            <v>1027.07</v>
          </cell>
          <cell r="N7111">
            <v>142.13</v>
          </cell>
          <cell r="O7111">
            <v>81.84</v>
          </cell>
          <cell r="P7111">
            <v>42.54</v>
          </cell>
          <cell r="Q7111">
            <v>5.44</v>
          </cell>
        </row>
        <row r="7112">
          <cell r="B7112" t="str">
            <v>排1-420</v>
          </cell>
          <cell r="C7112" t="str">
            <v>混凝土管道土方 四环路以外 φ1700~φ1800 槽深(m) 4.5</v>
          </cell>
          <cell r="D7112" t="str">
            <v>m</v>
          </cell>
          <cell r="E7112">
            <v>1515.48</v>
          </cell>
          <cell r="F7112">
            <v>282.24</v>
          </cell>
          <cell r="G7112">
            <v>5.04</v>
          </cell>
          <cell r="H7112">
            <v>798.78</v>
          </cell>
          <cell r="I7112">
            <v>1086.06</v>
          </cell>
          <cell r="J7112">
            <v>82.15</v>
          </cell>
          <cell r="K7112">
            <v>1168.21</v>
          </cell>
          <cell r="L7112">
            <v>35.049999999999997</v>
          </cell>
          <cell r="M7112">
            <v>1203.26</v>
          </cell>
          <cell r="N7112">
            <v>166.51</v>
          </cell>
          <cell r="O7112">
            <v>95.88</v>
          </cell>
          <cell r="P7112">
            <v>49.83</v>
          </cell>
          <cell r="Q7112">
            <v>5.88</v>
          </cell>
        </row>
        <row r="7113">
          <cell r="B7113" t="str">
            <v>排1-421</v>
          </cell>
          <cell r="C7113" t="str">
            <v>混凝土管道土方 四环路以外 φ1700~φ1800 槽深(m) 5.0</v>
          </cell>
          <cell r="D7113" t="str">
            <v>m</v>
          </cell>
          <cell r="E7113">
            <v>1737.74</v>
          </cell>
          <cell r="F7113">
            <v>304.7</v>
          </cell>
          <cell r="G7113">
            <v>5.99</v>
          </cell>
          <cell r="H7113">
            <v>932.89</v>
          </cell>
          <cell r="I7113">
            <v>1243.58</v>
          </cell>
          <cell r="J7113">
            <v>95.95</v>
          </cell>
          <cell r="K7113">
            <v>1339.53</v>
          </cell>
          <cell r="L7113">
            <v>40.19</v>
          </cell>
          <cell r="M7113">
            <v>1379.72</v>
          </cell>
          <cell r="N7113">
            <v>190.93</v>
          </cell>
          <cell r="O7113">
            <v>109.95</v>
          </cell>
          <cell r="P7113">
            <v>57.14</v>
          </cell>
          <cell r="Q7113">
            <v>6.35</v>
          </cell>
        </row>
        <row r="7114">
          <cell r="B7114" t="str">
            <v>排1-422</v>
          </cell>
          <cell r="C7114" t="str">
            <v>混凝土管道土方 四环路以外 φ1700~φ1800 槽深(m) 5.5</v>
          </cell>
          <cell r="D7114" t="str">
            <v>m</v>
          </cell>
          <cell r="E7114">
            <v>1971.93</v>
          </cell>
          <cell r="F7114">
            <v>328.37</v>
          </cell>
          <cell r="G7114">
            <v>6.99</v>
          </cell>
          <cell r="H7114">
            <v>1074.21</v>
          </cell>
          <cell r="I7114">
            <v>1409.57</v>
          </cell>
          <cell r="J7114">
            <v>110.5</v>
          </cell>
          <cell r="K7114">
            <v>1520.07</v>
          </cell>
          <cell r="L7114">
            <v>45.6</v>
          </cell>
          <cell r="M7114">
            <v>1565.67</v>
          </cell>
          <cell r="N7114">
            <v>216.66</v>
          </cell>
          <cell r="O7114">
            <v>124.76</v>
          </cell>
          <cell r="P7114">
            <v>64.84</v>
          </cell>
          <cell r="Q7114">
            <v>6.84</v>
          </cell>
        </row>
        <row r="7115">
          <cell r="B7115" t="str">
            <v>排1-423</v>
          </cell>
          <cell r="C7115" t="str">
            <v>混凝土管道土方 四环路以外 φ1700~φ1800 槽深(m) 6.0</v>
          </cell>
          <cell r="D7115" t="str">
            <v>m</v>
          </cell>
          <cell r="E7115">
            <v>2219.33</v>
          </cell>
          <cell r="F7115">
            <v>353.62</v>
          </cell>
          <cell r="G7115">
            <v>8.06</v>
          </cell>
          <cell r="H7115">
            <v>1223.25</v>
          </cell>
          <cell r="I7115">
            <v>1584.93</v>
          </cell>
          <cell r="J7115">
            <v>125.84</v>
          </cell>
          <cell r="K7115">
            <v>1710.77</v>
          </cell>
          <cell r="L7115">
            <v>51.32</v>
          </cell>
          <cell r="M7115">
            <v>1762.09</v>
          </cell>
          <cell r="N7115">
            <v>243.84</v>
          </cell>
          <cell r="O7115">
            <v>140.41999999999999</v>
          </cell>
          <cell r="P7115">
            <v>72.98</v>
          </cell>
          <cell r="Q7115">
            <v>7.37</v>
          </cell>
        </row>
        <row r="7116">
          <cell r="B7116" t="str">
            <v>排1-424</v>
          </cell>
          <cell r="C7116" t="str">
            <v>混凝土管道土方 四环路以外 φ1700~φ1800 槽深(m) 6.5</v>
          </cell>
          <cell r="D7116" t="str">
            <v>m</v>
          </cell>
          <cell r="E7116">
            <v>2478.46</v>
          </cell>
          <cell r="F7116">
            <v>379.73</v>
          </cell>
          <cell r="G7116">
            <v>9.17</v>
          </cell>
          <cell r="H7116">
            <v>1379.68</v>
          </cell>
          <cell r="I7116">
            <v>1768.58</v>
          </cell>
          <cell r="J7116">
            <v>141.94</v>
          </cell>
          <cell r="K7116">
            <v>1910.52</v>
          </cell>
          <cell r="L7116">
            <v>57.32</v>
          </cell>
          <cell r="M7116">
            <v>1967.84</v>
          </cell>
          <cell r="N7116">
            <v>272.31</v>
          </cell>
          <cell r="O7116">
            <v>156.81</v>
          </cell>
          <cell r="P7116">
            <v>81.5</v>
          </cell>
          <cell r="Q7116">
            <v>7.91</v>
          </cell>
        </row>
        <row r="7117">
          <cell r="B7117" t="str">
            <v>排1-425</v>
          </cell>
          <cell r="C7117" t="str">
            <v>混凝土管道土方 四环路以外 φ1700~φ1800 槽深(m) 7.0</v>
          </cell>
          <cell r="D7117" t="str">
            <v>m</v>
          </cell>
          <cell r="E7117">
            <v>2750.06</v>
          </cell>
          <cell r="F7117">
            <v>407.23</v>
          </cell>
          <cell r="G7117">
            <v>10.33</v>
          </cell>
          <cell r="H7117">
            <v>1543.53</v>
          </cell>
          <cell r="I7117">
            <v>1961.09</v>
          </cell>
          <cell r="J7117">
            <v>158.80000000000001</v>
          </cell>
          <cell r="K7117">
            <v>2119.89</v>
          </cell>
          <cell r="L7117">
            <v>63.6</v>
          </cell>
          <cell r="M7117">
            <v>2183.4899999999998</v>
          </cell>
          <cell r="N7117">
            <v>302.14999999999998</v>
          </cell>
          <cell r="O7117">
            <v>173.99</v>
          </cell>
          <cell r="P7117">
            <v>90.43</v>
          </cell>
          <cell r="Q7117">
            <v>8.48</v>
          </cell>
        </row>
        <row r="7118">
          <cell r="B7118" t="str">
            <v>排1-426</v>
          </cell>
          <cell r="C7118" t="str">
            <v>混凝土管道土方 四环路以外 φ1700~φ1800 槽深(m) 7.5</v>
          </cell>
          <cell r="D7118" t="str">
            <v>m</v>
          </cell>
          <cell r="E7118">
            <v>3034.58</v>
          </cell>
          <cell r="F7118">
            <v>436.13</v>
          </cell>
          <cell r="G7118">
            <v>11.55</v>
          </cell>
          <cell r="H7118">
            <v>1715.07</v>
          </cell>
          <cell r="I7118">
            <v>2162.75</v>
          </cell>
          <cell r="J7118">
            <v>176.46</v>
          </cell>
          <cell r="K7118">
            <v>2339.21</v>
          </cell>
          <cell r="L7118">
            <v>70.180000000000007</v>
          </cell>
          <cell r="M7118">
            <v>2409.39</v>
          </cell>
          <cell r="N7118">
            <v>333.41</v>
          </cell>
          <cell r="O7118">
            <v>192</v>
          </cell>
          <cell r="P7118">
            <v>99.78</v>
          </cell>
          <cell r="Q7118">
            <v>9.09</v>
          </cell>
        </row>
        <row r="7119">
          <cell r="B7119" t="str">
            <v>排1-427</v>
          </cell>
          <cell r="C7119" t="str">
            <v>混凝土管道土方 四环路以外 φ1700~φ1800 槽深(m) 8.0</v>
          </cell>
          <cell r="D7119" t="str">
            <v>m</v>
          </cell>
          <cell r="E7119">
            <v>3331.01</v>
          </cell>
          <cell r="F7119">
            <v>466.18</v>
          </cell>
          <cell r="G7119">
            <v>12.83</v>
          </cell>
          <cell r="H7119">
            <v>1893.85</v>
          </cell>
          <cell r="I7119">
            <v>2372.86</v>
          </cell>
          <cell r="J7119">
            <v>194.86</v>
          </cell>
          <cell r="K7119">
            <v>2567.7199999999998</v>
          </cell>
          <cell r="L7119">
            <v>77.03</v>
          </cell>
          <cell r="M7119">
            <v>2644.75</v>
          </cell>
          <cell r="N7119">
            <v>365.98</v>
          </cell>
          <cell r="O7119">
            <v>210.75</v>
          </cell>
          <cell r="P7119">
            <v>109.53</v>
          </cell>
          <cell r="Q7119">
            <v>9.7100000000000009</v>
          </cell>
        </row>
        <row r="7120">
          <cell r="B7120" t="str">
            <v>排1-428</v>
          </cell>
          <cell r="C7120" t="str">
            <v>混凝土管道土方 四环路以外 φ1700~φ1800 槽深(m) 8.5</v>
          </cell>
          <cell r="D7120" t="str">
            <v>m</v>
          </cell>
          <cell r="E7120">
            <v>3640.25</v>
          </cell>
          <cell r="F7120">
            <v>497.57</v>
          </cell>
          <cell r="G7120">
            <v>14.15</v>
          </cell>
          <cell r="H7120">
            <v>2080.3200000000002</v>
          </cell>
          <cell r="I7120">
            <v>2592.04</v>
          </cell>
          <cell r="J7120">
            <v>214.05</v>
          </cell>
          <cell r="K7120">
            <v>2806.09</v>
          </cell>
          <cell r="L7120">
            <v>84.18</v>
          </cell>
          <cell r="M7120">
            <v>2890.27</v>
          </cell>
          <cell r="N7120">
            <v>399.96</v>
          </cell>
          <cell r="O7120">
            <v>230.32</v>
          </cell>
          <cell r="P7120">
            <v>119.7</v>
          </cell>
          <cell r="Q7120">
            <v>10.37</v>
          </cell>
        </row>
        <row r="7121">
          <cell r="B7121" t="str">
            <v>排1-429</v>
          </cell>
          <cell r="C7121" t="str">
            <v>混凝土管道土方 四环路以外 φ1700~φ1800 槽深(m) 9.0</v>
          </cell>
          <cell r="D7121" t="str">
            <v>m</v>
          </cell>
          <cell r="E7121">
            <v>3961.68</v>
          </cell>
          <cell r="F7121">
            <v>530.11</v>
          </cell>
          <cell r="G7121">
            <v>15.53</v>
          </cell>
          <cell r="H7121">
            <v>2274.2199999999998</v>
          </cell>
          <cell r="I7121">
            <v>2819.86</v>
          </cell>
          <cell r="J7121">
            <v>234.01</v>
          </cell>
          <cell r="K7121">
            <v>3053.87</v>
          </cell>
          <cell r="L7121">
            <v>91.62</v>
          </cell>
          <cell r="M7121">
            <v>3145.49</v>
          </cell>
          <cell r="N7121">
            <v>435.27</v>
          </cell>
          <cell r="O7121">
            <v>250.65</v>
          </cell>
          <cell r="P7121">
            <v>130.27000000000001</v>
          </cell>
          <cell r="Q7121">
            <v>11.04</v>
          </cell>
        </row>
        <row r="7122">
          <cell r="B7122" t="str">
            <v>排1-430</v>
          </cell>
          <cell r="C7122" t="str">
            <v>混凝土管道土方 四环路以外 φ1700~φ1800 槽深(m) 9.5</v>
          </cell>
          <cell r="D7122" t="str">
            <v>m</v>
          </cell>
          <cell r="E7122">
            <v>4295.6499999999996</v>
          </cell>
          <cell r="F7122">
            <v>564.04999999999995</v>
          </cell>
          <cell r="G7122">
            <v>16.97</v>
          </cell>
          <cell r="H7122">
            <v>2475.5500000000002</v>
          </cell>
          <cell r="I7122">
            <v>3056.57</v>
          </cell>
          <cell r="J7122">
            <v>254.74</v>
          </cell>
          <cell r="K7122">
            <v>3311.31</v>
          </cell>
          <cell r="L7122">
            <v>99.34</v>
          </cell>
          <cell r="M7122">
            <v>3410.65</v>
          </cell>
          <cell r="N7122">
            <v>471.97</v>
          </cell>
          <cell r="O7122">
            <v>271.77999999999997</v>
          </cell>
          <cell r="P7122">
            <v>141.25</v>
          </cell>
          <cell r="Q7122">
            <v>11.75</v>
          </cell>
        </row>
        <row r="7123">
          <cell r="B7123" t="str">
            <v>排1-431</v>
          </cell>
          <cell r="C7123" t="str">
            <v>混凝土管道土方 四环路以外 φ1700~φ1800 槽深(m) 10.0</v>
          </cell>
          <cell r="D7123" t="str">
            <v>m</v>
          </cell>
          <cell r="E7123">
            <v>4642.0600000000004</v>
          </cell>
          <cell r="F7123">
            <v>599.09</v>
          </cell>
          <cell r="G7123">
            <v>18.45</v>
          </cell>
          <cell r="H7123">
            <v>2684.55</v>
          </cell>
          <cell r="I7123">
            <v>3302.09</v>
          </cell>
          <cell r="J7123">
            <v>276.25</v>
          </cell>
          <cell r="K7123">
            <v>3578.34</v>
          </cell>
          <cell r="L7123">
            <v>107.35</v>
          </cell>
          <cell r="M7123">
            <v>3685.69</v>
          </cell>
          <cell r="N7123">
            <v>510.03</v>
          </cell>
          <cell r="O7123">
            <v>293.7</v>
          </cell>
          <cell r="P7123">
            <v>152.63999999999999</v>
          </cell>
          <cell r="Q7123">
            <v>12.48</v>
          </cell>
        </row>
        <row r="7124">
          <cell r="B7124" t="str">
            <v>排1-432</v>
          </cell>
          <cell r="C7124" t="str">
            <v>混凝土管道土方 四环路以外 φ1700~φ1800 槽深(m) 10.5</v>
          </cell>
          <cell r="D7124" t="str">
            <v>m</v>
          </cell>
          <cell r="E7124">
            <v>5000.53</v>
          </cell>
          <cell r="F7124">
            <v>635.47</v>
          </cell>
          <cell r="G7124">
            <v>19.989999999999998</v>
          </cell>
          <cell r="H7124">
            <v>2900.71</v>
          </cell>
          <cell r="I7124">
            <v>3556.17</v>
          </cell>
          <cell r="J7124">
            <v>298.5</v>
          </cell>
          <cell r="K7124">
            <v>3854.67</v>
          </cell>
          <cell r="L7124">
            <v>115.64</v>
          </cell>
          <cell r="M7124">
            <v>3970.31</v>
          </cell>
          <cell r="N7124">
            <v>549.41</v>
          </cell>
          <cell r="O7124">
            <v>316.38</v>
          </cell>
          <cell r="P7124">
            <v>164.43</v>
          </cell>
          <cell r="Q7124">
            <v>13.24</v>
          </cell>
        </row>
        <row r="7125">
          <cell r="B7125" t="str">
            <v>排1-433</v>
          </cell>
          <cell r="C7125" t="str">
            <v>混凝土管道土方 四环路以外 φ1700~φ1800 槽深(m) 11.0</v>
          </cell>
          <cell r="D7125" t="str">
            <v>m</v>
          </cell>
          <cell r="E7125">
            <v>5371.68</v>
          </cell>
          <cell r="F7125">
            <v>673.06</v>
          </cell>
          <cell r="G7125">
            <v>21.58</v>
          </cell>
          <cell r="H7125">
            <v>3124.6</v>
          </cell>
          <cell r="I7125">
            <v>3819.24</v>
          </cell>
          <cell r="J7125">
            <v>321.54000000000002</v>
          </cell>
          <cell r="K7125">
            <v>4140.78</v>
          </cell>
          <cell r="L7125">
            <v>124.22</v>
          </cell>
          <cell r="M7125">
            <v>4265</v>
          </cell>
          <cell r="N7125">
            <v>590.19000000000005</v>
          </cell>
          <cell r="O7125">
            <v>339.86</v>
          </cell>
          <cell r="P7125">
            <v>176.63</v>
          </cell>
          <cell r="Q7125">
            <v>14.02</v>
          </cell>
        </row>
        <row r="7126">
          <cell r="B7126" t="str">
            <v>排1-434</v>
          </cell>
          <cell r="C7126" t="str">
            <v>混凝土管道土方 四环路以外 φ1900~φ2000 槽深(m) 3.0</v>
          </cell>
          <cell r="D7126" t="str">
            <v>m</v>
          </cell>
          <cell r="E7126">
            <v>865</v>
          </cell>
          <cell r="F7126">
            <v>206.11</v>
          </cell>
          <cell r="G7126">
            <v>2.31</v>
          </cell>
          <cell r="H7126">
            <v>415.65</v>
          </cell>
          <cell r="I7126">
            <v>624.07000000000005</v>
          </cell>
          <cell r="J7126">
            <v>42.72</v>
          </cell>
          <cell r="K7126">
            <v>666.79</v>
          </cell>
          <cell r="L7126">
            <v>20</v>
          </cell>
          <cell r="M7126">
            <v>686.79</v>
          </cell>
          <cell r="N7126">
            <v>95.04</v>
          </cell>
          <cell r="O7126">
            <v>54.73</v>
          </cell>
          <cell r="P7126">
            <v>28.44</v>
          </cell>
          <cell r="Q7126">
            <v>4.29</v>
          </cell>
        </row>
        <row r="7127">
          <cell r="B7127" t="str">
            <v>排1-435</v>
          </cell>
          <cell r="C7127" t="str">
            <v>混凝土管道土方 四环路以外 φ1900~φ2000 槽深(m) 3.5</v>
          </cell>
          <cell r="D7127" t="str">
            <v>m</v>
          </cell>
          <cell r="E7127">
            <v>1153.92</v>
          </cell>
          <cell r="F7127">
            <v>264.19</v>
          </cell>
          <cell r="G7127">
            <v>3.3</v>
          </cell>
          <cell r="H7127">
            <v>564.03</v>
          </cell>
          <cell r="I7127">
            <v>831.52</v>
          </cell>
          <cell r="J7127">
            <v>57.98</v>
          </cell>
          <cell r="K7127">
            <v>889.5</v>
          </cell>
          <cell r="L7127">
            <v>26.69</v>
          </cell>
          <cell r="M7127">
            <v>916.19</v>
          </cell>
          <cell r="N7127">
            <v>126.78</v>
          </cell>
          <cell r="O7127">
            <v>73.010000000000005</v>
          </cell>
          <cell r="P7127">
            <v>37.94</v>
          </cell>
          <cell r="Q7127">
            <v>5.5</v>
          </cell>
        </row>
        <row r="7128">
          <cell r="B7128" t="str">
            <v>排1-436</v>
          </cell>
          <cell r="C7128" t="str">
            <v>混凝土管道土方 四环路以外 φ1900~φ2000 槽深(m) 4.0</v>
          </cell>
          <cell r="D7128" t="str">
            <v>m</v>
          </cell>
          <cell r="E7128">
            <v>1356.43</v>
          </cell>
          <cell r="F7128">
            <v>284.93</v>
          </cell>
          <cell r="G7128">
            <v>4.18</v>
          </cell>
          <cell r="H7128">
            <v>685.97</v>
          </cell>
          <cell r="I7128">
            <v>975.08</v>
          </cell>
          <cell r="J7128">
            <v>70.53</v>
          </cell>
          <cell r="K7128">
            <v>1045.6099999999999</v>
          </cell>
          <cell r="L7128">
            <v>31.37</v>
          </cell>
          <cell r="M7128">
            <v>1076.98</v>
          </cell>
          <cell r="N7128">
            <v>149.03</v>
          </cell>
          <cell r="O7128">
            <v>85.82</v>
          </cell>
          <cell r="P7128">
            <v>44.6</v>
          </cell>
          <cell r="Q7128">
            <v>5.94</v>
          </cell>
        </row>
        <row r="7129">
          <cell r="B7129" t="str">
            <v>排1-437</v>
          </cell>
          <cell r="C7129" t="str">
            <v>混凝土管道土方 四环路以外 φ1900~φ2000 槽深(m) 4.5</v>
          </cell>
          <cell r="D7129" t="str">
            <v>m</v>
          </cell>
          <cell r="E7129">
            <v>1585.43</v>
          </cell>
          <cell r="F7129">
            <v>306.77</v>
          </cell>
          <cell r="G7129">
            <v>5.1100000000000003</v>
          </cell>
          <cell r="H7129">
            <v>825.38</v>
          </cell>
          <cell r="I7129">
            <v>1137.26</v>
          </cell>
          <cell r="J7129">
            <v>84.88</v>
          </cell>
          <cell r="K7129">
            <v>1222.1400000000001</v>
          </cell>
          <cell r="L7129">
            <v>36.659999999999997</v>
          </cell>
          <cell r="M7129">
            <v>1258.8</v>
          </cell>
          <cell r="N7129">
            <v>174.19</v>
          </cell>
          <cell r="O7129">
            <v>100.31</v>
          </cell>
          <cell r="P7129">
            <v>52.13</v>
          </cell>
          <cell r="Q7129">
            <v>6.39</v>
          </cell>
        </row>
        <row r="7130">
          <cell r="B7130" t="str">
            <v>排1-438</v>
          </cell>
          <cell r="C7130" t="str">
            <v>混凝土管道土方 四环路以外 φ1900~φ2000 槽深(m) 5.0</v>
          </cell>
          <cell r="D7130" t="str">
            <v>m</v>
          </cell>
          <cell r="E7130">
            <v>1814.68</v>
          </cell>
          <cell r="F7130">
            <v>330</v>
          </cell>
          <cell r="G7130">
            <v>6.09</v>
          </cell>
          <cell r="H7130">
            <v>963.65</v>
          </cell>
          <cell r="I7130">
            <v>1299.74</v>
          </cell>
          <cell r="J7130">
            <v>99.11</v>
          </cell>
          <cell r="K7130">
            <v>1398.85</v>
          </cell>
          <cell r="L7130">
            <v>41.97</v>
          </cell>
          <cell r="M7130">
            <v>1440.82</v>
          </cell>
          <cell r="N7130">
            <v>199.38</v>
          </cell>
          <cell r="O7130">
            <v>114.81</v>
          </cell>
          <cell r="P7130">
            <v>59.67</v>
          </cell>
          <cell r="Q7130">
            <v>6.88</v>
          </cell>
        </row>
        <row r="7131">
          <cell r="B7131" t="str">
            <v>排1-439</v>
          </cell>
          <cell r="C7131" t="str">
            <v>混凝土管道土方 四环路以外 φ1900~φ2000 槽深(m) 5.5</v>
          </cell>
          <cell r="D7131" t="str">
            <v>m</v>
          </cell>
          <cell r="E7131">
            <v>2056.4</v>
          </cell>
          <cell r="F7131">
            <v>354.62</v>
          </cell>
          <cell r="G7131">
            <v>7.13</v>
          </cell>
          <cell r="H7131">
            <v>1109.32</v>
          </cell>
          <cell r="I7131">
            <v>1471.07</v>
          </cell>
          <cell r="J7131">
            <v>114.1</v>
          </cell>
          <cell r="K7131">
            <v>1585.17</v>
          </cell>
          <cell r="L7131">
            <v>47.56</v>
          </cell>
          <cell r="M7131">
            <v>1632.73</v>
          </cell>
          <cell r="N7131">
            <v>225.94</v>
          </cell>
          <cell r="O7131">
            <v>130.11000000000001</v>
          </cell>
          <cell r="P7131">
            <v>67.62</v>
          </cell>
          <cell r="Q7131">
            <v>7.39</v>
          </cell>
        </row>
        <row r="7132">
          <cell r="B7132" t="str">
            <v>排1-440</v>
          </cell>
          <cell r="C7132" t="str">
            <v>混凝土管道土方 四环路以外 φ1900~φ2000 槽深(m) 6.0</v>
          </cell>
          <cell r="D7132" t="str">
            <v>m</v>
          </cell>
          <cell r="E7132">
            <v>2310.37</v>
          </cell>
          <cell r="F7132">
            <v>380.4</v>
          </cell>
          <cell r="G7132">
            <v>8.2200000000000006</v>
          </cell>
          <cell r="H7132">
            <v>1262.47</v>
          </cell>
          <cell r="I7132">
            <v>1651.09</v>
          </cell>
          <cell r="J7132">
            <v>129.86000000000001</v>
          </cell>
          <cell r="K7132">
            <v>1780.95</v>
          </cell>
          <cell r="L7132">
            <v>53.43</v>
          </cell>
          <cell r="M7132">
            <v>1834.38</v>
          </cell>
          <cell r="N7132">
            <v>253.84</v>
          </cell>
          <cell r="O7132">
            <v>146.18</v>
          </cell>
          <cell r="P7132">
            <v>75.97</v>
          </cell>
          <cell r="Q7132">
            <v>7.93</v>
          </cell>
        </row>
        <row r="7133">
          <cell r="B7133" t="str">
            <v>排1-441</v>
          </cell>
          <cell r="C7133" t="str">
            <v>混凝土管道土方 四环路以外 φ1900~φ2000 槽深(m) 6.5</v>
          </cell>
          <cell r="D7133" t="str">
            <v>m</v>
          </cell>
          <cell r="E7133">
            <v>2576.31</v>
          </cell>
          <cell r="F7133">
            <v>407.23</v>
          </cell>
          <cell r="G7133">
            <v>9.36</v>
          </cell>
          <cell r="H7133">
            <v>1422.98</v>
          </cell>
          <cell r="I7133">
            <v>1839.57</v>
          </cell>
          <cell r="J7133">
            <v>146.38999999999999</v>
          </cell>
          <cell r="K7133">
            <v>1985.96</v>
          </cell>
          <cell r="L7133">
            <v>59.58</v>
          </cell>
          <cell r="M7133">
            <v>2045.54</v>
          </cell>
          <cell r="N7133">
            <v>283.06</v>
          </cell>
          <cell r="O7133">
            <v>163</v>
          </cell>
          <cell r="P7133">
            <v>84.71</v>
          </cell>
          <cell r="Q7133">
            <v>8.48</v>
          </cell>
        </row>
        <row r="7134">
          <cell r="B7134" t="str">
            <v>排1-442</v>
          </cell>
          <cell r="C7134" t="str">
            <v>混凝土管道土方 四环路以外 φ1900~φ2000 槽深(m) 7.0</v>
          </cell>
          <cell r="D7134" t="str">
            <v>m</v>
          </cell>
          <cell r="E7134">
            <v>2854.94</v>
          </cell>
          <cell r="F7134">
            <v>435.5</v>
          </cell>
          <cell r="G7134">
            <v>10.55</v>
          </cell>
          <cell r="H7134">
            <v>1591.01</v>
          </cell>
          <cell r="I7134">
            <v>2037.06</v>
          </cell>
          <cell r="J7134">
            <v>163.68</v>
          </cell>
          <cell r="K7134">
            <v>2200.7399999999998</v>
          </cell>
          <cell r="L7134">
            <v>66.02</v>
          </cell>
          <cell r="M7134">
            <v>2266.7600000000002</v>
          </cell>
          <cell r="N7134">
            <v>313.67</v>
          </cell>
          <cell r="O7134">
            <v>180.63</v>
          </cell>
          <cell r="P7134">
            <v>93.88</v>
          </cell>
          <cell r="Q7134">
            <v>9.07</v>
          </cell>
        </row>
        <row r="7135">
          <cell r="B7135" t="str">
            <v>排1-443</v>
          </cell>
          <cell r="C7135" t="str">
            <v>混凝土管道土方 四环路以外 φ1900~φ2000 槽深(m) 7.5</v>
          </cell>
          <cell r="D7135" t="str">
            <v>m</v>
          </cell>
          <cell r="E7135">
            <v>3146.37</v>
          </cell>
          <cell r="F7135">
            <v>465.12</v>
          </cell>
          <cell r="G7135">
            <v>11.8</v>
          </cell>
          <cell r="H7135">
            <v>1766.71</v>
          </cell>
          <cell r="I7135">
            <v>2243.63</v>
          </cell>
          <cell r="J7135">
            <v>181.76</v>
          </cell>
          <cell r="K7135">
            <v>2425.39</v>
          </cell>
          <cell r="L7135">
            <v>72.760000000000005</v>
          </cell>
          <cell r="M7135">
            <v>2498.15</v>
          </cell>
          <cell r="N7135">
            <v>345.69</v>
          </cell>
          <cell r="O7135">
            <v>199.07</v>
          </cell>
          <cell r="P7135">
            <v>103.46</v>
          </cell>
          <cell r="Q7135">
            <v>9.69</v>
          </cell>
        </row>
        <row r="7136">
          <cell r="B7136" t="str">
            <v>排1-444</v>
          </cell>
          <cell r="C7136" t="str">
            <v>混凝土管道土方 四环路以外 φ1900~φ2000 槽深(m) 8.0</v>
          </cell>
          <cell r="D7136" t="str">
            <v>m</v>
          </cell>
          <cell r="E7136">
            <v>3450.1</v>
          </cell>
          <cell r="F7136">
            <v>495.94</v>
          </cell>
          <cell r="G7136">
            <v>13.11</v>
          </cell>
          <cell r="H7136">
            <v>1949.85</v>
          </cell>
          <cell r="I7136">
            <v>2458.9</v>
          </cell>
          <cell r="J7136">
            <v>200.61</v>
          </cell>
          <cell r="K7136">
            <v>2659.51</v>
          </cell>
          <cell r="L7136">
            <v>79.790000000000006</v>
          </cell>
          <cell r="M7136">
            <v>2739.3</v>
          </cell>
          <cell r="N7136">
            <v>379.06</v>
          </cell>
          <cell r="O7136">
            <v>218.29</v>
          </cell>
          <cell r="P7136">
            <v>113.45</v>
          </cell>
          <cell r="Q7136">
            <v>10.33</v>
          </cell>
        </row>
        <row r="7137">
          <cell r="B7137" t="str">
            <v>排1-445</v>
          </cell>
          <cell r="C7137" t="str">
            <v>混凝土管道土方 四环路以外 φ1900~φ2000 槽深(m) 8.5</v>
          </cell>
          <cell r="D7137" t="str">
            <v>m</v>
          </cell>
          <cell r="E7137">
            <v>3765.79</v>
          </cell>
          <cell r="F7137">
            <v>527.80999999999995</v>
          </cell>
          <cell r="G7137">
            <v>14.46</v>
          </cell>
          <cell r="H7137">
            <v>2140.37</v>
          </cell>
          <cell r="I7137">
            <v>2682.64</v>
          </cell>
          <cell r="J7137">
            <v>220.22</v>
          </cell>
          <cell r="K7137">
            <v>2902.86</v>
          </cell>
          <cell r="L7137">
            <v>87.09</v>
          </cell>
          <cell r="M7137">
            <v>2989.95</v>
          </cell>
          <cell r="N7137">
            <v>413.75</v>
          </cell>
          <cell r="O7137">
            <v>238.26</v>
          </cell>
          <cell r="P7137">
            <v>123.83</v>
          </cell>
          <cell r="Q7137">
            <v>11</v>
          </cell>
        </row>
        <row r="7138">
          <cell r="B7138" t="str">
            <v>排1-446</v>
          </cell>
          <cell r="C7138" t="str">
            <v>混凝土管道土方 四环路以外 φ1900~φ2000 槽深(m) 9.0</v>
          </cell>
          <cell r="D7138" t="str">
            <v>m</v>
          </cell>
          <cell r="E7138">
            <v>4094.41</v>
          </cell>
          <cell r="F7138">
            <v>561.30999999999995</v>
          </cell>
          <cell r="G7138">
            <v>15.87</v>
          </cell>
          <cell r="H7138">
            <v>2338.39</v>
          </cell>
          <cell r="I7138">
            <v>2915.57</v>
          </cell>
          <cell r="J7138">
            <v>240.61</v>
          </cell>
          <cell r="K7138">
            <v>3156.18</v>
          </cell>
          <cell r="L7138">
            <v>94.69</v>
          </cell>
          <cell r="M7138">
            <v>3250.87</v>
          </cell>
          <cell r="N7138">
            <v>449.86</v>
          </cell>
          <cell r="O7138">
            <v>259.05</v>
          </cell>
          <cell r="P7138">
            <v>134.63</v>
          </cell>
          <cell r="Q7138">
            <v>11.69</v>
          </cell>
        </row>
        <row r="7139">
          <cell r="B7139" t="str">
            <v>排1-447</v>
          </cell>
          <cell r="C7139" t="str">
            <v>混凝土管道土方 四环路以外 φ1900~φ2000 槽深(m) 9.5</v>
          </cell>
          <cell r="D7139" t="str">
            <v>m</v>
          </cell>
          <cell r="E7139">
            <v>4435.1499999999996</v>
          </cell>
          <cell r="F7139">
            <v>595.73</v>
          </cell>
          <cell r="G7139">
            <v>17.329999999999998</v>
          </cell>
          <cell r="H7139">
            <v>2544.0100000000002</v>
          </cell>
          <cell r="I7139">
            <v>3157.07</v>
          </cell>
          <cell r="J7139">
            <v>261.77</v>
          </cell>
          <cell r="K7139">
            <v>3418.84</v>
          </cell>
          <cell r="L7139">
            <v>102.57</v>
          </cell>
          <cell r="M7139">
            <v>3521.41</v>
          </cell>
          <cell r="N7139">
            <v>487.29</v>
          </cell>
          <cell r="O7139">
            <v>280.61</v>
          </cell>
          <cell r="P7139">
            <v>145.84</v>
          </cell>
          <cell r="Q7139">
            <v>12.41</v>
          </cell>
        </row>
        <row r="7140">
          <cell r="B7140" t="str">
            <v>排1-448</v>
          </cell>
          <cell r="C7140" t="str">
            <v>混凝土管道土方 四环路以外 φ1900~φ2000 槽深(m) 10.0</v>
          </cell>
          <cell r="D7140" t="str">
            <v>m</v>
          </cell>
          <cell r="E7140">
            <v>4788.66</v>
          </cell>
          <cell r="F7140">
            <v>631.54</v>
          </cell>
          <cell r="G7140">
            <v>18.850000000000001</v>
          </cell>
          <cell r="H7140">
            <v>2757.24</v>
          </cell>
          <cell r="I7140">
            <v>3407.63</v>
          </cell>
          <cell r="J7140">
            <v>283.72000000000003</v>
          </cell>
          <cell r="K7140">
            <v>3691.35</v>
          </cell>
          <cell r="L7140">
            <v>110.74</v>
          </cell>
          <cell r="M7140">
            <v>3802.09</v>
          </cell>
          <cell r="N7140">
            <v>526.13</v>
          </cell>
          <cell r="O7140">
            <v>302.98</v>
          </cell>
          <cell r="P7140">
            <v>157.46</v>
          </cell>
          <cell r="Q7140">
            <v>13.16</v>
          </cell>
        </row>
        <row r="7141">
          <cell r="B7141" t="str">
            <v>排1-449</v>
          </cell>
          <cell r="C7141" t="str">
            <v>混凝土管道土方 四环路以外 φ1900~φ2000 槽深(m) 10.5</v>
          </cell>
          <cell r="D7141" t="str">
            <v>m</v>
          </cell>
          <cell r="E7141">
            <v>5154.3999999999996</v>
          </cell>
          <cell r="F7141">
            <v>668.69</v>
          </cell>
          <cell r="G7141">
            <v>20.420000000000002</v>
          </cell>
          <cell r="H7141">
            <v>2977.75</v>
          </cell>
          <cell r="I7141">
            <v>3666.86</v>
          </cell>
          <cell r="J7141">
            <v>306.41000000000003</v>
          </cell>
          <cell r="K7141">
            <v>3973.27</v>
          </cell>
          <cell r="L7141">
            <v>119.2</v>
          </cell>
          <cell r="M7141">
            <v>4092.47</v>
          </cell>
          <cell r="N7141">
            <v>566.32000000000005</v>
          </cell>
          <cell r="O7141">
            <v>326.12</v>
          </cell>
          <cell r="P7141">
            <v>169.49</v>
          </cell>
          <cell r="Q7141">
            <v>13.93</v>
          </cell>
        </row>
        <row r="7142">
          <cell r="B7142" t="str">
            <v>排1-450</v>
          </cell>
          <cell r="C7142" t="str">
            <v>混凝土管道土方 四环路以外 φ1900~φ2000 槽深(m) 11.0</v>
          </cell>
          <cell r="D7142" t="str">
            <v>m</v>
          </cell>
          <cell r="E7142">
            <v>5532.44</v>
          </cell>
          <cell r="F7142">
            <v>706.99</v>
          </cell>
          <cell r="G7142">
            <v>22.04</v>
          </cell>
          <cell r="H7142">
            <v>3205.79</v>
          </cell>
          <cell r="I7142">
            <v>3934.82</v>
          </cell>
          <cell r="J7142">
            <v>329.88</v>
          </cell>
          <cell r="K7142">
            <v>4264.7</v>
          </cell>
          <cell r="L7142">
            <v>127.94</v>
          </cell>
          <cell r="M7142">
            <v>4392.6400000000003</v>
          </cell>
          <cell r="N7142">
            <v>607.85</v>
          </cell>
          <cell r="O7142">
            <v>350.03</v>
          </cell>
          <cell r="P7142">
            <v>181.92</v>
          </cell>
          <cell r="Q7142">
            <v>14.73</v>
          </cell>
        </row>
        <row r="7143">
          <cell r="B7143" t="str">
            <v>排1-451</v>
          </cell>
          <cell r="C7143" t="str">
            <v>混凝土管道土方 四环路以外 φ2200 槽深(m) 3.0</v>
          </cell>
          <cell r="D7143" t="str">
            <v>m</v>
          </cell>
          <cell r="E7143">
            <v>985.31</v>
          </cell>
          <cell r="F7143">
            <v>241.82</v>
          </cell>
          <cell r="G7143">
            <v>2.5499999999999998</v>
          </cell>
          <cell r="H7143">
            <v>467.15</v>
          </cell>
          <cell r="I7143">
            <v>711.52</v>
          </cell>
          <cell r="J7143">
            <v>48</v>
          </cell>
          <cell r="K7143">
            <v>759.52</v>
          </cell>
          <cell r="L7143">
            <v>22.79</v>
          </cell>
          <cell r="M7143">
            <v>782.31</v>
          </cell>
          <cell r="N7143">
            <v>108.26</v>
          </cell>
          <cell r="O7143">
            <v>62.34</v>
          </cell>
          <cell r="P7143">
            <v>32.4</v>
          </cell>
          <cell r="Q7143">
            <v>5.04</v>
          </cell>
        </row>
        <row r="7144">
          <cell r="B7144" t="str">
            <v>排1-452</v>
          </cell>
          <cell r="C7144" t="str">
            <v>混凝土管道土方 四环路以外 φ2200 槽深(m) 3.5</v>
          </cell>
          <cell r="D7144" t="str">
            <v>m</v>
          </cell>
          <cell r="E7144">
            <v>1297.29</v>
          </cell>
          <cell r="F7144">
            <v>315.41000000000003</v>
          </cell>
          <cell r="G7144">
            <v>3.51</v>
          </cell>
          <cell r="H7144">
            <v>617.62</v>
          </cell>
          <cell r="I7144">
            <v>936.54</v>
          </cell>
          <cell r="J7144">
            <v>63.48</v>
          </cell>
          <cell r="K7144">
            <v>1000.02</v>
          </cell>
          <cell r="L7144">
            <v>30</v>
          </cell>
          <cell r="M7144">
            <v>1030.02</v>
          </cell>
          <cell r="N7144">
            <v>142.53</v>
          </cell>
          <cell r="O7144">
            <v>82.08</v>
          </cell>
          <cell r="P7144">
            <v>42.66</v>
          </cell>
          <cell r="Q7144">
            <v>6.57</v>
          </cell>
        </row>
        <row r="7145">
          <cell r="B7145" t="str">
            <v>排1-453</v>
          </cell>
          <cell r="C7145" t="str">
            <v>混凝土管道土方 四环路以外 φ2200 槽深(m) 4.0</v>
          </cell>
          <cell r="D7145" t="str">
            <v>m</v>
          </cell>
          <cell r="E7145">
            <v>1516.88</v>
          </cell>
          <cell r="F7145">
            <v>337.87</v>
          </cell>
          <cell r="G7145">
            <v>4.46</v>
          </cell>
          <cell r="H7145">
            <v>749.87</v>
          </cell>
          <cell r="I7145">
            <v>1092.2</v>
          </cell>
          <cell r="J7145">
            <v>77.09</v>
          </cell>
          <cell r="K7145">
            <v>1169.29</v>
          </cell>
          <cell r="L7145">
            <v>35.08</v>
          </cell>
          <cell r="M7145">
            <v>1204.3699999999999</v>
          </cell>
          <cell r="N7145">
            <v>166.66</v>
          </cell>
          <cell r="O7145">
            <v>95.97</v>
          </cell>
          <cell r="P7145">
            <v>49.88</v>
          </cell>
          <cell r="Q7145">
            <v>7.04</v>
          </cell>
        </row>
        <row r="7146">
          <cell r="B7146" t="str">
            <v>排1-454</v>
          </cell>
          <cell r="C7146" t="str">
            <v>混凝土管道土方 四环路以外 φ2200 槽深(m) 4.5</v>
          </cell>
          <cell r="D7146" t="str">
            <v>m</v>
          </cell>
          <cell r="E7146">
            <v>1765.37</v>
          </cell>
          <cell r="F7146">
            <v>361.73</v>
          </cell>
          <cell r="G7146">
            <v>5.46</v>
          </cell>
          <cell r="H7146">
            <v>901.01</v>
          </cell>
          <cell r="I7146">
            <v>1268.2</v>
          </cell>
          <cell r="J7146">
            <v>92.64</v>
          </cell>
          <cell r="K7146">
            <v>1360.84</v>
          </cell>
          <cell r="L7146">
            <v>40.83</v>
          </cell>
          <cell r="M7146">
            <v>1401.67</v>
          </cell>
          <cell r="N7146">
            <v>193.96</v>
          </cell>
          <cell r="O7146">
            <v>111.69</v>
          </cell>
          <cell r="P7146">
            <v>58.05</v>
          </cell>
          <cell r="Q7146">
            <v>7.54</v>
          </cell>
        </row>
        <row r="7147">
          <cell r="B7147" t="str">
            <v>排1-455</v>
          </cell>
          <cell r="C7147" t="str">
            <v>混凝土管道土方 四环路以外 φ2200 槽深(m) 5.0</v>
          </cell>
          <cell r="D7147" t="str">
            <v>m</v>
          </cell>
          <cell r="E7147">
            <v>2011.83</v>
          </cell>
          <cell r="F7147">
            <v>386.69</v>
          </cell>
          <cell r="G7147">
            <v>6.52</v>
          </cell>
          <cell r="H7147">
            <v>1049.68</v>
          </cell>
          <cell r="I7147">
            <v>1442.89</v>
          </cell>
          <cell r="J7147">
            <v>107.94</v>
          </cell>
          <cell r="K7147">
            <v>1550.83</v>
          </cell>
          <cell r="L7147">
            <v>46.52</v>
          </cell>
          <cell r="M7147">
            <v>1597.35</v>
          </cell>
          <cell r="N7147">
            <v>221.04</v>
          </cell>
          <cell r="O7147">
            <v>127.29</v>
          </cell>
          <cell r="P7147">
            <v>66.150000000000006</v>
          </cell>
          <cell r="Q7147">
            <v>8.06</v>
          </cell>
        </row>
        <row r="7148">
          <cell r="B7148" t="str">
            <v>排1-456</v>
          </cell>
          <cell r="C7148" t="str">
            <v>混凝土管道土方 四环路以外 φ2200 槽深(m) 5.5</v>
          </cell>
          <cell r="D7148" t="str">
            <v>m</v>
          </cell>
          <cell r="E7148">
            <v>2270.4899999999998</v>
          </cell>
          <cell r="F7148">
            <v>412.8</v>
          </cell>
          <cell r="G7148">
            <v>7.63</v>
          </cell>
          <cell r="H7148">
            <v>1205.77</v>
          </cell>
          <cell r="I7148">
            <v>1626.2</v>
          </cell>
          <cell r="J7148">
            <v>124.01</v>
          </cell>
          <cell r="K7148">
            <v>1750.21</v>
          </cell>
          <cell r="L7148">
            <v>52.51</v>
          </cell>
          <cell r="M7148">
            <v>1802.72</v>
          </cell>
          <cell r="N7148">
            <v>249.46</v>
          </cell>
          <cell r="O7148">
            <v>143.65</v>
          </cell>
          <cell r="P7148">
            <v>74.66</v>
          </cell>
          <cell r="Q7148">
            <v>8.6</v>
          </cell>
        </row>
        <row r="7149">
          <cell r="B7149" t="str">
            <v>排1-457</v>
          </cell>
          <cell r="C7149" t="str">
            <v>混凝土管道土方 四环路以外 φ2200 槽深(m) 6.0</v>
          </cell>
          <cell r="D7149" t="str">
            <v>m</v>
          </cell>
          <cell r="E7149">
            <v>2542.08</v>
          </cell>
          <cell r="F7149">
            <v>440.3</v>
          </cell>
          <cell r="G7149">
            <v>8.8000000000000007</v>
          </cell>
          <cell r="H7149">
            <v>1369.59</v>
          </cell>
          <cell r="I7149">
            <v>1818.69</v>
          </cell>
          <cell r="J7149">
            <v>140.87</v>
          </cell>
          <cell r="K7149">
            <v>1959.56</v>
          </cell>
          <cell r="L7149">
            <v>58.79</v>
          </cell>
          <cell r="M7149">
            <v>2018.35</v>
          </cell>
          <cell r="N7149">
            <v>279.3</v>
          </cell>
          <cell r="O7149">
            <v>160.84</v>
          </cell>
          <cell r="P7149">
            <v>83.59</v>
          </cell>
          <cell r="Q7149">
            <v>9.17</v>
          </cell>
        </row>
        <row r="7150">
          <cell r="B7150" t="str">
            <v>排1-458</v>
          </cell>
          <cell r="C7150" t="str">
            <v>混凝土管道土方 四环路以外 φ2200 槽深(m) 6.5</v>
          </cell>
          <cell r="D7150" t="str">
            <v>m</v>
          </cell>
          <cell r="E7150">
            <v>2826.23</v>
          </cell>
          <cell r="F7150">
            <v>469.2</v>
          </cell>
          <cell r="G7150">
            <v>10.02</v>
          </cell>
          <cell r="H7150">
            <v>1540.89</v>
          </cell>
          <cell r="I7150">
            <v>2020.11</v>
          </cell>
          <cell r="J7150">
            <v>158.5</v>
          </cell>
          <cell r="K7150">
            <v>2178.61</v>
          </cell>
          <cell r="L7150">
            <v>65.36</v>
          </cell>
          <cell r="M7150">
            <v>2243.9699999999998</v>
          </cell>
          <cell r="N7150">
            <v>310.52</v>
          </cell>
          <cell r="O7150">
            <v>178.81</v>
          </cell>
          <cell r="P7150">
            <v>92.93</v>
          </cell>
          <cell r="Q7150">
            <v>9.7799999999999994</v>
          </cell>
        </row>
        <row r="7151">
          <cell r="B7151" t="str">
            <v>排1-459</v>
          </cell>
          <cell r="C7151" t="str">
            <v>混凝土管道土方 四环路以外 φ2200 槽深(m) 7.0</v>
          </cell>
          <cell r="D7151" t="str">
            <v>m</v>
          </cell>
          <cell r="E7151">
            <v>3122.36</v>
          </cell>
          <cell r="F7151">
            <v>499.15</v>
          </cell>
          <cell r="G7151">
            <v>11.29</v>
          </cell>
          <cell r="H7151">
            <v>1719.54</v>
          </cell>
          <cell r="I7151">
            <v>2229.98</v>
          </cell>
          <cell r="J7151">
            <v>176.89</v>
          </cell>
          <cell r="K7151">
            <v>2406.87</v>
          </cell>
          <cell r="L7151">
            <v>72.209999999999994</v>
          </cell>
          <cell r="M7151">
            <v>2479.08</v>
          </cell>
          <cell r="N7151">
            <v>343.06</v>
          </cell>
          <cell r="O7151">
            <v>197.55</v>
          </cell>
          <cell r="P7151">
            <v>102.67</v>
          </cell>
          <cell r="Q7151">
            <v>10.4</v>
          </cell>
        </row>
        <row r="7152">
          <cell r="B7152" t="str">
            <v>排1-460</v>
          </cell>
          <cell r="C7152" t="str">
            <v>混凝土管道土方 四环路以外 φ2200 槽深(m) 7.5</v>
          </cell>
          <cell r="D7152" t="str">
            <v>m</v>
          </cell>
          <cell r="E7152">
            <v>3431.1</v>
          </cell>
          <cell r="F7152">
            <v>530.54</v>
          </cell>
          <cell r="G7152">
            <v>12.61</v>
          </cell>
          <cell r="H7152">
            <v>1905.67</v>
          </cell>
          <cell r="I7152">
            <v>2448.8200000000002</v>
          </cell>
          <cell r="J7152">
            <v>196.05</v>
          </cell>
          <cell r="K7152">
            <v>2644.87</v>
          </cell>
          <cell r="L7152">
            <v>79.349999999999994</v>
          </cell>
          <cell r="M7152">
            <v>2724.22</v>
          </cell>
          <cell r="N7152">
            <v>376.98</v>
          </cell>
          <cell r="O7152">
            <v>217.08</v>
          </cell>
          <cell r="P7152">
            <v>112.82</v>
          </cell>
          <cell r="Q7152">
            <v>11.05</v>
          </cell>
        </row>
        <row r="7153">
          <cell r="B7153" t="str">
            <v>排1-461</v>
          </cell>
          <cell r="C7153" t="str">
            <v>混凝土管道土方 四环路以外 φ2200 槽深(m) 8.0</v>
          </cell>
          <cell r="D7153" t="str">
            <v>m</v>
          </cell>
          <cell r="E7153">
            <v>3752.02</v>
          </cell>
          <cell r="F7153">
            <v>563.04</v>
          </cell>
          <cell r="G7153">
            <v>13.99</v>
          </cell>
          <cell r="H7153">
            <v>2099.25</v>
          </cell>
          <cell r="I7153">
            <v>2676.28</v>
          </cell>
          <cell r="J7153">
            <v>215.97</v>
          </cell>
          <cell r="K7153">
            <v>2892.25</v>
          </cell>
          <cell r="L7153">
            <v>86.77</v>
          </cell>
          <cell r="M7153">
            <v>2979.02</v>
          </cell>
          <cell r="N7153">
            <v>412.24</v>
          </cell>
          <cell r="O7153">
            <v>237.39</v>
          </cell>
          <cell r="P7153">
            <v>123.37</v>
          </cell>
          <cell r="Q7153">
            <v>11.73</v>
          </cell>
        </row>
        <row r="7154">
          <cell r="B7154" t="str">
            <v>排1-462</v>
          </cell>
          <cell r="C7154" t="str">
            <v>混凝土管道土方 四环路以外 φ2200 槽深(m) 8.5</v>
          </cell>
          <cell r="D7154" t="str">
            <v>m</v>
          </cell>
          <cell r="E7154">
            <v>4085.79</v>
          </cell>
          <cell r="F7154">
            <v>596.92999999999995</v>
          </cell>
          <cell r="G7154">
            <v>15.42</v>
          </cell>
          <cell r="H7154">
            <v>2300.4899999999998</v>
          </cell>
          <cell r="I7154">
            <v>2912.84</v>
          </cell>
          <cell r="J7154">
            <v>236.69</v>
          </cell>
          <cell r="K7154">
            <v>3149.53</v>
          </cell>
          <cell r="L7154">
            <v>94.49</v>
          </cell>
          <cell r="M7154">
            <v>3244.02</v>
          </cell>
          <cell r="N7154">
            <v>448.91</v>
          </cell>
          <cell r="O7154">
            <v>258.51</v>
          </cell>
          <cell r="P7154">
            <v>134.35</v>
          </cell>
          <cell r="Q7154">
            <v>12.44</v>
          </cell>
        </row>
        <row r="7155">
          <cell r="B7155" t="str">
            <v>排1-463</v>
          </cell>
          <cell r="C7155" t="str">
            <v>混凝土管道土方 四环路以外 φ2200 槽深(m) 9.0</v>
          </cell>
          <cell r="D7155" t="str">
            <v>m</v>
          </cell>
          <cell r="E7155">
            <v>4431.8</v>
          </cell>
          <cell r="F7155">
            <v>631.97</v>
          </cell>
          <cell r="G7155">
            <v>16.91</v>
          </cell>
          <cell r="H7155">
            <v>2509.21</v>
          </cell>
          <cell r="I7155">
            <v>3158.09</v>
          </cell>
          <cell r="J7155">
            <v>258.17</v>
          </cell>
          <cell r="K7155">
            <v>3416.26</v>
          </cell>
          <cell r="L7155">
            <v>102.49</v>
          </cell>
          <cell r="M7155">
            <v>3518.75</v>
          </cell>
          <cell r="N7155">
            <v>486.92</v>
          </cell>
          <cell r="O7155">
            <v>280.39999999999998</v>
          </cell>
          <cell r="P7155">
            <v>145.72999999999999</v>
          </cell>
          <cell r="Q7155">
            <v>13.17</v>
          </cell>
        </row>
        <row r="7156">
          <cell r="B7156" t="str">
            <v>排1-464</v>
          </cell>
          <cell r="C7156" t="str">
            <v>混凝土管道土方 四环路以外 φ2200 槽深(m) 9.5</v>
          </cell>
          <cell r="D7156" t="str">
            <v>m</v>
          </cell>
          <cell r="E7156">
            <v>4790.1099999999997</v>
          </cell>
          <cell r="F7156">
            <v>668.35</v>
          </cell>
          <cell r="G7156">
            <v>18.440000000000001</v>
          </cell>
          <cell r="H7156">
            <v>2725.27</v>
          </cell>
          <cell r="I7156">
            <v>3412.06</v>
          </cell>
          <cell r="J7156">
            <v>280.41000000000003</v>
          </cell>
          <cell r="K7156">
            <v>3692.47</v>
          </cell>
          <cell r="L7156">
            <v>110.77</v>
          </cell>
          <cell r="M7156">
            <v>3803.24</v>
          </cell>
          <cell r="N7156">
            <v>526.29</v>
          </cell>
          <cell r="O7156">
            <v>303.07</v>
          </cell>
          <cell r="P7156">
            <v>157.51</v>
          </cell>
          <cell r="Q7156">
            <v>13.92</v>
          </cell>
        </row>
        <row r="7157">
          <cell r="B7157" t="str">
            <v>排1-465</v>
          </cell>
          <cell r="C7157" t="str">
            <v>混凝土管道土方 四环路以外 φ2200 槽深(m) 10.0</v>
          </cell>
          <cell r="D7157" t="str">
            <v>m</v>
          </cell>
          <cell r="E7157">
            <v>5160.8999999999996</v>
          </cell>
          <cell r="F7157">
            <v>705.89</v>
          </cell>
          <cell r="G7157">
            <v>20.04</v>
          </cell>
          <cell r="H7157">
            <v>2948.93</v>
          </cell>
          <cell r="I7157">
            <v>3674.86</v>
          </cell>
          <cell r="J7157">
            <v>303.43</v>
          </cell>
          <cell r="K7157">
            <v>3978.29</v>
          </cell>
          <cell r="L7157">
            <v>119.35</v>
          </cell>
          <cell r="M7157">
            <v>4097.6400000000003</v>
          </cell>
          <cell r="N7157">
            <v>567.03</v>
          </cell>
          <cell r="O7157">
            <v>326.52999999999997</v>
          </cell>
          <cell r="P7157">
            <v>169.7</v>
          </cell>
          <cell r="Q7157">
            <v>14.71</v>
          </cell>
        </row>
        <row r="7158">
          <cell r="B7158" t="str">
            <v>排1-466</v>
          </cell>
          <cell r="C7158" t="str">
            <v>混凝土管道土方 四环路以外 φ2200 槽深(m) 10.5</v>
          </cell>
          <cell r="D7158" t="str">
            <v>m</v>
          </cell>
          <cell r="E7158">
            <v>5544.1</v>
          </cell>
          <cell r="F7158">
            <v>744.82</v>
          </cell>
          <cell r="G7158">
            <v>21.68</v>
          </cell>
          <cell r="H7158">
            <v>3179.98</v>
          </cell>
          <cell r="I7158">
            <v>3946.48</v>
          </cell>
          <cell r="J7158">
            <v>327.20999999999998</v>
          </cell>
          <cell r="K7158">
            <v>4273.6899999999996</v>
          </cell>
          <cell r="L7158">
            <v>128.21</v>
          </cell>
          <cell r="M7158">
            <v>4401.8999999999996</v>
          </cell>
          <cell r="N7158">
            <v>609.13</v>
          </cell>
          <cell r="O7158">
            <v>350.77</v>
          </cell>
          <cell r="P7158">
            <v>182.3</v>
          </cell>
          <cell r="Q7158">
            <v>15.52</v>
          </cell>
        </row>
        <row r="7159">
          <cell r="B7159" t="str">
            <v>排1-467</v>
          </cell>
          <cell r="C7159" t="str">
            <v>混凝土管道土方 四环路以外 φ2200 槽深(m) 11.0</v>
          </cell>
          <cell r="D7159" t="str">
            <v>m</v>
          </cell>
          <cell r="E7159">
            <v>5939.64</v>
          </cell>
          <cell r="F7159">
            <v>784.85</v>
          </cell>
          <cell r="G7159">
            <v>23.38</v>
          </cell>
          <cell r="H7159">
            <v>3418.58</v>
          </cell>
          <cell r="I7159">
            <v>4226.8100000000004</v>
          </cell>
          <cell r="J7159">
            <v>351.77</v>
          </cell>
          <cell r="K7159">
            <v>4578.58</v>
          </cell>
          <cell r="L7159">
            <v>137.36000000000001</v>
          </cell>
          <cell r="M7159">
            <v>4715.9399999999996</v>
          </cell>
          <cell r="N7159">
            <v>652.59</v>
          </cell>
          <cell r="O7159">
            <v>375.8</v>
          </cell>
          <cell r="P7159">
            <v>195.31</v>
          </cell>
          <cell r="Q7159">
            <v>16.350000000000001</v>
          </cell>
        </row>
        <row r="7160">
          <cell r="B7160" t="str">
            <v>排1-468</v>
          </cell>
          <cell r="C7160" t="str">
            <v>混凝土管道土方 四环路以外 φ2200 槽深(m) 11.5</v>
          </cell>
          <cell r="D7160" t="str">
            <v>m</v>
          </cell>
          <cell r="E7160">
            <v>6347.82</v>
          </cell>
          <cell r="F7160">
            <v>826.27</v>
          </cell>
          <cell r="G7160">
            <v>25.13</v>
          </cell>
          <cell r="H7160">
            <v>3664.73</v>
          </cell>
          <cell r="I7160">
            <v>4516.13</v>
          </cell>
          <cell r="J7160">
            <v>377.1</v>
          </cell>
          <cell r="K7160">
            <v>4893.2299999999996</v>
          </cell>
          <cell r="L7160">
            <v>146.80000000000001</v>
          </cell>
          <cell r="M7160">
            <v>5040.03</v>
          </cell>
          <cell r="N7160">
            <v>697.44</v>
          </cell>
          <cell r="O7160">
            <v>401.62</v>
          </cell>
          <cell r="P7160">
            <v>208.73</v>
          </cell>
          <cell r="Q7160">
            <v>17.21</v>
          </cell>
        </row>
        <row r="7161">
          <cell r="B7161" t="str">
            <v>排1-469</v>
          </cell>
          <cell r="C7161" t="str">
            <v>混凝土管道土方 四环路以外 φ2600 槽深(m) 4.0</v>
          </cell>
          <cell r="D7161" t="str">
            <v>m</v>
          </cell>
          <cell r="E7161">
            <v>1661.96</v>
          </cell>
          <cell r="F7161">
            <v>400.85</v>
          </cell>
          <cell r="G7161">
            <v>4.45</v>
          </cell>
          <cell r="H7161">
            <v>794.21</v>
          </cell>
          <cell r="I7161">
            <v>1199.51</v>
          </cell>
          <cell r="J7161">
            <v>81.62</v>
          </cell>
          <cell r="K7161">
            <v>1281.1300000000001</v>
          </cell>
          <cell r="L7161">
            <v>38.43</v>
          </cell>
          <cell r="M7161">
            <v>1319.56</v>
          </cell>
          <cell r="N7161">
            <v>182.6</v>
          </cell>
          <cell r="O7161">
            <v>105.15</v>
          </cell>
          <cell r="P7161">
            <v>54.65</v>
          </cell>
          <cell r="Q7161">
            <v>8.35</v>
          </cell>
        </row>
        <row r="7162">
          <cell r="B7162" t="str">
            <v>排1-470</v>
          </cell>
          <cell r="C7162" t="str">
            <v>混凝土管道土方 四环路以外 φ2600 槽深(m) 4.5</v>
          </cell>
          <cell r="D7162" t="str">
            <v>m</v>
          </cell>
          <cell r="E7162">
            <v>1927.34</v>
          </cell>
          <cell r="F7162">
            <v>426.1</v>
          </cell>
          <cell r="G7162">
            <v>5.53</v>
          </cell>
          <cell r="H7162">
            <v>955.82</v>
          </cell>
          <cell r="I7162">
            <v>1387.45</v>
          </cell>
          <cell r="J7162">
            <v>98.25</v>
          </cell>
          <cell r="K7162">
            <v>1485.7</v>
          </cell>
          <cell r="L7162">
            <v>44.57</v>
          </cell>
          <cell r="M7162">
            <v>1530.27</v>
          </cell>
          <cell r="N7162">
            <v>211.76</v>
          </cell>
          <cell r="O7162">
            <v>121.94</v>
          </cell>
          <cell r="P7162">
            <v>63.37</v>
          </cell>
          <cell r="Q7162">
            <v>8.8800000000000008</v>
          </cell>
        </row>
        <row r="7163">
          <cell r="B7163" t="str">
            <v>排1-471</v>
          </cell>
          <cell r="C7163" t="str">
            <v>混凝土管道土方 四环路以外 φ2600 槽深(m) 5.0</v>
          </cell>
          <cell r="D7163" t="str">
            <v>m</v>
          </cell>
          <cell r="E7163">
            <v>2189.77</v>
          </cell>
          <cell r="F7163">
            <v>452.69</v>
          </cell>
          <cell r="G7163">
            <v>6.65</v>
          </cell>
          <cell r="H7163">
            <v>1114.1099999999999</v>
          </cell>
          <cell r="I7163">
            <v>1573.45</v>
          </cell>
          <cell r="J7163">
            <v>114.54</v>
          </cell>
          <cell r="K7163">
            <v>1687.99</v>
          </cell>
          <cell r="L7163">
            <v>50.64</v>
          </cell>
          <cell r="M7163">
            <v>1738.63</v>
          </cell>
          <cell r="N7163">
            <v>240.59</v>
          </cell>
          <cell r="O7163">
            <v>138.55000000000001</v>
          </cell>
          <cell r="P7163">
            <v>72</v>
          </cell>
          <cell r="Q7163">
            <v>9.43</v>
          </cell>
        </row>
        <row r="7164">
          <cell r="B7164" t="str">
            <v>排1-472</v>
          </cell>
          <cell r="C7164" t="str">
            <v>混凝土管道土方 四环路以外 φ2600 槽深(m) 5.5</v>
          </cell>
          <cell r="D7164" t="str">
            <v>m</v>
          </cell>
          <cell r="E7164">
            <v>2464.6799999999998</v>
          </cell>
          <cell r="F7164">
            <v>480.67</v>
          </cell>
          <cell r="G7164">
            <v>7.83</v>
          </cell>
          <cell r="H7164">
            <v>1279.8</v>
          </cell>
          <cell r="I7164">
            <v>1768.3</v>
          </cell>
          <cell r="J7164">
            <v>131.6</v>
          </cell>
          <cell r="K7164">
            <v>1899.9</v>
          </cell>
          <cell r="L7164">
            <v>57</v>
          </cell>
          <cell r="M7164">
            <v>1956.9</v>
          </cell>
          <cell r="N7164">
            <v>270.8</v>
          </cell>
          <cell r="O7164">
            <v>155.94</v>
          </cell>
          <cell r="P7164">
            <v>81.040000000000006</v>
          </cell>
          <cell r="Q7164">
            <v>10.01</v>
          </cell>
        </row>
        <row r="7165">
          <cell r="B7165" t="str">
            <v>排1-473</v>
          </cell>
          <cell r="C7165" t="str">
            <v>混凝土管道土方 四环路以外 φ2600 槽深(m) 6.0</v>
          </cell>
          <cell r="D7165" t="str">
            <v>m</v>
          </cell>
          <cell r="E7165">
            <v>2752</v>
          </cell>
          <cell r="F7165">
            <v>509.81</v>
          </cell>
          <cell r="G7165">
            <v>9.06</v>
          </cell>
          <cell r="H7165">
            <v>1453.09</v>
          </cell>
          <cell r="I7165">
            <v>1971.96</v>
          </cell>
          <cell r="J7165">
            <v>149.43</v>
          </cell>
          <cell r="K7165">
            <v>2121.39</v>
          </cell>
          <cell r="L7165">
            <v>63.64</v>
          </cell>
          <cell r="M7165">
            <v>2185.0300000000002</v>
          </cell>
          <cell r="N7165">
            <v>302.36</v>
          </cell>
          <cell r="O7165">
            <v>174.12</v>
          </cell>
          <cell r="P7165">
            <v>90.49</v>
          </cell>
          <cell r="Q7165">
            <v>10.62</v>
          </cell>
        </row>
        <row r="7166">
          <cell r="B7166" t="str">
            <v>排1-474</v>
          </cell>
          <cell r="C7166" t="str">
            <v>混凝土管道土方 四环路以外 φ2600 槽深(m) 6.5</v>
          </cell>
          <cell r="D7166" t="str">
            <v>m</v>
          </cell>
          <cell r="E7166">
            <v>3051.61</v>
          </cell>
          <cell r="F7166">
            <v>540.04999999999995</v>
          </cell>
          <cell r="G7166">
            <v>10.35</v>
          </cell>
          <cell r="H7166">
            <v>1633.91</v>
          </cell>
          <cell r="I7166">
            <v>2184.31</v>
          </cell>
          <cell r="J7166">
            <v>168.04</v>
          </cell>
          <cell r="K7166">
            <v>2352.35</v>
          </cell>
          <cell r="L7166">
            <v>70.569999999999993</v>
          </cell>
          <cell r="M7166">
            <v>2422.92</v>
          </cell>
          <cell r="N7166">
            <v>335.28</v>
          </cell>
          <cell r="O7166">
            <v>193.07</v>
          </cell>
          <cell r="P7166">
            <v>100.34</v>
          </cell>
          <cell r="Q7166">
            <v>11.25</v>
          </cell>
        </row>
        <row r="7167">
          <cell r="B7167" t="str">
            <v>排1-475</v>
          </cell>
          <cell r="C7167" t="str">
            <v>混凝土管道土方 四环路以外 φ2600 槽深(m) 7.0</v>
          </cell>
          <cell r="D7167" t="str">
            <v>m</v>
          </cell>
          <cell r="E7167">
            <v>3363.78</v>
          </cell>
          <cell r="F7167">
            <v>571.67999999999995</v>
          </cell>
          <cell r="G7167">
            <v>11.69</v>
          </cell>
          <cell r="H7167">
            <v>1822.19</v>
          </cell>
          <cell r="I7167">
            <v>2405.56</v>
          </cell>
          <cell r="J7167">
            <v>187.42</v>
          </cell>
          <cell r="K7167">
            <v>2592.98</v>
          </cell>
          <cell r="L7167">
            <v>77.790000000000006</v>
          </cell>
          <cell r="M7167">
            <v>2670.77</v>
          </cell>
          <cell r="N7167">
            <v>369.58</v>
          </cell>
          <cell r="O7167">
            <v>212.82</v>
          </cell>
          <cell r="P7167">
            <v>110.61</v>
          </cell>
          <cell r="Q7167">
            <v>11.91</v>
          </cell>
        </row>
        <row r="7168">
          <cell r="B7168" t="str">
            <v>排1-476</v>
          </cell>
          <cell r="C7168" t="str">
            <v>混凝土管道土方 四环路以外 φ2600 槽深(m) 7.5</v>
          </cell>
          <cell r="D7168" t="str">
            <v>m</v>
          </cell>
          <cell r="E7168">
            <v>3688.5</v>
          </cell>
          <cell r="F7168">
            <v>604.66</v>
          </cell>
          <cell r="G7168">
            <v>13.08</v>
          </cell>
          <cell r="H7168">
            <v>2017.97</v>
          </cell>
          <cell r="I7168">
            <v>2635.71</v>
          </cell>
          <cell r="J7168">
            <v>207.57</v>
          </cell>
          <cell r="K7168">
            <v>2843.28</v>
          </cell>
          <cell r="L7168">
            <v>85.3</v>
          </cell>
          <cell r="M7168">
            <v>2928.58</v>
          </cell>
          <cell r="N7168">
            <v>405.26</v>
          </cell>
          <cell r="O7168">
            <v>233.37</v>
          </cell>
          <cell r="P7168">
            <v>121.29</v>
          </cell>
          <cell r="Q7168">
            <v>12.6</v>
          </cell>
        </row>
        <row r="7169">
          <cell r="B7169" t="str">
            <v>排1-477</v>
          </cell>
          <cell r="C7169" t="str">
            <v>混凝土管道土方 四环路以外 φ2600 槽深(m) 8.0</v>
          </cell>
          <cell r="D7169" t="str">
            <v>m</v>
          </cell>
          <cell r="E7169">
            <v>4025.31</v>
          </cell>
          <cell r="F7169">
            <v>638.78</v>
          </cell>
          <cell r="G7169">
            <v>14.53</v>
          </cell>
          <cell r="H7169">
            <v>2221.13</v>
          </cell>
          <cell r="I7169">
            <v>2874.44</v>
          </cell>
          <cell r="J7169">
            <v>228.48</v>
          </cell>
          <cell r="K7169">
            <v>3102.92</v>
          </cell>
          <cell r="L7169">
            <v>93.09</v>
          </cell>
          <cell r="M7169">
            <v>3196.01</v>
          </cell>
          <cell r="N7169">
            <v>442.26</v>
          </cell>
          <cell r="O7169">
            <v>254.68</v>
          </cell>
          <cell r="P7169">
            <v>132.36000000000001</v>
          </cell>
          <cell r="Q7169">
            <v>13.31</v>
          </cell>
        </row>
        <row r="7170">
          <cell r="B7170" t="str">
            <v>排1-478</v>
          </cell>
          <cell r="C7170" t="str">
            <v>混凝土管道土方 四环路以外 φ2600 槽深(m) 8.5</v>
          </cell>
          <cell r="D7170" t="str">
            <v>m</v>
          </cell>
          <cell r="E7170">
            <v>4374.75</v>
          </cell>
          <cell r="F7170">
            <v>674.3</v>
          </cell>
          <cell r="G7170">
            <v>16.03</v>
          </cell>
          <cell r="H7170">
            <v>2431.7800000000002</v>
          </cell>
          <cell r="I7170">
            <v>3122.11</v>
          </cell>
          <cell r="J7170">
            <v>250.17</v>
          </cell>
          <cell r="K7170">
            <v>3372.28</v>
          </cell>
          <cell r="L7170">
            <v>101.17</v>
          </cell>
          <cell r="M7170">
            <v>3473.45</v>
          </cell>
          <cell r="N7170">
            <v>480.66</v>
          </cell>
          <cell r="O7170">
            <v>276.79000000000002</v>
          </cell>
          <cell r="P7170">
            <v>143.85</v>
          </cell>
          <cell r="Q7170">
            <v>14.05</v>
          </cell>
        </row>
        <row r="7171">
          <cell r="B7171" t="str">
            <v>排1-479</v>
          </cell>
          <cell r="C7171" t="str">
            <v>混凝土管道土方 四环路以外 φ2600 槽深(m) 9.0</v>
          </cell>
          <cell r="D7171" t="str">
            <v>m</v>
          </cell>
          <cell r="E7171">
            <v>4736.45</v>
          </cell>
          <cell r="F7171">
            <v>710.93</v>
          </cell>
          <cell r="G7171">
            <v>17.579999999999998</v>
          </cell>
          <cell r="H7171">
            <v>2649.98</v>
          </cell>
          <cell r="I7171">
            <v>3378.49</v>
          </cell>
          <cell r="J7171">
            <v>272.62</v>
          </cell>
          <cell r="K7171">
            <v>3651.11</v>
          </cell>
          <cell r="L7171">
            <v>109.53</v>
          </cell>
          <cell r="M7171">
            <v>3760.64</v>
          </cell>
          <cell r="N7171">
            <v>520.4</v>
          </cell>
          <cell r="O7171">
            <v>299.67</v>
          </cell>
          <cell r="P7171">
            <v>155.74</v>
          </cell>
          <cell r="Q7171">
            <v>14.81</v>
          </cell>
        </row>
        <row r="7172">
          <cell r="B7172" t="str">
            <v>排1-480</v>
          </cell>
          <cell r="C7172" t="str">
            <v>混凝土管道土方 四环路以外 φ2600 槽深(m) 9.5</v>
          </cell>
          <cell r="D7172" t="str">
            <v>m</v>
          </cell>
          <cell r="E7172">
            <v>5110.55</v>
          </cell>
          <cell r="F7172">
            <v>748.7</v>
          </cell>
          <cell r="G7172">
            <v>19.190000000000001</v>
          </cell>
          <cell r="H7172">
            <v>2875.73</v>
          </cell>
          <cell r="I7172">
            <v>3643.62</v>
          </cell>
          <cell r="J7172">
            <v>295.86</v>
          </cell>
          <cell r="K7172">
            <v>3939.48</v>
          </cell>
          <cell r="L7172">
            <v>118.18</v>
          </cell>
          <cell r="M7172">
            <v>4057.66</v>
          </cell>
          <cell r="N7172">
            <v>561.5</v>
          </cell>
          <cell r="O7172">
            <v>323.33999999999997</v>
          </cell>
          <cell r="P7172">
            <v>168.05</v>
          </cell>
          <cell r="Q7172">
            <v>15.6</v>
          </cell>
        </row>
        <row r="7173">
          <cell r="B7173" t="str">
            <v>排1-481</v>
          </cell>
          <cell r="C7173" t="str">
            <v>混凝土管道土方 四环路以外 φ2600 槽深(m) 10.0</v>
          </cell>
          <cell r="D7173" t="str">
            <v>m</v>
          </cell>
          <cell r="E7173">
            <v>5497.63</v>
          </cell>
          <cell r="F7173">
            <v>788.16</v>
          </cell>
          <cell r="G7173">
            <v>20.85</v>
          </cell>
          <cell r="H7173">
            <v>3108.98</v>
          </cell>
          <cell r="I7173">
            <v>3917.99</v>
          </cell>
          <cell r="J7173">
            <v>319.87</v>
          </cell>
          <cell r="K7173">
            <v>4237.8599999999997</v>
          </cell>
          <cell r="L7173">
            <v>127.14</v>
          </cell>
          <cell r="M7173">
            <v>4365</v>
          </cell>
          <cell r="N7173">
            <v>604.03</v>
          </cell>
          <cell r="O7173">
            <v>347.83</v>
          </cell>
          <cell r="P7173">
            <v>180.77</v>
          </cell>
          <cell r="Q7173">
            <v>16.420000000000002</v>
          </cell>
        </row>
        <row r="7174">
          <cell r="B7174" t="str">
            <v>排1-482</v>
          </cell>
          <cell r="C7174" t="str">
            <v>混凝土管道土方 四环路以外 φ2600 槽深(m) 10.5</v>
          </cell>
          <cell r="D7174" t="str">
            <v>m</v>
          </cell>
          <cell r="E7174">
            <v>5896.31</v>
          </cell>
          <cell r="F7174">
            <v>828.43</v>
          </cell>
          <cell r="G7174">
            <v>22.56</v>
          </cell>
          <cell r="H7174">
            <v>3349.56</v>
          </cell>
          <cell r="I7174">
            <v>4200.55</v>
          </cell>
          <cell r="J7174">
            <v>344.63</v>
          </cell>
          <cell r="K7174">
            <v>4545.18</v>
          </cell>
          <cell r="L7174">
            <v>136.36000000000001</v>
          </cell>
          <cell r="M7174">
            <v>4681.54</v>
          </cell>
          <cell r="N7174">
            <v>647.83000000000004</v>
          </cell>
          <cell r="O7174">
            <v>373.06</v>
          </cell>
          <cell r="P7174">
            <v>193.88</v>
          </cell>
          <cell r="Q7174">
            <v>17.260000000000002</v>
          </cell>
        </row>
        <row r="7175">
          <cell r="B7175" t="str">
            <v>排1-483</v>
          </cell>
          <cell r="C7175" t="str">
            <v>混凝土管道土方 四环路以外 φ2600 槽深(m) 11.0</v>
          </cell>
          <cell r="D7175" t="str">
            <v>m</v>
          </cell>
          <cell r="E7175">
            <v>6307.97</v>
          </cell>
          <cell r="F7175">
            <v>870.34</v>
          </cell>
          <cell r="G7175">
            <v>24.32</v>
          </cell>
          <cell r="H7175">
            <v>3597.68</v>
          </cell>
          <cell r="I7175">
            <v>4492.34</v>
          </cell>
          <cell r="J7175">
            <v>370.17</v>
          </cell>
          <cell r="K7175">
            <v>4862.51</v>
          </cell>
          <cell r="L7175">
            <v>145.88</v>
          </cell>
          <cell r="M7175">
            <v>5008.3900000000003</v>
          </cell>
          <cell r="N7175">
            <v>693.06</v>
          </cell>
          <cell r="O7175">
            <v>399.1</v>
          </cell>
          <cell r="P7175">
            <v>207.42</v>
          </cell>
          <cell r="Q7175">
            <v>18.13</v>
          </cell>
        </row>
        <row r="7176">
          <cell r="B7176" t="str">
            <v>排1-484</v>
          </cell>
          <cell r="C7176" t="str">
            <v>混凝土管道土方 四环路以外 φ2600 槽深(m) 11.5</v>
          </cell>
          <cell r="D7176" t="str">
            <v>m</v>
          </cell>
          <cell r="E7176">
            <v>6731.64</v>
          </cell>
          <cell r="F7176">
            <v>913.1</v>
          </cell>
          <cell r="G7176">
            <v>26.14</v>
          </cell>
          <cell r="H7176">
            <v>3853.37</v>
          </cell>
          <cell r="I7176">
            <v>4792.6099999999997</v>
          </cell>
          <cell r="J7176">
            <v>396.49</v>
          </cell>
          <cell r="K7176">
            <v>5189.1000000000004</v>
          </cell>
          <cell r="L7176">
            <v>155.66999999999999</v>
          </cell>
          <cell r="M7176">
            <v>5344.77</v>
          </cell>
          <cell r="N7176">
            <v>739.61</v>
          </cell>
          <cell r="O7176">
            <v>425.91</v>
          </cell>
          <cell r="P7176">
            <v>221.35</v>
          </cell>
          <cell r="Q7176">
            <v>19.02</v>
          </cell>
        </row>
        <row r="7177">
          <cell r="B7177" t="str">
            <v>排1-485</v>
          </cell>
          <cell r="C7177" t="str">
            <v>混凝土管道土方 四环路以外 φ2600 槽深(m) 12.0</v>
          </cell>
          <cell r="D7177" t="str">
            <v>m</v>
          </cell>
          <cell r="E7177">
            <v>7167.57</v>
          </cell>
          <cell r="F7177">
            <v>957.26</v>
          </cell>
          <cell r="G7177">
            <v>28.01</v>
          </cell>
          <cell r="H7177">
            <v>4116.32</v>
          </cell>
          <cell r="I7177">
            <v>5101.59</v>
          </cell>
          <cell r="J7177">
            <v>423.55</v>
          </cell>
          <cell r="K7177">
            <v>5525.14</v>
          </cell>
          <cell r="L7177">
            <v>165.75</v>
          </cell>
          <cell r="M7177">
            <v>5690.89</v>
          </cell>
          <cell r="N7177">
            <v>787.51</v>
          </cell>
          <cell r="O7177">
            <v>453.49</v>
          </cell>
          <cell r="P7177">
            <v>235.68</v>
          </cell>
          <cell r="Q7177">
            <v>19.940000000000001</v>
          </cell>
        </row>
        <row r="7178">
          <cell r="B7178" t="str">
            <v>排1-486</v>
          </cell>
          <cell r="C7178" t="str">
            <v>混凝土管道土方 四环路以外 φ3000 槽深(m) 4.0</v>
          </cell>
          <cell r="D7178" t="str">
            <v>m</v>
          </cell>
          <cell r="E7178">
            <v>1748.51</v>
          </cell>
          <cell r="F7178">
            <v>396.43</v>
          </cell>
          <cell r="G7178">
            <v>4.72</v>
          </cell>
          <cell r="H7178">
            <v>858.47</v>
          </cell>
          <cell r="I7178">
            <v>1259.6199999999999</v>
          </cell>
          <cell r="J7178">
            <v>88.22</v>
          </cell>
          <cell r="K7178">
            <v>1347.84</v>
          </cell>
          <cell r="L7178">
            <v>40.44</v>
          </cell>
          <cell r="M7178">
            <v>1388.28</v>
          </cell>
          <cell r="N7178">
            <v>192.11</v>
          </cell>
          <cell r="O7178">
            <v>110.63</v>
          </cell>
          <cell r="P7178">
            <v>57.49</v>
          </cell>
          <cell r="Q7178">
            <v>8.26</v>
          </cell>
        </row>
        <row r="7179">
          <cell r="B7179" t="str">
            <v>排1-487</v>
          </cell>
          <cell r="C7179" t="str">
            <v>混凝土管道土方 四环路以外 φ3000 槽深(m) 4.5</v>
          </cell>
          <cell r="D7179" t="str">
            <v>m</v>
          </cell>
          <cell r="E7179">
            <v>2083.16</v>
          </cell>
          <cell r="F7179">
            <v>492.72</v>
          </cell>
          <cell r="G7179">
            <v>5.51</v>
          </cell>
          <cell r="H7179">
            <v>1004.37</v>
          </cell>
          <cell r="I7179">
            <v>1502.6</v>
          </cell>
          <cell r="J7179">
            <v>103.21</v>
          </cell>
          <cell r="K7179">
            <v>1605.81</v>
          </cell>
          <cell r="L7179">
            <v>48.17</v>
          </cell>
          <cell r="M7179">
            <v>1653.98</v>
          </cell>
          <cell r="N7179">
            <v>228.88</v>
          </cell>
          <cell r="O7179">
            <v>131.80000000000001</v>
          </cell>
          <cell r="P7179">
            <v>68.5</v>
          </cell>
          <cell r="Q7179">
            <v>10.27</v>
          </cell>
        </row>
        <row r="7180">
          <cell r="B7180" t="str">
            <v>排1-488</v>
          </cell>
          <cell r="C7180" t="str">
            <v>混凝土管道土方 四环路以外 φ3000 槽深(m) 5.0</v>
          </cell>
          <cell r="D7180" t="str">
            <v>m</v>
          </cell>
          <cell r="E7180">
            <v>2360.87</v>
          </cell>
          <cell r="F7180">
            <v>520.9</v>
          </cell>
          <cell r="G7180">
            <v>6.7</v>
          </cell>
          <cell r="H7180">
            <v>1171.83</v>
          </cell>
          <cell r="I7180">
            <v>1699.43</v>
          </cell>
          <cell r="J7180">
            <v>120.45</v>
          </cell>
          <cell r="K7180">
            <v>1819.88</v>
          </cell>
          <cell r="L7180">
            <v>54.6</v>
          </cell>
          <cell r="M7180">
            <v>1874.48</v>
          </cell>
          <cell r="N7180">
            <v>259.39</v>
          </cell>
          <cell r="O7180">
            <v>149.37</v>
          </cell>
          <cell r="P7180">
            <v>77.63</v>
          </cell>
          <cell r="Q7180">
            <v>10.85</v>
          </cell>
        </row>
        <row r="7181">
          <cell r="B7181" t="str">
            <v>排1-489</v>
          </cell>
          <cell r="C7181" t="str">
            <v>混凝土管道土方 四环路以外 φ3000 槽深(m) 5.5</v>
          </cell>
          <cell r="D7181" t="str">
            <v>m</v>
          </cell>
          <cell r="E7181">
            <v>2650.82</v>
          </cell>
          <cell r="F7181">
            <v>550.22</v>
          </cell>
          <cell r="G7181">
            <v>7.94</v>
          </cell>
          <cell r="H7181">
            <v>1346.78</v>
          </cell>
          <cell r="I7181">
            <v>1904.94</v>
          </cell>
          <cell r="J7181">
            <v>138.44999999999999</v>
          </cell>
          <cell r="K7181">
            <v>2043.39</v>
          </cell>
          <cell r="L7181">
            <v>61.3</v>
          </cell>
          <cell r="M7181">
            <v>2104.69</v>
          </cell>
          <cell r="N7181">
            <v>291.25</v>
          </cell>
          <cell r="O7181">
            <v>167.72</v>
          </cell>
          <cell r="P7181">
            <v>87.16</v>
          </cell>
          <cell r="Q7181">
            <v>11.46</v>
          </cell>
        </row>
        <row r="7182">
          <cell r="B7182" t="str">
            <v>排1-490</v>
          </cell>
          <cell r="C7182" t="str">
            <v>混凝土管道土方 四环路以外 φ3000 槽深(m) 6.0</v>
          </cell>
          <cell r="D7182" t="str">
            <v>m</v>
          </cell>
          <cell r="E7182">
            <v>2953.26</v>
          </cell>
          <cell r="F7182">
            <v>580.9</v>
          </cell>
          <cell r="G7182">
            <v>9.24</v>
          </cell>
          <cell r="H7182">
            <v>1529.16</v>
          </cell>
          <cell r="I7182">
            <v>2119.3000000000002</v>
          </cell>
          <cell r="J7182">
            <v>157.22</v>
          </cell>
          <cell r="K7182">
            <v>2276.52</v>
          </cell>
          <cell r="L7182">
            <v>68.3</v>
          </cell>
          <cell r="M7182">
            <v>2344.8200000000002</v>
          </cell>
          <cell r="N7182">
            <v>324.48</v>
          </cell>
          <cell r="O7182">
            <v>186.85</v>
          </cell>
          <cell r="P7182">
            <v>97.11</v>
          </cell>
          <cell r="Q7182">
            <v>12.1</v>
          </cell>
        </row>
        <row r="7183">
          <cell r="B7183" t="str">
            <v>排1-491</v>
          </cell>
          <cell r="C7183" t="str">
            <v>混凝土管道土方 四环路以外 φ3000 槽深(m) 6.5</v>
          </cell>
          <cell r="D7183" t="str">
            <v>m</v>
          </cell>
          <cell r="E7183">
            <v>3268.04</v>
          </cell>
          <cell r="F7183">
            <v>612.72</v>
          </cell>
          <cell r="G7183">
            <v>10.59</v>
          </cell>
          <cell r="H7183">
            <v>1719.09</v>
          </cell>
          <cell r="I7183">
            <v>2342.4</v>
          </cell>
          <cell r="J7183">
            <v>176.77</v>
          </cell>
          <cell r="K7183">
            <v>2519.17</v>
          </cell>
          <cell r="L7183">
            <v>75.58</v>
          </cell>
          <cell r="M7183">
            <v>2594.75</v>
          </cell>
          <cell r="N7183">
            <v>359.06</v>
          </cell>
          <cell r="O7183">
            <v>206.77</v>
          </cell>
          <cell r="P7183">
            <v>107.46</v>
          </cell>
          <cell r="Q7183">
            <v>12.77</v>
          </cell>
        </row>
        <row r="7184">
          <cell r="B7184" t="str">
            <v>排1-492</v>
          </cell>
          <cell r="C7184" t="str">
            <v>混凝土管道土方 四环路以外 φ3000 槽深(m) 7.0</v>
          </cell>
          <cell r="D7184" t="str">
            <v>m</v>
          </cell>
          <cell r="E7184">
            <v>3595.62</v>
          </cell>
          <cell r="F7184">
            <v>645.94000000000005</v>
          </cell>
          <cell r="G7184">
            <v>12</v>
          </cell>
          <cell r="H7184">
            <v>1916.65</v>
          </cell>
          <cell r="I7184">
            <v>2574.59</v>
          </cell>
          <cell r="J7184">
            <v>197.11</v>
          </cell>
          <cell r="K7184">
            <v>2771.7</v>
          </cell>
          <cell r="L7184">
            <v>83.15</v>
          </cell>
          <cell r="M7184">
            <v>2854.85</v>
          </cell>
          <cell r="N7184">
            <v>395.05</v>
          </cell>
          <cell r="O7184">
            <v>227.49</v>
          </cell>
          <cell r="P7184">
            <v>118.23</v>
          </cell>
          <cell r="Q7184">
            <v>13.46</v>
          </cell>
        </row>
        <row r="7185">
          <cell r="B7185" t="str">
            <v>排1-493</v>
          </cell>
          <cell r="C7185" t="str">
            <v>混凝土管道土方 四环路以外 φ3000 槽深(m) 7.5</v>
          </cell>
          <cell r="D7185" t="str">
            <v>m</v>
          </cell>
          <cell r="E7185">
            <v>3935.17</v>
          </cell>
          <cell r="F7185">
            <v>680.5</v>
          </cell>
          <cell r="G7185">
            <v>13.46</v>
          </cell>
          <cell r="H7185">
            <v>2121.3000000000002</v>
          </cell>
          <cell r="I7185">
            <v>2815.26</v>
          </cell>
          <cell r="J7185">
            <v>218.17</v>
          </cell>
          <cell r="K7185">
            <v>3033.43</v>
          </cell>
          <cell r="L7185">
            <v>91</v>
          </cell>
          <cell r="M7185">
            <v>3124.43</v>
          </cell>
          <cell r="N7185">
            <v>432.36</v>
          </cell>
          <cell r="O7185">
            <v>248.98</v>
          </cell>
          <cell r="P7185">
            <v>129.4</v>
          </cell>
          <cell r="Q7185">
            <v>14.18</v>
          </cell>
        </row>
        <row r="7186">
          <cell r="B7186" t="str">
            <v>排1-494</v>
          </cell>
          <cell r="C7186" t="str">
            <v>混凝土管道土方 四环路以外 φ3000 槽深(m) 8.0</v>
          </cell>
          <cell r="D7186" t="str">
            <v>m</v>
          </cell>
          <cell r="E7186">
            <v>4287.5200000000004</v>
          </cell>
          <cell r="F7186">
            <v>716.21</v>
          </cell>
          <cell r="G7186">
            <v>14.97</v>
          </cell>
          <cell r="H7186">
            <v>2333.8200000000002</v>
          </cell>
          <cell r="I7186">
            <v>3065</v>
          </cell>
          <cell r="J7186">
            <v>240.05</v>
          </cell>
          <cell r="K7186">
            <v>3305.05</v>
          </cell>
          <cell r="L7186">
            <v>99.15</v>
          </cell>
          <cell r="M7186">
            <v>3404.2</v>
          </cell>
          <cell r="N7186">
            <v>471.07</v>
          </cell>
          <cell r="O7186">
            <v>271.27</v>
          </cell>
          <cell r="P7186">
            <v>140.97999999999999</v>
          </cell>
          <cell r="Q7186">
            <v>14.92</v>
          </cell>
        </row>
        <row r="7187">
          <cell r="B7187" t="str">
            <v>排1-495</v>
          </cell>
          <cell r="C7187" t="str">
            <v>混凝土管道土方 四环路以外 φ3000 槽深(m) 8.5</v>
          </cell>
          <cell r="D7187" t="str">
            <v>m</v>
          </cell>
          <cell r="E7187">
            <v>4652.12</v>
          </cell>
          <cell r="F7187">
            <v>753.07</v>
          </cell>
          <cell r="G7187">
            <v>16.53</v>
          </cell>
          <cell r="H7187">
            <v>2553.81</v>
          </cell>
          <cell r="I7187">
            <v>3323.41</v>
          </cell>
          <cell r="J7187">
            <v>262.69</v>
          </cell>
          <cell r="K7187">
            <v>3586.1</v>
          </cell>
          <cell r="L7187">
            <v>107.58</v>
          </cell>
          <cell r="M7187">
            <v>3693.68</v>
          </cell>
          <cell r="N7187">
            <v>511.13</v>
          </cell>
          <cell r="O7187">
            <v>294.33999999999997</v>
          </cell>
          <cell r="P7187">
            <v>152.97</v>
          </cell>
          <cell r="Q7187">
            <v>15.69</v>
          </cell>
        </row>
        <row r="7188">
          <cell r="B7188" t="str">
            <v>排1-496</v>
          </cell>
          <cell r="C7188" t="str">
            <v>混凝土管道土方 四环路以外 φ3000 槽深(m) 9.0</v>
          </cell>
          <cell r="D7188" t="str">
            <v>m</v>
          </cell>
          <cell r="E7188">
            <v>5029.09</v>
          </cell>
          <cell r="F7188">
            <v>791.28</v>
          </cell>
          <cell r="G7188">
            <v>18.149999999999999</v>
          </cell>
          <cell r="H7188">
            <v>2781.16</v>
          </cell>
          <cell r="I7188">
            <v>3590.59</v>
          </cell>
          <cell r="J7188">
            <v>286.08999999999997</v>
          </cell>
          <cell r="K7188">
            <v>3876.68</v>
          </cell>
          <cell r="L7188">
            <v>116.3</v>
          </cell>
          <cell r="M7188">
            <v>3992.98</v>
          </cell>
          <cell r="N7188">
            <v>552.54999999999995</v>
          </cell>
          <cell r="O7188">
            <v>318.19</v>
          </cell>
          <cell r="P7188">
            <v>165.37</v>
          </cell>
          <cell r="Q7188">
            <v>16.489999999999998</v>
          </cell>
        </row>
        <row r="7189">
          <cell r="B7189" t="str">
            <v>排1-497</v>
          </cell>
          <cell r="C7189" t="str">
            <v>混凝土管道土方 四环路以外 φ3000 槽深(m) 9.5</v>
          </cell>
          <cell r="D7189" t="str">
            <v>m</v>
          </cell>
          <cell r="E7189">
            <v>5418.39</v>
          </cell>
          <cell r="F7189">
            <v>830.88</v>
          </cell>
          <cell r="G7189">
            <v>19.82</v>
          </cell>
          <cell r="H7189">
            <v>3015.84</v>
          </cell>
          <cell r="I7189">
            <v>3866.54</v>
          </cell>
          <cell r="J7189">
            <v>310.24</v>
          </cell>
          <cell r="K7189">
            <v>4176.78</v>
          </cell>
          <cell r="L7189">
            <v>125.3</v>
          </cell>
          <cell r="M7189">
            <v>4302.08</v>
          </cell>
          <cell r="N7189">
            <v>595.32000000000005</v>
          </cell>
          <cell r="O7189">
            <v>342.82</v>
          </cell>
          <cell r="P7189">
            <v>178.17</v>
          </cell>
          <cell r="Q7189">
            <v>17.309999999999999</v>
          </cell>
        </row>
        <row r="7190">
          <cell r="B7190" t="str">
            <v>排1-498</v>
          </cell>
          <cell r="C7190" t="str">
            <v>混凝土管道土方 四环路以外 φ3000 槽深(m) 10.0</v>
          </cell>
          <cell r="D7190" t="str">
            <v>m</v>
          </cell>
          <cell r="E7190">
            <v>5820.49</v>
          </cell>
          <cell r="F7190">
            <v>871.63</v>
          </cell>
          <cell r="G7190">
            <v>21.55</v>
          </cell>
          <cell r="H7190">
            <v>3258.35</v>
          </cell>
          <cell r="I7190">
            <v>4151.53</v>
          </cell>
          <cell r="J7190">
            <v>335.21</v>
          </cell>
          <cell r="K7190">
            <v>4486.74</v>
          </cell>
          <cell r="L7190">
            <v>134.6</v>
          </cell>
          <cell r="M7190">
            <v>4621.34</v>
          </cell>
          <cell r="N7190">
            <v>639.5</v>
          </cell>
          <cell r="O7190">
            <v>368.26</v>
          </cell>
          <cell r="P7190">
            <v>191.39</v>
          </cell>
          <cell r="Q7190">
            <v>18.16</v>
          </cell>
        </row>
        <row r="7191">
          <cell r="B7191" t="str">
            <v>排1-499</v>
          </cell>
          <cell r="C7191" t="str">
            <v>混凝土管道土方 四环路以外 φ3000 槽深(m) 10.5</v>
          </cell>
          <cell r="D7191" t="str">
            <v>m</v>
          </cell>
          <cell r="E7191">
            <v>6234.33</v>
          </cell>
          <cell r="F7191">
            <v>913.44</v>
          </cell>
          <cell r="G7191">
            <v>23.32</v>
          </cell>
          <cell r="H7191">
            <v>3508.08</v>
          </cell>
          <cell r="I7191">
            <v>4444.84</v>
          </cell>
          <cell r="J7191">
            <v>360.91</v>
          </cell>
          <cell r="K7191">
            <v>4805.75</v>
          </cell>
          <cell r="L7191">
            <v>144.16999999999999</v>
          </cell>
          <cell r="M7191">
            <v>4949.92</v>
          </cell>
          <cell r="N7191">
            <v>684.97</v>
          </cell>
          <cell r="O7191">
            <v>394.44</v>
          </cell>
          <cell r="P7191">
            <v>205</v>
          </cell>
          <cell r="Q7191">
            <v>19.03</v>
          </cell>
        </row>
        <row r="7192">
          <cell r="B7192" t="str">
            <v>排1-500</v>
          </cell>
          <cell r="C7192" t="str">
            <v>混凝土管道土方 四环路以外 φ3000 槽深(m) 11.0</v>
          </cell>
          <cell r="D7192" t="str">
            <v>m</v>
          </cell>
          <cell r="E7192">
            <v>6661.13</v>
          </cell>
          <cell r="F7192">
            <v>956.74</v>
          </cell>
          <cell r="G7192">
            <v>25.15</v>
          </cell>
          <cell r="H7192">
            <v>3765.46</v>
          </cell>
          <cell r="I7192">
            <v>4747.3500000000004</v>
          </cell>
          <cell r="J7192">
            <v>387.4</v>
          </cell>
          <cell r="K7192">
            <v>5134.75</v>
          </cell>
          <cell r="L7192">
            <v>154.04</v>
          </cell>
          <cell r="M7192">
            <v>5288.79</v>
          </cell>
          <cell r="N7192">
            <v>731.86</v>
          </cell>
          <cell r="O7192">
            <v>421.45</v>
          </cell>
          <cell r="P7192">
            <v>219.03</v>
          </cell>
          <cell r="Q7192">
            <v>19.93</v>
          </cell>
        </row>
        <row r="7193">
          <cell r="B7193" t="str">
            <v>排1-501</v>
          </cell>
          <cell r="C7193" t="str">
            <v>混凝土管道土方 四环路以外 φ3000 槽深(m) 11.5</v>
          </cell>
          <cell r="D7193" t="str">
            <v>m</v>
          </cell>
          <cell r="E7193">
            <v>7100.21</v>
          </cell>
          <cell r="F7193">
            <v>1001.33</v>
          </cell>
          <cell r="G7193">
            <v>27.04</v>
          </cell>
          <cell r="H7193">
            <v>4030.19</v>
          </cell>
          <cell r="I7193">
            <v>5058.5600000000004</v>
          </cell>
          <cell r="J7193">
            <v>414.65</v>
          </cell>
          <cell r="K7193">
            <v>5473.21</v>
          </cell>
          <cell r="L7193">
            <v>164.2</v>
          </cell>
          <cell r="M7193">
            <v>5637.41</v>
          </cell>
          <cell r="N7193">
            <v>780.1</v>
          </cell>
          <cell r="O7193">
            <v>449.23</v>
          </cell>
          <cell r="P7193">
            <v>233.47</v>
          </cell>
          <cell r="Q7193">
            <v>20.86</v>
          </cell>
        </row>
        <row r="7194">
          <cell r="B7194" t="str">
            <v>排1-502</v>
          </cell>
          <cell r="C7194" t="str">
            <v>混凝土管道土方 四环路以外 φ3000 槽深(m) 12.0</v>
          </cell>
          <cell r="D7194" t="str">
            <v>m</v>
          </cell>
          <cell r="E7194">
            <v>7551.77</v>
          </cell>
          <cell r="F7194">
            <v>1047.07</v>
          </cell>
          <cell r="G7194">
            <v>28.97</v>
          </cell>
          <cell r="H7194">
            <v>4302.57</v>
          </cell>
          <cell r="I7194">
            <v>5378.61</v>
          </cell>
          <cell r="J7194">
            <v>442.68</v>
          </cell>
          <cell r="K7194">
            <v>5821.29</v>
          </cell>
          <cell r="L7194">
            <v>174.64</v>
          </cell>
          <cell r="M7194">
            <v>5995.93</v>
          </cell>
          <cell r="N7194">
            <v>829.72</v>
          </cell>
          <cell r="O7194">
            <v>477.8</v>
          </cell>
          <cell r="P7194">
            <v>248.32</v>
          </cell>
          <cell r="Q7194">
            <v>21.81</v>
          </cell>
        </row>
        <row r="7195">
          <cell r="B7195" t="str">
            <v>排1-503</v>
          </cell>
          <cell r="C7195" t="str">
            <v>方沟土方 四环路以内 W≤1800 槽深(m) 2.0</v>
          </cell>
          <cell r="D7195" t="str">
            <v>m</v>
          </cell>
          <cell r="E7195">
            <v>712.81</v>
          </cell>
          <cell r="F7195">
            <v>99.36</v>
          </cell>
          <cell r="G7195">
            <v>1.57</v>
          </cell>
          <cell r="H7195">
            <v>406.8</v>
          </cell>
          <cell r="I7195">
            <v>507.73</v>
          </cell>
          <cell r="J7195">
            <v>41.74</v>
          </cell>
          <cell r="K7195">
            <v>549.47</v>
          </cell>
          <cell r="L7195">
            <v>16.48</v>
          </cell>
          <cell r="M7195">
            <v>565.95000000000005</v>
          </cell>
          <cell r="N7195">
            <v>78.319999999999993</v>
          </cell>
          <cell r="O7195">
            <v>45.1</v>
          </cell>
          <cell r="P7195">
            <v>23.44</v>
          </cell>
          <cell r="Q7195">
            <v>2.0699999999999998</v>
          </cell>
        </row>
        <row r="7196">
          <cell r="B7196" t="str">
            <v>排1-504</v>
          </cell>
          <cell r="C7196" t="str">
            <v>方沟土方 四环路以内 W≤1800 槽深(m) 2.5</v>
          </cell>
          <cell r="D7196" t="str">
            <v>m</v>
          </cell>
          <cell r="E7196">
            <v>957</v>
          </cell>
          <cell r="F7196">
            <v>121.01</v>
          </cell>
          <cell r="G7196">
            <v>2.2799999999999998</v>
          </cell>
          <cell r="H7196">
            <v>557.23</v>
          </cell>
          <cell r="I7196">
            <v>680.52</v>
          </cell>
          <cell r="J7196">
            <v>57.18</v>
          </cell>
          <cell r="K7196">
            <v>737.7</v>
          </cell>
          <cell r="L7196">
            <v>22.13</v>
          </cell>
          <cell r="M7196">
            <v>759.83</v>
          </cell>
          <cell r="N7196">
            <v>105.15</v>
          </cell>
          <cell r="O7196">
            <v>60.55</v>
          </cell>
          <cell r="P7196">
            <v>31.47</v>
          </cell>
          <cell r="Q7196">
            <v>2.52</v>
          </cell>
        </row>
        <row r="7197">
          <cell r="B7197" t="str">
            <v>排1-505</v>
          </cell>
          <cell r="C7197" t="str">
            <v>方沟土方 四环路以内 W≤1800 槽深(m) 3.0</v>
          </cell>
          <cell r="D7197" t="str">
            <v>m</v>
          </cell>
          <cell r="E7197">
            <v>1206.03</v>
          </cell>
          <cell r="F7197">
            <v>140.02000000000001</v>
          </cell>
          <cell r="G7197">
            <v>3.04</v>
          </cell>
          <cell r="H7197">
            <v>713.39</v>
          </cell>
          <cell r="I7197">
            <v>856.45</v>
          </cell>
          <cell r="J7197">
            <v>73.22</v>
          </cell>
          <cell r="K7197">
            <v>929.67</v>
          </cell>
          <cell r="L7197">
            <v>27.89</v>
          </cell>
          <cell r="M7197">
            <v>957.56</v>
          </cell>
          <cell r="N7197">
            <v>132.51</v>
          </cell>
          <cell r="O7197">
            <v>76.3</v>
          </cell>
          <cell r="P7197">
            <v>39.659999999999997</v>
          </cell>
          <cell r="Q7197">
            <v>2.92</v>
          </cell>
        </row>
        <row r="7198">
          <cell r="B7198" t="str">
            <v>排1-506</v>
          </cell>
          <cell r="C7198" t="str">
            <v>方沟土方 四环路以内 W≤1800 槽深(m) 3.5</v>
          </cell>
          <cell r="D7198" t="str">
            <v>m</v>
          </cell>
          <cell r="E7198">
            <v>1626.04</v>
          </cell>
          <cell r="F7198">
            <v>161.71</v>
          </cell>
          <cell r="G7198">
            <v>4.38</v>
          </cell>
          <cell r="H7198">
            <v>986.12</v>
          </cell>
          <cell r="I7198">
            <v>1152.21</v>
          </cell>
          <cell r="J7198">
            <v>101.23</v>
          </cell>
          <cell r="K7198">
            <v>1253.44</v>
          </cell>
          <cell r="L7198">
            <v>37.6</v>
          </cell>
          <cell r="M7198">
            <v>1291.04</v>
          </cell>
          <cell r="N7198">
            <v>178.65</v>
          </cell>
          <cell r="O7198">
            <v>102.88</v>
          </cell>
          <cell r="P7198">
            <v>53.47</v>
          </cell>
          <cell r="Q7198">
            <v>3.37</v>
          </cell>
        </row>
        <row r="7199">
          <cell r="B7199" t="str">
            <v>排1-507</v>
          </cell>
          <cell r="C7199" t="str">
            <v>方沟土方 四环路以内 W≤1800 槽深(m) 4.0</v>
          </cell>
          <cell r="D7199" t="str">
            <v>m</v>
          </cell>
          <cell r="E7199">
            <v>1951</v>
          </cell>
          <cell r="F7199">
            <v>183.17</v>
          </cell>
          <cell r="G7199">
            <v>5.4</v>
          </cell>
          <cell r="H7199">
            <v>1192.8900000000001</v>
          </cell>
          <cell r="I7199">
            <v>1381.46</v>
          </cell>
          <cell r="J7199">
            <v>122.47</v>
          </cell>
          <cell r="K7199">
            <v>1503.93</v>
          </cell>
          <cell r="L7199">
            <v>45.12</v>
          </cell>
          <cell r="M7199">
            <v>1549.05</v>
          </cell>
          <cell r="N7199">
            <v>214.36</v>
          </cell>
          <cell r="O7199">
            <v>123.44</v>
          </cell>
          <cell r="P7199">
            <v>64.150000000000006</v>
          </cell>
          <cell r="Q7199">
            <v>3.82</v>
          </cell>
        </row>
        <row r="7200">
          <cell r="B7200" t="str">
            <v>排1-508</v>
          </cell>
          <cell r="C7200" t="str">
            <v>方沟土方 四环路以内 W≤1800 槽深(m) 4.5</v>
          </cell>
          <cell r="D7200" t="str">
            <v>m</v>
          </cell>
          <cell r="E7200">
            <v>2310.5500000000002</v>
          </cell>
          <cell r="F7200">
            <v>206.06</v>
          </cell>
          <cell r="G7200">
            <v>6.47</v>
          </cell>
          <cell r="H7200">
            <v>1422.52</v>
          </cell>
          <cell r="I7200">
            <v>1635.05</v>
          </cell>
          <cell r="J7200">
            <v>146.04</v>
          </cell>
          <cell r="K7200">
            <v>1781.09</v>
          </cell>
          <cell r="L7200">
            <v>53.43</v>
          </cell>
          <cell r="M7200">
            <v>1834.52</v>
          </cell>
          <cell r="N7200">
            <v>253.86</v>
          </cell>
          <cell r="O7200">
            <v>146.19</v>
          </cell>
          <cell r="P7200">
            <v>75.98</v>
          </cell>
          <cell r="Q7200">
            <v>4.29</v>
          </cell>
        </row>
        <row r="7201">
          <cell r="B7201" t="str">
            <v>排1-509</v>
          </cell>
          <cell r="C7201" t="str">
            <v>方沟土方 四环路以内 W≤1800 槽深(m) 5.0</v>
          </cell>
          <cell r="D7201" t="str">
            <v>m</v>
          </cell>
          <cell r="E7201">
            <v>2678.26</v>
          </cell>
          <cell r="F7201">
            <v>230.21</v>
          </cell>
          <cell r="G7201">
            <v>7.61</v>
          </cell>
          <cell r="H7201">
            <v>1656.63</v>
          </cell>
          <cell r="I7201">
            <v>1894.45</v>
          </cell>
          <cell r="J7201">
            <v>170.09</v>
          </cell>
          <cell r="K7201">
            <v>2064.54</v>
          </cell>
          <cell r="L7201">
            <v>61.94</v>
          </cell>
          <cell r="M7201">
            <v>2126.48</v>
          </cell>
          <cell r="N7201">
            <v>294.26</v>
          </cell>
          <cell r="O7201">
            <v>169.45</v>
          </cell>
          <cell r="P7201">
            <v>88.07</v>
          </cell>
          <cell r="Q7201">
            <v>4.8</v>
          </cell>
        </row>
        <row r="7202">
          <cell r="B7202" t="str">
            <v>排1-510</v>
          </cell>
          <cell r="C7202" t="str">
            <v>方沟土方 四环路以内 W≤1800 槽深(m) 5.5</v>
          </cell>
          <cell r="D7202" t="str">
            <v>m</v>
          </cell>
          <cell r="E7202">
            <v>3066.76</v>
          </cell>
          <cell r="F7202">
            <v>255.79</v>
          </cell>
          <cell r="G7202">
            <v>8.82</v>
          </cell>
          <cell r="H7202">
            <v>1903.93</v>
          </cell>
          <cell r="I7202">
            <v>2168.54</v>
          </cell>
          <cell r="J7202">
            <v>195.48</v>
          </cell>
          <cell r="K7202">
            <v>2364.02</v>
          </cell>
          <cell r="L7202">
            <v>70.92</v>
          </cell>
          <cell r="M7202">
            <v>2434.94</v>
          </cell>
          <cell r="N7202">
            <v>336.95</v>
          </cell>
          <cell r="O7202">
            <v>194.03</v>
          </cell>
          <cell r="P7202">
            <v>100.84</v>
          </cell>
          <cell r="Q7202">
            <v>5.33</v>
          </cell>
        </row>
        <row r="7203">
          <cell r="B7203" t="str">
            <v>排1-511</v>
          </cell>
          <cell r="C7203" t="str">
            <v>方沟土方 四环路以内 W≤1800 槽深(m) 6.0</v>
          </cell>
          <cell r="D7203" t="str">
            <v>m</v>
          </cell>
          <cell r="E7203">
            <v>3474.88</v>
          </cell>
          <cell r="F7203">
            <v>282.58</v>
          </cell>
          <cell r="G7203">
            <v>10.08</v>
          </cell>
          <cell r="H7203">
            <v>2163.79</v>
          </cell>
          <cell r="I7203">
            <v>2456.4499999999998</v>
          </cell>
          <cell r="J7203">
            <v>222.17</v>
          </cell>
          <cell r="K7203">
            <v>2678.62</v>
          </cell>
          <cell r="L7203">
            <v>80.36</v>
          </cell>
          <cell r="M7203">
            <v>2758.98</v>
          </cell>
          <cell r="N7203">
            <v>381.79</v>
          </cell>
          <cell r="O7203">
            <v>219.85</v>
          </cell>
          <cell r="P7203">
            <v>114.26</v>
          </cell>
          <cell r="Q7203">
            <v>5.89</v>
          </cell>
        </row>
        <row r="7204">
          <cell r="B7204" t="str">
            <v>排1-512</v>
          </cell>
          <cell r="C7204" t="str">
            <v>方沟土方 四环路以内 W≤2000 槽深(m) 2.5</v>
          </cell>
          <cell r="D7204" t="str">
            <v>m</v>
          </cell>
          <cell r="E7204">
            <v>981.41</v>
          </cell>
          <cell r="F7204">
            <v>128.63999999999999</v>
          </cell>
          <cell r="G7204">
            <v>2.27</v>
          </cell>
          <cell r="H7204">
            <v>567.39</v>
          </cell>
          <cell r="I7204">
            <v>698.3</v>
          </cell>
          <cell r="J7204">
            <v>58.22</v>
          </cell>
          <cell r="K7204">
            <v>756.52</v>
          </cell>
          <cell r="L7204">
            <v>22.7</v>
          </cell>
          <cell r="M7204">
            <v>779.22</v>
          </cell>
          <cell r="N7204">
            <v>107.83</v>
          </cell>
          <cell r="O7204">
            <v>62.09</v>
          </cell>
          <cell r="P7204">
            <v>32.270000000000003</v>
          </cell>
          <cell r="Q7204">
            <v>2.68</v>
          </cell>
        </row>
        <row r="7205">
          <cell r="B7205" t="str">
            <v>排1-513</v>
          </cell>
          <cell r="C7205" t="str">
            <v>方沟土方 四环路以内 W≤2000 槽深(m) 3.0</v>
          </cell>
          <cell r="D7205" t="str">
            <v>m</v>
          </cell>
          <cell r="E7205">
            <v>1238.78</v>
          </cell>
          <cell r="F7205">
            <v>148.32</v>
          </cell>
          <cell r="G7205">
            <v>3.05</v>
          </cell>
          <cell r="H7205">
            <v>728.75</v>
          </cell>
          <cell r="I7205">
            <v>880.12</v>
          </cell>
          <cell r="J7205">
            <v>74.790000000000006</v>
          </cell>
          <cell r="K7205">
            <v>954.91</v>
          </cell>
          <cell r="L7205">
            <v>28.65</v>
          </cell>
          <cell r="M7205">
            <v>983.56</v>
          </cell>
          <cell r="N7205">
            <v>136.11000000000001</v>
          </cell>
          <cell r="O7205">
            <v>78.38</v>
          </cell>
          <cell r="P7205">
            <v>40.729999999999997</v>
          </cell>
          <cell r="Q7205">
            <v>3.09</v>
          </cell>
        </row>
        <row r="7206">
          <cell r="B7206" t="str">
            <v>排1-514</v>
          </cell>
          <cell r="C7206" t="str">
            <v>方沟土方 四环路以内 W≤2000 槽深(m) 3.5</v>
          </cell>
          <cell r="D7206" t="str">
            <v>m</v>
          </cell>
          <cell r="E7206">
            <v>1667.33</v>
          </cell>
          <cell r="F7206">
            <v>171.5</v>
          </cell>
          <cell r="G7206">
            <v>4.41</v>
          </cell>
          <cell r="H7206">
            <v>1006.08</v>
          </cell>
          <cell r="I7206">
            <v>1181.99</v>
          </cell>
          <cell r="J7206">
            <v>103.27</v>
          </cell>
          <cell r="K7206">
            <v>1285.26</v>
          </cell>
          <cell r="L7206">
            <v>38.56</v>
          </cell>
          <cell r="M7206">
            <v>1323.82</v>
          </cell>
          <cell r="N7206">
            <v>183.19</v>
          </cell>
          <cell r="O7206">
            <v>105.49</v>
          </cell>
          <cell r="P7206">
            <v>54.83</v>
          </cell>
          <cell r="Q7206">
            <v>3.57</v>
          </cell>
        </row>
        <row r="7207">
          <cell r="B7207" t="str">
            <v>排1-515</v>
          </cell>
          <cell r="C7207" t="str">
            <v>方沟土方 四环路以内 W≤2000 槽深(m) 4.0</v>
          </cell>
          <cell r="D7207" t="str">
            <v>m</v>
          </cell>
          <cell r="E7207">
            <v>2000.41</v>
          </cell>
          <cell r="F7207">
            <v>193.58</v>
          </cell>
          <cell r="G7207">
            <v>5.45</v>
          </cell>
          <cell r="H7207">
            <v>1217.96</v>
          </cell>
          <cell r="I7207">
            <v>1416.99</v>
          </cell>
          <cell r="J7207">
            <v>125.03</v>
          </cell>
          <cell r="K7207">
            <v>1542.02</v>
          </cell>
          <cell r="L7207">
            <v>46.26</v>
          </cell>
          <cell r="M7207">
            <v>1588.28</v>
          </cell>
          <cell r="N7207">
            <v>219.79</v>
          </cell>
          <cell r="O7207">
            <v>126.56</v>
          </cell>
          <cell r="P7207">
            <v>65.78</v>
          </cell>
          <cell r="Q7207">
            <v>4.03</v>
          </cell>
        </row>
        <row r="7208">
          <cell r="B7208" t="str">
            <v>排1-516</v>
          </cell>
          <cell r="C7208" t="str">
            <v>方沟土方 四环路以内 W≤2000 槽深(m) 4.5</v>
          </cell>
          <cell r="D7208" t="str">
            <v>m</v>
          </cell>
          <cell r="E7208">
            <v>2368.4299999999998</v>
          </cell>
          <cell r="F7208">
            <v>216.86</v>
          </cell>
          <cell r="G7208">
            <v>6.55</v>
          </cell>
          <cell r="H7208">
            <v>1453.12</v>
          </cell>
          <cell r="I7208">
            <v>1676.53</v>
          </cell>
          <cell r="J7208">
            <v>149.18</v>
          </cell>
          <cell r="K7208">
            <v>1825.71</v>
          </cell>
          <cell r="L7208">
            <v>54.77</v>
          </cell>
          <cell r="M7208">
            <v>1880.48</v>
          </cell>
          <cell r="N7208">
            <v>260.22000000000003</v>
          </cell>
          <cell r="O7208">
            <v>149.85</v>
          </cell>
          <cell r="P7208">
            <v>77.88</v>
          </cell>
          <cell r="Q7208">
            <v>4.5199999999999996</v>
          </cell>
        </row>
        <row r="7209">
          <cell r="B7209" t="str">
            <v>排1-517</v>
          </cell>
          <cell r="C7209" t="str">
            <v>方沟土方 四环路以内 W≤2000 槽深(m) 5.0</v>
          </cell>
          <cell r="D7209" t="str">
            <v>m</v>
          </cell>
          <cell r="E7209">
            <v>2744.3</v>
          </cell>
          <cell r="F7209">
            <v>241.63</v>
          </cell>
          <cell r="G7209">
            <v>7.72</v>
          </cell>
          <cell r="H7209">
            <v>1692.35</v>
          </cell>
          <cell r="I7209">
            <v>1941.7</v>
          </cell>
          <cell r="J7209">
            <v>173.75</v>
          </cell>
          <cell r="K7209">
            <v>2115.4499999999998</v>
          </cell>
          <cell r="L7209">
            <v>63.46</v>
          </cell>
          <cell r="M7209">
            <v>2178.91</v>
          </cell>
          <cell r="N7209">
            <v>301.52</v>
          </cell>
          <cell r="O7209">
            <v>173.63</v>
          </cell>
          <cell r="P7209">
            <v>90.24</v>
          </cell>
          <cell r="Q7209">
            <v>5.03</v>
          </cell>
        </row>
        <row r="7210">
          <cell r="B7210" t="str">
            <v>排1-518</v>
          </cell>
          <cell r="C7210" t="str">
            <v>方沟土方 四环路以内 W≤2000 槽深(m) 5.5</v>
          </cell>
          <cell r="D7210" t="str">
            <v>m</v>
          </cell>
          <cell r="E7210">
            <v>3141.17</v>
          </cell>
          <cell r="F7210">
            <v>267.60000000000002</v>
          </cell>
          <cell r="G7210">
            <v>8.94</v>
          </cell>
          <cell r="H7210">
            <v>1945.13</v>
          </cell>
          <cell r="I7210">
            <v>2221.67</v>
          </cell>
          <cell r="J7210">
            <v>199.71</v>
          </cell>
          <cell r="K7210">
            <v>2421.38</v>
          </cell>
          <cell r="L7210">
            <v>72.64</v>
          </cell>
          <cell r="M7210">
            <v>2494.02</v>
          </cell>
          <cell r="N7210">
            <v>345.12</v>
          </cell>
          <cell r="O7210">
            <v>198.74</v>
          </cell>
          <cell r="P7210">
            <v>103.29</v>
          </cell>
          <cell r="Q7210">
            <v>5.58</v>
          </cell>
        </row>
        <row r="7211">
          <cell r="B7211" t="str">
            <v>排1-519</v>
          </cell>
          <cell r="C7211" t="str">
            <v>方沟土方 四环路以内 W≤2000 槽深(m) 6.0</v>
          </cell>
          <cell r="D7211" t="str">
            <v>m</v>
          </cell>
          <cell r="E7211">
            <v>3557.64</v>
          </cell>
          <cell r="F7211">
            <v>295.06</v>
          </cell>
          <cell r="G7211">
            <v>10.24</v>
          </cell>
          <cell r="H7211">
            <v>2210.19</v>
          </cell>
          <cell r="I7211">
            <v>2515.4899999999998</v>
          </cell>
          <cell r="J7211">
            <v>226.93</v>
          </cell>
          <cell r="K7211">
            <v>2742.42</v>
          </cell>
          <cell r="L7211">
            <v>82.27</v>
          </cell>
          <cell r="M7211">
            <v>2824.69</v>
          </cell>
          <cell r="N7211">
            <v>390.88</v>
          </cell>
          <cell r="O7211">
            <v>225.09</v>
          </cell>
          <cell r="P7211">
            <v>116.98</v>
          </cell>
          <cell r="Q7211">
            <v>6.15</v>
          </cell>
        </row>
        <row r="7212">
          <cell r="B7212" t="str">
            <v>排1-520</v>
          </cell>
          <cell r="C7212" t="str">
            <v>方沟土方 四环路以内 W≤2000 槽深(m) 6.5</v>
          </cell>
          <cell r="D7212" t="str">
            <v>m</v>
          </cell>
          <cell r="E7212">
            <v>3995.14</v>
          </cell>
          <cell r="F7212">
            <v>323.95</v>
          </cell>
          <cell r="G7212">
            <v>11.59</v>
          </cell>
          <cell r="H7212">
            <v>2488.6</v>
          </cell>
          <cell r="I7212">
            <v>2824.14</v>
          </cell>
          <cell r="J7212">
            <v>255.52</v>
          </cell>
          <cell r="K7212">
            <v>3079.66</v>
          </cell>
          <cell r="L7212">
            <v>92.39</v>
          </cell>
          <cell r="M7212">
            <v>3172.05</v>
          </cell>
          <cell r="N7212">
            <v>438.95</v>
          </cell>
          <cell r="O7212">
            <v>252.77</v>
          </cell>
          <cell r="P7212">
            <v>131.37</v>
          </cell>
          <cell r="Q7212">
            <v>6.75</v>
          </cell>
        </row>
        <row r="7213">
          <cell r="B7213" t="str">
            <v>排1-521</v>
          </cell>
          <cell r="C7213" t="str">
            <v>方沟土方 四环路以内 W≤2400 槽深(m) 2.5</v>
          </cell>
          <cell r="D7213" t="str">
            <v>m</v>
          </cell>
          <cell r="E7213">
            <v>1144.1300000000001</v>
          </cell>
          <cell r="F7213">
            <v>166.18</v>
          </cell>
          <cell r="G7213">
            <v>2.41</v>
          </cell>
          <cell r="H7213">
            <v>646.99</v>
          </cell>
          <cell r="I7213">
            <v>815.58</v>
          </cell>
          <cell r="J7213">
            <v>66.37</v>
          </cell>
          <cell r="K7213">
            <v>881.95</v>
          </cell>
          <cell r="L7213">
            <v>26.46</v>
          </cell>
          <cell r="M7213">
            <v>908.41</v>
          </cell>
          <cell r="N7213">
            <v>125.71</v>
          </cell>
          <cell r="O7213">
            <v>72.39</v>
          </cell>
          <cell r="P7213">
            <v>37.619999999999997</v>
          </cell>
          <cell r="Q7213">
            <v>3.46</v>
          </cell>
        </row>
        <row r="7214">
          <cell r="B7214" t="str">
            <v>排1-522</v>
          </cell>
          <cell r="C7214" t="str">
            <v>方沟土方 四环路以内 W≤2400 槽深(m) 3.0</v>
          </cell>
          <cell r="D7214" t="str">
            <v>m</v>
          </cell>
          <cell r="E7214">
            <v>1447.97</v>
          </cell>
          <cell r="F7214">
            <v>193.87</v>
          </cell>
          <cell r="G7214">
            <v>3.3</v>
          </cell>
          <cell r="H7214">
            <v>833.48</v>
          </cell>
          <cell r="I7214">
            <v>1030.6500000000001</v>
          </cell>
          <cell r="J7214">
            <v>85.52</v>
          </cell>
          <cell r="K7214">
            <v>1116.17</v>
          </cell>
          <cell r="L7214">
            <v>33.49</v>
          </cell>
          <cell r="M7214">
            <v>1149.6600000000001</v>
          </cell>
          <cell r="N7214">
            <v>159.09</v>
          </cell>
          <cell r="O7214">
            <v>91.61</v>
          </cell>
          <cell r="P7214">
            <v>47.61</v>
          </cell>
          <cell r="Q7214">
            <v>4.04</v>
          </cell>
        </row>
        <row r="7215">
          <cell r="B7215" t="str">
            <v>排1-523</v>
          </cell>
          <cell r="C7215" t="str">
            <v>方沟土方 四环路以内 W≤2400 槽深(m) 3.5</v>
          </cell>
          <cell r="D7215" t="str">
            <v>m</v>
          </cell>
          <cell r="E7215">
            <v>1920.71</v>
          </cell>
          <cell r="F7215">
            <v>222</v>
          </cell>
          <cell r="G7215">
            <v>4.78</v>
          </cell>
          <cell r="H7215">
            <v>1137.0999999999999</v>
          </cell>
          <cell r="I7215">
            <v>1363.88</v>
          </cell>
          <cell r="J7215">
            <v>116.7</v>
          </cell>
          <cell r="K7215">
            <v>1480.58</v>
          </cell>
          <cell r="L7215">
            <v>44.42</v>
          </cell>
          <cell r="M7215">
            <v>1525</v>
          </cell>
          <cell r="N7215">
            <v>211.03</v>
          </cell>
          <cell r="O7215">
            <v>121.52</v>
          </cell>
          <cell r="P7215">
            <v>63.16</v>
          </cell>
          <cell r="Q7215">
            <v>4.63</v>
          </cell>
        </row>
        <row r="7216">
          <cell r="B7216" t="str">
            <v>排1-524</v>
          </cell>
          <cell r="C7216" t="str">
            <v>方沟土方 四环路以内 W≤2400 槽深(m) 4.0</v>
          </cell>
          <cell r="D7216" t="str">
            <v>m</v>
          </cell>
          <cell r="E7216">
            <v>2296.33</v>
          </cell>
          <cell r="F7216">
            <v>246.86</v>
          </cell>
          <cell r="G7216">
            <v>5.95</v>
          </cell>
          <cell r="H7216">
            <v>1376.08</v>
          </cell>
          <cell r="I7216">
            <v>1628.89</v>
          </cell>
          <cell r="J7216">
            <v>141.24</v>
          </cell>
          <cell r="K7216">
            <v>1770.13</v>
          </cell>
          <cell r="L7216">
            <v>53.1</v>
          </cell>
          <cell r="M7216">
            <v>1823.23</v>
          </cell>
          <cell r="N7216">
            <v>252.3</v>
          </cell>
          <cell r="O7216">
            <v>145.29</v>
          </cell>
          <cell r="P7216">
            <v>75.510000000000005</v>
          </cell>
          <cell r="Q7216">
            <v>5.14</v>
          </cell>
        </row>
        <row r="7217">
          <cell r="B7217" t="str">
            <v>排1-525</v>
          </cell>
          <cell r="C7217" t="str">
            <v>方沟土方 四环路以内 W≤2400 槽深(m) 4.5</v>
          </cell>
          <cell r="D7217" t="str">
            <v>m</v>
          </cell>
          <cell r="E7217">
            <v>2709.8</v>
          </cell>
          <cell r="F7217">
            <v>273.22000000000003</v>
          </cell>
          <cell r="G7217">
            <v>7.18</v>
          </cell>
          <cell r="H7217">
            <v>1640.1</v>
          </cell>
          <cell r="I7217">
            <v>1920.5</v>
          </cell>
          <cell r="J7217">
            <v>168.35</v>
          </cell>
          <cell r="K7217">
            <v>2088.85</v>
          </cell>
          <cell r="L7217">
            <v>62.67</v>
          </cell>
          <cell r="M7217">
            <v>2151.52</v>
          </cell>
          <cell r="N7217">
            <v>297.73</v>
          </cell>
          <cell r="O7217">
            <v>171.45</v>
          </cell>
          <cell r="P7217">
            <v>89.1</v>
          </cell>
          <cell r="Q7217">
            <v>5.69</v>
          </cell>
        </row>
        <row r="7218">
          <cell r="B7218" t="str">
            <v>排1-526</v>
          </cell>
          <cell r="C7218" t="str">
            <v>方沟土方 四环路以内 W≤2400 槽深(m) 5.0</v>
          </cell>
          <cell r="D7218" t="str">
            <v>m</v>
          </cell>
          <cell r="E7218">
            <v>3128.67</v>
          </cell>
          <cell r="F7218">
            <v>300.72000000000003</v>
          </cell>
          <cell r="G7218">
            <v>8.48</v>
          </cell>
          <cell r="H7218">
            <v>1906.8</v>
          </cell>
          <cell r="I7218">
            <v>2216</v>
          </cell>
          <cell r="J7218">
            <v>195.74</v>
          </cell>
          <cell r="K7218">
            <v>2411.7399999999998</v>
          </cell>
          <cell r="L7218">
            <v>72.349999999999994</v>
          </cell>
          <cell r="M7218">
            <v>2484.09</v>
          </cell>
          <cell r="N7218">
            <v>343.75</v>
          </cell>
          <cell r="O7218">
            <v>197.95</v>
          </cell>
          <cell r="P7218">
            <v>102.88</v>
          </cell>
          <cell r="Q7218">
            <v>6.27</v>
          </cell>
        </row>
        <row r="7219">
          <cell r="B7219" t="str">
            <v>排1-527</v>
          </cell>
          <cell r="C7219" t="str">
            <v>方沟土方 四环路以内 W≤2400 槽深(m) 5.5</v>
          </cell>
          <cell r="D7219" t="str">
            <v>m</v>
          </cell>
          <cell r="E7219">
            <v>3567.74</v>
          </cell>
          <cell r="F7219">
            <v>329.47</v>
          </cell>
          <cell r="G7219">
            <v>9.84</v>
          </cell>
          <cell r="H7219">
            <v>2186.4299999999998</v>
          </cell>
          <cell r="I7219">
            <v>2525.7399999999998</v>
          </cell>
          <cell r="J7219">
            <v>224.46</v>
          </cell>
          <cell r="K7219">
            <v>2750.2</v>
          </cell>
          <cell r="L7219">
            <v>82.51</v>
          </cell>
          <cell r="M7219">
            <v>2832.71</v>
          </cell>
          <cell r="N7219">
            <v>391.99</v>
          </cell>
          <cell r="O7219">
            <v>225.73</v>
          </cell>
          <cell r="P7219">
            <v>117.31</v>
          </cell>
          <cell r="Q7219">
            <v>6.86</v>
          </cell>
        </row>
        <row r="7220">
          <cell r="B7220" t="str">
            <v>排1-528</v>
          </cell>
          <cell r="C7220" t="str">
            <v>方沟土方 四环路以内 W≤2400 槽深(m) 6.0</v>
          </cell>
          <cell r="D7220" t="str">
            <v>m</v>
          </cell>
          <cell r="E7220">
            <v>4027.49</v>
          </cell>
          <cell r="F7220">
            <v>359.71</v>
          </cell>
          <cell r="G7220">
            <v>11.27</v>
          </cell>
          <cell r="H7220">
            <v>2479.1</v>
          </cell>
          <cell r="I7220">
            <v>2850.08</v>
          </cell>
          <cell r="J7220">
            <v>254.52</v>
          </cell>
          <cell r="K7220">
            <v>3104.6</v>
          </cell>
          <cell r="L7220">
            <v>93.14</v>
          </cell>
          <cell r="M7220">
            <v>3197.74</v>
          </cell>
          <cell r="N7220">
            <v>442.5</v>
          </cell>
          <cell r="O7220">
            <v>254.82</v>
          </cell>
          <cell r="P7220">
            <v>132.43</v>
          </cell>
          <cell r="Q7220">
            <v>7.49</v>
          </cell>
        </row>
        <row r="7221">
          <cell r="B7221" t="str">
            <v>排1-529</v>
          </cell>
          <cell r="C7221" t="str">
            <v>方沟土方 四环路以内 W≤2400 槽深(m) 6.5</v>
          </cell>
          <cell r="D7221" t="str">
            <v>m</v>
          </cell>
          <cell r="E7221">
            <v>4508</v>
          </cell>
          <cell r="F7221">
            <v>391.39</v>
          </cell>
          <cell r="G7221">
            <v>12.76</v>
          </cell>
          <cell r="H7221">
            <v>2784.93</v>
          </cell>
          <cell r="I7221">
            <v>3189.08</v>
          </cell>
          <cell r="J7221">
            <v>285.92</v>
          </cell>
          <cell r="K7221">
            <v>3475</v>
          </cell>
          <cell r="L7221">
            <v>104.25</v>
          </cell>
          <cell r="M7221">
            <v>3579.25</v>
          </cell>
          <cell r="N7221">
            <v>495.3</v>
          </cell>
          <cell r="O7221">
            <v>285.22000000000003</v>
          </cell>
          <cell r="P7221">
            <v>148.22999999999999</v>
          </cell>
          <cell r="Q7221">
            <v>8.15</v>
          </cell>
        </row>
        <row r="7222">
          <cell r="B7222" t="str">
            <v>排1-530</v>
          </cell>
          <cell r="C7222" t="str">
            <v>方沟土方 四环路以内 W≤2800 槽深(m) 2.5</v>
          </cell>
          <cell r="D7222" t="str">
            <v>m</v>
          </cell>
          <cell r="E7222">
            <v>1152.07</v>
          </cell>
          <cell r="F7222">
            <v>147.12</v>
          </cell>
          <cell r="G7222">
            <v>2.46</v>
          </cell>
          <cell r="H7222">
            <v>669.8</v>
          </cell>
          <cell r="I7222">
            <v>819.38</v>
          </cell>
          <cell r="J7222">
            <v>68.7</v>
          </cell>
          <cell r="K7222">
            <v>888.08</v>
          </cell>
          <cell r="L7222">
            <v>26.64</v>
          </cell>
          <cell r="M7222">
            <v>914.72</v>
          </cell>
          <cell r="N7222">
            <v>126.58</v>
          </cell>
          <cell r="O7222">
            <v>72.89</v>
          </cell>
          <cell r="P7222">
            <v>37.880000000000003</v>
          </cell>
          <cell r="Q7222">
            <v>3.07</v>
          </cell>
        </row>
        <row r="7223">
          <cell r="B7223" t="str">
            <v>排1-531</v>
          </cell>
          <cell r="C7223" t="str">
            <v>方沟土方 四环路以内 W≤2800 槽深(m) 3.0</v>
          </cell>
          <cell r="D7223" t="str">
            <v>m</v>
          </cell>
          <cell r="E7223">
            <v>1500.37</v>
          </cell>
          <cell r="F7223">
            <v>212.88</v>
          </cell>
          <cell r="G7223">
            <v>3.22</v>
          </cell>
          <cell r="H7223">
            <v>852.95</v>
          </cell>
          <cell r="I7223">
            <v>1069.05</v>
          </cell>
          <cell r="J7223">
            <v>87.5</v>
          </cell>
          <cell r="K7223">
            <v>1156.55</v>
          </cell>
          <cell r="L7223">
            <v>34.700000000000003</v>
          </cell>
          <cell r="M7223">
            <v>1191.25</v>
          </cell>
          <cell r="N7223">
            <v>164.85</v>
          </cell>
          <cell r="O7223">
            <v>94.93</v>
          </cell>
          <cell r="P7223">
            <v>49.34</v>
          </cell>
          <cell r="Q7223">
            <v>4.4400000000000004</v>
          </cell>
        </row>
        <row r="7224">
          <cell r="B7224" t="str">
            <v>排1-532</v>
          </cell>
          <cell r="C7224" t="str">
            <v>方沟土方 四环路以内 W≤2800 槽深(m) 3.5</v>
          </cell>
          <cell r="D7224" t="str">
            <v>m</v>
          </cell>
          <cell r="E7224">
            <v>1991.65</v>
          </cell>
          <cell r="F7224">
            <v>245.52</v>
          </cell>
          <cell r="G7224">
            <v>4.72</v>
          </cell>
          <cell r="H7224">
            <v>1165.44</v>
          </cell>
          <cell r="I7224">
            <v>1415.68</v>
          </cell>
          <cell r="J7224">
            <v>119.59</v>
          </cell>
          <cell r="K7224">
            <v>1535.27</v>
          </cell>
          <cell r="L7224">
            <v>46.06</v>
          </cell>
          <cell r="M7224">
            <v>1581.33</v>
          </cell>
          <cell r="N7224">
            <v>218.82</v>
          </cell>
          <cell r="O7224">
            <v>126.01</v>
          </cell>
          <cell r="P7224">
            <v>65.489999999999995</v>
          </cell>
          <cell r="Q7224">
            <v>5.12</v>
          </cell>
        </row>
        <row r="7225">
          <cell r="B7225" t="str">
            <v>排1-533</v>
          </cell>
          <cell r="C7225" t="str">
            <v>方沟土方 四环路以内 W≤2800 槽深(m) 4.0</v>
          </cell>
          <cell r="D7225" t="str">
            <v>m</v>
          </cell>
          <cell r="E7225">
            <v>2383.35</v>
          </cell>
          <cell r="F7225">
            <v>271.39</v>
          </cell>
          <cell r="G7225">
            <v>5.95</v>
          </cell>
          <cell r="H7225">
            <v>1414.68</v>
          </cell>
          <cell r="I7225">
            <v>1692.02</v>
          </cell>
          <cell r="J7225">
            <v>145.19</v>
          </cell>
          <cell r="K7225">
            <v>1837.21</v>
          </cell>
          <cell r="L7225">
            <v>55.12</v>
          </cell>
          <cell r="M7225">
            <v>1892.33</v>
          </cell>
          <cell r="N7225">
            <v>261.86</v>
          </cell>
          <cell r="O7225">
            <v>150.79</v>
          </cell>
          <cell r="P7225">
            <v>78.37</v>
          </cell>
          <cell r="Q7225">
            <v>5.65</v>
          </cell>
        </row>
        <row r="7226">
          <cell r="B7226" t="str">
            <v>排1-534</v>
          </cell>
          <cell r="C7226" t="str">
            <v>方沟土方 四环路以内 W≤2800 槽深(m) 4.5</v>
          </cell>
          <cell r="D7226" t="str">
            <v>m</v>
          </cell>
          <cell r="E7226">
            <v>2813.74</v>
          </cell>
          <cell r="F7226">
            <v>298.7</v>
          </cell>
          <cell r="G7226">
            <v>7.23</v>
          </cell>
          <cell r="H7226">
            <v>1689.63</v>
          </cell>
          <cell r="I7226">
            <v>1995.56</v>
          </cell>
          <cell r="J7226">
            <v>173.42</v>
          </cell>
          <cell r="K7226">
            <v>2168.98</v>
          </cell>
          <cell r="L7226">
            <v>65.069999999999993</v>
          </cell>
          <cell r="M7226">
            <v>2234.0500000000002</v>
          </cell>
          <cell r="N7226">
            <v>309.14999999999998</v>
          </cell>
          <cell r="O7226">
            <v>178.02</v>
          </cell>
          <cell r="P7226">
            <v>92.52</v>
          </cell>
          <cell r="Q7226">
            <v>6.22</v>
          </cell>
        </row>
        <row r="7227">
          <cell r="B7227" t="str">
            <v>排1-535</v>
          </cell>
          <cell r="C7227" t="str">
            <v>方沟土方 四环路以内 W≤2800 槽深(m) 5.0</v>
          </cell>
          <cell r="D7227" t="str">
            <v>m</v>
          </cell>
          <cell r="E7227">
            <v>3249.45</v>
          </cell>
          <cell r="F7227">
            <v>327.31</v>
          </cell>
          <cell r="G7227">
            <v>8.58</v>
          </cell>
          <cell r="H7227">
            <v>1967.04</v>
          </cell>
          <cell r="I7227">
            <v>2302.9299999999998</v>
          </cell>
          <cell r="J7227">
            <v>201.91</v>
          </cell>
          <cell r="K7227">
            <v>2504.84</v>
          </cell>
          <cell r="L7227">
            <v>75.150000000000006</v>
          </cell>
          <cell r="M7227">
            <v>2579.9899999999998</v>
          </cell>
          <cell r="N7227">
            <v>357.02</v>
          </cell>
          <cell r="O7227">
            <v>205.59</v>
          </cell>
          <cell r="P7227">
            <v>106.85</v>
          </cell>
          <cell r="Q7227">
            <v>6.82</v>
          </cell>
        </row>
        <row r="7228">
          <cell r="B7228" t="str">
            <v>排1-536</v>
          </cell>
          <cell r="C7228" t="str">
            <v>方沟土方 四环路以内 W≤2800 槽深(m) 5.5</v>
          </cell>
          <cell r="D7228" t="str">
            <v>m</v>
          </cell>
          <cell r="E7228">
            <v>3705</v>
          </cell>
          <cell r="F7228">
            <v>357.31</v>
          </cell>
          <cell r="G7228">
            <v>9.99</v>
          </cell>
          <cell r="H7228">
            <v>2257.02</v>
          </cell>
          <cell r="I7228">
            <v>2624.32</v>
          </cell>
          <cell r="J7228">
            <v>231.69</v>
          </cell>
          <cell r="K7228">
            <v>2856.01</v>
          </cell>
          <cell r="L7228">
            <v>85.68</v>
          </cell>
          <cell r="M7228">
            <v>2941.69</v>
          </cell>
          <cell r="N7228">
            <v>407.07</v>
          </cell>
          <cell r="O7228">
            <v>234.41</v>
          </cell>
          <cell r="P7228">
            <v>121.83</v>
          </cell>
          <cell r="Q7228">
            <v>7.44</v>
          </cell>
        </row>
        <row r="7229">
          <cell r="B7229" t="str">
            <v>排1-537</v>
          </cell>
          <cell r="C7229" t="str">
            <v>方沟土方 四环路以内 W≤2800 槽深(m) 6.0</v>
          </cell>
          <cell r="D7229" t="str">
            <v>m</v>
          </cell>
          <cell r="E7229">
            <v>4181.2</v>
          </cell>
          <cell r="F7229">
            <v>388.56</v>
          </cell>
          <cell r="G7229">
            <v>11.47</v>
          </cell>
          <cell r="H7229">
            <v>2560.23</v>
          </cell>
          <cell r="I7229">
            <v>2960.26</v>
          </cell>
          <cell r="J7229">
            <v>262.83</v>
          </cell>
          <cell r="K7229">
            <v>3223.09</v>
          </cell>
          <cell r="L7229">
            <v>96.69</v>
          </cell>
          <cell r="M7229">
            <v>3319.78</v>
          </cell>
          <cell r="N7229">
            <v>459.39</v>
          </cell>
          <cell r="O7229">
            <v>264.54000000000002</v>
          </cell>
          <cell r="P7229">
            <v>137.49</v>
          </cell>
          <cell r="Q7229">
            <v>8.1</v>
          </cell>
        </row>
        <row r="7230">
          <cell r="B7230" t="str">
            <v>排1-538</v>
          </cell>
          <cell r="C7230" t="str">
            <v>方沟土方 四环路以内 W≤2800 槽深(m) 6.5</v>
          </cell>
          <cell r="D7230" t="str">
            <v>m</v>
          </cell>
          <cell r="E7230">
            <v>4678.08</v>
          </cell>
          <cell r="F7230">
            <v>421.3</v>
          </cell>
          <cell r="G7230">
            <v>13.01</v>
          </cell>
          <cell r="H7230">
            <v>2876.5</v>
          </cell>
          <cell r="I7230">
            <v>3310.81</v>
          </cell>
          <cell r="J7230">
            <v>295.31</v>
          </cell>
          <cell r="K7230">
            <v>3606.12</v>
          </cell>
          <cell r="L7230">
            <v>108.18</v>
          </cell>
          <cell r="M7230">
            <v>3714.3</v>
          </cell>
          <cell r="N7230">
            <v>513.98</v>
          </cell>
          <cell r="O7230">
            <v>295.98</v>
          </cell>
          <cell r="P7230">
            <v>153.82</v>
          </cell>
          <cell r="Q7230">
            <v>8.7799999999999994</v>
          </cell>
        </row>
        <row r="7231">
          <cell r="B7231" t="str">
            <v>排1-539</v>
          </cell>
          <cell r="C7231" t="str">
            <v>方沟土方 四环路以内 W≤2800 槽深(m) 7.0</v>
          </cell>
          <cell r="D7231" t="str">
            <v>m</v>
          </cell>
          <cell r="E7231">
            <v>5194.99</v>
          </cell>
          <cell r="F7231">
            <v>455.23</v>
          </cell>
          <cell r="G7231">
            <v>14.61</v>
          </cell>
          <cell r="H7231">
            <v>3205.62</v>
          </cell>
          <cell r="I7231">
            <v>3675.46</v>
          </cell>
          <cell r="J7231">
            <v>329.11</v>
          </cell>
          <cell r="K7231">
            <v>4004.57</v>
          </cell>
          <cell r="L7231">
            <v>120.14</v>
          </cell>
          <cell r="M7231">
            <v>4124.71</v>
          </cell>
          <cell r="N7231">
            <v>570.78</v>
          </cell>
          <cell r="O7231">
            <v>328.68</v>
          </cell>
          <cell r="P7231">
            <v>170.82</v>
          </cell>
          <cell r="Q7231">
            <v>9.48</v>
          </cell>
        </row>
        <row r="7232">
          <cell r="B7232" t="str">
            <v>排1-540</v>
          </cell>
          <cell r="C7232" t="str">
            <v>方沟土方 四环路以内 W≤3200 槽深(m) 2.5</v>
          </cell>
          <cell r="D7232" t="str">
            <v>m</v>
          </cell>
          <cell r="E7232">
            <v>1149.79</v>
          </cell>
          <cell r="F7232">
            <v>123.22</v>
          </cell>
          <cell r="G7232">
            <v>2.5</v>
          </cell>
          <cell r="H7232">
            <v>689.83</v>
          </cell>
          <cell r="I7232">
            <v>815.55</v>
          </cell>
          <cell r="J7232">
            <v>70.760000000000005</v>
          </cell>
          <cell r="K7232">
            <v>886.31</v>
          </cell>
          <cell r="L7232">
            <v>26.59</v>
          </cell>
          <cell r="M7232">
            <v>912.9</v>
          </cell>
          <cell r="N7232">
            <v>126.33</v>
          </cell>
          <cell r="O7232">
            <v>72.75</v>
          </cell>
          <cell r="P7232">
            <v>37.81</v>
          </cell>
          <cell r="Q7232">
            <v>2.57</v>
          </cell>
        </row>
        <row r="7233">
          <cell r="B7233" t="str">
            <v>排1-541</v>
          </cell>
          <cell r="C7233" t="str">
            <v>方沟土方 四环路以内 W≤3200 槽深(m) 3.0</v>
          </cell>
          <cell r="D7233" t="str">
            <v>m</v>
          </cell>
          <cell r="E7233">
            <v>1524.12</v>
          </cell>
          <cell r="F7233">
            <v>202.94</v>
          </cell>
          <cell r="G7233">
            <v>3.24</v>
          </cell>
          <cell r="H7233">
            <v>878.56</v>
          </cell>
          <cell r="I7233">
            <v>1084.74</v>
          </cell>
          <cell r="J7233">
            <v>90.12</v>
          </cell>
          <cell r="K7233">
            <v>1174.8599999999999</v>
          </cell>
          <cell r="L7233">
            <v>35.25</v>
          </cell>
          <cell r="M7233">
            <v>1210.1099999999999</v>
          </cell>
          <cell r="N7233">
            <v>167.46</v>
          </cell>
          <cell r="O7233">
            <v>96.43</v>
          </cell>
          <cell r="P7233">
            <v>50.12</v>
          </cell>
          <cell r="Q7233">
            <v>4.2300000000000004</v>
          </cell>
        </row>
        <row r="7234">
          <cell r="B7234" t="str">
            <v>排1-542</v>
          </cell>
          <cell r="C7234" t="str">
            <v>方沟土方 四环路以内 W≤3200 槽深(m) 3.5</v>
          </cell>
          <cell r="D7234" t="str">
            <v>m</v>
          </cell>
          <cell r="E7234">
            <v>2056.5300000000002</v>
          </cell>
          <cell r="F7234">
            <v>269.86</v>
          </cell>
          <cell r="G7234">
            <v>4.63</v>
          </cell>
          <cell r="H7234">
            <v>1188.82</v>
          </cell>
          <cell r="I7234">
            <v>1463.31</v>
          </cell>
          <cell r="J7234">
            <v>121.97</v>
          </cell>
          <cell r="K7234">
            <v>1585.28</v>
          </cell>
          <cell r="L7234">
            <v>47.56</v>
          </cell>
          <cell r="M7234">
            <v>1632.84</v>
          </cell>
          <cell r="N7234">
            <v>225.95</v>
          </cell>
          <cell r="O7234">
            <v>130.12</v>
          </cell>
          <cell r="P7234">
            <v>67.62</v>
          </cell>
          <cell r="Q7234">
            <v>5.62</v>
          </cell>
        </row>
        <row r="7235">
          <cell r="B7235" t="str">
            <v>排1-543</v>
          </cell>
          <cell r="C7235" t="str">
            <v>方沟土方 四环路以内 W≤3200 槽深(m) 4.0</v>
          </cell>
          <cell r="D7235" t="str">
            <v>m</v>
          </cell>
          <cell r="E7235">
            <v>2464.98</v>
          </cell>
          <cell r="F7235">
            <v>296.98</v>
          </cell>
          <cell r="G7235">
            <v>5.9</v>
          </cell>
          <cell r="H7235">
            <v>1448.61</v>
          </cell>
          <cell r="I7235">
            <v>1751.49</v>
          </cell>
          <cell r="J7235">
            <v>148.65</v>
          </cell>
          <cell r="K7235">
            <v>1900.14</v>
          </cell>
          <cell r="L7235">
            <v>57</v>
          </cell>
          <cell r="M7235">
            <v>1957.14</v>
          </cell>
          <cell r="N7235">
            <v>270.83</v>
          </cell>
          <cell r="O7235">
            <v>155.96</v>
          </cell>
          <cell r="P7235">
            <v>81.05</v>
          </cell>
          <cell r="Q7235">
            <v>6.19</v>
          </cell>
        </row>
        <row r="7236">
          <cell r="B7236" t="str">
            <v>排1-544</v>
          </cell>
          <cell r="C7236" t="str">
            <v>方沟土方 四环路以内 W≤3200 槽深(m) 4.5</v>
          </cell>
          <cell r="D7236" t="str">
            <v>m</v>
          </cell>
          <cell r="E7236">
            <v>2912.44</v>
          </cell>
          <cell r="F7236">
            <v>325.33999999999997</v>
          </cell>
          <cell r="G7236">
            <v>7.24</v>
          </cell>
          <cell r="H7236">
            <v>1734.48</v>
          </cell>
          <cell r="I7236">
            <v>2067.06</v>
          </cell>
          <cell r="J7236">
            <v>178</v>
          </cell>
          <cell r="K7236">
            <v>2245.06</v>
          </cell>
          <cell r="L7236">
            <v>67.349999999999994</v>
          </cell>
          <cell r="M7236">
            <v>2312.41</v>
          </cell>
          <cell r="N7236">
            <v>319.99</v>
          </cell>
          <cell r="O7236">
            <v>184.27</v>
          </cell>
          <cell r="P7236">
            <v>95.77</v>
          </cell>
          <cell r="Q7236">
            <v>6.78</v>
          </cell>
        </row>
        <row r="7237">
          <cell r="B7237" t="str">
            <v>排1-545</v>
          </cell>
          <cell r="C7237" t="str">
            <v>方沟土方 四环路以内 W≤3200 槽深(m) 5.0</v>
          </cell>
          <cell r="D7237" t="str">
            <v>m</v>
          </cell>
          <cell r="E7237">
            <v>3364.31</v>
          </cell>
          <cell r="F7237">
            <v>354.96</v>
          </cell>
          <cell r="G7237">
            <v>8.64</v>
          </cell>
          <cell r="H7237">
            <v>2022.23</v>
          </cell>
          <cell r="I7237">
            <v>2385.83</v>
          </cell>
          <cell r="J7237">
            <v>207.55</v>
          </cell>
          <cell r="K7237">
            <v>2593.38</v>
          </cell>
          <cell r="L7237">
            <v>77.8</v>
          </cell>
          <cell r="M7237">
            <v>2671.18</v>
          </cell>
          <cell r="N7237">
            <v>369.64</v>
          </cell>
          <cell r="O7237">
            <v>212.86</v>
          </cell>
          <cell r="P7237">
            <v>110.63</v>
          </cell>
          <cell r="Q7237">
            <v>7.4</v>
          </cell>
        </row>
        <row r="7238">
          <cell r="B7238" t="str">
            <v>排1-546</v>
          </cell>
          <cell r="C7238" t="str">
            <v>方沟土方 四环路以内 W≤3200 槽深(m) 5.5</v>
          </cell>
          <cell r="D7238" t="str">
            <v>m</v>
          </cell>
          <cell r="E7238">
            <v>3836.03</v>
          </cell>
          <cell r="F7238">
            <v>385.97</v>
          </cell>
          <cell r="G7238">
            <v>10.1</v>
          </cell>
          <cell r="H7238">
            <v>2322.54</v>
          </cell>
          <cell r="I7238">
            <v>2718.61</v>
          </cell>
          <cell r="J7238">
            <v>238.4</v>
          </cell>
          <cell r="K7238">
            <v>2957.01</v>
          </cell>
          <cell r="L7238">
            <v>88.71</v>
          </cell>
          <cell r="M7238">
            <v>3045.72</v>
          </cell>
          <cell r="N7238">
            <v>421.47</v>
          </cell>
          <cell r="O7238">
            <v>242.7</v>
          </cell>
          <cell r="P7238">
            <v>126.14</v>
          </cell>
          <cell r="Q7238">
            <v>8.0399999999999991</v>
          </cell>
        </row>
        <row r="7239">
          <cell r="B7239" t="str">
            <v>排1-547</v>
          </cell>
          <cell r="C7239" t="str">
            <v>方沟土方 四环路以内 W≤3200 槽深(m) 6.0</v>
          </cell>
          <cell r="D7239" t="str">
            <v>m</v>
          </cell>
          <cell r="E7239">
            <v>4328.58</v>
          </cell>
          <cell r="F7239">
            <v>418.27</v>
          </cell>
          <cell r="G7239">
            <v>11.63</v>
          </cell>
          <cell r="H7239">
            <v>2636.19</v>
          </cell>
          <cell r="I7239">
            <v>3066.09</v>
          </cell>
          <cell r="J7239">
            <v>270.61</v>
          </cell>
          <cell r="K7239">
            <v>3336.7</v>
          </cell>
          <cell r="L7239">
            <v>100.1</v>
          </cell>
          <cell r="M7239">
            <v>3436.8</v>
          </cell>
          <cell r="N7239">
            <v>475.58</v>
          </cell>
          <cell r="O7239">
            <v>273.87</v>
          </cell>
          <cell r="P7239">
            <v>142.33000000000001</v>
          </cell>
          <cell r="Q7239">
            <v>8.7100000000000009</v>
          </cell>
        </row>
        <row r="7240">
          <cell r="B7240" t="str">
            <v>排1-548</v>
          </cell>
          <cell r="C7240" t="str">
            <v>方沟土方 四环路以内 W≤3200 槽深(m) 6.5</v>
          </cell>
          <cell r="D7240" t="str">
            <v>m</v>
          </cell>
          <cell r="E7240">
            <v>4842.03</v>
          </cell>
          <cell r="F7240">
            <v>452.02</v>
          </cell>
          <cell r="G7240">
            <v>13.22</v>
          </cell>
          <cell r="H7240">
            <v>2963.07</v>
          </cell>
          <cell r="I7240">
            <v>3428.31</v>
          </cell>
          <cell r="J7240">
            <v>304.18</v>
          </cell>
          <cell r="K7240">
            <v>3732.49</v>
          </cell>
          <cell r="L7240">
            <v>111.97</v>
          </cell>
          <cell r="M7240">
            <v>3844.46</v>
          </cell>
          <cell r="N7240">
            <v>532</v>
          </cell>
          <cell r="O7240">
            <v>306.35000000000002</v>
          </cell>
          <cell r="P7240">
            <v>159.22</v>
          </cell>
          <cell r="Q7240">
            <v>9.42</v>
          </cell>
        </row>
        <row r="7241">
          <cell r="B7241" t="str">
            <v>排1-549</v>
          </cell>
          <cell r="C7241" t="str">
            <v>方沟土方 四环路以内 W≤3200 槽深(m) 7.0</v>
          </cell>
          <cell r="D7241" t="str">
            <v>m</v>
          </cell>
          <cell r="E7241">
            <v>5375.48</v>
          </cell>
          <cell r="F7241">
            <v>487.2</v>
          </cell>
          <cell r="G7241">
            <v>14.87</v>
          </cell>
          <cell r="H7241">
            <v>3302.59</v>
          </cell>
          <cell r="I7241">
            <v>3804.66</v>
          </cell>
          <cell r="J7241">
            <v>339.04</v>
          </cell>
          <cell r="K7241">
            <v>4143.7</v>
          </cell>
          <cell r="L7241">
            <v>124.31</v>
          </cell>
          <cell r="M7241">
            <v>4268.01</v>
          </cell>
          <cell r="N7241">
            <v>590.61</v>
          </cell>
          <cell r="O7241">
            <v>340.1</v>
          </cell>
          <cell r="P7241">
            <v>176.76</v>
          </cell>
          <cell r="Q7241">
            <v>10.15</v>
          </cell>
        </row>
        <row r="7242">
          <cell r="B7242" t="str">
            <v>排1-550</v>
          </cell>
          <cell r="C7242" t="str">
            <v>方沟土方 四环路以内 W≤3200 槽深(m) 7.5</v>
          </cell>
          <cell r="D7242" t="str">
            <v>m</v>
          </cell>
          <cell r="E7242">
            <v>5929.54</v>
          </cell>
          <cell r="F7242">
            <v>523.63</v>
          </cell>
          <cell r="G7242">
            <v>16.59</v>
          </cell>
          <cell r="H7242">
            <v>3655.31</v>
          </cell>
          <cell r="I7242">
            <v>4195.53</v>
          </cell>
          <cell r="J7242">
            <v>375.27</v>
          </cell>
          <cell r="K7242">
            <v>4570.8</v>
          </cell>
          <cell r="L7242">
            <v>137.12</v>
          </cell>
          <cell r="M7242">
            <v>4707.92</v>
          </cell>
          <cell r="N7242">
            <v>651.48</v>
          </cell>
          <cell r="O7242">
            <v>375.16</v>
          </cell>
          <cell r="P7242">
            <v>194.98</v>
          </cell>
          <cell r="Q7242">
            <v>10.91</v>
          </cell>
        </row>
        <row r="7243">
          <cell r="B7243" t="str">
            <v>排1-551</v>
          </cell>
          <cell r="C7243" t="str">
            <v>方沟土方 四环路以内 W≤3600 槽深(m) 2.5</v>
          </cell>
          <cell r="D7243" t="str">
            <v>m</v>
          </cell>
          <cell r="E7243">
            <v>1137.6199999999999</v>
          </cell>
          <cell r="F7243">
            <v>95.04</v>
          </cell>
          <cell r="G7243">
            <v>2.52</v>
          </cell>
          <cell r="H7243">
            <v>706.87</v>
          </cell>
          <cell r="I7243">
            <v>804.43</v>
          </cell>
          <cell r="J7243">
            <v>72.5</v>
          </cell>
          <cell r="K7243">
            <v>876.93</v>
          </cell>
          <cell r="L7243">
            <v>26.31</v>
          </cell>
          <cell r="M7243">
            <v>903.24</v>
          </cell>
          <cell r="N7243">
            <v>124.99</v>
          </cell>
          <cell r="O7243">
            <v>71.98</v>
          </cell>
          <cell r="P7243">
            <v>37.409999999999997</v>
          </cell>
          <cell r="Q7243">
            <v>1.98</v>
          </cell>
        </row>
        <row r="7244">
          <cell r="B7244" t="str">
            <v>排1-552</v>
          </cell>
          <cell r="C7244" t="str">
            <v>方沟土方 四环路以内 W≤3600 槽深(m) 3.0</v>
          </cell>
          <cell r="D7244" t="str">
            <v>m</v>
          </cell>
          <cell r="E7244">
            <v>1530.27</v>
          </cell>
          <cell r="F7244">
            <v>178.46</v>
          </cell>
          <cell r="G7244">
            <v>3.3</v>
          </cell>
          <cell r="H7244">
            <v>905.02</v>
          </cell>
          <cell r="I7244">
            <v>1086.78</v>
          </cell>
          <cell r="J7244">
            <v>92.83</v>
          </cell>
          <cell r="K7244">
            <v>1179.6099999999999</v>
          </cell>
          <cell r="L7244">
            <v>35.39</v>
          </cell>
          <cell r="M7244">
            <v>1215</v>
          </cell>
          <cell r="N7244">
            <v>168.13</v>
          </cell>
          <cell r="O7244">
            <v>96.82</v>
          </cell>
          <cell r="P7244">
            <v>50.32</v>
          </cell>
          <cell r="Q7244">
            <v>3.72</v>
          </cell>
        </row>
        <row r="7245">
          <cell r="B7245" t="str">
            <v>排1-553</v>
          </cell>
          <cell r="C7245" t="str">
            <v>方沟土方 四环路以内 W≤3600 槽深(m) 3.5</v>
          </cell>
          <cell r="D7245" t="str">
            <v>m</v>
          </cell>
          <cell r="E7245">
            <v>2103.0700000000002</v>
          </cell>
          <cell r="F7245">
            <v>278.35000000000002</v>
          </cell>
          <cell r="G7245">
            <v>4.57</v>
          </cell>
          <cell r="H7245">
            <v>1213.73</v>
          </cell>
          <cell r="I7245">
            <v>1496.65</v>
          </cell>
          <cell r="J7245">
            <v>124.51</v>
          </cell>
          <cell r="K7245">
            <v>1621.16</v>
          </cell>
          <cell r="L7245">
            <v>48.63</v>
          </cell>
          <cell r="M7245">
            <v>1669.79</v>
          </cell>
          <cell r="N7245">
            <v>231.07</v>
          </cell>
          <cell r="O7245">
            <v>133.06</v>
          </cell>
          <cell r="P7245">
            <v>69.150000000000006</v>
          </cell>
          <cell r="Q7245">
            <v>5.8</v>
          </cell>
        </row>
        <row r="7246">
          <cell r="B7246" t="str">
            <v>排1-554</v>
          </cell>
          <cell r="C7246" t="str">
            <v>方沟土方 四环路以内 W≤3600 槽深(m) 4.0</v>
          </cell>
          <cell r="D7246" t="str">
            <v>m</v>
          </cell>
          <cell r="E7246">
            <v>2540.2800000000002</v>
          </cell>
          <cell r="F7246">
            <v>323.14</v>
          </cell>
          <cell r="G7246">
            <v>5.81</v>
          </cell>
          <cell r="H7246">
            <v>1477.62</v>
          </cell>
          <cell r="I7246">
            <v>1806.57</v>
          </cell>
          <cell r="J7246">
            <v>151.61000000000001</v>
          </cell>
          <cell r="K7246">
            <v>1958.18</v>
          </cell>
          <cell r="L7246">
            <v>58.75</v>
          </cell>
          <cell r="M7246">
            <v>2016.93</v>
          </cell>
          <cell r="N7246">
            <v>279.10000000000002</v>
          </cell>
          <cell r="O7246">
            <v>160.72</v>
          </cell>
          <cell r="P7246">
            <v>83.53</v>
          </cell>
          <cell r="Q7246">
            <v>6.73</v>
          </cell>
        </row>
        <row r="7247">
          <cell r="B7247" t="str">
            <v>排1-555</v>
          </cell>
          <cell r="C7247" t="str">
            <v>方沟土方 四环路以内 W≤3600 槽深(m) 4.5</v>
          </cell>
          <cell r="D7247" t="str">
            <v>m</v>
          </cell>
          <cell r="E7247">
            <v>3005</v>
          </cell>
          <cell r="F7247">
            <v>352.75</v>
          </cell>
          <cell r="G7247">
            <v>7.2</v>
          </cell>
          <cell r="H7247">
            <v>1774.39</v>
          </cell>
          <cell r="I7247">
            <v>2134.34</v>
          </cell>
          <cell r="J7247">
            <v>182.08</v>
          </cell>
          <cell r="K7247">
            <v>2316.42</v>
          </cell>
          <cell r="L7247">
            <v>69.489999999999995</v>
          </cell>
          <cell r="M7247">
            <v>2385.91</v>
          </cell>
          <cell r="N7247">
            <v>330.16</v>
          </cell>
          <cell r="O7247">
            <v>190.12</v>
          </cell>
          <cell r="P7247">
            <v>98.81</v>
          </cell>
          <cell r="Q7247">
            <v>7.35</v>
          </cell>
        </row>
        <row r="7248">
          <cell r="B7248" t="str">
            <v>排1-556</v>
          </cell>
          <cell r="C7248" t="str">
            <v>方沟土方 四环路以内 W≤3600 槽深(m) 5.0</v>
          </cell>
          <cell r="D7248" t="str">
            <v>m</v>
          </cell>
          <cell r="E7248">
            <v>3473.03</v>
          </cell>
          <cell r="F7248">
            <v>383.38</v>
          </cell>
          <cell r="G7248">
            <v>8.65</v>
          </cell>
          <cell r="H7248">
            <v>2072.4699999999998</v>
          </cell>
          <cell r="I7248">
            <v>2464.5</v>
          </cell>
          <cell r="J7248">
            <v>212.69</v>
          </cell>
          <cell r="K7248">
            <v>2677.19</v>
          </cell>
          <cell r="L7248">
            <v>80.319999999999993</v>
          </cell>
          <cell r="M7248">
            <v>2757.51</v>
          </cell>
          <cell r="N7248">
            <v>381.58</v>
          </cell>
          <cell r="O7248">
            <v>219.74</v>
          </cell>
          <cell r="P7248">
            <v>114.2</v>
          </cell>
          <cell r="Q7248">
            <v>7.99</v>
          </cell>
        </row>
        <row r="7249">
          <cell r="B7249" t="str">
            <v>排1-557</v>
          </cell>
          <cell r="C7249" t="str">
            <v>方沟土方 四环路以内 W≤3600 槽深(m) 5.5</v>
          </cell>
          <cell r="D7249" t="str">
            <v>m</v>
          </cell>
          <cell r="E7249">
            <v>3961.46</v>
          </cell>
          <cell r="F7249">
            <v>415.44</v>
          </cell>
          <cell r="G7249">
            <v>10.16</v>
          </cell>
          <cell r="H7249">
            <v>2383.4699999999998</v>
          </cell>
          <cell r="I7249">
            <v>2809.07</v>
          </cell>
          <cell r="J7249">
            <v>244.63</v>
          </cell>
          <cell r="K7249">
            <v>3053.7</v>
          </cell>
          <cell r="L7249">
            <v>91.61</v>
          </cell>
          <cell r="M7249">
            <v>3145.31</v>
          </cell>
          <cell r="N7249">
            <v>435.25</v>
          </cell>
          <cell r="O7249">
            <v>250.64</v>
          </cell>
          <cell r="P7249">
            <v>130.26</v>
          </cell>
          <cell r="Q7249">
            <v>8.66</v>
          </cell>
        </row>
        <row r="7250">
          <cell r="B7250" t="str">
            <v>排1-558</v>
          </cell>
          <cell r="C7250" t="str">
            <v>方沟土方 四环路以内 W≤3600 槽深(m) 6.0</v>
          </cell>
          <cell r="D7250" t="str">
            <v>m</v>
          </cell>
          <cell r="E7250">
            <v>4470.45</v>
          </cell>
          <cell r="F7250">
            <v>448.99</v>
          </cell>
          <cell r="G7250">
            <v>11.74</v>
          </cell>
          <cell r="H7250">
            <v>2707.43</v>
          </cell>
          <cell r="I7250">
            <v>3168.16</v>
          </cell>
          <cell r="J7250">
            <v>277.89999999999998</v>
          </cell>
          <cell r="K7250">
            <v>3446.06</v>
          </cell>
          <cell r="L7250">
            <v>103.38</v>
          </cell>
          <cell r="M7250">
            <v>3549.44</v>
          </cell>
          <cell r="N7250">
            <v>491.17</v>
          </cell>
          <cell r="O7250">
            <v>282.83999999999997</v>
          </cell>
          <cell r="P7250">
            <v>147</v>
          </cell>
          <cell r="Q7250">
            <v>9.35</v>
          </cell>
        </row>
        <row r="7251">
          <cell r="B7251" t="str">
            <v>排1-559</v>
          </cell>
          <cell r="C7251" t="str">
            <v>方沟土方 四环路以内 W≤3600 槽深(m) 6.5</v>
          </cell>
          <cell r="D7251" t="str">
            <v>m</v>
          </cell>
          <cell r="E7251">
            <v>4999.62</v>
          </cell>
          <cell r="F7251">
            <v>483.74</v>
          </cell>
          <cell r="G7251">
            <v>13.38</v>
          </cell>
          <cell r="H7251">
            <v>3044.35</v>
          </cell>
          <cell r="I7251">
            <v>3541.47</v>
          </cell>
          <cell r="J7251">
            <v>312.5</v>
          </cell>
          <cell r="K7251">
            <v>3853.97</v>
          </cell>
          <cell r="L7251">
            <v>115.62</v>
          </cell>
          <cell r="M7251">
            <v>3969.59</v>
          </cell>
          <cell r="N7251">
            <v>549.30999999999995</v>
          </cell>
          <cell r="O7251">
            <v>316.32</v>
          </cell>
          <cell r="P7251">
            <v>164.4</v>
          </cell>
          <cell r="Q7251">
            <v>10.08</v>
          </cell>
        </row>
        <row r="7252">
          <cell r="B7252" t="str">
            <v>排1-560</v>
          </cell>
          <cell r="C7252" t="str">
            <v>方沟土方 四环路以内 W≤3600 槽深(m) 7.0</v>
          </cell>
          <cell r="D7252" t="str">
            <v>m</v>
          </cell>
          <cell r="E7252">
            <v>5549.72</v>
          </cell>
          <cell r="F7252">
            <v>519.98</v>
          </cell>
          <cell r="G7252">
            <v>15.09</v>
          </cell>
          <cell r="H7252">
            <v>3394.48</v>
          </cell>
          <cell r="I7252">
            <v>3929.55</v>
          </cell>
          <cell r="J7252">
            <v>348.46</v>
          </cell>
          <cell r="K7252">
            <v>4278.01</v>
          </cell>
          <cell r="L7252">
            <v>128.34</v>
          </cell>
          <cell r="M7252">
            <v>4406.3500000000004</v>
          </cell>
          <cell r="N7252">
            <v>609.75</v>
          </cell>
          <cell r="O7252">
            <v>351.13</v>
          </cell>
          <cell r="P7252">
            <v>182.49</v>
          </cell>
          <cell r="Q7252">
            <v>10.83</v>
          </cell>
        </row>
        <row r="7253">
          <cell r="B7253" t="str">
            <v>排1-561</v>
          </cell>
          <cell r="C7253" t="str">
            <v>方沟土方 四环路以内 W≤3600 槽深(m) 7.5</v>
          </cell>
          <cell r="D7253" t="str">
            <v>m</v>
          </cell>
          <cell r="E7253">
            <v>6120.05</v>
          </cell>
          <cell r="F7253">
            <v>557.41999999999996</v>
          </cell>
          <cell r="G7253">
            <v>16.850000000000001</v>
          </cell>
          <cell r="H7253">
            <v>3757.64</v>
          </cell>
          <cell r="I7253">
            <v>4331.91</v>
          </cell>
          <cell r="J7253">
            <v>385.75</v>
          </cell>
          <cell r="K7253">
            <v>4717.66</v>
          </cell>
          <cell r="L7253">
            <v>141.53</v>
          </cell>
          <cell r="M7253">
            <v>4859.1899999999996</v>
          </cell>
          <cell r="N7253">
            <v>672.41</v>
          </cell>
          <cell r="O7253">
            <v>387.21</v>
          </cell>
          <cell r="P7253">
            <v>201.24</v>
          </cell>
          <cell r="Q7253">
            <v>11.61</v>
          </cell>
        </row>
        <row r="7254">
          <cell r="B7254" t="str">
            <v>排1-562</v>
          </cell>
          <cell r="C7254" t="str">
            <v>方沟土方 四环路以内 W≤3600 槽深(m) 8.0</v>
          </cell>
          <cell r="D7254" t="str">
            <v>m</v>
          </cell>
          <cell r="E7254">
            <v>6711.32</v>
          </cell>
          <cell r="F7254">
            <v>596.35</v>
          </cell>
          <cell r="G7254">
            <v>18.690000000000001</v>
          </cell>
          <cell r="H7254">
            <v>4134</v>
          </cell>
          <cell r="I7254">
            <v>4749.04</v>
          </cell>
          <cell r="J7254">
            <v>424.4</v>
          </cell>
          <cell r="K7254">
            <v>5173.4399999999996</v>
          </cell>
          <cell r="L7254">
            <v>155.19999999999999</v>
          </cell>
          <cell r="M7254">
            <v>5328.64</v>
          </cell>
          <cell r="N7254">
            <v>737.38</v>
          </cell>
          <cell r="O7254">
            <v>424.62</v>
          </cell>
          <cell r="P7254">
            <v>220.68</v>
          </cell>
          <cell r="Q7254">
            <v>12.42</v>
          </cell>
        </row>
        <row r="7255">
          <cell r="B7255" t="str">
            <v>排1-563</v>
          </cell>
          <cell r="C7255" t="str">
            <v>方沟土方 四环路以内 W≤4000 槽深(m) 2.5</v>
          </cell>
          <cell r="D7255" t="str">
            <v>m</v>
          </cell>
          <cell r="E7255">
            <v>1325.56</v>
          </cell>
          <cell r="F7255">
            <v>158.4</v>
          </cell>
          <cell r="G7255">
            <v>2.85</v>
          </cell>
          <cell r="H7255">
            <v>780.5</v>
          </cell>
          <cell r="I7255">
            <v>941.75</v>
          </cell>
          <cell r="J7255">
            <v>80.06</v>
          </cell>
          <cell r="K7255">
            <v>1021.81</v>
          </cell>
          <cell r="L7255">
            <v>30.65</v>
          </cell>
          <cell r="M7255">
            <v>1052.46</v>
          </cell>
          <cell r="N7255">
            <v>145.63999999999999</v>
          </cell>
          <cell r="O7255">
            <v>83.87</v>
          </cell>
          <cell r="P7255">
            <v>43.59</v>
          </cell>
          <cell r="Q7255">
            <v>3.3</v>
          </cell>
        </row>
        <row r="7256">
          <cell r="B7256" t="str">
            <v>排1-564</v>
          </cell>
          <cell r="C7256" t="str">
            <v>方沟土方 四环路以内 W≤4000 槽深(m) 3.0</v>
          </cell>
          <cell r="D7256" t="str">
            <v>m</v>
          </cell>
          <cell r="E7256">
            <v>1717.47</v>
          </cell>
          <cell r="F7256">
            <v>220.13</v>
          </cell>
          <cell r="G7256">
            <v>3.8</v>
          </cell>
          <cell r="H7256">
            <v>997.64</v>
          </cell>
          <cell r="I7256">
            <v>1221.57</v>
          </cell>
          <cell r="J7256">
            <v>102.35</v>
          </cell>
          <cell r="K7256">
            <v>1323.92</v>
          </cell>
          <cell r="L7256">
            <v>39.72</v>
          </cell>
          <cell r="M7256">
            <v>1363.64</v>
          </cell>
          <cell r="N7256">
            <v>188.7</v>
          </cell>
          <cell r="O7256">
            <v>108.66</v>
          </cell>
          <cell r="P7256">
            <v>56.47</v>
          </cell>
          <cell r="Q7256">
            <v>4.59</v>
          </cell>
        </row>
        <row r="7257">
          <cell r="B7257" t="str">
            <v>排1-565</v>
          </cell>
          <cell r="C7257" t="str">
            <v>方沟土方 四环路以内 W≤4000 槽深(m) 3.5</v>
          </cell>
          <cell r="D7257" t="str">
            <v>m</v>
          </cell>
          <cell r="E7257">
            <v>2252.12</v>
          </cell>
          <cell r="F7257">
            <v>250.66</v>
          </cell>
          <cell r="G7257">
            <v>5.47</v>
          </cell>
          <cell r="H7257">
            <v>1342.2</v>
          </cell>
          <cell r="I7257">
            <v>1598.33</v>
          </cell>
          <cell r="J7257">
            <v>137.72999999999999</v>
          </cell>
          <cell r="K7257">
            <v>1736.06</v>
          </cell>
          <cell r="L7257">
            <v>52.08</v>
          </cell>
          <cell r="M7257">
            <v>1788.14</v>
          </cell>
          <cell r="N7257">
            <v>247.44</v>
          </cell>
          <cell r="O7257">
            <v>142.49</v>
          </cell>
          <cell r="P7257">
            <v>74.05</v>
          </cell>
          <cell r="Q7257">
            <v>5.22</v>
          </cell>
        </row>
        <row r="7258">
          <cell r="B7258" t="str">
            <v>排1-566</v>
          </cell>
          <cell r="C7258" t="str">
            <v>方沟土方 四环路以内 W≤4000 槽深(m) 4.0</v>
          </cell>
          <cell r="D7258" t="str">
            <v>m</v>
          </cell>
          <cell r="E7258">
            <v>2692.87</v>
          </cell>
          <cell r="F7258">
            <v>279.83999999999997</v>
          </cell>
          <cell r="G7258">
            <v>6.85</v>
          </cell>
          <cell r="H7258">
            <v>1622.58</v>
          </cell>
          <cell r="I7258">
            <v>1909.27</v>
          </cell>
          <cell r="J7258">
            <v>166.53</v>
          </cell>
          <cell r="K7258">
            <v>2075.8000000000002</v>
          </cell>
          <cell r="L7258">
            <v>62.27</v>
          </cell>
          <cell r="M7258">
            <v>2138.0700000000002</v>
          </cell>
          <cell r="N7258">
            <v>295.87</v>
          </cell>
          <cell r="O7258">
            <v>170.38</v>
          </cell>
          <cell r="P7258">
            <v>88.55</v>
          </cell>
          <cell r="Q7258">
            <v>5.83</v>
          </cell>
        </row>
        <row r="7259">
          <cell r="B7259" t="str">
            <v>排1-567</v>
          </cell>
          <cell r="C7259" t="str">
            <v>方沟土方 四环路以内 W≤4000 槽深(m) 4.5</v>
          </cell>
          <cell r="D7259" t="str">
            <v>m</v>
          </cell>
          <cell r="E7259">
            <v>3091.22</v>
          </cell>
          <cell r="F7259">
            <v>380.83</v>
          </cell>
          <cell r="G7259">
            <v>7.12</v>
          </cell>
          <cell r="H7259">
            <v>1809.28</v>
          </cell>
          <cell r="I7259">
            <v>2197.23</v>
          </cell>
          <cell r="J7259">
            <v>185.64</v>
          </cell>
          <cell r="K7259">
            <v>2382.87</v>
          </cell>
          <cell r="L7259">
            <v>71.489999999999995</v>
          </cell>
          <cell r="M7259">
            <v>2454.36</v>
          </cell>
          <cell r="N7259">
            <v>339.63</v>
          </cell>
          <cell r="O7259">
            <v>195.58</v>
          </cell>
          <cell r="P7259">
            <v>101.65</v>
          </cell>
          <cell r="Q7259">
            <v>7.93</v>
          </cell>
        </row>
        <row r="7260">
          <cell r="B7260" t="str">
            <v>排1-568</v>
          </cell>
          <cell r="C7260" t="str">
            <v>方沟土方 四环路以内 W≤4000 槽深(m) 5.0</v>
          </cell>
          <cell r="D7260" t="str">
            <v>m</v>
          </cell>
          <cell r="E7260">
            <v>3575.83</v>
          </cell>
          <cell r="F7260">
            <v>412.75</v>
          </cell>
          <cell r="G7260">
            <v>8.6199999999999992</v>
          </cell>
          <cell r="H7260">
            <v>2117.75</v>
          </cell>
          <cell r="I7260">
            <v>2539.12</v>
          </cell>
          <cell r="J7260">
            <v>217.32</v>
          </cell>
          <cell r="K7260">
            <v>2756.44</v>
          </cell>
          <cell r="L7260">
            <v>82.69</v>
          </cell>
          <cell r="M7260">
            <v>2839.13</v>
          </cell>
          <cell r="N7260">
            <v>392.88</v>
          </cell>
          <cell r="O7260">
            <v>226.24</v>
          </cell>
          <cell r="P7260">
            <v>117.58</v>
          </cell>
          <cell r="Q7260">
            <v>8.6</v>
          </cell>
        </row>
        <row r="7261">
          <cell r="B7261" t="str">
            <v>排1-569</v>
          </cell>
          <cell r="C7261" t="str">
            <v>方沟土方 四环路以内 W≤4000 槽深(m) 5.5</v>
          </cell>
          <cell r="D7261" t="str">
            <v>m</v>
          </cell>
          <cell r="E7261">
            <v>4080.89</v>
          </cell>
          <cell r="F7261">
            <v>446.11</v>
          </cell>
          <cell r="G7261">
            <v>10.18</v>
          </cell>
          <cell r="H7261">
            <v>2439.15</v>
          </cell>
          <cell r="I7261">
            <v>2895.44</v>
          </cell>
          <cell r="J7261">
            <v>250.32</v>
          </cell>
          <cell r="K7261">
            <v>3145.76</v>
          </cell>
          <cell r="L7261">
            <v>94.37</v>
          </cell>
          <cell r="M7261">
            <v>3240.13</v>
          </cell>
          <cell r="N7261">
            <v>448.37</v>
          </cell>
          <cell r="O7261">
            <v>258.2</v>
          </cell>
          <cell r="P7261">
            <v>134.19</v>
          </cell>
          <cell r="Q7261">
            <v>9.2899999999999991</v>
          </cell>
        </row>
        <row r="7262">
          <cell r="B7262" t="str">
            <v>排1-570</v>
          </cell>
          <cell r="C7262" t="str">
            <v>方沟土方 四环路以内 W≤4000 槽深(m) 6.0</v>
          </cell>
          <cell r="D7262" t="str">
            <v>m</v>
          </cell>
          <cell r="E7262">
            <v>4606.45</v>
          </cell>
          <cell r="F7262">
            <v>480.67</v>
          </cell>
          <cell r="G7262">
            <v>11.81</v>
          </cell>
          <cell r="H7262">
            <v>2773.73</v>
          </cell>
          <cell r="I7262">
            <v>3266.21</v>
          </cell>
          <cell r="J7262">
            <v>284.68</v>
          </cell>
          <cell r="K7262">
            <v>3550.89</v>
          </cell>
          <cell r="L7262">
            <v>106.53</v>
          </cell>
          <cell r="M7262">
            <v>3657.42</v>
          </cell>
          <cell r="N7262">
            <v>506.11</v>
          </cell>
          <cell r="O7262">
            <v>291.45</v>
          </cell>
          <cell r="P7262">
            <v>151.47</v>
          </cell>
          <cell r="Q7262">
            <v>10.01</v>
          </cell>
        </row>
        <row r="7263">
          <cell r="B7263" t="str">
            <v>排1-571</v>
          </cell>
          <cell r="C7263" t="str">
            <v>方沟土方 四环路以内 W≤4000 槽深(m) 6.5</v>
          </cell>
          <cell r="D7263" t="str">
            <v>m</v>
          </cell>
          <cell r="E7263">
            <v>5152.3900000000003</v>
          </cell>
          <cell r="F7263">
            <v>516.48</v>
          </cell>
          <cell r="G7263">
            <v>13.5</v>
          </cell>
          <cell r="H7263">
            <v>3121.37</v>
          </cell>
          <cell r="I7263">
            <v>3651.35</v>
          </cell>
          <cell r="J7263">
            <v>320.38</v>
          </cell>
          <cell r="K7263">
            <v>3971.73</v>
          </cell>
          <cell r="L7263">
            <v>119.15</v>
          </cell>
          <cell r="M7263">
            <v>4090.88</v>
          </cell>
          <cell r="N7263">
            <v>566.1</v>
          </cell>
          <cell r="O7263">
            <v>325.99</v>
          </cell>
          <cell r="P7263">
            <v>169.42</v>
          </cell>
          <cell r="Q7263">
            <v>10.76</v>
          </cell>
        </row>
        <row r="7264">
          <cell r="B7264" t="str">
            <v>排1-572</v>
          </cell>
          <cell r="C7264" t="str">
            <v>方沟土方 四环路以内 W≤4000 槽深(m) 7.0</v>
          </cell>
          <cell r="D7264" t="str">
            <v>m</v>
          </cell>
          <cell r="E7264">
            <v>5718.65</v>
          </cell>
          <cell r="F7264">
            <v>553.73</v>
          </cell>
          <cell r="G7264">
            <v>15.26</v>
          </cell>
          <cell r="H7264">
            <v>3481.84</v>
          </cell>
          <cell r="I7264">
            <v>4050.83</v>
          </cell>
          <cell r="J7264">
            <v>357.4</v>
          </cell>
          <cell r="K7264">
            <v>4408.2299999999996</v>
          </cell>
          <cell r="L7264">
            <v>132.25</v>
          </cell>
          <cell r="M7264">
            <v>4540.4799999999996</v>
          </cell>
          <cell r="N7264">
            <v>628.30999999999995</v>
          </cell>
          <cell r="O7264">
            <v>361.82</v>
          </cell>
          <cell r="P7264">
            <v>188.04</v>
          </cell>
          <cell r="Q7264">
            <v>11.54</v>
          </cell>
        </row>
        <row r="7265">
          <cell r="B7265" t="str">
            <v>排1-573</v>
          </cell>
          <cell r="C7265" t="str">
            <v>方沟土方 四环路以内 W≤4000 槽深(m) 7.5</v>
          </cell>
          <cell r="D7265" t="str">
            <v>m</v>
          </cell>
          <cell r="E7265">
            <v>6305.17</v>
          </cell>
          <cell r="F7265">
            <v>592.17999999999995</v>
          </cell>
          <cell r="G7265">
            <v>17.079999999999998</v>
          </cell>
          <cell r="H7265">
            <v>3855.34</v>
          </cell>
          <cell r="I7265">
            <v>4464.6000000000004</v>
          </cell>
          <cell r="J7265">
            <v>395.76</v>
          </cell>
          <cell r="K7265">
            <v>4860.3599999999997</v>
          </cell>
          <cell r="L7265">
            <v>145.81</v>
          </cell>
          <cell r="M7265">
            <v>5006.17</v>
          </cell>
          <cell r="N7265">
            <v>692.75</v>
          </cell>
          <cell r="O7265">
            <v>398.92</v>
          </cell>
          <cell r="P7265">
            <v>207.33</v>
          </cell>
          <cell r="Q7265">
            <v>12.34</v>
          </cell>
        </row>
        <row r="7266">
          <cell r="B7266" t="str">
            <v>排1-574</v>
          </cell>
          <cell r="C7266" t="str">
            <v>方沟土方 四环路以内 W≤4000 槽深(m) 8.0</v>
          </cell>
          <cell r="D7266" t="str">
            <v>m</v>
          </cell>
          <cell r="E7266">
            <v>6912.52</v>
          </cell>
          <cell r="F7266">
            <v>632.11</v>
          </cell>
          <cell r="G7266">
            <v>18.96</v>
          </cell>
          <cell r="H7266">
            <v>4241.99</v>
          </cell>
          <cell r="I7266">
            <v>4893.0600000000004</v>
          </cell>
          <cell r="J7266">
            <v>435.47</v>
          </cell>
          <cell r="K7266">
            <v>5328.53</v>
          </cell>
          <cell r="L7266">
            <v>159.86000000000001</v>
          </cell>
          <cell r="M7266">
            <v>5488.39</v>
          </cell>
          <cell r="N7266">
            <v>759.48</v>
          </cell>
          <cell r="O7266">
            <v>437.35</v>
          </cell>
          <cell r="P7266">
            <v>227.3</v>
          </cell>
          <cell r="Q7266">
            <v>13.17</v>
          </cell>
        </row>
        <row r="7267">
          <cell r="B7267" t="str">
            <v>排1-575</v>
          </cell>
          <cell r="C7267" t="str">
            <v>方沟土方 四环路以内 W≤4500 槽深(m) 3.5</v>
          </cell>
          <cell r="D7267" t="str">
            <v>m</v>
          </cell>
          <cell r="E7267">
            <v>2332.59</v>
          </cell>
          <cell r="F7267">
            <v>271.10000000000002</v>
          </cell>
          <cell r="G7267">
            <v>5.44</v>
          </cell>
          <cell r="H7267">
            <v>1379.96</v>
          </cell>
          <cell r="I7267">
            <v>1656.5</v>
          </cell>
          <cell r="J7267">
            <v>141.59</v>
          </cell>
          <cell r="K7267">
            <v>1798.09</v>
          </cell>
          <cell r="L7267">
            <v>53.94</v>
          </cell>
          <cell r="M7267">
            <v>1852.03</v>
          </cell>
          <cell r="N7267">
            <v>256.27999999999997</v>
          </cell>
          <cell r="O7267">
            <v>147.58000000000001</v>
          </cell>
          <cell r="P7267">
            <v>76.7</v>
          </cell>
          <cell r="Q7267">
            <v>5.65</v>
          </cell>
        </row>
        <row r="7268">
          <cell r="B7268" t="str">
            <v>排1-576</v>
          </cell>
          <cell r="C7268" t="str">
            <v>方沟土方 四环路以内 W≤4500 槽深(m) 4.0</v>
          </cell>
          <cell r="D7268" t="str">
            <v>m</v>
          </cell>
          <cell r="E7268">
            <v>2793.77</v>
          </cell>
          <cell r="F7268">
            <v>301.49</v>
          </cell>
          <cell r="G7268">
            <v>6.88</v>
          </cell>
          <cell r="H7268">
            <v>1673.49</v>
          </cell>
          <cell r="I7268">
            <v>1981.86</v>
          </cell>
          <cell r="J7268">
            <v>171.73</v>
          </cell>
          <cell r="K7268">
            <v>2153.59</v>
          </cell>
          <cell r="L7268">
            <v>64.61</v>
          </cell>
          <cell r="M7268">
            <v>2218.1999999999998</v>
          </cell>
          <cell r="N7268">
            <v>306.95</v>
          </cell>
          <cell r="O7268">
            <v>176.76</v>
          </cell>
          <cell r="P7268">
            <v>91.86</v>
          </cell>
          <cell r="Q7268">
            <v>6.28</v>
          </cell>
        </row>
        <row r="7269">
          <cell r="B7269" t="str">
            <v>排1-577</v>
          </cell>
          <cell r="C7269" t="str">
            <v>方沟土方 四环路以内 W≤4500 槽深(m) 4.5</v>
          </cell>
          <cell r="D7269" t="str">
            <v>m</v>
          </cell>
          <cell r="E7269">
            <v>3297.23</v>
          </cell>
          <cell r="F7269">
            <v>333.41</v>
          </cell>
          <cell r="G7269">
            <v>8.3800000000000008</v>
          </cell>
          <cell r="H7269">
            <v>1995.13</v>
          </cell>
          <cell r="I7269">
            <v>2336.92</v>
          </cell>
          <cell r="J7269">
            <v>204.76</v>
          </cell>
          <cell r="K7269">
            <v>2541.6799999999998</v>
          </cell>
          <cell r="L7269">
            <v>76.25</v>
          </cell>
          <cell r="M7269">
            <v>2617.9299999999998</v>
          </cell>
          <cell r="N7269">
            <v>362.27</v>
          </cell>
          <cell r="O7269">
            <v>208.61</v>
          </cell>
          <cell r="P7269">
            <v>108.42</v>
          </cell>
          <cell r="Q7269">
            <v>6.95</v>
          </cell>
        </row>
        <row r="7270">
          <cell r="B7270" t="str">
            <v>排1-578</v>
          </cell>
          <cell r="C7270" t="str">
            <v>方沟土方 四环路以内 W≤4500 槽深(m) 5.0</v>
          </cell>
          <cell r="D7270" t="str">
            <v>m</v>
          </cell>
          <cell r="E7270">
            <v>3696.06</v>
          </cell>
          <cell r="F7270">
            <v>450.72</v>
          </cell>
          <cell r="G7270">
            <v>8.52</v>
          </cell>
          <cell r="H7270">
            <v>2167.4899999999998</v>
          </cell>
          <cell r="I7270">
            <v>2626.73</v>
          </cell>
          <cell r="J7270">
            <v>222.39</v>
          </cell>
          <cell r="K7270">
            <v>2849.12</v>
          </cell>
          <cell r="L7270">
            <v>85.47</v>
          </cell>
          <cell r="M7270">
            <v>2934.59</v>
          </cell>
          <cell r="N7270">
            <v>406.09</v>
          </cell>
          <cell r="O7270">
            <v>233.85</v>
          </cell>
          <cell r="P7270">
            <v>121.53</v>
          </cell>
          <cell r="Q7270">
            <v>9.39</v>
          </cell>
        </row>
        <row r="7271">
          <cell r="B7271" t="str">
            <v>排1-579</v>
          </cell>
          <cell r="C7271" t="str">
            <v>方沟土方 四环路以内 W≤4500 槽深(m) 5.5</v>
          </cell>
          <cell r="D7271" t="str">
            <v>m</v>
          </cell>
          <cell r="E7271">
            <v>4221.7299999999996</v>
          </cell>
          <cell r="F7271">
            <v>485.28</v>
          </cell>
          <cell r="G7271">
            <v>10.15</v>
          </cell>
          <cell r="H7271">
            <v>2502.14</v>
          </cell>
          <cell r="I7271">
            <v>2997.57</v>
          </cell>
          <cell r="J7271">
            <v>256.76</v>
          </cell>
          <cell r="K7271">
            <v>3254.33</v>
          </cell>
          <cell r="L7271">
            <v>97.63</v>
          </cell>
          <cell r="M7271">
            <v>3351.96</v>
          </cell>
          <cell r="N7271">
            <v>463.84</v>
          </cell>
          <cell r="O7271">
            <v>267.11</v>
          </cell>
          <cell r="P7271">
            <v>138.82</v>
          </cell>
          <cell r="Q7271">
            <v>10.11</v>
          </cell>
        </row>
        <row r="7272">
          <cell r="B7272" t="str">
            <v>排1-580</v>
          </cell>
          <cell r="C7272" t="str">
            <v>方沟土方 四环路以内 W≤4500 槽深(m) 6.0</v>
          </cell>
          <cell r="D7272" t="str">
            <v>m</v>
          </cell>
          <cell r="E7272">
            <v>4767.8500000000004</v>
          </cell>
          <cell r="F7272">
            <v>521.33000000000004</v>
          </cell>
          <cell r="G7272">
            <v>11.84</v>
          </cell>
          <cell r="H7272">
            <v>2849.68</v>
          </cell>
          <cell r="I7272">
            <v>3382.85</v>
          </cell>
          <cell r="J7272">
            <v>292.45</v>
          </cell>
          <cell r="K7272">
            <v>3675.3</v>
          </cell>
          <cell r="L7272">
            <v>110.26</v>
          </cell>
          <cell r="M7272">
            <v>3785.56</v>
          </cell>
          <cell r="N7272">
            <v>523.85</v>
          </cell>
          <cell r="O7272">
            <v>301.66000000000003</v>
          </cell>
          <cell r="P7272">
            <v>156.78</v>
          </cell>
          <cell r="Q7272">
            <v>10.86</v>
          </cell>
        </row>
        <row r="7273">
          <cell r="B7273" t="str">
            <v>排1-581</v>
          </cell>
          <cell r="C7273" t="str">
            <v>方沟土方 四环路以内 W≤4500 槽深(m) 6.5</v>
          </cell>
          <cell r="D7273" t="str">
            <v>m</v>
          </cell>
          <cell r="E7273">
            <v>5334.21</v>
          </cell>
          <cell r="F7273">
            <v>558.58000000000004</v>
          </cell>
          <cell r="G7273">
            <v>13.59</v>
          </cell>
          <cell r="H7273">
            <v>3210.24</v>
          </cell>
          <cell r="I7273">
            <v>3782.41</v>
          </cell>
          <cell r="J7273">
            <v>329.48</v>
          </cell>
          <cell r="K7273">
            <v>4111.8900000000003</v>
          </cell>
          <cell r="L7273">
            <v>123.36</v>
          </cell>
          <cell r="M7273">
            <v>4235.25</v>
          </cell>
          <cell r="N7273">
            <v>586.07000000000005</v>
          </cell>
          <cell r="O7273">
            <v>337.49</v>
          </cell>
          <cell r="P7273">
            <v>175.4</v>
          </cell>
          <cell r="Q7273">
            <v>11.64</v>
          </cell>
        </row>
        <row r="7274">
          <cell r="B7274" t="str">
            <v>排1-582</v>
          </cell>
          <cell r="C7274" t="str">
            <v>方沟土方 四环路以内 W≤4500 槽深(m) 7.0</v>
          </cell>
          <cell r="D7274" t="str">
            <v>m</v>
          </cell>
          <cell r="E7274">
            <v>5920.72</v>
          </cell>
          <cell r="F7274">
            <v>597.07000000000005</v>
          </cell>
          <cell r="G7274">
            <v>15.41</v>
          </cell>
          <cell r="H7274">
            <v>3583.69</v>
          </cell>
          <cell r="I7274">
            <v>4196.17</v>
          </cell>
          <cell r="J7274">
            <v>367.83</v>
          </cell>
          <cell r="K7274">
            <v>4564</v>
          </cell>
          <cell r="L7274">
            <v>136.91999999999999</v>
          </cell>
          <cell r="M7274">
            <v>4700.92</v>
          </cell>
          <cell r="N7274">
            <v>650.51</v>
          </cell>
          <cell r="O7274">
            <v>374.6</v>
          </cell>
          <cell r="P7274">
            <v>194.69</v>
          </cell>
          <cell r="Q7274">
            <v>12.44</v>
          </cell>
        </row>
        <row r="7275">
          <cell r="B7275" t="str">
            <v>排1-583</v>
          </cell>
          <cell r="C7275" t="str">
            <v>方沟土方 四环路以内 W≤4500 槽深(m) 7.5</v>
          </cell>
          <cell r="D7275" t="str">
            <v>m</v>
          </cell>
          <cell r="E7275">
            <v>6528.14</v>
          </cell>
          <cell r="F7275">
            <v>637.01</v>
          </cell>
          <cell r="G7275">
            <v>17.29</v>
          </cell>
          <cell r="H7275">
            <v>3970.39</v>
          </cell>
          <cell r="I7275">
            <v>4624.6899999999996</v>
          </cell>
          <cell r="J7275">
            <v>407.54</v>
          </cell>
          <cell r="K7275">
            <v>5032.2299999999996</v>
          </cell>
          <cell r="L7275">
            <v>150.97</v>
          </cell>
          <cell r="M7275">
            <v>5183.2</v>
          </cell>
          <cell r="N7275">
            <v>717.25</v>
          </cell>
          <cell r="O7275">
            <v>413.03</v>
          </cell>
          <cell r="P7275">
            <v>214.66</v>
          </cell>
          <cell r="Q7275">
            <v>13.27</v>
          </cell>
        </row>
        <row r="7276">
          <cell r="B7276" t="str">
            <v>排1-584</v>
          </cell>
          <cell r="C7276" t="str">
            <v>方沟土方 四环路以内 W≤4500 槽深(m) 8.0</v>
          </cell>
          <cell r="D7276" t="str">
            <v>m</v>
          </cell>
          <cell r="E7276">
            <v>7155.69</v>
          </cell>
          <cell r="F7276">
            <v>678.14</v>
          </cell>
          <cell r="G7276">
            <v>19.239999999999998</v>
          </cell>
          <cell r="H7276">
            <v>4370.0200000000004</v>
          </cell>
          <cell r="I7276">
            <v>5067.3999999999996</v>
          </cell>
          <cell r="J7276">
            <v>448.58</v>
          </cell>
          <cell r="K7276">
            <v>5515.98</v>
          </cell>
          <cell r="L7276">
            <v>165.48</v>
          </cell>
          <cell r="M7276">
            <v>5681.46</v>
          </cell>
          <cell r="N7276">
            <v>786.2</v>
          </cell>
          <cell r="O7276">
            <v>452.74</v>
          </cell>
          <cell r="P7276">
            <v>235.29</v>
          </cell>
          <cell r="Q7276">
            <v>14.13</v>
          </cell>
        </row>
        <row r="7277">
          <cell r="B7277" t="str">
            <v>排1-585</v>
          </cell>
          <cell r="C7277" t="str">
            <v>方沟土方 四环路以内 W≤5000 槽深(m) 3.5</v>
          </cell>
          <cell r="D7277" t="str">
            <v>m</v>
          </cell>
          <cell r="E7277">
            <v>2405.9699999999998</v>
          </cell>
          <cell r="F7277">
            <v>291.5</v>
          </cell>
          <cell r="G7277">
            <v>5.37</v>
          </cell>
          <cell r="H7277">
            <v>1412.84</v>
          </cell>
          <cell r="I7277">
            <v>1709.71</v>
          </cell>
          <cell r="J7277">
            <v>144.94</v>
          </cell>
          <cell r="K7277">
            <v>1854.65</v>
          </cell>
          <cell r="L7277">
            <v>55.64</v>
          </cell>
          <cell r="M7277">
            <v>1910.29</v>
          </cell>
          <cell r="N7277">
            <v>264.35000000000002</v>
          </cell>
          <cell r="O7277">
            <v>152.22</v>
          </cell>
          <cell r="P7277">
            <v>79.11</v>
          </cell>
          <cell r="Q7277">
            <v>6.07</v>
          </cell>
        </row>
        <row r="7278">
          <cell r="B7278" t="str">
            <v>排1-586</v>
          </cell>
          <cell r="C7278" t="str">
            <v>方沟土方 四环路以内 W≤5000 槽深(m) 4.0</v>
          </cell>
          <cell r="D7278" t="str">
            <v>m</v>
          </cell>
          <cell r="E7278">
            <v>2887.56</v>
          </cell>
          <cell r="F7278">
            <v>323.38</v>
          </cell>
          <cell r="G7278">
            <v>6.87</v>
          </cell>
          <cell r="H7278">
            <v>1719.22</v>
          </cell>
          <cell r="I7278">
            <v>2049.4699999999998</v>
          </cell>
          <cell r="J7278">
            <v>176.41</v>
          </cell>
          <cell r="K7278">
            <v>2225.88</v>
          </cell>
          <cell r="L7278">
            <v>66.78</v>
          </cell>
          <cell r="M7278">
            <v>2292.66</v>
          </cell>
          <cell r="N7278">
            <v>317.26</v>
          </cell>
          <cell r="O7278">
            <v>182.69</v>
          </cell>
          <cell r="P7278">
            <v>94.95</v>
          </cell>
          <cell r="Q7278">
            <v>6.74</v>
          </cell>
        </row>
        <row r="7279">
          <cell r="B7279" t="str">
            <v>排1-587</v>
          </cell>
          <cell r="C7279" t="str">
            <v>方沟土方 四环路以内 W≤5000 槽深(m) 4.5</v>
          </cell>
          <cell r="D7279" t="str">
            <v>m</v>
          </cell>
          <cell r="E7279">
            <v>3412.44</v>
          </cell>
          <cell r="F7279">
            <v>356.74</v>
          </cell>
          <cell r="G7279">
            <v>8.44</v>
          </cell>
          <cell r="H7279">
            <v>2054.48</v>
          </cell>
          <cell r="I7279">
            <v>2419.66</v>
          </cell>
          <cell r="J7279">
            <v>210.83</v>
          </cell>
          <cell r="K7279">
            <v>2630.49</v>
          </cell>
          <cell r="L7279">
            <v>78.91</v>
          </cell>
          <cell r="M7279">
            <v>2709.4</v>
          </cell>
          <cell r="N7279">
            <v>374.93</v>
          </cell>
          <cell r="O7279">
            <v>215.9</v>
          </cell>
          <cell r="P7279">
            <v>112.21</v>
          </cell>
          <cell r="Q7279">
            <v>7.43</v>
          </cell>
        </row>
        <row r="7280">
          <cell r="B7280" t="str">
            <v>排1-588</v>
          </cell>
          <cell r="C7280" t="str">
            <v>方沟土方 四环路以内 W≤5000 槽深(m) 5.0</v>
          </cell>
          <cell r="D7280" t="str">
            <v>m</v>
          </cell>
          <cell r="E7280">
            <v>3938.1</v>
          </cell>
          <cell r="F7280">
            <v>391.3</v>
          </cell>
          <cell r="G7280">
            <v>10.07</v>
          </cell>
          <cell r="H7280">
            <v>2389.13</v>
          </cell>
          <cell r="I7280">
            <v>2790.5</v>
          </cell>
          <cell r="J7280">
            <v>245.2</v>
          </cell>
          <cell r="K7280">
            <v>3035.7</v>
          </cell>
          <cell r="L7280">
            <v>91.07</v>
          </cell>
          <cell r="M7280">
            <v>3126.77</v>
          </cell>
          <cell r="N7280">
            <v>432.68</v>
          </cell>
          <cell r="O7280">
            <v>249.16</v>
          </cell>
          <cell r="P7280">
            <v>129.49</v>
          </cell>
          <cell r="Q7280">
            <v>8.15</v>
          </cell>
        </row>
        <row r="7281">
          <cell r="B7281" t="str">
            <v>排1-589</v>
          </cell>
          <cell r="C7281" t="str">
            <v>方沟土方 四环路以内 W≤5000 槽深(m) 5.5</v>
          </cell>
          <cell r="D7281" t="str">
            <v>m</v>
          </cell>
          <cell r="E7281">
            <v>4353.03</v>
          </cell>
          <cell r="F7281">
            <v>525.98</v>
          </cell>
          <cell r="G7281">
            <v>10.039999999999999</v>
          </cell>
          <cell r="H7281">
            <v>2557.15</v>
          </cell>
          <cell r="I7281">
            <v>3093.17</v>
          </cell>
          <cell r="J7281">
            <v>262.37</v>
          </cell>
          <cell r="K7281">
            <v>3355.54</v>
          </cell>
          <cell r="L7281">
            <v>100.67</v>
          </cell>
          <cell r="M7281">
            <v>3456.21</v>
          </cell>
          <cell r="N7281">
            <v>478.27</v>
          </cell>
          <cell r="O7281">
            <v>275.41000000000003</v>
          </cell>
          <cell r="P7281">
            <v>143.13999999999999</v>
          </cell>
          <cell r="Q7281">
            <v>10.96</v>
          </cell>
        </row>
        <row r="7282">
          <cell r="B7282" t="str">
            <v>排1-590</v>
          </cell>
          <cell r="C7282" t="str">
            <v>方沟土方 四环路以内 W≤5000 槽深(m) 6.0</v>
          </cell>
          <cell r="D7282" t="str">
            <v>m</v>
          </cell>
          <cell r="E7282">
            <v>4919.5</v>
          </cell>
          <cell r="F7282">
            <v>563.28</v>
          </cell>
          <cell r="G7282">
            <v>11.8</v>
          </cell>
          <cell r="H7282">
            <v>2917.73</v>
          </cell>
          <cell r="I7282">
            <v>3492.81</v>
          </cell>
          <cell r="J7282">
            <v>299.39999999999998</v>
          </cell>
          <cell r="K7282">
            <v>3792.21</v>
          </cell>
          <cell r="L7282">
            <v>113.77</v>
          </cell>
          <cell r="M7282">
            <v>3905.98</v>
          </cell>
          <cell r="N7282">
            <v>540.51</v>
          </cell>
          <cell r="O7282">
            <v>311.25</v>
          </cell>
          <cell r="P7282">
            <v>161.76</v>
          </cell>
          <cell r="Q7282">
            <v>11.74</v>
          </cell>
        </row>
        <row r="7283">
          <cell r="B7283" t="str">
            <v>排1-591</v>
          </cell>
          <cell r="C7283" t="str">
            <v>方沟土方 四环路以内 W≤5000 槽深(m) 6.5</v>
          </cell>
          <cell r="D7283" t="str">
            <v>m</v>
          </cell>
          <cell r="E7283">
            <v>5506.32</v>
          </cell>
          <cell r="F7283">
            <v>601.73</v>
          </cell>
          <cell r="G7283">
            <v>13.61</v>
          </cell>
          <cell r="H7283">
            <v>3291.44</v>
          </cell>
          <cell r="I7283">
            <v>3906.78</v>
          </cell>
          <cell r="J7283">
            <v>337.78</v>
          </cell>
          <cell r="K7283">
            <v>4244.5600000000004</v>
          </cell>
          <cell r="L7283">
            <v>127.34</v>
          </cell>
          <cell r="M7283">
            <v>4371.8999999999996</v>
          </cell>
          <cell r="N7283">
            <v>604.98</v>
          </cell>
          <cell r="O7283">
            <v>348.38</v>
          </cell>
          <cell r="P7283">
            <v>181.06</v>
          </cell>
          <cell r="Q7283">
            <v>12.54</v>
          </cell>
        </row>
        <row r="7284">
          <cell r="B7284" t="str">
            <v>排1-592</v>
          </cell>
          <cell r="C7284" t="str">
            <v>方沟土方 四环路以内 W≤5000 槽深(m) 7.0</v>
          </cell>
          <cell r="D7284" t="str">
            <v>m</v>
          </cell>
          <cell r="E7284">
            <v>6113.73</v>
          </cell>
          <cell r="F7284">
            <v>641.66</v>
          </cell>
          <cell r="G7284">
            <v>15.5</v>
          </cell>
          <cell r="H7284">
            <v>3678.14</v>
          </cell>
          <cell r="I7284">
            <v>4335.3</v>
          </cell>
          <cell r="J7284">
            <v>377.49</v>
          </cell>
          <cell r="K7284">
            <v>4712.79</v>
          </cell>
          <cell r="L7284">
            <v>141.38</v>
          </cell>
          <cell r="M7284">
            <v>4854.17</v>
          </cell>
          <cell r="N7284">
            <v>671.72</v>
          </cell>
          <cell r="O7284">
            <v>386.81</v>
          </cell>
          <cell r="P7284">
            <v>201.03</v>
          </cell>
          <cell r="Q7284">
            <v>13.37</v>
          </cell>
        </row>
        <row r="7285">
          <cell r="B7285" t="str">
            <v>排1-593</v>
          </cell>
          <cell r="C7285" t="str">
            <v>方沟土方 四环路以内 W≤5000 槽深(m) 7.5</v>
          </cell>
          <cell r="D7285" t="str">
            <v>m</v>
          </cell>
          <cell r="E7285">
            <v>6741.81</v>
          </cell>
          <cell r="F7285">
            <v>683.09</v>
          </cell>
          <cell r="G7285">
            <v>17.440000000000001</v>
          </cell>
          <cell r="H7285">
            <v>4077.87</v>
          </cell>
          <cell r="I7285">
            <v>4778.3999999999996</v>
          </cell>
          <cell r="J7285">
            <v>418.54</v>
          </cell>
          <cell r="K7285">
            <v>5196.9399999999996</v>
          </cell>
          <cell r="L7285">
            <v>155.91</v>
          </cell>
          <cell r="M7285">
            <v>5352.85</v>
          </cell>
          <cell r="N7285">
            <v>740.73</v>
          </cell>
          <cell r="O7285">
            <v>426.55</v>
          </cell>
          <cell r="P7285">
            <v>221.68</v>
          </cell>
          <cell r="Q7285">
            <v>14.23</v>
          </cell>
        </row>
        <row r="7286">
          <cell r="B7286" t="str">
            <v>排1-594</v>
          </cell>
          <cell r="C7286" t="str">
            <v>方沟土方 四环路以内 W≤5000 槽深(m) 8.0</v>
          </cell>
          <cell r="D7286" t="str">
            <v>m</v>
          </cell>
          <cell r="E7286">
            <v>7389.87</v>
          </cell>
          <cell r="F7286">
            <v>725.71</v>
          </cell>
          <cell r="G7286">
            <v>19.45</v>
          </cell>
          <cell r="H7286">
            <v>4490.43</v>
          </cell>
          <cell r="I7286">
            <v>5235.59</v>
          </cell>
          <cell r="J7286">
            <v>460.91</v>
          </cell>
          <cell r="K7286">
            <v>5696.5</v>
          </cell>
          <cell r="L7286">
            <v>170.9</v>
          </cell>
          <cell r="M7286">
            <v>5867.4</v>
          </cell>
          <cell r="N7286">
            <v>811.93</v>
          </cell>
          <cell r="O7286">
            <v>467.55</v>
          </cell>
          <cell r="P7286">
            <v>242.99</v>
          </cell>
          <cell r="Q7286">
            <v>15.12</v>
          </cell>
        </row>
        <row r="7287">
          <cell r="B7287" t="str">
            <v>排1-595</v>
          </cell>
          <cell r="C7287" t="str">
            <v>方沟土方 四环路以内 W≤5500 槽深(m) 4.0</v>
          </cell>
          <cell r="D7287" t="str">
            <v>m</v>
          </cell>
          <cell r="E7287">
            <v>2974.92</v>
          </cell>
          <cell r="F7287">
            <v>345.74</v>
          </cell>
          <cell r="G7287">
            <v>6.82</v>
          </cell>
          <cell r="H7287">
            <v>1760.08</v>
          </cell>
          <cell r="I7287">
            <v>2112.64</v>
          </cell>
          <cell r="J7287">
            <v>180.58</v>
          </cell>
          <cell r="K7287">
            <v>2293.2199999999998</v>
          </cell>
          <cell r="L7287">
            <v>68.8</v>
          </cell>
          <cell r="M7287">
            <v>2362.02</v>
          </cell>
          <cell r="N7287">
            <v>326.86</v>
          </cell>
          <cell r="O7287">
            <v>188.22</v>
          </cell>
          <cell r="P7287">
            <v>97.82</v>
          </cell>
          <cell r="Q7287">
            <v>7.2</v>
          </cell>
        </row>
        <row r="7288">
          <cell r="B7288" t="str">
            <v>排1-596</v>
          </cell>
          <cell r="C7288" t="str">
            <v>方沟土方 四环路以内 W≤5500 槽深(m) 4.5</v>
          </cell>
          <cell r="D7288" t="str">
            <v>m</v>
          </cell>
          <cell r="E7288">
            <v>3521.44</v>
          </cell>
          <cell r="F7288">
            <v>380.35</v>
          </cell>
          <cell r="G7288">
            <v>8.4499999999999993</v>
          </cell>
          <cell r="H7288">
            <v>2109.2800000000002</v>
          </cell>
          <cell r="I7288">
            <v>2498.08</v>
          </cell>
          <cell r="J7288">
            <v>216.43</v>
          </cell>
          <cell r="K7288">
            <v>2714.51</v>
          </cell>
          <cell r="L7288">
            <v>81.44</v>
          </cell>
          <cell r="M7288">
            <v>2795.95</v>
          </cell>
          <cell r="N7288">
            <v>386.9</v>
          </cell>
          <cell r="O7288">
            <v>222.8</v>
          </cell>
          <cell r="P7288">
            <v>115.79</v>
          </cell>
          <cell r="Q7288">
            <v>7.92</v>
          </cell>
        </row>
        <row r="7289">
          <cell r="B7289" t="str">
            <v>排1-597</v>
          </cell>
          <cell r="C7289" t="str">
            <v>方沟土方 四环路以内 W≤5500 槽深(m) 5.0</v>
          </cell>
          <cell r="D7289" t="str">
            <v>m</v>
          </cell>
          <cell r="E7289">
            <v>4067.56</v>
          </cell>
          <cell r="F7289">
            <v>416.35</v>
          </cell>
          <cell r="G7289">
            <v>10.15</v>
          </cell>
          <cell r="H7289">
            <v>2456.86</v>
          </cell>
          <cell r="I7289">
            <v>2883.36</v>
          </cell>
          <cell r="J7289">
            <v>252.13</v>
          </cell>
          <cell r="K7289">
            <v>3135.49</v>
          </cell>
          <cell r="L7289">
            <v>94.06</v>
          </cell>
          <cell r="M7289">
            <v>3229.55</v>
          </cell>
          <cell r="N7289">
            <v>446.91</v>
          </cell>
          <cell r="O7289">
            <v>257.35000000000002</v>
          </cell>
          <cell r="P7289">
            <v>133.75</v>
          </cell>
          <cell r="Q7289">
            <v>8.67</v>
          </cell>
        </row>
        <row r="7290">
          <cell r="B7290" t="str">
            <v>排1-598</v>
          </cell>
          <cell r="C7290" t="str">
            <v>方沟土方 四环路以内 W≤5500 槽深(m) 5.5</v>
          </cell>
          <cell r="D7290" t="str">
            <v>m</v>
          </cell>
          <cell r="E7290">
            <v>4475.6899999999996</v>
          </cell>
          <cell r="F7290">
            <v>568.13</v>
          </cell>
          <cell r="G7290">
            <v>9.8699999999999992</v>
          </cell>
          <cell r="H7290">
            <v>2604.87</v>
          </cell>
          <cell r="I7290">
            <v>3182.87</v>
          </cell>
          <cell r="J7290">
            <v>267.23</v>
          </cell>
          <cell r="K7290">
            <v>3450.1</v>
          </cell>
          <cell r="L7290">
            <v>103.5</v>
          </cell>
          <cell r="M7290">
            <v>3553.6</v>
          </cell>
          <cell r="N7290">
            <v>491.75</v>
          </cell>
          <cell r="O7290">
            <v>283.17</v>
          </cell>
          <cell r="P7290">
            <v>147.16999999999999</v>
          </cell>
          <cell r="Q7290">
            <v>11.84</v>
          </cell>
        </row>
        <row r="7291">
          <cell r="B7291" t="str">
            <v>排1-599</v>
          </cell>
          <cell r="C7291" t="str">
            <v>方沟土方 四环路以内 W≤5500 槽深(m) 6.0</v>
          </cell>
          <cell r="D7291" t="str">
            <v>m</v>
          </cell>
          <cell r="E7291">
            <v>5062.2</v>
          </cell>
          <cell r="F7291">
            <v>606.62</v>
          </cell>
          <cell r="G7291">
            <v>11.68</v>
          </cell>
          <cell r="H7291">
            <v>2978.32</v>
          </cell>
          <cell r="I7291">
            <v>3596.62</v>
          </cell>
          <cell r="J7291">
            <v>305.58</v>
          </cell>
          <cell r="K7291">
            <v>3902.2</v>
          </cell>
          <cell r="L7291">
            <v>117.07</v>
          </cell>
          <cell r="M7291">
            <v>4019.27</v>
          </cell>
          <cell r="N7291">
            <v>556.19000000000005</v>
          </cell>
          <cell r="O7291">
            <v>320.27999999999997</v>
          </cell>
          <cell r="P7291">
            <v>166.46</v>
          </cell>
          <cell r="Q7291">
            <v>12.64</v>
          </cell>
        </row>
        <row r="7292">
          <cell r="B7292" t="str">
            <v>排1-600</v>
          </cell>
          <cell r="C7292" t="str">
            <v>方沟土方 四环路以内 W≤5500 槽深(m) 6.5</v>
          </cell>
          <cell r="D7292" t="str">
            <v>m</v>
          </cell>
          <cell r="E7292">
            <v>5669.61</v>
          </cell>
          <cell r="F7292">
            <v>646.55999999999995</v>
          </cell>
          <cell r="G7292">
            <v>13.57</v>
          </cell>
          <cell r="H7292">
            <v>3365.02</v>
          </cell>
          <cell r="I7292">
            <v>4025.15</v>
          </cell>
          <cell r="J7292">
            <v>345.29</v>
          </cell>
          <cell r="K7292">
            <v>4370.4399999999996</v>
          </cell>
          <cell r="L7292">
            <v>131.11000000000001</v>
          </cell>
          <cell r="M7292">
            <v>4501.55</v>
          </cell>
          <cell r="N7292">
            <v>622.91999999999996</v>
          </cell>
          <cell r="O7292">
            <v>358.71</v>
          </cell>
          <cell r="P7292">
            <v>186.43</v>
          </cell>
          <cell r="Q7292">
            <v>13.47</v>
          </cell>
        </row>
        <row r="7293">
          <cell r="B7293" t="str">
            <v>排1-601</v>
          </cell>
          <cell r="C7293" t="str">
            <v>方沟土方 四环路以内 W≤5500 槽深(m) 7.0</v>
          </cell>
          <cell r="D7293" t="str">
            <v>m</v>
          </cell>
          <cell r="E7293">
            <v>6297.25</v>
          </cell>
          <cell r="F7293">
            <v>687.7</v>
          </cell>
          <cell r="G7293">
            <v>15.51</v>
          </cell>
          <cell r="H7293">
            <v>3764.7</v>
          </cell>
          <cell r="I7293">
            <v>4467.91</v>
          </cell>
          <cell r="J7293">
            <v>386.34</v>
          </cell>
          <cell r="K7293">
            <v>4854.25</v>
          </cell>
          <cell r="L7293">
            <v>145.63</v>
          </cell>
          <cell r="M7293">
            <v>4999.88</v>
          </cell>
          <cell r="N7293">
            <v>691.88</v>
          </cell>
          <cell r="O7293">
            <v>398.42</v>
          </cell>
          <cell r="P7293">
            <v>207.07</v>
          </cell>
          <cell r="Q7293">
            <v>14.33</v>
          </cell>
        </row>
        <row r="7294">
          <cell r="B7294" t="str">
            <v>排1-602</v>
          </cell>
          <cell r="C7294" t="str">
            <v>方沟土方 四环路以内 W≤5500 槽深(m) 7.5</v>
          </cell>
          <cell r="D7294" t="str">
            <v>m</v>
          </cell>
          <cell r="E7294">
            <v>6945.45</v>
          </cell>
          <cell r="F7294">
            <v>730.37</v>
          </cell>
          <cell r="G7294">
            <v>17.52</v>
          </cell>
          <cell r="H7294">
            <v>4177.32</v>
          </cell>
          <cell r="I7294">
            <v>4925.21</v>
          </cell>
          <cell r="J7294">
            <v>428.71</v>
          </cell>
          <cell r="K7294">
            <v>5353.92</v>
          </cell>
          <cell r="L7294">
            <v>160.62</v>
          </cell>
          <cell r="M7294">
            <v>5514.54</v>
          </cell>
          <cell r="N7294">
            <v>763.1</v>
          </cell>
          <cell r="O7294">
            <v>439.43</v>
          </cell>
          <cell r="P7294">
            <v>228.38</v>
          </cell>
          <cell r="Q7294">
            <v>15.22</v>
          </cell>
        </row>
        <row r="7295">
          <cell r="B7295" t="str">
            <v>排1-603</v>
          </cell>
          <cell r="C7295" t="str">
            <v>方沟土方 四环路以内 W≤5500 槽深(m) 8.0</v>
          </cell>
          <cell r="D7295" t="str">
            <v>m</v>
          </cell>
          <cell r="E7295">
            <v>7614.42</v>
          </cell>
          <cell r="F7295">
            <v>774.43</v>
          </cell>
          <cell r="G7295">
            <v>19.59</v>
          </cell>
          <cell r="H7295">
            <v>4603.13</v>
          </cell>
          <cell r="I7295">
            <v>5397.15</v>
          </cell>
          <cell r="J7295">
            <v>472.44</v>
          </cell>
          <cell r="K7295">
            <v>5869.59</v>
          </cell>
          <cell r="L7295">
            <v>176.09</v>
          </cell>
          <cell r="M7295">
            <v>6045.68</v>
          </cell>
          <cell r="N7295">
            <v>836.6</v>
          </cell>
          <cell r="O7295">
            <v>481.76</v>
          </cell>
          <cell r="P7295">
            <v>250.38</v>
          </cell>
          <cell r="Q7295">
            <v>16.13</v>
          </cell>
        </row>
        <row r="7296">
          <cell r="B7296" t="str">
            <v>排1-604</v>
          </cell>
          <cell r="C7296" t="str">
            <v>方沟土方 四环路以内 W≤6000 槽深(m) 4.0</v>
          </cell>
          <cell r="D7296" t="str">
            <v>m</v>
          </cell>
          <cell r="E7296">
            <v>3056.35</v>
          </cell>
          <cell r="F7296">
            <v>368.59</v>
          </cell>
          <cell r="G7296">
            <v>6.73</v>
          </cell>
          <cell r="H7296">
            <v>1796.4</v>
          </cell>
          <cell r="I7296">
            <v>2171.7199999999998</v>
          </cell>
          <cell r="J7296">
            <v>184.28</v>
          </cell>
          <cell r="K7296">
            <v>2356</v>
          </cell>
          <cell r="L7296">
            <v>70.680000000000007</v>
          </cell>
          <cell r="M7296">
            <v>2426.6799999999998</v>
          </cell>
          <cell r="N7296">
            <v>335.8</v>
          </cell>
          <cell r="O7296">
            <v>193.37</v>
          </cell>
          <cell r="P7296">
            <v>100.5</v>
          </cell>
          <cell r="Q7296">
            <v>7.68</v>
          </cell>
        </row>
        <row r="7297">
          <cell r="B7297" t="str">
            <v>排1-605</v>
          </cell>
          <cell r="C7297" t="str">
            <v>方沟土方 四环路以内 W≤6000 槽深(m) 4.5</v>
          </cell>
          <cell r="D7297" t="str">
            <v>m</v>
          </cell>
          <cell r="E7297">
            <v>3623.55</v>
          </cell>
          <cell r="F7297">
            <v>404.4</v>
          </cell>
          <cell r="G7297">
            <v>8.42</v>
          </cell>
          <cell r="H7297">
            <v>2158.9</v>
          </cell>
          <cell r="I7297">
            <v>2571.7199999999998</v>
          </cell>
          <cell r="J7297">
            <v>221.5</v>
          </cell>
          <cell r="K7297">
            <v>2793.22</v>
          </cell>
          <cell r="L7297">
            <v>83.8</v>
          </cell>
          <cell r="M7297">
            <v>2877.02</v>
          </cell>
          <cell r="N7297">
            <v>398.12</v>
          </cell>
          <cell r="O7297">
            <v>229.26</v>
          </cell>
          <cell r="P7297">
            <v>119.15</v>
          </cell>
          <cell r="Q7297">
            <v>8.43</v>
          </cell>
        </row>
        <row r="7298">
          <cell r="B7298" t="str">
            <v>排1-606</v>
          </cell>
          <cell r="C7298" t="str">
            <v>方沟土方 四环路以内 W≤6000 槽深(m) 5.0</v>
          </cell>
          <cell r="D7298" t="str">
            <v>m</v>
          </cell>
          <cell r="E7298">
            <v>4189.87</v>
          </cell>
          <cell r="F7298">
            <v>441.65</v>
          </cell>
          <cell r="G7298">
            <v>10.18</v>
          </cell>
          <cell r="H7298">
            <v>2519.42</v>
          </cell>
          <cell r="I7298">
            <v>2971.25</v>
          </cell>
          <cell r="J7298">
            <v>258.52999999999997</v>
          </cell>
          <cell r="K7298">
            <v>3229.78</v>
          </cell>
          <cell r="L7298">
            <v>96.89</v>
          </cell>
          <cell r="M7298">
            <v>3326.67</v>
          </cell>
          <cell r="N7298">
            <v>460.34</v>
          </cell>
          <cell r="O7298">
            <v>265.08999999999997</v>
          </cell>
          <cell r="P7298">
            <v>137.77000000000001</v>
          </cell>
          <cell r="Q7298">
            <v>9.1999999999999993</v>
          </cell>
        </row>
        <row r="7299">
          <cell r="B7299" t="str">
            <v>排1-607</v>
          </cell>
          <cell r="C7299" t="str">
            <v>方沟土方 四环路以内 W≤6000 槽深(m) 5.5</v>
          </cell>
          <cell r="D7299" t="str">
            <v>m</v>
          </cell>
          <cell r="E7299">
            <v>4776.8500000000004</v>
          </cell>
          <cell r="F7299">
            <v>480.14</v>
          </cell>
          <cell r="G7299">
            <v>12</v>
          </cell>
          <cell r="H7299">
            <v>2893.19</v>
          </cell>
          <cell r="I7299">
            <v>3385.33</v>
          </cell>
          <cell r="J7299">
            <v>296.91000000000003</v>
          </cell>
          <cell r="K7299">
            <v>3682.24</v>
          </cell>
          <cell r="L7299">
            <v>110.47</v>
          </cell>
          <cell r="M7299">
            <v>3792.71</v>
          </cell>
          <cell r="N7299">
            <v>524.84</v>
          </cell>
          <cell r="O7299">
            <v>302.23</v>
          </cell>
          <cell r="P7299">
            <v>157.07</v>
          </cell>
          <cell r="Q7299">
            <v>10</v>
          </cell>
        </row>
        <row r="7300">
          <cell r="B7300" t="str">
            <v>排1-608</v>
          </cell>
          <cell r="C7300" t="str">
            <v>方沟土方 四环路以内 W≤6000 槽深(m) 6.0</v>
          </cell>
          <cell r="D7300" t="str">
            <v>m</v>
          </cell>
          <cell r="E7300">
            <v>5195.82</v>
          </cell>
          <cell r="F7300">
            <v>651.36</v>
          </cell>
          <cell r="G7300">
            <v>11.51</v>
          </cell>
          <cell r="H7300">
            <v>3031.35</v>
          </cell>
          <cell r="I7300">
            <v>3694.22</v>
          </cell>
          <cell r="J7300">
            <v>310.98</v>
          </cell>
          <cell r="K7300">
            <v>4005.2</v>
          </cell>
          <cell r="L7300">
            <v>120.16</v>
          </cell>
          <cell r="M7300">
            <v>4125.3599999999997</v>
          </cell>
          <cell r="N7300">
            <v>570.87</v>
          </cell>
          <cell r="O7300">
            <v>328.74</v>
          </cell>
          <cell r="P7300">
            <v>170.85</v>
          </cell>
          <cell r="Q7300">
            <v>13.57</v>
          </cell>
        </row>
        <row r="7301">
          <cell r="B7301" t="str">
            <v>排1-609</v>
          </cell>
          <cell r="C7301" t="str">
            <v>方沟土方 四环路以内 W≤6000 槽深(m) 6.5</v>
          </cell>
          <cell r="D7301" t="str">
            <v>m</v>
          </cell>
          <cell r="E7301">
            <v>5823.74</v>
          </cell>
          <cell r="F7301">
            <v>692.78</v>
          </cell>
          <cell r="G7301">
            <v>13.45</v>
          </cell>
          <cell r="H7301">
            <v>3430.99</v>
          </cell>
          <cell r="I7301">
            <v>4137.22</v>
          </cell>
          <cell r="J7301">
            <v>352.02</v>
          </cell>
          <cell r="K7301">
            <v>4489.24</v>
          </cell>
          <cell r="L7301">
            <v>134.68</v>
          </cell>
          <cell r="M7301">
            <v>4623.92</v>
          </cell>
          <cell r="N7301">
            <v>639.86</v>
          </cell>
          <cell r="O7301">
            <v>368.46</v>
          </cell>
          <cell r="P7301">
            <v>191.5</v>
          </cell>
          <cell r="Q7301">
            <v>14.43</v>
          </cell>
        </row>
        <row r="7302">
          <cell r="B7302" t="str">
            <v>排1-610</v>
          </cell>
          <cell r="C7302" t="str">
            <v>方沟土方 四环路以内 W≤6000 槽深(m) 7.0</v>
          </cell>
          <cell r="D7302" t="str">
            <v>m</v>
          </cell>
          <cell r="E7302">
            <v>6471.89</v>
          </cell>
          <cell r="F7302">
            <v>735.41</v>
          </cell>
          <cell r="G7302">
            <v>15.46</v>
          </cell>
          <cell r="H7302">
            <v>3843.6</v>
          </cell>
          <cell r="I7302">
            <v>4594.47</v>
          </cell>
          <cell r="J7302">
            <v>394.4</v>
          </cell>
          <cell r="K7302">
            <v>4988.87</v>
          </cell>
          <cell r="L7302">
            <v>149.66999999999999</v>
          </cell>
          <cell r="M7302">
            <v>5138.54</v>
          </cell>
          <cell r="N7302">
            <v>711.07</v>
          </cell>
          <cell r="O7302">
            <v>409.47</v>
          </cell>
          <cell r="P7302">
            <v>212.81</v>
          </cell>
          <cell r="Q7302">
            <v>15.32</v>
          </cell>
        </row>
        <row r="7303">
          <cell r="B7303" t="str">
            <v>排1-611</v>
          </cell>
          <cell r="C7303" t="str">
            <v>方沟土方 四环路以内 W≤6000 槽深(m) 7.5</v>
          </cell>
          <cell r="D7303" t="str">
            <v>m</v>
          </cell>
          <cell r="E7303">
            <v>7140.6</v>
          </cell>
          <cell r="F7303">
            <v>779.23</v>
          </cell>
          <cell r="G7303">
            <v>17.53</v>
          </cell>
          <cell r="H7303">
            <v>4269.46</v>
          </cell>
          <cell r="I7303">
            <v>5066.22</v>
          </cell>
          <cell r="J7303">
            <v>438.13</v>
          </cell>
          <cell r="K7303">
            <v>5504.35</v>
          </cell>
          <cell r="L7303">
            <v>165.13</v>
          </cell>
          <cell r="M7303">
            <v>5669.48</v>
          </cell>
          <cell r="N7303">
            <v>784.54</v>
          </cell>
          <cell r="O7303">
            <v>451.78</v>
          </cell>
          <cell r="P7303">
            <v>234.8</v>
          </cell>
          <cell r="Q7303">
            <v>16.23</v>
          </cell>
        </row>
        <row r="7304">
          <cell r="B7304" t="str">
            <v>排1-612</v>
          </cell>
          <cell r="C7304" t="str">
            <v>方沟土方 四环路以内 W≤6000 槽深(m) 8.0</v>
          </cell>
          <cell r="D7304" t="str">
            <v>m</v>
          </cell>
          <cell r="E7304">
            <v>7829.91</v>
          </cell>
          <cell r="F7304">
            <v>824.59</v>
          </cell>
          <cell r="G7304">
            <v>19.670000000000002</v>
          </cell>
          <cell r="H7304">
            <v>4708.26</v>
          </cell>
          <cell r="I7304">
            <v>5552.52</v>
          </cell>
          <cell r="J7304">
            <v>483.19</v>
          </cell>
          <cell r="K7304">
            <v>6035.71</v>
          </cell>
          <cell r="L7304">
            <v>181.07</v>
          </cell>
          <cell r="M7304">
            <v>6216.78</v>
          </cell>
          <cell r="N7304">
            <v>860.28</v>
          </cell>
          <cell r="O7304">
            <v>495.39</v>
          </cell>
          <cell r="P7304">
            <v>257.45999999999998</v>
          </cell>
          <cell r="Q7304">
            <v>17.18</v>
          </cell>
        </row>
        <row r="7305">
          <cell r="B7305" t="str">
            <v>排1-613</v>
          </cell>
          <cell r="C7305" t="str">
            <v>方沟土方 四环路以内 W≤6000 槽深(m) 8.5</v>
          </cell>
          <cell r="D7305" t="str">
            <v>m</v>
          </cell>
          <cell r="E7305">
            <v>8539.5300000000007</v>
          </cell>
          <cell r="F7305">
            <v>871.34</v>
          </cell>
          <cell r="G7305">
            <v>21.87</v>
          </cell>
          <cell r="H7305">
            <v>5159.93</v>
          </cell>
          <cell r="I7305">
            <v>6053.14</v>
          </cell>
          <cell r="J7305">
            <v>529.58000000000004</v>
          </cell>
          <cell r="K7305">
            <v>6582.72</v>
          </cell>
          <cell r="L7305">
            <v>197.48</v>
          </cell>
          <cell r="M7305">
            <v>6780.2</v>
          </cell>
          <cell r="N7305">
            <v>938.24</v>
          </cell>
          <cell r="O7305">
            <v>540.29</v>
          </cell>
          <cell r="P7305">
            <v>280.8</v>
          </cell>
          <cell r="Q7305">
            <v>18.149999999999999</v>
          </cell>
        </row>
        <row r="7306">
          <cell r="B7306" t="str">
            <v>排1-614</v>
          </cell>
          <cell r="C7306" t="str">
            <v>方沟土方 四环路以内 W≤6000 槽深(m) 9.0</v>
          </cell>
          <cell r="D7306" t="str">
            <v>m</v>
          </cell>
          <cell r="E7306">
            <v>9269.52</v>
          </cell>
          <cell r="F7306">
            <v>919.34</v>
          </cell>
          <cell r="G7306">
            <v>24.13</v>
          </cell>
          <cell r="H7306">
            <v>5624.65</v>
          </cell>
          <cell r="I7306">
            <v>6568.12</v>
          </cell>
          <cell r="J7306">
            <v>577.30999999999995</v>
          </cell>
          <cell r="K7306">
            <v>7145.43</v>
          </cell>
          <cell r="L7306">
            <v>214.36</v>
          </cell>
          <cell r="M7306">
            <v>7359.79</v>
          </cell>
          <cell r="N7306">
            <v>1018.45</v>
          </cell>
          <cell r="O7306">
            <v>586.48</v>
          </cell>
          <cell r="P7306">
            <v>304.8</v>
          </cell>
          <cell r="Q7306">
            <v>19.149999999999999</v>
          </cell>
        </row>
        <row r="7307">
          <cell r="B7307" t="str">
            <v>排1-615</v>
          </cell>
          <cell r="C7307" t="str">
            <v>方沟土方 四环路以内 W≤6000 槽深(m) 9.5</v>
          </cell>
          <cell r="D7307" t="str">
            <v>m</v>
          </cell>
          <cell r="E7307">
            <v>10019.959999999999</v>
          </cell>
          <cell r="F7307">
            <v>968.54</v>
          </cell>
          <cell r="G7307">
            <v>26.46</v>
          </cell>
          <cell r="H7307">
            <v>6102.52</v>
          </cell>
          <cell r="I7307">
            <v>7097.52</v>
          </cell>
          <cell r="J7307">
            <v>626.38</v>
          </cell>
          <cell r="K7307">
            <v>7723.9</v>
          </cell>
          <cell r="L7307">
            <v>231.72</v>
          </cell>
          <cell r="M7307">
            <v>7955.62</v>
          </cell>
          <cell r="N7307">
            <v>1100.9000000000001</v>
          </cell>
          <cell r="O7307">
            <v>633.96</v>
          </cell>
          <cell r="P7307">
            <v>329.48</v>
          </cell>
          <cell r="Q7307">
            <v>20.18</v>
          </cell>
        </row>
        <row r="7308">
          <cell r="B7308" t="str">
            <v>排1-616</v>
          </cell>
          <cell r="C7308" t="str">
            <v>方沟土方 四环路以内 W≤6500 槽深(m) 4.0</v>
          </cell>
          <cell r="D7308" t="str">
            <v>m</v>
          </cell>
          <cell r="E7308">
            <v>3091.88</v>
          </cell>
          <cell r="F7308">
            <v>340.9</v>
          </cell>
          <cell r="G7308">
            <v>6.85</v>
          </cell>
          <cell r="H7308">
            <v>1846.24</v>
          </cell>
          <cell r="I7308">
            <v>2193.9899999999998</v>
          </cell>
          <cell r="J7308">
            <v>189.39</v>
          </cell>
          <cell r="K7308">
            <v>2383.38</v>
          </cell>
          <cell r="L7308">
            <v>71.5</v>
          </cell>
          <cell r="M7308">
            <v>2454.88</v>
          </cell>
          <cell r="N7308">
            <v>339.71</v>
          </cell>
          <cell r="O7308">
            <v>195.62</v>
          </cell>
          <cell r="P7308">
            <v>101.67</v>
          </cell>
          <cell r="Q7308">
            <v>7.1</v>
          </cell>
        </row>
        <row r="7309">
          <cell r="B7309" t="str">
            <v>排1-617</v>
          </cell>
          <cell r="C7309" t="str">
            <v>方沟土方 四环路以内 W≤6500 槽深(m) 4.5</v>
          </cell>
          <cell r="D7309" t="str">
            <v>m</v>
          </cell>
          <cell r="E7309">
            <v>3719.55</v>
          </cell>
          <cell r="F7309">
            <v>428.83</v>
          </cell>
          <cell r="G7309">
            <v>8.35</v>
          </cell>
          <cell r="H7309">
            <v>2203.94</v>
          </cell>
          <cell r="I7309">
            <v>2641.12</v>
          </cell>
          <cell r="J7309">
            <v>226.1</v>
          </cell>
          <cell r="K7309">
            <v>2867.22</v>
          </cell>
          <cell r="L7309">
            <v>86.02</v>
          </cell>
          <cell r="M7309">
            <v>2953.24</v>
          </cell>
          <cell r="N7309">
            <v>408.67</v>
          </cell>
          <cell r="O7309">
            <v>235.33</v>
          </cell>
          <cell r="P7309">
            <v>122.31</v>
          </cell>
          <cell r="Q7309">
            <v>8.93</v>
          </cell>
        </row>
        <row r="7310">
          <cell r="B7310" t="str">
            <v>排1-618</v>
          </cell>
          <cell r="C7310" t="str">
            <v>方沟土方 四环路以内 W≤6500 槽深(m) 5.0</v>
          </cell>
          <cell r="D7310" t="str">
            <v>m</v>
          </cell>
          <cell r="E7310">
            <v>4306.0600000000004</v>
          </cell>
          <cell r="F7310">
            <v>467.33</v>
          </cell>
          <cell r="G7310">
            <v>10.17</v>
          </cell>
          <cell r="H7310">
            <v>2577.39</v>
          </cell>
          <cell r="I7310">
            <v>3054.89</v>
          </cell>
          <cell r="J7310">
            <v>264.45</v>
          </cell>
          <cell r="K7310">
            <v>3319.34</v>
          </cell>
          <cell r="L7310">
            <v>99.58</v>
          </cell>
          <cell r="M7310">
            <v>3418.92</v>
          </cell>
          <cell r="N7310">
            <v>473.11</v>
          </cell>
          <cell r="O7310">
            <v>272.44</v>
          </cell>
          <cell r="P7310">
            <v>141.59</v>
          </cell>
          <cell r="Q7310">
            <v>9.74</v>
          </cell>
        </row>
        <row r="7311">
          <cell r="B7311" t="str">
            <v>排1-619</v>
          </cell>
          <cell r="C7311" t="str">
            <v>方沟土方 四环路以内 W≤6500 槽深(m) 5.5</v>
          </cell>
          <cell r="D7311" t="str">
            <v>m</v>
          </cell>
          <cell r="E7311">
            <v>4913.4399999999996</v>
          </cell>
          <cell r="F7311">
            <v>507.26</v>
          </cell>
          <cell r="G7311">
            <v>12.05</v>
          </cell>
          <cell r="H7311">
            <v>2964.07</v>
          </cell>
          <cell r="I7311">
            <v>3483.38</v>
          </cell>
          <cell r="J7311">
            <v>304.16000000000003</v>
          </cell>
          <cell r="K7311">
            <v>3787.54</v>
          </cell>
          <cell r="L7311">
            <v>113.63</v>
          </cell>
          <cell r="M7311">
            <v>3901.17</v>
          </cell>
          <cell r="N7311">
            <v>539.84</v>
          </cell>
          <cell r="O7311">
            <v>310.87</v>
          </cell>
          <cell r="P7311">
            <v>161.56</v>
          </cell>
          <cell r="Q7311">
            <v>10.57</v>
          </cell>
        </row>
        <row r="7312">
          <cell r="B7312" t="str">
            <v>排1-620</v>
          </cell>
          <cell r="C7312" t="str">
            <v>方沟土方 四环路以内 W≤6500 槽深(m) 6.0</v>
          </cell>
          <cell r="D7312" t="str">
            <v>m</v>
          </cell>
          <cell r="E7312">
            <v>5541.16</v>
          </cell>
          <cell r="F7312">
            <v>548.45000000000005</v>
          </cell>
          <cell r="G7312">
            <v>14</v>
          </cell>
          <cell r="H7312">
            <v>3363.76</v>
          </cell>
          <cell r="I7312">
            <v>3926.21</v>
          </cell>
          <cell r="J7312">
            <v>345.21</v>
          </cell>
          <cell r="K7312">
            <v>4271.42</v>
          </cell>
          <cell r="L7312">
            <v>128.13999999999999</v>
          </cell>
          <cell r="M7312">
            <v>4399.5600000000004</v>
          </cell>
          <cell r="N7312">
            <v>608.80999999999995</v>
          </cell>
          <cell r="O7312">
            <v>350.59</v>
          </cell>
          <cell r="P7312">
            <v>182.2</v>
          </cell>
          <cell r="Q7312">
            <v>11.43</v>
          </cell>
        </row>
        <row r="7313">
          <cell r="B7313" t="str">
            <v>排1-621</v>
          </cell>
          <cell r="C7313" t="str">
            <v>方沟土方 四环路以内 W≤6500 槽深(m) 6.5</v>
          </cell>
          <cell r="D7313" t="str">
            <v>m</v>
          </cell>
          <cell r="E7313">
            <v>5968.43</v>
          </cell>
          <cell r="F7313">
            <v>740.21</v>
          </cell>
          <cell r="G7313">
            <v>13.27</v>
          </cell>
          <cell r="H7313">
            <v>3489.33</v>
          </cell>
          <cell r="I7313">
            <v>4242.8100000000004</v>
          </cell>
          <cell r="J7313">
            <v>357.97</v>
          </cell>
          <cell r="K7313">
            <v>4600.78</v>
          </cell>
          <cell r="L7313">
            <v>138.02000000000001</v>
          </cell>
          <cell r="M7313">
            <v>4738.8</v>
          </cell>
          <cell r="N7313">
            <v>655.76</v>
          </cell>
          <cell r="O7313">
            <v>377.62</v>
          </cell>
          <cell r="P7313">
            <v>196.25</v>
          </cell>
          <cell r="Q7313">
            <v>15.42</v>
          </cell>
        </row>
        <row r="7314">
          <cell r="B7314" t="str">
            <v>排1-622</v>
          </cell>
          <cell r="C7314" t="str">
            <v>方沟土方 四环路以内 W≤6500 槽深(m) 7.0</v>
          </cell>
          <cell r="D7314" t="str">
            <v>m</v>
          </cell>
          <cell r="E7314">
            <v>6637.01</v>
          </cell>
          <cell r="F7314">
            <v>784.27</v>
          </cell>
          <cell r="G7314">
            <v>15.34</v>
          </cell>
          <cell r="H7314">
            <v>3914.88</v>
          </cell>
          <cell r="I7314">
            <v>4714.49</v>
          </cell>
          <cell r="J7314">
            <v>401.67</v>
          </cell>
          <cell r="K7314">
            <v>5116.16</v>
          </cell>
          <cell r="L7314">
            <v>153.47999999999999</v>
          </cell>
          <cell r="M7314">
            <v>5269.64</v>
          </cell>
          <cell r="N7314">
            <v>729.21</v>
          </cell>
          <cell r="O7314">
            <v>419.92</v>
          </cell>
          <cell r="P7314">
            <v>218.24</v>
          </cell>
          <cell r="Q7314">
            <v>16.34</v>
          </cell>
        </row>
        <row r="7315">
          <cell r="B7315" t="str">
            <v>排1-623</v>
          </cell>
          <cell r="C7315" t="str">
            <v>方沟土方 四环路以内 W≤6500 槽深(m) 7.5</v>
          </cell>
          <cell r="D7315" t="str">
            <v>m</v>
          </cell>
          <cell r="E7315">
            <v>7326.26</v>
          </cell>
          <cell r="F7315">
            <v>829.58</v>
          </cell>
          <cell r="G7315">
            <v>17.48</v>
          </cell>
          <cell r="H7315">
            <v>4353.68</v>
          </cell>
          <cell r="I7315">
            <v>5200.74</v>
          </cell>
          <cell r="J7315">
            <v>446.73</v>
          </cell>
          <cell r="K7315">
            <v>5647.47</v>
          </cell>
          <cell r="L7315">
            <v>169.42</v>
          </cell>
          <cell r="M7315">
            <v>5816.89</v>
          </cell>
          <cell r="N7315">
            <v>804.94</v>
          </cell>
          <cell r="O7315">
            <v>463.53</v>
          </cell>
          <cell r="P7315">
            <v>240.9</v>
          </cell>
          <cell r="Q7315">
            <v>17.28</v>
          </cell>
        </row>
        <row r="7316">
          <cell r="B7316" t="str">
            <v>排1-624</v>
          </cell>
          <cell r="C7316" t="str">
            <v>方沟土方 四环路以内 W≤6500 槽深(m) 8.0</v>
          </cell>
          <cell r="D7316" t="str">
            <v>m</v>
          </cell>
          <cell r="E7316">
            <v>8035.61</v>
          </cell>
          <cell r="F7316">
            <v>876.1</v>
          </cell>
          <cell r="G7316">
            <v>19.68</v>
          </cell>
          <cell r="H7316">
            <v>4805.3599999999997</v>
          </cell>
          <cell r="I7316">
            <v>5701.14</v>
          </cell>
          <cell r="J7316">
            <v>493.12</v>
          </cell>
          <cell r="K7316">
            <v>6194.26</v>
          </cell>
          <cell r="L7316">
            <v>185.83</v>
          </cell>
          <cell r="M7316">
            <v>6380.09</v>
          </cell>
          <cell r="N7316">
            <v>882.88</v>
          </cell>
          <cell r="O7316">
            <v>508.41</v>
          </cell>
          <cell r="P7316">
            <v>264.23</v>
          </cell>
          <cell r="Q7316">
            <v>18.25</v>
          </cell>
        </row>
        <row r="7317">
          <cell r="B7317" t="str">
            <v>排1-625</v>
          </cell>
          <cell r="C7317" t="str">
            <v>方沟土方 四环路以内 W≤6500 槽深(m) 8.5</v>
          </cell>
          <cell r="D7317" t="str">
            <v>m</v>
          </cell>
          <cell r="E7317">
            <v>8765.9500000000007</v>
          </cell>
          <cell r="F7317">
            <v>924.1</v>
          </cell>
          <cell r="G7317">
            <v>21.94</v>
          </cell>
          <cell r="H7317">
            <v>5270.34</v>
          </cell>
          <cell r="I7317">
            <v>6216.38</v>
          </cell>
          <cell r="J7317">
            <v>540.87</v>
          </cell>
          <cell r="K7317">
            <v>6757.25</v>
          </cell>
          <cell r="L7317">
            <v>202.72</v>
          </cell>
          <cell r="M7317">
            <v>6959.97</v>
          </cell>
          <cell r="N7317">
            <v>963.12</v>
          </cell>
          <cell r="O7317">
            <v>554.62</v>
          </cell>
          <cell r="P7317">
            <v>288.24</v>
          </cell>
          <cell r="Q7317">
            <v>19.25</v>
          </cell>
        </row>
        <row r="7318">
          <cell r="B7318" t="str">
            <v>排1-626</v>
          </cell>
          <cell r="C7318" t="str">
            <v>方沟土方 四环路以内 W≤6500 槽深(m) 9.0</v>
          </cell>
          <cell r="D7318" t="str">
            <v>m</v>
          </cell>
          <cell r="E7318">
            <v>9516.8799999999992</v>
          </cell>
          <cell r="F7318">
            <v>973.58</v>
          </cell>
          <cell r="G7318">
            <v>24.27</v>
          </cell>
          <cell r="H7318">
            <v>5748.3</v>
          </cell>
          <cell r="I7318">
            <v>6746.15</v>
          </cell>
          <cell r="J7318">
            <v>589.96</v>
          </cell>
          <cell r="K7318">
            <v>7336.11</v>
          </cell>
          <cell r="L7318">
            <v>220.08</v>
          </cell>
          <cell r="M7318">
            <v>7556.19</v>
          </cell>
          <cell r="N7318">
            <v>1045.6300000000001</v>
          </cell>
          <cell r="O7318">
            <v>602.13</v>
          </cell>
          <cell r="P7318">
            <v>312.93</v>
          </cell>
          <cell r="Q7318">
            <v>20.28</v>
          </cell>
        </row>
        <row r="7319">
          <cell r="B7319" t="str">
            <v>排1-627</v>
          </cell>
          <cell r="C7319" t="str">
            <v>方沟土方 四环路以内 W≤6500 槽深(m) 9.5</v>
          </cell>
          <cell r="D7319" t="str">
            <v>m</v>
          </cell>
          <cell r="E7319">
            <v>10287.9</v>
          </cell>
          <cell r="F7319">
            <v>1024.27</v>
          </cell>
          <cell r="G7319">
            <v>26.66</v>
          </cell>
          <cell r="H7319">
            <v>6239.15</v>
          </cell>
          <cell r="I7319">
            <v>7290.08</v>
          </cell>
          <cell r="J7319">
            <v>640.37</v>
          </cell>
          <cell r="K7319">
            <v>7930.45</v>
          </cell>
          <cell r="L7319">
            <v>237.91</v>
          </cell>
          <cell r="M7319">
            <v>8168.36</v>
          </cell>
          <cell r="N7319">
            <v>1130.3399999999999</v>
          </cell>
          <cell r="O7319">
            <v>650.91</v>
          </cell>
          <cell r="P7319">
            <v>338.29</v>
          </cell>
          <cell r="Q7319">
            <v>21.34</v>
          </cell>
        </row>
        <row r="7320">
          <cell r="B7320" t="str">
            <v>排1-628</v>
          </cell>
          <cell r="C7320" t="str">
            <v>方沟土方 四环路以内 W≤6500 槽深(m) 10.0</v>
          </cell>
          <cell r="D7320" t="str">
            <v>m</v>
          </cell>
          <cell r="E7320">
            <v>11079.33</v>
          </cell>
          <cell r="F7320">
            <v>1076.4000000000001</v>
          </cell>
          <cell r="G7320">
            <v>29.11</v>
          </cell>
          <cell r="H7320">
            <v>6742.92</v>
          </cell>
          <cell r="I7320">
            <v>7848.43</v>
          </cell>
          <cell r="J7320">
            <v>692.1</v>
          </cell>
          <cell r="K7320">
            <v>8540.5300000000007</v>
          </cell>
          <cell r="L7320">
            <v>256.22000000000003</v>
          </cell>
          <cell r="M7320">
            <v>8796.75</v>
          </cell>
          <cell r="N7320">
            <v>1217.29</v>
          </cell>
          <cell r="O7320">
            <v>700.98</v>
          </cell>
          <cell r="P7320">
            <v>364.31</v>
          </cell>
          <cell r="Q7320">
            <v>22.43</v>
          </cell>
        </row>
        <row r="7321">
          <cell r="B7321" t="str">
            <v>排1-629</v>
          </cell>
          <cell r="C7321" t="str">
            <v>方沟土方 四环路以内 W≤7000 槽深(m) 4.5</v>
          </cell>
          <cell r="D7321" t="str">
            <v>m</v>
          </cell>
          <cell r="E7321">
            <v>3797.02</v>
          </cell>
          <cell r="F7321">
            <v>438.72</v>
          </cell>
          <cell r="G7321">
            <v>8.31</v>
          </cell>
          <cell r="H7321">
            <v>2249.19</v>
          </cell>
          <cell r="I7321">
            <v>2696.22</v>
          </cell>
          <cell r="J7321">
            <v>230.72</v>
          </cell>
          <cell r="K7321">
            <v>2926.94</v>
          </cell>
          <cell r="L7321">
            <v>87.81</v>
          </cell>
          <cell r="M7321">
            <v>3014.75</v>
          </cell>
          <cell r="N7321">
            <v>417.18</v>
          </cell>
          <cell r="O7321">
            <v>240.24</v>
          </cell>
          <cell r="P7321">
            <v>124.85</v>
          </cell>
          <cell r="Q7321">
            <v>9.14</v>
          </cell>
        </row>
        <row r="7322">
          <cell r="B7322" t="str">
            <v>排1-630</v>
          </cell>
          <cell r="C7322" t="str">
            <v>方沟土方 四环路以内 W≤7000 槽深(m) 5.0</v>
          </cell>
          <cell r="D7322" t="str">
            <v>m</v>
          </cell>
          <cell r="E7322">
            <v>4415.5200000000004</v>
          </cell>
          <cell r="F7322">
            <v>493.2</v>
          </cell>
          <cell r="G7322">
            <v>10.119999999999999</v>
          </cell>
          <cell r="H7322">
            <v>2630.52</v>
          </cell>
          <cell r="I7322">
            <v>3133.84</v>
          </cell>
          <cell r="J7322">
            <v>269.87</v>
          </cell>
          <cell r="K7322">
            <v>3403.71</v>
          </cell>
          <cell r="L7322">
            <v>102.11</v>
          </cell>
          <cell r="M7322">
            <v>3505.82</v>
          </cell>
          <cell r="N7322">
            <v>485.14</v>
          </cell>
          <cell r="O7322">
            <v>279.37</v>
          </cell>
          <cell r="P7322">
            <v>145.19</v>
          </cell>
          <cell r="Q7322">
            <v>10.28</v>
          </cell>
        </row>
        <row r="7323">
          <cell r="B7323" t="str">
            <v>排1-631</v>
          </cell>
          <cell r="C7323" t="str">
            <v>方沟土方 四环路以内 W≤7000 槽深(m) 5.5</v>
          </cell>
          <cell r="D7323" t="str">
            <v>m</v>
          </cell>
          <cell r="E7323">
            <v>5043.3900000000003</v>
          </cell>
          <cell r="F7323">
            <v>534.58000000000004</v>
          </cell>
          <cell r="G7323">
            <v>12.07</v>
          </cell>
          <cell r="H7323">
            <v>3030.15</v>
          </cell>
          <cell r="I7323">
            <v>3576.8</v>
          </cell>
          <cell r="J7323">
            <v>310.91000000000003</v>
          </cell>
          <cell r="K7323">
            <v>3887.71</v>
          </cell>
          <cell r="L7323">
            <v>116.63</v>
          </cell>
          <cell r="M7323">
            <v>4004.34</v>
          </cell>
          <cell r="N7323">
            <v>554.12</v>
          </cell>
          <cell r="O7323">
            <v>319.08999999999997</v>
          </cell>
          <cell r="P7323">
            <v>165.84</v>
          </cell>
          <cell r="Q7323">
            <v>11.14</v>
          </cell>
        </row>
        <row r="7324">
          <cell r="B7324" t="str">
            <v>排1-632</v>
          </cell>
          <cell r="C7324" t="str">
            <v>方沟土方 四环路以内 W≤7000 槽深(m) 6.0</v>
          </cell>
          <cell r="D7324" t="str">
            <v>m</v>
          </cell>
          <cell r="E7324">
            <v>5691.59</v>
          </cell>
          <cell r="F7324">
            <v>577.25</v>
          </cell>
          <cell r="G7324">
            <v>14.07</v>
          </cell>
          <cell r="H7324">
            <v>3442.77</v>
          </cell>
          <cell r="I7324">
            <v>4034.09</v>
          </cell>
          <cell r="J7324">
            <v>353.29</v>
          </cell>
          <cell r="K7324">
            <v>4387.38</v>
          </cell>
          <cell r="L7324">
            <v>131.62</v>
          </cell>
          <cell r="M7324">
            <v>4519</v>
          </cell>
          <cell r="N7324">
            <v>625.34</v>
          </cell>
          <cell r="O7324">
            <v>360.1</v>
          </cell>
          <cell r="P7324">
            <v>187.15</v>
          </cell>
          <cell r="Q7324">
            <v>12.03</v>
          </cell>
        </row>
        <row r="7325">
          <cell r="B7325" t="str">
            <v>排1-633</v>
          </cell>
          <cell r="C7325" t="str">
            <v>方沟土方 四环路以内 W≤7000 槽深(m) 6.5</v>
          </cell>
          <cell r="D7325" t="str">
            <v>m</v>
          </cell>
          <cell r="E7325">
            <v>6075.14</v>
          </cell>
          <cell r="F7325">
            <v>751.87</v>
          </cell>
          <cell r="G7325">
            <v>13.2</v>
          </cell>
          <cell r="H7325">
            <v>3553.46</v>
          </cell>
          <cell r="I7325">
            <v>4318.53</v>
          </cell>
          <cell r="J7325">
            <v>364.51</v>
          </cell>
          <cell r="K7325">
            <v>4683.04</v>
          </cell>
          <cell r="L7325">
            <v>140.49</v>
          </cell>
          <cell r="M7325">
            <v>4823.53</v>
          </cell>
          <cell r="N7325">
            <v>667.48</v>
          </cell>
          <cell r="O7325">
            <v>384.37</v>
          </cell>
          <cell r="P7325">
            <v>199.76</v>
          </cell>
          <cell r="Q7325">
            <v>15.66</v>
          </cell>
        </row>
        <row r="7326">
          <cell r="B7326" t="str">
            <v>排1-634</v>
          </cell>
          <cell r="C7326" t="str">
            <v>方沟土方 四环路以内 W≤7000 槽深(m) 7.0</v>
          </cell>
          <cell r="D7326" t="str">
            <v>m</v>
          </cell>
          <cell r="E7326">
            <v>6792.9</v>
          </cell>
          <cell r="F7326">
            <v>834.58</v>
          </cell>
          <cell r="G7326">
            <v>15.15</v>
          </cell>
          <cell r="H7326">
            <v>3978.45</v>
          </cell>
          <cell r="I7326">
            <v>4828.18</v>
          </cell>
          <cell r="J7326">
            <v>408.15</v>
          </cell>
          <cell r="K7326">
            <v>5236.33</v>
          </cell>
          <cell r="L7326">
            <v>157.09</v>
          </cell>
          <cell r="M7326">
            <v>5393.42</v>
          </cell>
          <cell r="N7326">
            <v>746.34</v>
          </cell>
          <cell r="O7326">
            <v>429.78</v>
          </cell>
          <cell r="P7326">
            <v>223.36</v>
          </cell>
          <cell r="Q7326">
            <v>17.39</v>
          </cell>
        </row>
        <row r="7327">
          <cell r="B7327" t="str">
            <v>排1-635</v>
          </cell>
          <cell r="C7327" t="str">
            <v>方沟土方 四环路以内 W≤7000 槽深(m) 7.5</v>
          </cell>
          <cell r="D7327" t="str">
            <v>m</v>
          </cell>
          <cell r="E7327">
            <v>7502.65</v>
          </cell>
          <cell r="F7327">
            <v>881.33</v>
          </cell>
          <cell r="G7327">
            <v>17.350000000000001</v>
          </cell>
          <cell r="H7327">
            <v>4430.22</v>
          </cell>
          <cell r="I7327">
            <v>5328.9</v>
          </cell>
          <cell r="J7327">
            <v>454.54</v>
          </cell>
          <cell r="K7327">
            <v>5783.44</v>
          </cell>
          <cell r="L7327">
            <v>173.5</v>
          </cell>
          <cell r="M7327">
            <v>5956.94</v>
          </cell>
          <cell r="N7327">
            <v>824.32</v>
          </cell>
          <cell r="O7327">
            <v>474.69</v>
          </cell>
          <cell r="P7327">
            <v>246.7</v>
          </cell>
          <cell r="Q7327">
            <v>18.36</v>
          </cell>
        </row>
        <row r="7328">
          <cell r="B7328" t="str">
            <v>排1-636</v>
          </cell>
          <cell r="C7328" t="str">
            <v>方沟土方 四环路以内 W≤7000 槽深(m) 8.0</v>
          </cell>
          <cell r="D7328" t="str">
            <v>m</v>
          </cell>
          <cell r="E7328">
            <v>8233.0400000000009</v>
          </cell>
          <cell r="F7328">
            <v>929.33</v>
          </cell>
          <cell r="G7328">
            <v>19.62</v>
          </cell>
          <cell r="H7328">
            <v>4895.21</v>
          </cell>
          <cell r="I7328">
            <v>5844.16</v>
          </cell>
          <cell r="J7328">
            <v>502.3</v>
          </cell>
          <cell r="K7328">
            <v>6346.46</v>
          </cell>
          <cell r="L7328">
            <v>190.39</v>
          </cell>
          <cell r="M7328">
            <v>6536.85</v>
          </cell>
          <cell r="N7328">
            <v>904.57</v>
          </cell>
          <cell r="O7328">
            <v>520.9</v>
          </cell>
          <cell r="P7328">
            <v>270.72000000000003</v>
          </cell>
          <cell r="Q7328">
            <v>19.36</v>
          </cell>
        </row>
        <row r="7329">
          <cell r="B7329" t="str">
            <v>排1-637</v>
          </cell>
          <cell r="C7329" t="str">
            <v>方沟土方 四环路以内 W≤7000 槽深(m) 8.5</v>
          </cell>
          <cell r="D7329" t="str">
            <v>m</v>
          </cell>
          <cell r="E7329">
            <v>8983.4500000000007</v>
          </cell>
          <cell r="F7329">
            <v>978.53</v>
          </cell>
          <cell r="G7329">
            <v>21.94</v>
          </cell>
          <cell r="H7329">
            <v>5373.07</v>
          </cell>
          <cell r="I7329">
            <v>6373.54</v>
          </cell>
          <cell r="J7329">
            <v>551.37</v>
          </cell>
          <cell r="K7329">
            <v>6924.91</v>
          </cell>
          <cell r="L7329">
            <v>207.75</v>
          </cell>
          <cell r="M7329">
            <v>7132.66</v>
          </cell>
          <cell r="N7329">
            <v>987.02</v>
          </cell>
          <cell r="O7329">
            <v>568.38</v>
          </cell>
          <cell r="P7329">
            <v>295.39</v>
          </cell>
          <cell r="Q7329">
            <v>20.39</v>
          </cell>
        </row>
        <row r="7330">
          <cell r="B7330" t="str">
            <v>排1-638</v>
          </cell>
          <cell r="C7330" t="str">
            <v>方沟土方 四环路以内 W≤7000 槽深(m) 9.0</v>
          </cell>
          <cell r="D7330" t="str">
            <v>m</v>
          </cell>
          <cell r="E7330">
            <v>9754.5300000000007</v>
          </cell>
          <cell r="F7330">
            <v>1029.22</v>
          </cell>
          <cell r="G7330">
            <v>24.33</v>
          </cell>
          <cell r="H7330">
            <v>5863.97</v>
          </cell>
          <cell r="I7330">
            <v>6917.52</v>
          </cell>
          <cell r="J7330">
            <v>601.78</v>
          </cell>
          <cell r="K7330">
            <v>7519.3</v>
          </cell>
          <cell r="L7330">
            <v>225.58</v>
          </cell>
          <cell r="M7330">
            <v>7744.88</v>
          </cell>
          <cell r="N7330">
            <v>1071.74</v>
          </cell>
          <cell r="O7330">
            <v>617.16</v>
          </cell>
          <cell r="P7330">
            <v>320.75</v>
          </cell>
          <cell r="Q7330">
            <v>21.44</v>
          </cell>
        </row>
        <row r="7331">
          <cell r="B7331" t="str">
            <v>排1-639</v>
          </cell>
          <cell r="C7331" t="str">
            <v>方沟土方 四环路以内 W≤7000 槽深(m) 9.5</v>
          </cell>
          <cell r="D7331" t="str">
            <v>m</v>
          </cell>
          <cell r="E7331">
            <v>10545.97</v>
          </cell>
          <cell r="F7331">
            <v>1081.3399999999999</v>
          </cell>
          <cell r="G7331">
            <v>26.79</v>
          </cell>
          <cell r="H7331">
            <v>6367.74</v>
          </cell>
          <cell r="I7331">
            <v>7475.87</v>
          </cell>
          <cell r="J7331">
            <v>653.52</v>
          </cell>
          <cell r="K7331">
            <v>8129.39</v>
          </cell>
          <cell r="L7331">
            <v>243.88</v>
          </cell>
          <cell r="M7331">
            <v>8373.27</v>
          </cell>
          <cell r="N7331">
            <v>1158.69</v>
          </cell>
          <cell r="O7331">
            <v>667.24</v>
          </cell>
          <cell r="P7331">
            <v>346.77</v>
          </cell>
          <cell r="Q7331">
            <v>22.53</v>
          </cell>
        </row>
        <row r="7332">
          <cell r="B7332" t="str">
            <v>排1-640</v>
          </cell>
          <cell r="C7332" t="str">
            <v>方沟土方 四环路以内 W≤7000 槽深(m) 10.0</v>
          </cell>
          <cell r="D7332" t="str">
            <v>m</v>
          </cell>
          <cell r="E7332">
            <v>11358.16</v>
          </cell>
          <cell r="F7332">
            <v>1134.72</v>
          </cell>
          <cell r="G7332">
            <v>29.3</v>
          </cell>
          <cell r="H7332">
            <v>6884.83</v>
          </cell>
          <cell r="I7332">
            <v>8048.85</v>
          </cell>
          <cell r="J7332">
            <v>706.62</v>
          </cell>
          <cell r="K7332">
            <v>8755.4699999999993</v>
          </cell>
          <cell r="L7332">
            <v>262.66000000000003</v>
          </cell>
          <cell r="M7332">
            <v>9018.1299999999992</v>
          </cell>
          <cell r="N7332">
            <v>1247.93</v>
          </cell>
          <cell r="O7332">
            <v>718.62</v>
          </cell>
          <cell r="P7332">
            <v>373.48</v>
          </cell>
          <cell r="Q7332">
            <v>23.64</v>
          </cell>
        </row>
        <row r="7333">
          <cell r="B7333" t="str">
            <v>排1-641</v>
          </cell>
          <cell r="C7333" t="str">
            <v>方沟土方 四环路以内 W≤7500 槽深(m) 4.5</v>
          </cell>
          <cell r="D7333" t="str">
            <v>m</v>
          </cell>
          <cell r="E7333">
            <v>3833</v>
          </cell>
          <cell r="F7333">
            <v>402.38</v>
          </cell>
          <cell r="G7333">
            <v>8.4600000000000009</v>
          </cell>
          <cell r="H7333">
            <v>2307.1799999999998</v>
          </cell>
          <cell r="I7333">
            <v>2718.02</v>
          </cell>
          <cell r="J7333">
            <v>236.66</v>
          </cell>
          <cell r="K7333">
            <v>2954.68</v>
          </cell>
          <cell r="L7333">
            <v>88.64</v>
          </cell>
          <cell r="M7333">
            <v>3043.32</v>
          </cell>
          <cell r="N7333">
            <v>421.13</v>
          </cell>
          <cell r="O7333">
            <v>242.51</v>
          </cell>
          <cell r="P7333">
            <v>126.04</v>
          </cell>
          <cell r="Q7333">
            <v>8.3800000000000008</v>
          </cell>
        </row>
        <row r="7334">
          <cell r="B7334" t="str">
            <v>排1-642</v>
          </cell>
          <cell r="C7334" t="str">
            <v>方沟土方 四环路以内 W≤7500 槽深(m) 5.0</v>
          </cell>
          <cell r="D7334" t="str">
            <v>m</v>
          </cell>
          <cell r="E7334">
            <v>4518.42</v>
          </cell>
          <cell r="F7334">
            <v>519.46</v>
          </cell>
          <cell r="G7334">
            <v>10.029999999999999</v>
          </cell>
          <cell r="H7334">
            <v>2678.76</v>
          </cell>
          <cell r="I7334">
            <v>3208.25</v>
          </cell>
          <cell r="J7334">
            <v>274.79000000000002</v>
          </cell>
          <cell r="K7334">
            <v>3483.04</v>
          </cell>
          <cell r="L7334">
            <v>104.49</v>
          </cell>
          <cell r="M7334">
            <v>3587.53</v>
          </cell>
          <cell r="N7334">
            <v>496.44</v>
          </cell>
          <cell r="O7334">
            <v>285.88</v>
          </cell>
          <cell r="P7334">
            <v>148.57</v>
          </cell>
          <cell r="Q7334">
            <v>10.82</v>
          </cell>
        </row>
        <row r="7335">
          <cell r="B7335" t="str">
            <v>排1-643</v>
          </cell>
          <cell r="C7335" t="str">
            <v>方沟土方 四环路以内 W≤7500 槽深(m) 5.5</v>
          </cell>
          <cell r="D7335" t="str">
            <v>m</v>
          </cell>
          <cell r="E7335">
            <v>5166.55</v>
          </cell>
          <cell r="F7335">
            <v>562.08000000000004</v>
          </cell>
          <cell r="G7335">
            <v>12.04</v>
          </cell>
          <cell r="H7335">
            <v>3091.36</v>
          </cell>
          <cell r="I7335">
            <v>3665.48</v>
          </cell>
          <cell r="J7335">
            <v>317.17</v>
          </cell>
          <cell r="K7335">
            <v>3982.65</v>
          </cell>
          <cell r="L7335">
            <v>119.48</v>
          </cell>
          <cell r="M7335">
            <v>4102.13</v>
          </cell>
          <cell r="N7335">
            <v>567.65</v>
          </cell>
          <cell r="O7335">
            <v>326.88</v>
          </cell>
          <cell r="P7335">
            <v>169.89</v>
          </cell>
          <cell r="Q7335">
            <v>11.71</v>
          </cell>
        </row>
        <row r="7336">
          <cell r="B7336" t="str">
            <v>排1-644</v>
          </cell>
          <cell r="C7336" t="str">
            <v>方沟土方 四环路以内 W≤7500 槽深(m) 6.0</v>
          </cell>
          <cell r="D7336" t="str">
            <v>m</v>
          </cell>
          <cell r="E7336">
            <v>5835.12</v>
          </cell>
          <cell r="F7336">
            <v>606.14</v>
          </cell>
          <cell r="G7336">
            <v>14.11</v>
          </cell>
          <cell r="H7336">
            <v>3516.9</v>
          </cell>
          <cell r="I7336">
            <v>4137.1499999999996</v>
          </cell>
          <cell r="J7336">
            <v>360.87</v>
          </cell>
          <cell r="K7336">
            <v>4498.0200000000004</v>
          </cell>
          <cell r="L7336">
            <v>134.94</v>
          </cell>
          <cell r="M7336">
            <v>4632.96</v>
          </cell>
          <cell r="N7336">
            <v>641.11</v>
          </cell>
          <cell r="O7336">
            <v>369.18</v>
          </cell>
          <cell r="P7336">
            <v>191.87</v>
          </cell>
          <cell r="Q7336">
            <v>12.63</v>
          </cell>
        </row>
        <row r="7337">
          <cell r="B7337" t="str">
            <v>排1-645</v>
          </cell>
          <cell r="C7337" t="str">
            <v>方沟土方 四环路以内 W≤7500 槽深(m) 6.5</v>
          </cell>
          <cell r="D7337" t="str">
            <v>m</v>
          </cell>
          <cell r="E7337">
            <v>6524.37</v>
          </cell>
          <cell r="F7337">
            <v>651.46</v>
          </cell>
          <cell r="G7337">
            <v>16.239999999999998</v>
          </cell>
          <cell r="H7337">
            <v>3955.7</v>
          </cell>
          <cell r="I7337">
            <v>4623.3999999999996</v>
          </cell>
          <cell r="J7337">
            <v>405.93</v>
          </cell>
          <cell r="K7337">
            <v>5029.33</v>
          </cell>
          <cell r="L7337">
            <v>150.88</v>
          </cell>
          <cell r="M7337">
            <v>5180.21</v>
          </cell>
          <cell r="N7337">
            <v>716.84</v>
          </cell>
          <cell r="O7337">
            <v>412.79</v>
          </cell>
          <cell r="P7337">
            <v>214.53</v>
          </cell>
          <cell r="Q7337">
            <v>13.57</v>
          </cell>
        </row>
        <row r="7338">
          <cell r="B7338" t="str">
            <v>排1-646</v>
          </cell>
          <cell r="C7338" t="str">
            <v>方沟土方 四环路以内 W≤7500 槽深(m) 7.0</v>
          </cell>
          <cell r="D7338" t="str">
            <v>m</v>
          </cell>
          <cell r="E7338">
            <v>6918.79</v>
          </cell>
          <cell r="F7338">
            <v>859.01</v>
          </cell>
          <cell r="G7338">
            <v>15.03</v>
          </cell>
          <cell r="H7338">
            <v>4044.45</v>
          </cell>
          <cell r="I7338">
            <v>4918.49</v>
          </cell>
          <cell r="J7338">
            <v>414.88</v>
          </cell>
          <cell r="K7338">
            <v>5333.37</v>
          </cell>
          <cell r="L7338">
            <v>160</v>
          </cell>
          <cell r="M7338">
            <v>5493.37</v>
          </cell>
          <cell r="N7338">
            <v>760.17</v>
          </cell>
          <cell r="O7338">
            <v>437.75</v>
          </cell>
          <cell r="P7338">
            <v>227.5</v>
          </cell>
          <cell r="Q7338">
            <v>17.899999999999999</v>
          </cell>
        </row>
        <row r="7339">
          <cell r="B7339" t="str">
            <v>排1-647</v>
          </cell>
          <cell r="C7339" t="str">
            <v>方沟土方 四环路以内 W≤7500 槽深(m) 7.5</v>
          </cell>
          <cell r="D7339" t="str">
            <v>m</v>
          </cell>
          <cell r="E7339">
            <v>7669.83</v>
          </cell>
          <cell r="F7339">
            <v>934.13</v>
          </cell>
          <cell r="G7339">
            <v>17.16</v>
          </cell>
          <cell r="H7339">
            <v>4499.42</v>
          </cell>
          <cell r="I7339">
            <v>5450.71</v>
          </cell>
          <cell r="J7339">
            <v>461.59</v>
          </cell>
          <cell r="K7339">
            <v>5912.3</v>
          </cell>
          <cell r="L7339">
            <v>177.37</v>
          </cell>
          <cell r="M7339">
            <v>6089.67</v>
          </cell>
          <cell r="N7339">
            <v>842.69</v>
          </cell>
          <cell r="O7339">
            <v>485.27</v>
          </cell>
          <cell r="P7339">
            <v>252.2</v>
          </cell>
          <cell r="Q7339">
            <v>19.46</v>
          </cell>
        </row>
        <row r="7340">
          <cell r="B7340" t="str">
            <v>排1-648</v>
          </cell>
          <cell r="C7340" t="str">
            <v>方沟土方 四环路以内 W≤7500 槽深(m) 8.0</v>
          </cell>
          <cell r="D7340" t="str">
            <v>m</v>
          </cell>
          <cell r="E7340">
            <v>8420.18</v>
          </cell>
          <cell r="F7340">
            <v>983.57</v>
          </cell>
          <cell r="G7340">
            <v>19.489999999999998</v>
          </cell>
          <cell r="H7340">
            <v>4977.0200000000004</v>
          </cell>
          <cell r="I7340">
            <v>5980.08</v>
          </cell>
          <cell r="J7340">
            <v>510.64</v>
          </cell>
          <cell r="K7340">
            <v>6490.72</v>
          </cell>
          <cell r="L7340">
            <v>194.72</v>
          </cell>
          <cell r="M7340">
            <v>6685.44</v>
          </cell>
          <cell r="N7340">
            <v>925.13</v>
          </cell>
          <cell r="O7340">
            <v>532.74</v>
          </cell>
          <cell r="P7340">
            <v>276.87</v>
          </cell>
          <cell r="Q7340">
            <v>20.49</v>
          </cell>
        </row>
        <row r="7341">
          <cell r="B7341" t="str">
            <v>排1-649</v>
          </cell>
          <cell r="C7341" t="str">
            <v>方沟土方 四环路以内 W≤7500 槽深(m) 8.5</v>
          </cell>
          <cell r="D7341" t="str">
            <v>m</v>
          </cell>
          <cell r="E7341">
            <v>9191.7099999999991</v>
          </cell>
          <cell r="F7341">
            <v>1034.26</v>
          </cell>
          <cell r="G7341">
            <v>21.88</v>
          </cell>
          <cell r="H7341">
            <v>5468.23</v>
          </cell>
          <cell r="I7341">
            <v>6524.37</v>
          </cell>
          <cell r="J7341">
            <v>561.09</v>
          </cell>
          <cell r="K7341">
            <v>7085.46</v>
          </cell>
          <cell r="L7341">
            <v>212.56</v>
          </cell>
          <cell r="M7341">
            <v>7298.02</v>
          </cell>
          <cell r="N7341">
            <v>1009.9</v>
          </cell>
          <cell r="O7341">
            <v>581.54999999999995</v>
          </cell>
          <cell r="P7341">
            <v>302.24</v>
          </cell>
          <cell r="Q7341">
            <v>21.55</v>
          </cell>
        </row>
        <row r="7342">
          <cell r="B7342" t="str">
            <v>排1-650</v>
          </cell>
          <cell r="C7342" t="str">
            <v>方沟土方 四环路以内 W≤7500 槽深(m) 9.0</v>
          </cell>
          <cell r="D7342" t="str">
            <v>m</v>
          </cell>
          <cell r="E7342">
            <v>9982.86</v>
          </cell>
          <cell r="F7342">
            <v>1086.1400000000001</v>
          </cell>
          <cell r="G7342">
            <v>24.33</v>
          </cell>
          <cell r="H7342">
            <v>5972.01</v>
          </cell>
          <cell r="I7342">
            <v>7082.48</v>
          </cell>
          <cell r="J7342">
            <v>612.83000000000004</v>
          </cell>
          <cell r="K7342">
            <v>7695.31</v>
          </cell>
          <cell r="L7342">
            <v>230.86</v>
          </cell>
          <cell r="M7342">
            <v>7926.17</v>
          </cell>
          <cell r="N7342">
            <v>1096.82</v>
          </cell>
          <cell r="O7342">
            <v>631.61</v>
          </cell>
          <cell r="P7342">
            <v>328.26</v>
          </cell>
          <cell r="Q7342">
            <v>22.63</v>
          </cell>
        </row>
        <row r="7343">
          <cell r="B7343" t="str">
            <v>排1-651</v>
          </cell>
          <cell r="C7343" t="str">
            <v>方沟土方 四环路以内 W≤7500 槽深(m) 9.5</v>
          </cell>
          <cell r="D7343" t="str">
            <v>m</v>
          </cell>
          <cell r="E7343">
            <v>10795.29</v>
          </cell>
          <cell r="F7343">
            <v>1139.76</v>
          </cell>
          <cell r="G7343">
            <v>26.85</v>
          </cell>
          <cell r="H7343">
            <v>6489.04</v>
          </cell>
          <cell r="I7343">
            <v>7655.65</v>
          </cell>
          <cell r="J7343">
            <v>665.92</v>
          </cell>
          <cell r="K7343">
            <v>8321.57</v>
          </cell>
          <cell r="L7343">
            <v>249.65</v>
          </cell>
          <cell r="M7343">
            <v>8571.2199999999993</v>
          </cell>
          <cell r="N7343">
            <v>1186.0899999999999</v>
          </cell>
          <cell r="O7343">
            <v>683.01</v>
          </cell>
          <cell r="P7343">
            <v>354.97</v>
          </cell>
          <cell r="Q7343">
            <v>23.75</v>
          </cell>
        </row>
        <row r="7344">
          <cell r="B7344" t="str">
            <v>排1-652</v>
          </cell>
          <cell r="C7344" t="str">
            <v>方沟土方 四环路以内 W≤7500 槽深(m) 10.0</v>
          </cell>
          <cell r="D7344" t="str">
            <v>m</v>
          </cell>
          <cell r="E7344">
            <v>11627.61</v>
          </cell>
          <cell r="F7344">
            <v>1194.3399999999999</v>
          </cell>
          <cell r="G7344">
            <v>29.43</v>
          </cell>
          <cell r="H7344">
            <v>7019.05</v>
          </cell>
          <cell r="I7344">
            <v>8242.82</v>
          </cell>
          <cell r="J7344">
            <v>720.35</v>
          </cell>
          <cell r="K7344">
            <v>8963.17</v>
          </cell>
          <cell r="L7344">
            <v>268.89999999999998</v>
          </cell>
          <cell r="M7344">
            <v>9232.07</v>
          </cell>
          <cell r="N7344">
            <v>1277.53</v>
          </cell>
          <cell r="O7344">
            <v>735.67</v>
          </cell>
          <cell r="P7344">
            <v>382.34</v>
          </cell>
          <cell r="Q7344">
            <v>24.88</v>
          </cell>
        </row>
        <row r="7345">
          <cell r="B7345" t="str">
            <v>排1-653</v>
          </cell>
          <cell r="C7345" t="str">
            <v>方沟土方 四环路以内 W≤8000 槽深(m) 4.5</v>
          </cell>
          <cell r="D7345" t="str">
            <v>m</v>
          </cell>
          <cell r="E7345">
            <v>3857.98</v>
          </cell>
          <cell r="F7345">
            <v>361.15</v>
          </cell>
          <cell r="G7345">
            <v>8.6</v>
          </cell>
          <cell r="H7345">
            <v>2361.91</v>
          </cell>
          <cell r="I7345">
            <v>2731.66</v>
          </cell>
          <cell r="J7345">
            <v>242.27</v>
          </cell>
          <cell r="K7345">
            <v>2973.93</v>
          </cell>
          <cell r="L7345">
            <v>89.22</v>
          </cell>
          <cell r="M7345">
            <v>3063.15</v>
          </cell>
          <cell r="N7345">
            <v>423.88</v>
          </cell>
          <cell r="O7345">
            <v>244.09</v>
          </cell>
          <cell r="P7345">
            <v>126.86</v>
          </cell>
          <cell r="Q7345">
            <v>7.52</v>
          </cell>
        </row>
        <row r="7346">
          <cell r="B7346" t="str">
            <v>排1-654</v>
          </cell>
          <cell r="C7346" t="str">
            <v>方沟土方 四环路以内 W≤8000 槽深(m) 5.0</v>
          </cell>
          <cell r="D7346" t="str">
            <v>m</v>
          </cell>
          <cell r="E7346">
            <v>4586.22</v>
          </cell>
          <cell r="F7346">
            <v>509.23</v>
          </cell>
          <cell r="G7346">
            <v>10.08</v>
          </cell>
          <cell r="H7346">
            <v>2735.4</v>
          </cell>
          <cell r="I7346">
            <v>3254.71</v>
          </cell>
          <cell r="J7346">
            <v>280.58999999999997</v>
          </cell>
          <cell r="K7346">
            <v>3535.3</v>
          </cell>
          <cell r="L7346">
            <v>106.06</v>
          </cell>
          <cell r="M7346">
            <v>3641.36</v>
          </cell>
          <cell r="N7346">
            <v>503.89</v>
          </cell>
          <cell r="O7346">
            <v>290.17</v>
          </cell>
          <cell r="P7346">
            <v>150.80000000000001</v>
          </cell>
          <cell r="Q7346">
            <v>10.61</v>
          </cell>
        </row>
        <row r="7347">
          <cell r="B7347" t="str">
            <v>排1-655</v>
          </cell>
          <cell r="C7347" t="str">
            <v>方沟土方 四环路以内 W≤8000 槽深(m) 5.5</v>
          </cell>
          <cell r="D7347" t="str">
            <v>m</v>
          </cell>
          <cell r="E7347">
            <v>5283.43</v>
          </cell>
          <cell r="F7347">
            <v>590.16</v>
          </cell>
          <cell r="G7347">
            <v>11.96</v>
          </cell>
          <cell r="H7347">
            <v>3147.71</v>
          </cell>
          <cell r="I7347">
            <v>3749.83</v>
          </cell>
          <cell r="J7347">
            <v>322.92</v>
          </cell>
          <cell r="K7347">
            <v>4072.75</v>
          </cell>
          <cell r="L7347">
            <v>122.18</v>
          </cell>
          <cell r="M7347">
            <v>4194.93</v>
          </cell>
          <cell r="N7347">
            <v>580.49</v>
          </cell>
          <cell r="O7347">
            <v>334.28</v>
          </cell>
          <cell r="P7347">
            <v>173.73</v>
          </cell>
          <cell r="Q7347">
            <v>12.3</v>
          </cell>
        </row>
        <row r="7348">
          <cell r="B7348" t="str">
            <v>排1-656</v>
          </cell>
          <cell r="C7348" t="str">
            <v>方沟土方 四环路以内 W≤8000 槽深(m) 6.0</v>
          </cell>
          <cell r="D7348" t="str">
            <v>m</v>
          </cell>
          <cell r="E7348">
            <v>5972.68</v>
          </cell>
          <cell r="F7348">
            <v>635.47</v>
          </cell>
          <cell r="G7348">
            <v>14.1</v>
          </cell>
          <cell r="H7348">
            <v>3586.51</v>
          </cell>
          <cell r="I7348">
            <v>4236.08</v>
          </cell>
          <cell r="J7348">
            <v>367.98</v>
          </cell>
          <cell r="K7348">
            <v>4604.0600000000004</v>
          </cell>
          <cell r="L7348">
            <v>138.12</v>
          </cell>
          <cell r="M7348">
            <v>4742.18</v>
          </cell>
          <cell r="N7348">
            <v>656.22</v>
          </cell>
          <cell r="O7348">
            <v>377.89</v>
          </cell>
          <cell r="P7348">
            <v>196.39</v>
          </cell>
          <cell r="Q7348">
            <v>13.24</v>
          </cell>
        </row>
        <row r="7349">
          <cell r="B7349" t="str">
            <v>排1-657</v>
          </cell>
          <cell r="C7349" t="str">
            <v>方沟土方 四环路以内 W≤8000 槽深(m) 6.5</v>
          </cell>
          <cell r="D7349" t="str">
            <v>m</v>
          </cell>
          <cell r="E7349">
            <v>6681.99</v>
          </cell>
          <cell r="F7349">
            <v>681.98</v>
          </cell>
          <cell r="G7349">
            <v>16.3</v>
          </cell>
          <cell r="H7349">
            <v>4038.18</v>
          </cell>
          <cell r="I7349">
            <v>4736.46</v>
          </cell>
          <cell r="J7349">
            <v>414.37</v>
          </cell>
          <cell r="K7349">
            <v>5150.83</v>
          </cell>
          <cell r="L7349">
            <v>154.52000000000001</v>
          </cell>
          <cell r="M7349">
            <v>5305.35</v>
          </cell>
          <cell r="N7349">
            <v>734.15</v>
          </cell>
          <cell r="O7349">
            <v>422.77</v>
          </cell>
          <cell r="P7349">
            <v>219.72</v>
          </cell>
          <cell r="Q7349">
            <v>14.21</v>
          </cell>
        </row>
        <row r="7350">
          <cell r="B7350" t="str">
            <v>排1-658</v>
          </cell>
          <cell r="C7350" t="str">
            <v>方沟土方 四环路以内 W≤8000 槽深(m) 7.0</v>
          </cell>
          <cell r="D7350" t="str">
            <v>m</v>
          </cell>
          <cell r="E7350">
            <v>7411.9</v>
          </cell>
          <cell r="F7350">
            <v>729.98</v>
          </cell>
          <cell r="G7350">
            <v>18.559999999999999</v>
          </cell>
          <cell r="H7350">
            <v>4502.8500000000004</v>
          </cell>
          <cell r="I7350">
            <v>5251.39</v>
          </cell>
          <cell r="J7350">
            <v>462.09</v>
          </cell>
          <cell r="K7350">
            <v>5713.48</v>
          </cell>
          <cell r="L7350">
            <v>171.4</v>
          </cell>
          <cell r="M7350">
            <v>5884.88</v>
          </cell>
          <cell r="N7350">
            <v>814.35</v>
          </cell>
          <cell r="O7350">
            <v>468.95</v>
          </cell>
          <cell r="P7350">
            <v>243.72</v>
          </cell>
          <cell r="Q7350">
            <v>15.21</v>
          </cell>
        </row>
        <row r="7351">
          <cell r="B7351" t="str">
            <v>排1-659</v>
          </cell>
          <cell r="C7351" t="str">
            <v>方沟土方 四环路以内 W≤8000 槽深(m) 7.5</v>
          </cell>
          <cell r="D7351" t="str">
            <v>m</v>
          </cell>
          <cell r="E7351">
            <v>7815.74</v>
          </cell>
          <cell r="F7351">
            <v>972.91</v>
          </cell>
          <cell r="G7351">
            <v>16.98</v>
          </cell>
          <cell r="H7351">
            <v>4566.46</v>
          </cell>
          <cell r="I7351">
            <v>5556.35</v>
          </cell>
          <cell r="J7351">
            <v>468.43</v>
          </cell>
          <cell r="K7351">
            <v>6024.78</v>
          </cell>
          <cell r="L7351">
            <v>180.74</v>
          </cell>
          <cell r="M7351">
            <v>6205.52</v>
          </cell>
          <cell r="N7351">
            <v>858.72</v>
          </cell>
          <cell r="O7351">
            <v>494.5</v>
          </cell>
          <cell r="P7351">
            <v>257</v>
          </cell>
          <cell r="Q7351">
            <v>20.27</v>
          </cell>
        </row>
        <row r="7352">
          <cell r="B7352" t="str">
            <v>排1-660</v>
          </cell>
          <cell r="C7352" t="str">
            <v>方沟土方 四环路以内 W≤8000 槽深(m) 8.0</v>
          </cell>
          <cell r="D7352" t="str">
            <v>m</v>
          </cell>
          <cell r="E7352">
            <v>8598.66</v>
          </cell>
          <cell r="F7352">
            <v>1039.2</v>
          </cell>
          <cell r="G7352">
            <v>19.29</v>
          </cell>
          <cell r="H7352">
            <v>5051.57</v>
          </cell>
          <cell r="I7352">
            <v>6110.06</v>
          </cell>
          <cell r="J7352">
            <v>518.24</v>
          </cell>
          <cell r="K7352">
            <v>6628.3</v>
          </cell>
          <cell r="L7352">
            <v>198.85</v>
          </cell>
          <cell r="M7352">
            <v>6827.15</v>
          </cell>
          <cell r="N7352">
            <v>944.74</v>
          </cell>
          <cell r="O7352">
            <v>544.03</v>
          </cell>
          <cell r="P7352">
            <v>282.74</v>
          </cell>
          <cell r="Q7352">
            <v>21.65</v>
          </cell>
        </row>
        <row r="7353">
          <cell r="B7353" t="str">
            <v>排1-661</v>
          </cell>
          <cell r="C7353" t="str">
            <v>方沟土方 四环路以内 W≤8000 槽深(m) 8.5</v>
          </cell>
          <cell r="D7353" t="str">
            <v>m</v>
          </cell>
          <cell r="E7353">
            <v>9390.0499999999993</v>
          </cell>
          <cell r="F7353">
            <v>1091.33</v>
          </cell>
          <cell r="G7353">
            <v>21.74</v>
          </cell>
          <cell r="H7353">
            <v>5555.31</v>
          </cell>
          <cell r="I7353">
            <v>6668.38</v>
          </cell>
          <cell r="J7353">
            <v>569.97</v>
          </cell>
          <cell r="K7353">
            <v>7238.35</v>
          </cell>
          <cell r="L7353">
            <v>217.15</v>
          </cell>
          <cell r="M7353">
            <v>7455.5</v>
          </cell>
          <cell r="N7353">
            <v>1031.69</v>
          </cell>
          <cell r="O7353">
            <v>594.1</v>
          </cell>
          <cell r="P7353">
            <v>308.76</v>
          </cell>
          <cell r="Q7353">
            <v>22.74</v>
          </cell>
        </row>
        <row r="7354">
          <cell r="B7354" t="str">
            <v>排1-662</v>
          </cell>
          <cell r="C7354" t="str">
            <v>方沟土方 四环路以内 W≤8000 槽深(m) 9.0</v>
          </cell>
          <cell r="D7354" t="str">
            <v>m</v>
          </cell>
          <cell r="E7354">
            <v>10202.18</v>
          </cell>
          <cell r="F7354">
            <v>1144.7</v>
          </cell>
          <cell r="G7354">
            <v>24.26</v>
          </cell>
          <cell r="H7354">
            <v>6072.34</v>
          </cell>
          <cell r="I7354">
            <v>7241.3</v>
          </cell>
          <cell r="J7354">
            <v>623.07000000000005</v>
          </cell>
          <cell r="K7354">
            <v>7864.37</v>
          </cell>
          <cell r="L7354">
            <v>235.93</v>
          </cell>
          <cell r="M7354">
            <v>8100.3</v>
          </cell>
          <cell r="N7354">
            <v>1120.92</v>
          </cell>
          <cell r="O7354">
            <v>645.49</v>
          </cell>
          <cell r="P7354">
            <v>335.47</v>
          </cell>
          <cell r="Q7354">
            <v>23.85</v>
          </cell>
        </row>
        <row r="7355">
          <cell r="B7355" t="str">
            <v>排1-663</v>
          </cell>
          <cell r="C7355" t="str">
            <v>方沟土方 四环路以内 W≤8000 槽深(m) 9.5</v>
          </cell>
          <cell r="D7355" t="str">
            <v>m</v>
          </cell>
          <cell r="E7355">
            <v>11034.58</v>
          </cell>
          <cell r="F7355">
            <v>1199.28</v>
          </cell>
          <cell r="G7355">
            <v>26.84</v>
          </cell>
          <cell r="H7355">
            <v>6602.4</v>
          </cell>
          <cell r="I7355">
            <v>7828.52</v>
          </cell>
          <cell r="J7355">
            <v>677.51</v>
          </cell>
          <cell r="K7355">
            <v>8506.0300000000007</v>
          </cell>
          <cell r="L7355">
            <v>255.18</v>
          </cell>
          <cell r="M7355">
            <v>8761.2099999999991</v>
          </cell>
          <cell r="N7355">
            <v>1212.3800000000001</v>
          </cell>
          <cell r="O7355">
            <v>698.15</v>
          </cell>
          <cell r="P7355">
            <v>362.84</v>
          </cell>
          <cell r="Q7355">
            <v>24.99</v>
          </cell>
        </row>
        <row r="7356">
          <cell r="B7356" t="str">
            <v>排1-664</v>
          </cell>
          <cell r="C7356" t="str">
            <v>方沟土方 四环路以内 W≤8000 槽深(m) 10.0</v>
          </cell>
          <cell r="D7356" t="str">
            <v>m</v>
          </cell>
          <cell r="E7356">
            <v>11887.33</v>
          </cell>
          <cell r="F7356">
            <v>1255.3399999999999</v>
          </cell>
          <cell r="G7356">
            <v>29.48</v>
          </cell>
          <cell r="H7356">
            <v>7145.3</v>
          </cell>
          <cell r="I7356">
            <v>8430.1200000000008</v>
          </cell>
          <cell r="J7356">
            <v>733.26</v>
          </cell>
          <cell r="K7356">
            <v>9163.3799999999992</v>
          </cell>
          <cell r="L7356">
            <v>274.89999999999998</v>
          </cell>
          <cell r="M7356">
            <v>9438.2800000000007</v>
          </cell>
          <cell r="N7356">
            <v>1306.07</v>
          </cell>
          <cell r="O7356">
            <v>752.1</v>
          </cell>
          <cell r="P7356">
            <v>390.88</v>
          </cell>
          <cell r="Q7356">
            <v>26.15</v>
          </cell>
        </row>
        <row r="7357">
          <cell r="B7357" t="str">
            <v>排1-665</v>
          </cell>
          <cell r="C7357" t="str">
            <v>方沟土方 四环路以内 W≤8500 槽深(m) 4.5</v>
          </cell>
          <cell r="D7357" t="str">
            <v>m</v>
          </cell>
          <cell r="E7357">
            <v>3872.16</v>
          </cell>
          <cell r="F7357">
            <v>314.88</v>
          </cell>
          <cell r="G7357">
            <v>8.7200000000000006</v>
          </cell>
          <cell r="H7357">
            <v>2413.69</v>
          </cell>
          <cell r="I7357">
            <v>2737.29</v>
          </cell>
          <cell r="J7357">
            <v>247.57</v>
          </cell>
          <cell r="K7357">
            <v>2984.86</v>
          </cell>
          <cell r="L7357">
            <v>89.55</v>
          </cell>
          <cell r="M7357">
            <v>3074.41</v>
          </cell>
          <cell r="N7357">
            <v>425.44</v>
          </cell>
          <cell r="O7357">
            <v>244.99</v>
          </cell>
          <cell r="P7357">
            <v>127.32</v>
          </cell>
          <cell r="Q7357">
            <v>6.56</v>
          </cell>
        </row>
        <row r="7358">
          <cell r="B7358" t="str">
            <v>排1-666</v>
          </cell>
          <cell r="C7358" t="str">
            <v>方沟土方 四环路以内 W≤8500 槽深(m) 5.0</v>
          </cell>
          <cell r="D7358" t="str">
            <v>m</v>
          </cell>
          <cell r="E7358">
            <v>4624.18</v>
          </cell>
          <cell r="F7358">
            <v>468</v>
          </cell>
          <cell r="G7358">
            <v>10.24</v>
          </cell>
          <cell r="H7358">
            <v>2799.2</v>
          </cell>
          <cell r="I7358">
            <v>3277.44</v>
          </cell>
          <cell r="J7358">
            <v>287.12</v>
          </cell>
          <cell r="K7358">
            <v>3564.56</v>
          </cell>
          <cell r="L7358">
            <v>106.94</v>
          </cell>
          <cell r="M7358">
            <v>3671.5</v>
          </cell>
          <cell r="N7358">
            <v>508.06</v>
          </cell>
          <cell r="O7358">
            <v>292.57</v>
          </cell>
          <cell r="P7358">
            <v>152.05000000000001</v>
          </cell>
          <cell r="Q7358">
            <v>9.75</v>
          </cell>
        </row>
        <row r="7359">
          <cell r="B7359" t="str">
            <v>排1-667</v>
          </cell>
          <cell r="C7359" t="str">
            <v>方沟土方 四环路以内 W≤8500 槽深(m) 5.5</v>
          </cell>
          <cell r="D7359" t="str">
            <v>m</v>
          </cell>
          <cell r="E7359">
            <v>5393.49</v>
          </cell>
          <cell r="F7359">
            <v>618.42999999999995</v>
          </cell>
          <cell r="G7359">
            <v>11.85</v>
          </cell>
          <cell r="H7359">
            <v>3199.14</v>
          </cell>
          <cell r="I7359">
            <v>3829.42</v>
          </cell>
          <cell r="J7359">
            <v>328.16</v>
          </cell>
          <cell r="K7359">
            <v>4157.58</v>
          </cell>
          <cell r="L7359">
            <v>124.73</v>
          </cell>
          <cell r="M7359">
            <v>4282.3100000000004</v>
          </cell>
          <cell r="N7359">
            <v>592.59</v>
          </cell>
          <cell r="O7359">
            <v>341.24</v>
          </cell>
          <cell r="P7359">
            <v>177.35</v>
          </cell>
          <cell r="Q7359">
            <v>12.88</v>
          </cell>
        </row>
        <row r="7360">
          <cell r="B7360" t="str">
            <v>排1-668</v>
          </cell>
          <cell r="C7360" t="str">
            <v>方沟土方 四环路以内 W≤8500 槽深(m) 6.0</v>
          </cell>
          <cell r="D7360" t="str">
            <v>m</v>
          </cell>
          <cell r="E7360">
            <v>6102.86</v>
          </cell>
          <cell r="F7360">
            <v>664.99</v>
          </cell>
          <cell r="G7360">
            <v>14.05</v>
          </cell>
          <cell r="H7360">
            <v>3650.82</v>
          </cell>
          <cell r="I7360">
            <v>4329.8599999999997</v>
          </cell>
          <cell r="J7360">
            <v>374.55</v>
          </cell>
          <cell r="K7360">
            <v>4704.41</v>
          </cell>
          <cell r="L7360">
            <v>141.13</v>
          </cell>
          <cell r="M7360">
            <v>4845.54</v>
          </cell>
          <cell r="N7360">
            <v>670.53</v>
          </cell>
          <cell r="O7360">
            <v>386.12</v>
          </cell>
          <cell r="P7360">
            <v>200.67</v>
          </cell>
          <cell r="Q7360">
            <v>13.85</v>
          </cell>
        </row>
        <row r="7361">
          <cell r="B7361" t="str">
            <v>排1-669</v>
          </cell>
          <cell r="C7361" t="str">
            <v>方沟土方 四环路以内 W≤8500 槽深(m) 6.5</v>
          </cell>
          <cell r="D7361" t="str">
            <v>m</v>
          </cell>
          <cell r="E7361">
            <v>6832.69</v>
          </cell>
          <cell r="F7361">
            <v>712.94</v>
          </cell>
          <cell r="G7361">
            <v>16.309999999999999</v>
          </cell>
          <cell r="H7361">
            <v>4115.4799999999996</v>
          </cell>
          <cell r="I7361">
            <v>4844.7299999999996</v>
          </cell>
          <cell r="J7361">
            <v>422.27</v>
          </cell>
          <cell r="K7361">
            <v>5267</v>
          </cell>
          <cell r="L7361">
            <v>158.01</v>
          </cell>
          <cell r="M7361">
            <v>5425.01</v>
          </cell>
          <cell r="N7361">
            <v>750.71</v>
          </cell>
          <cell r="O7361">
            <v>432.3</v>
          </cell>
          <cell r="P7361">
            <v>224.67</v>
          </cell>
          <cell r="Q7361">
            <v>14.85</v>
          </cell>
        </row>
        <row r="7362">
          <cell r="B7362" t="str">
            <v>排1-670</v>
          </cell>
          <cell r="C7362" t="str">
            <v>方沟土方 四环路以内 W≤8500 槽深(m) 7.0</v>
          </cell>
          <cell r="D7362" t="str">
            <v>m</v>
          </cell>
          <cell r="E7362">
            <v>7583.64</v>
          </cell>
          <cell r="F7362">
            <v>762.43</v>
          </cell>
          <cell r="G7362">
            <v>18.64</v>
          </cell>
          <cell r="H7362">
            <v>4593.4399999999996</v>
          </cell>
          <cell r="I7362">
            <v>5374.51</v>
          </cell>
          <cell r="J7362">
            <v>471.35</v>
          </cell>
          <cell r="K7362">
            <v>5845.86</v>
          </cell>
          <cell r="L7362">
            <v>175.38</v>
          </cell>
          <cell r="M7362">
            <v>6021.24</v>
          </cell>
          <cell r="N7362">
            <v>833.22</v>
          </cell>
          <cell r="O7362">
            <v>479.81</v>
          </cell>
          <cell r="P7362">
            <v>249.37</v>
          </cell>
          <cell r="Q7362">
            <v>15.88</v>
          </cell>
        </row>
        <row r="7363">
          <cell r="B7363" t="str">
            <v>排1-671</v>
          </cell>
          <cell r="C7363" t="str">
            <v>方沟土方 四环路以内 W≤8500 槽深(m) 7.5</v>
          </cell>
          <cell r="D7363" t="str">
            <v>m</v>
          </cell>
          <cell r="E7363">
            <v>8354.65</v>
          </cell>
          <cell r="F7363">
            <v>813.12</v>
          </cell>
          <cell r="G7363">
            <v>21.03</v>
          </cell>
          <cell r="H7363">
            <v>5084.29</v>
          </cell>
          <cell r="I7363">
            <v>5918.44</v>
          </cell>
          <cell r="J7363">
            <v>521.76</v>
          </cell>
          <cell r="K7363">
            <v>6440.2</v>
          </cell>
          <cell r="L7363">
            <v>193.21</v>
          </cell>
          <cell r="M7363">
            <v>6633.41</v>
          </cell>
          <cell r="N7363">
            <v>917.93</v>
          </cell>
          <cell r="O7363">
            <v>528.59</v>
          </cell>
          <cell r="P7363">
            <v>274.72000000000003</v>
          </cell>
          <cell r="Q7363">
            <v>16.940000000000001</v>
          </cell>
        </row>
        <row r="7364">
          <cell r="B7364" t="str">
            <v>排1-672</v>
          </cell>
          <cell r="C7364" t="str">
            <v>方沟土方 四环路以内 W≤8500 槽深(m) 8.0</v>
          </cell>
          <cell r="D7364" t="str">
            <v>m</v>
          </cell>
          <cell r="E7364">
            <v>8765.34</v>
          </cell>
          <cell r="F7364">
            <v>1093.49</v>
          </cell>
          <cell r="G7364">
            <v>19.04</v>
          </cell>
          <cell r="H7364">
            <v>5119.1400000000003</v>
          </cell>
          <cell r="I7364">
            <v>6231.67</v>
          </cell>
          <cell r="J7364">
            <v>525.12</v>
          </cell>
          <cell r="K7364">
            <v>6756.79</v>
          </cell>
          <cell r="L7364">
            <v>202.7</v>
          </cell>
          <cell r="M7364">
            <v>6959.49</v>
          </cell>
          <cell r="N7364">
            <v>963.05</v>
          </cell>
          <cell r="O7364">
            <v>554.58000000000004</v>
          </cell>
          <cell r="P7364">
            <v>288.22000000000003</v>
          </cell>
          <cell r="Q7364">
            <v>22.78</v>
          </cell>
        </row>
        <row r="7365">
          <cell r="B7365" t="str">
            <v>排1-673</v>
          </cell>
          <cell r="C7365" t="str">
            <v>方沟土方 四环路以内 W≤8500 槽深(m) 8.5</v>
          </cell>
          <cell r="D7365" t="str">
            <v>m</v>
          </cell>
          <cell r="E7365">
            <v>9579.66</v>
          </cell>
          <cell r="F7365">
            <v>1149.6500000000001</v>
          </cell>
          <cell r="G7365">
            <v>21.54</v>
          </cell>
          <cell r="H7365">
            <v>5635.19</v>
          </cell>
          <cell r="I7365">
            <v>6806.38</v>
          </cell>
          <cell r="J7365">
            <v>578.12</v>
          </cell>
          <cell r="K7365">
            <v>7384.5</v>
          </cell>
          <cell r="L7365">
            <v>221.54</v>
          </cell>
          <cell r="M7365">
            <v>7606.04</v>
          </cell>
          <cell r="N7365">
            <v>1052.52</v>
          </cell>
          <cell r="O7365">
            <v>606.1</v>
          </cell>
          <cell r="P7365">
            <v>315</v>
          </cell>
          <cell r="Q7365">
            <v>23.95</v>
          </cell>
        </row>
        <row r="7366">
          <cell r="B7366" t="str">
            <v>排1-674</v>
          </cell>
          <cell r="C7366" t="str">
            <v>方沟土方 四环路以内 W≤8500 槽深(m) 9.0</v>
          </cell>
          <cell r="D7366" t="str">
            <v>m</v>
          </cell>
          <cell r="E7366">
            <v>10412.280000000001</v>
          </cell>
          <cell r="F7366">
            <v>1204.46</v>
          </cell>
          <cell r="G7366">
            <v>24.12</v>
          </cell>
          <cell r="H7366">
            <v>6165.2</v>
          </cell>
          <cell r="I7366">
            <v>7393.78</v>
          </cell>
          <cell r="J7366">
            <v>632.54999999999995</v>
          </cell>
          <cell r="K7366">
            <v>8026.33</v>
          </cell>
          <cell r="L7366">
            <v>240.79</v>
          </cell>
          <cell r="M7366">
            <v>8267.1200000000008</v>
          </cell>
          <cell r="N7366">
            <v>1144</v>
          </cell>
          <cell r="O7366">
            <v>658.78</v>
          </cell>
          <cell r="P7366">
            <v>342.38</v>
          </cell>
          <cell r="Q7366">
            <v>25.09</v>
          </cell>
        </row>
        <row r="7367">
          <cell r="B7367" t="str">
            <v>排1-675</v>
          </cell>
          <cell r="C7367" t="str">
            <v>方沟土方 四环路以内 W≤8500 槽深(m) 9.5</v>
          </cell>
          <cell r="D7367" t="str">
            <v>m</v>
          </cell>
          <cell r="E7367">
            <v>11265.12</v>
          </cell>
          <cell r="F7367">
            <v>1260.53</v>
          </cell>
          <cell r="G7367">
            <v>26.76</v>
          </cell>
          <cell r="H7367">
            <v>6708.14</v>
          </cell>
          <cell r="I7367">
            <v>7995.43</v>
          </cell>
          <cell r="J7367">
            <v>688.31</v>
          </cell>
          <cell r="K7367">
            <v>8683.74</v>
          </cell>
          <cell r="L7367">
            <v>260.51</v>
          </cell>
          <cell r="M7367">
            <v>8944.25</v>
          </cell>
          <cell r="N7367">
            <v>1237.71</v>
          </cell>
          <cell r="O7367">
            <v>712.74</v>
          </cell>
          <cell r="P7367">
            <v>370.42</v>
          </cell>
          <cell r="Q7367">
            <v>26.26</v>
          </cell>
        </row>
        <row r="7368">
          <cell r="B7368" t="str">
            <v>排1-676</v>
          </cell>
          <cell r="C7368" t="str">
            <v>方沟土方 四环路以内 W≤8500 槽深(m) 10.0</v>
          </cell>
          <cell r="D7368" t="str">
            <v>m</v>
          </cell>
          <cell r="E7368">
            <v>12138.79</v>
          </cell>
          <cell r="F7368">
            <v>1318.03</v>
          </cell>
          <cell r="G7368">
            <v>29.47</v>
          </cell>
          <cell r="H7368">
            <v>7264.29</v>
          </cell>
          <cell r="I7368">
            <v>8611.7900000000009</v>
          </cell>
          <cell r="J7368">
            <v>745.42</v>
          </cell>
          <cell r="K7368">
            <v>9357.2099999999991</v>
          </cell>
          <cell r="L7368">
            <v>280.72000000000003</v>
          </cell>
          <cell r="M7368">
            <v>9637.93</v>
          </cell>
          <cell r="N7368">
            <v>1333.7</v>
          </cell>
          <cell r="O7368">
            <v>768.01</v>
          </cell>
          <cell r="P7368">
            <v>399.15</v>
          </cell>
          <cell r="Q7368">
            <v>27.46</v>
          </cell>
        </row>
        <row r="7369">
          <cell r="B7369" t="str">
            <v>排1-677</v>
          </cell>
          <cell r="C7369" t="str">
            <v>方沟土方 四环路以内 W≤9500 槽深(m) 4.5</v>
          </cell>
          <cell r="D7369" t="str">
            <v>m</v>
          </cell>
          <cell r="E7369">
            <v>3869.06</v>
          </cell>
          <cell r="F7369">
            <v>208.03</v>
          </cell>
          <cell r="G7369">
            <v>8.91</v>
          </cell>
          <cell r="H7369">
            <v>2508.2800000000002</v>
          </cell>
          <cell r="I7369">
            <v>2725.22</v>
          </cell>
          <cell r="J7369">
            <v>257.26</v>
          </cell>
          <cell r="K7369">
            <v>2982.48</v>
          </cell>
          <cell r="L7369">
            <v>89.47</v>
          </cell>
          <cell r="M7369">
            <v>3071.95</v>
          </cell>
          <cell r="N7369">
            <v>425.1</v>
          </cell>
          <cell r="O7369">
            <v>244.79</v>
          </cell>
          <cell r="P7369">
            <v>127.22</v>
          </cell>
          <cell r="Q7369">
            <v>4.33</v>
          </cell>
        </row>
        <row r="7370">
          <cell r="B7370" t="str">
            <v>排1-678</v>
          </cell>
          <cell r="C7370" t="str">
            <v>方沟土方 四环路以内 W≤9500 槽深(m) 5.0</v>
          </cell>
          <cell r="D7370" t="str">
            <v>m</v>
          </cell>
          <cell r="E7370">
            <v>4667.3</v>
          </cell>
          <cell r="F7370">
            <v>370.51</v>
          </cell>
          <cell r="G7370">
            <v>10.52</v>
          </cell>
          <cell r="H7370">
            <v>2917.52</v>
          </cell>
          <cell r="I7370">
            <v>3298.55</v>
          </cell>
          <cell r="J7370">
            <v>299.25</v>
          </cell>
          <cell r="K7370">
            <v>3597.8</v>
          </cell>
          <cell r="L7370">
            <v>107.93</v>
          </cell>
          <cell r="M7370">
            <v>3705.73</v>
          </cell>
          <cell r="N7370">
            <v>512.79999999999995</v>
          </cell>
          <cell r="O7370">
            <v>295.3</v>
          </cell>
          <cell r="P7370">
            <v>153.47</v>
          </cell>
          <cell r="Q7370">
            <v>7.72</v>
          </cell>
        </row>
        <row r="7371">
          <cell r="B7371" t="str">
            <v>排1-679</v>
          </cell>
          <cell r="C7371" t="str">
            <v>方沟土方 四环路以内 W≤9500 槽深(m) 5.5</v>
          </cell>
          <cell r="D7371" t="str">
            <v>m</v>
          </cell>
          <cell r="E7371">
            <v>5487.82</v>
          </cell>
          <cell r="F7371">
            <v>537.41</v>
          </cell>
          <cell r="G7371">
            <v>12.19</v>
          </cell>
          <cell r="H7371">
            <v>3338.28</v>
          </cell>
          <cell r="I7371">
            <v>3887.88</v>
          </cell>
          <cell r="J7371">
            <v>342.42</v>
          </cell>
          <cell r="K7371">
            <v>4230.3</v>
          </cell>
          <cell r="L7371">
            <v>126.91</v>
          </cell>
          <cell r="M7371">
            <v>4357.21</v>
          </cell>
          <cell r="N7371">
            <v>602.95000000000005</v>
          </cell>
          <cell r="O7371">
            <v>347.21</v>
          </cell>
          <cell r="P7371">
            <v>180.45</v>
          </cell>
          <cell r="Q7371">
            <v>11.2</v>
          </cell>
        </row>
        <row r="7372">
          <cell r="B7372" t="str">
            <v>排1-680</v>
          </cell>
          <cell r="C7372" t="str">
            <v>方沟土方 四环路以内 W≤9500 槽深(m) 6.0</v>
          </cell>
          <cell r="D7372" t="str">
            <v>m</v>
          </cell>
          <cell r="E7372">
            <v>6331.55</v>
          </cell>
          <cell r="F7372">
            <v>709.01</v>
          </cell>
          <cell r="G7372">
            <v>13.9</v>
          </cell>
          <cell r="H7372">
            <v>3770.98</v>
          </cell>
          <cell r="I7372">
            <v>4493.8900000000003</v>
          </cell>
          <cell r="J7372">
            <v>386.81</v>
          </cell>
          <cell r="K7372">
            <v>4880.7</v>
          </cell>
          <cell r="L7372">
            <v>146.41999999999999</v>
          </cell>
          <cell r="M7372">
            <v>5027.12</v>
          </cell>
          <cell r="N7372">
            <v>695.65</v>
          </cell>
          <cell r="O7372">
            <v>400.59</v>
          </cell>
          <cell r="P7372">
            <v>208.19</v>
          </cell>
          <cell r="Q7372">
            <v>14.77</v>
          </cell>
        </row>
        <row r="7373">
          <cell r="B7373" t="str">
            <v>排1-681</v>
          </cell>
          <cell r="C7373" t="str">
            <v>方沟土方 四环路以内 W≤9500 槽深(m) 6.5</v>
          </cell>
          <cell r="D7373" t="str">
            <v>m</v>
          </cell>
          <cell r="E7373">
            <v>7115.34</v>
          </cell>
          <cell r="F7373">
            <v>776.21</v>
          </cell>
          <cell r="G7373">
            <v>16.21</v>
          </cell>
          <cell r="H7373">
            <v>4255.8500000000004</v>
          </cell>
          <cell r="I7373">
            <v>5048.2700000000004</v>
          </cell>
          <cell r="J7373">
            <v>436.6</v>
          </cell>
          <cell r="K7373">
            <v>5484.87</v>
          </cell>
          <cell r="L7373">
            <v>164.55</v>
          </cell>
          <cell r="M7373">
            <v>5649.42</v>
          </cell>
          <cell r="N7373">
            <v>781.77</v>
          </cell>
          <cell r="O7373">
            <v>450.18</v>
          </cell>
          <cell r="P7373">
            <v>233.97</v>
          </cell>
          <cell r="Q7373">
            <v>16.170000000000002</v>
          </cell>
        </row>
        <row r="7374">
          <cell r="B7374" t="str">
            <v>排1-682</v>
          </cell>
          <cell r="C7374" t="str">
            <v>方沟土方 四环路以内 W≤9500 槽深(m) 7.0</v>
          </cell>
          <cell r="D7374" t="str">
            <v>m</v>
          </cell>
          <cell r="E7374">
            <v>7906.42</v>
          </cell>
          <cell r="F7374">
            <v>828.1</v>
          </cell>
          <cell r="G7374">
            <v>18.66</v>
          </cell>
          <cell r="H7374">
            <v>4759.59</v>
          </cell>
          <cell r="I7374">
            <v>5606.35</v>
          </cell>
          <cell r="J7374">
            <v>488.34</v>
          </cell>
          <cell r="K7374">
            <v>6094.69</v>
          </cell>
          <cell r="L7374">
            <v>182.84</v>
          </cell>
          <cell r="M7374">
            <v>6277.53</v>
          </cell>
          <cell r="N7374">
            <v>868.68</v>
          </cell>
          <cell r="O7374">
            <v>500.23</v>
          </cell>
          <cell r="P7374">
            <v>259.98</v>
          </cell>
          <cell r="Q7374">
            <v>17.25</v>
          </cell>
        </row>
        <row r="7375">
          <cell r="B7375" t="str">
            <v>排1-683</v>
          </cell>
          <cell r="C7375" t="str">
            <v>方沟土方 四环路以内 W≤9500 槽深(m) 7.5</v>
          </cell>
          <cell r="D7375" t="str">
            <v>m</v>
          </cell>
          <cell r="E7375">
            <v>8718.69</v>
          </cell>
          <cell r="F7375">
            <v>881.47</v>
          </cell>
          <cell r="G7375">
            <v>21.18</v>
          </cell>
          <cell r="H7375">
            <v>5276.72</v>
          </cell>
          <cell r="I7375">
            <v>6179.37</v>
          </cell>
          <cell r="J7375">
            <v>541.45000000000005</v>
          </cell>
          <cell r="K7375">
            <v>6720.82</v>
          </cell>
          <cell r="L7375">
            <v>201.62</v>
          </cell>
          <cell r="M7375">
            <v>6922.44</v>
          </cell>
          <cell r="N7375">
            <v>957.93</v>
          </cell>
          <cell r="O7375">
            <v>551.63</v>
          </cell>
          <cell r="P7375">
            <v>286.69</v>
          </cell>
          <cell r="Q7375">
            <v>18.36</v>
          </cell>
        </row>
        <row r="7376">
          <cell r="B7376" t="str">
            <v>排1-684</v>
          </cell>
          <cell r="C7376" t="str">
            <v>方沟土方 四环路以内 W≤9500 槽深(m) 8.0</v>
          </cell>
          <cell r="D7376" t="str">
            <v>m</v>
          </cell>
          <cell r="E7376">
            <v>9551.24</v>
          </cell>
          <cell r="F7376">
            <v>936.29</v>
          </cell>
          <cell r="G7376">
            <v>23.76</v>
          </cell>
          <cell r="H7376">
            <v>5806.68</v>
          </cell>
          <cell r="I7376">
            <v>6766.73</v>
          </cell>
          <cell r="J7376">
            <v>595.87</v>
          </cell>
          <cell r="K7376">
            <v>7362.6</v>
          </cell>
          <cell r="L7376">
            <v>220.88</v>
          </cell>
          <cell r="M7376">
            <v>7583.48</v>
          </cell>
          <cell r="N7376">
            <v>1049.4000000000001</v>
          </cell>
          <cell r="O7376">
            <v>604.29999999999995</v>
          </cell>
          <cell r="P7376">
            <v>314.06</v>
          </cell>
          <cell r="Q7376">
            <v>19.510000000000002</v>
          </cell>
        </row>
        <row r="7377">
          <cell r="B7377" t="str">
            <v>排1-685</v>
          </cell>
          <cell r="C7377" t="str">
            <v>方沟土方 四环路以内 W≤9500 槽深(m) 8.5</v>
          </cell>
          <cell r="D7377" t="str">
            <v>m</v>
          </cell>
          <cell r="E7377">
            <v>9843.25</v>
          </cell>
          <cell r="F7377">
            <v>1155.6500000000001</v>
          </cell>
          <cell r="G7377">
            <v>21.51</v>
          </cell>
          <cell r="H7377">
            <v>5814.13</v>
          </cell>
          <cell r="I7377">
            <v>6991.29</v>
          </cell>
          <cell r="J7377">
            <v>596.4</v>
          </cell>
          <cell r="K7377">
            <v>7587.69</v>
          </cell>
          <cell r="L7377">
            <v>227.63</v>
          </cell>
          <cell r="M7377">
            <v>7815.32</v>
          </cell>
          <cell r="N7377">
            <v>1081.48</v>
          </cell>
          <cell r="O7377">
            <v>622.78</v>
          </cell>
          <cell r="P7377">
            <v>323.67</v>
          </cell>
          <cell r="Q7377">
            <v>24.08</v>
          </cell>
        </row>
        <row r="7378">
          <cell r="B7378" t="str">
            <v>排1-686</v>
          </cell>
          <cell r="C7378" t="str">
            <v>方沟土方 四环路以内 W≤9500 槽深(m) 9.0</v>
          </cell>
          <cell r="D7378" t="str">
            <v>m</v>
          </cell>
          <cell r="E7378">
            <v>10804.81</v>
          </cell>
          <cell r="F7378">
            <v>1328.45</v>
          </cell>
          <cell r="G7378">
            <v>23.64</v>
          </cell>
          <cell r="H7378">
            <v>6327.72</v>
          </cell>
          <cell r="I7378">
            <v>7679.81</v>
          </cell>
          <cell r="J7378">
            <v>649.11</v>
          </cell>
          <cell r="K7378">
            <v>8328.92</v>
          </cell>
          <cell r="L7378">
            <v>249.87</v>
          </cell>
          <cell r="M7378">
            <v>8578.7900000000009</v>
          </cell>
          <cell r="N7378">
            <v>1187.1300000000001</v>
          </cell>
          <cell r="O7378">
            <v>683.61</v>
          </cell>
          <cell r="P7378">
            <v>355.28</v>
          </cell>
          <cell r="Q7378">
            <v>27.68</v>
          </cell>
        </row>
        <row r="7379">
          <cell r="B7379" t="str">
            <v>排1-687</v>
          </cell>
          <cell r="C7379" t="str">
            <v>方沟土方 四环路以内 W≤9500 槽深(m) 9.5</v>
          </cell>
          <cell r="D7379" t="str">
            <v>m</v>
          </cell>
          <cell r="E7379">
            <v>11698.29</v>
          </cell>
          <cell r="F7379">
            <v>1387.2</v>
          </cell>
          <cell r="G7379">
            <v>26.41</v>
          </cell>
          <cell r="H7379">
            <v>6896.53</v>
          </cell>
          <cell r="I7379">
            <v>8310.14</v>
          </cell>
          <cell r="J7379">
            <v>707.52</v>
          </cell>
          <cell r="K7379">
            <v>9017.66</v>
          </cell>
          <cell r="L7379">
            <v>270.52999999999997</v>
          </cell>
          <cell r="M7379">
            <v>9288.19</v>
          </cell>
          <cell r="N7379">
            <v>1285.3</v>
          </cell>
          <cell r="O7379">
            <v>740.14</v>
          </cell>
          <cell r="P7379">
            <v>384.66</v>
          </cell>
          <cell r="Q7379">
            <v>28.9</v>
          </cell>
        </row>
        <row r="7380">
          <cell r="B7380" t="str">
            <v>排1-688</v>
          </cell>
          <cell r="C7380" t="str">
            <v>方沟土方 四环路以内 W≤9500 槽深(m) 10.0</v>
          </cell>
          <cell r="D7380" t="str">
            <v>m</v>
          </cell>
          <cell r="E7380">
            <v>12612.92</v>
          </cell>
          <cell r="F7380">
            <v>1447.15</v>
          </cell>
          <cell r="G7380">
            <v>29.24</v>
          </cell>
          <cell r="H7380">
            <v>7478.97</v>
          </cell>
          <cell r="I7380">
            <v>8955.36</v>
          </cell>
          <cell r="J7380">
            <v>767.34</v>
          </cell>
          <cell r="K7380">
            <v>9722.7000000000007</v>
          </cell>
          <cell r="L7380">
            <v>291.68</v>
          </cell>
          <cell r="M7380">
            <v>10014.379999999999</v>
          </cell>
          <cell r="N7380">
            <v>1385.79</v>
          </cell>
          <cell r="O7380">
            <v>798.01</v>
          </cell>
          <cell r="P7380">
            <v>414.74</v>
          </cell>
          <cell r="Q7380">
            <v>30.15</v>
          </cell>
        </row>
        <row r="7381">
          <cell r="B7381" t="str">
            <v>排1-689</v>
          </cell>
          <cell r="C7381" t="str">
            <v>方沟土方 四环路以内 W≤10500 槽深(m) 5.0</v>
          </cell>
          <cell r="D7381" t="str">
            <v>m</v>
          </cell>
          <cell r="E7381">
            <v>4667.87</v>
          </cell>
          <cell r="F7381">
            <v>253.68</v>
          </cell>
          <cell r="G7381">
            <v>10.74</v>
          </cell>
          <cell r="H7381">
            <v>3023.7</v>
          </cell>
          <cell r="I7381">
            <v>3288.12</v>
          </cell>
          <cell r="J7381">
            <v>310.12</v>
          </cell>
          <cell r="K7381">
            <v>3598.24</v>
          </cell>
          <cell r="L7381">
            <v>107.95</v>
          </cell>
          <cell r="M7381">
            <v>3706.19</v>
          </cell>
          <cell r="N7381">
            <v>512.86</v>
          </cell>
          <cell r="O7381">
            <v>295.33</v>
          </cell>
          <cell r="P7381">
            <v>153.49</v>
          </cell>
          <cell r="Q7381">
            <v>5.29</v>
          </cell>
        </row>
        <row r="7382">
          <cell r="B7382" t="str">
            <v>排1-690</v>
          </cell>
          <cell r="C7382" t="str">
            <v>方沟土方 四环路以内 W≤10500 槽深(m) 5.5</v>
          </cell>
          <cell r="D7382" t="str">
            <v>m</v>
          </cell>
          <cell r="E7382">
            <v>5534.63</v>
          </cell>
          <cell r="F7382">
            <v>430.03</v>
          </cell>
          <cell r="G7382">
            <v>12.5</v>
          </cell>
          <cell r="H7382">
            <v>3468.14</v>
          </cell>
          <cell r="I7382">
            <v>3910.67</v>
          </cell>
          <cell r="J7382">
            <v>355.72</v>
          </cell>
          <cell r="K7382">
            <v>4266.3900000000003</v>
          </cell>
          <cell r="L7382">
            <v>127.99</v>
          </cell>
          <cell r="M7382">
            <v>4394.38</v>
          </cell>
          <cell r="N7382">
            <v>608.09</v>
          </cell>
          <cell r="O7382">
            <v>350.17</v>
          </cell>
          <cell r="P7382">
            <v>181.99</v>
          </cell>
          <cell r="Q7382">
            <v>8.9600000000000009</v>
          </cell>
        </row>
        <row r="7383">
          <cell r="B7383" t="str">
            <v>排1-691</v>
          </cell>
          <cell r="C7383" t="str">
            <v>方沟土方 四环路以内 W≤10500 槽深(m) 6.0</v>
          </cell>
          <cell r="D7383" t="str">
            <v>m</v>
          </cell>
          <cell r="E7383">
            <v>6424.82</v>
          </cell>
          <cell r="F7383">
            <v>611.09</v>
          </cell>
          <cell r="G7383">
            <v>14.3</v>
          </cell>
          <cell r="H7383">
            <v>3924.64</v>
          </cell>
          <cell r="I7383">
            <v>4550.03</v>
          </cell>
          <cell r="J7383">
            <v>402.56</v>
          </cell>
          <cell r="K7383">
            <v>4952.59</v>
          </cell>
          <cell r="L7383">
            <v>148.58000000000001</v>
          </cell>
          <cell r="M7383">
            <v>5101.17</v>
          </cell>
          <cell r="N7383">
            <v>705.9</v>
          </cell>
          <cell r="O7383">
            <v>406.49</v>
          </cell>
          <cell r="P7383">
            <v>211.26</v>
          </cell>
          <cell r="Q7383">
            <v>12.73</v>
          </cell>
        </row>
        <row r="7384">
          <cell r="B7384" t="str">
            <v>排1-692</v>
          </cell>
          <cell r="C7384" t="str">
            <v>方沟土方 四环路以内 W≤10500 槽深(m) 6.5</v>
          </cell>
          <cell r="D7384" t="str">
            <v>m</v>
          </cell>
          <cell r="E7384">
            <v>7337.17</v>
          </cell>
          <cell r="F7384">
            <v>796.8</v>
          </cell>
          <cell r="G7384">
            <v>16.149999999999999</v>
          </cell>
          <cell r="H7384">
            <v>4392.37</v>
          </cell>
          <cell r="I7384">
            <v>5205.32</v>
          </cell>
          <cell r="J7384">
            <v>450.55</v>
          </cell>
          <cell r="K7384">
            <v>5655.87</v>
          </cell>
          <cell r="L7384">
            <v>169.68</v>
          </cell>
          <cell r="M7384">
            <v>5825.55</v>
          </cell>
          <cell r="N7384">
            <v>806.14</v>
          </cell>
          <cell r="O7384">
            <v>464.22</v>
          </cell>
          <cell r="P7384">
            <v>241.26</v>
          </cell>
          <cell r="Q7384">
            <v>16.600000000000001</v>
          </cell>
        </row>
        <row r="7385">
          <cell r="B7385" t="str">
            <v>排1-693</v>
          </cell>
          <cell r="C7385" t="str">
            <v>方沟土方 四环路以内 W≤10500 槽深(m) 7.0</v>
          </cell>
          <cell r="D7385" t="str">
            <v>m</v>
          </cell>
          <cell r="E7385">
            <v>8203</v>
          </cell>
          <cell r="F7385">
            <v>895.15</v>
          </cell>
          <cell r="G7385">
            <v>18.510000000000002</v>
          </cell>
          <cell r="H7385">
            <v>4906.32</v>
          </cell>
          <cell r="I7385">
            <v>5819.98</v>
          </cell>
          <cell r="J7385">
            <v>503.32</v>
          </cell>
          <cell r="K7385">
            <v>6323.3</v>
          </cell>
          <cell r="L7385">
            <v>189.7</v>
          </cell>
          <cell r="M7385">
            <v>6513</v>
          </cell>
          <cell r="N7385">
            <v>901.27</v>
          </cell>
          <cell r="O7385">
            <v>519</v>
          </cell>
          <cell r="P7385">
            <v>269.73</v>
          </cell>
          <cell r="Q7385">
            <v>18.649999999999999</v>
          </cell>
        </row>
        <row r="7386">
          <cell r="B7386" t="str">
            <v>排1-694</v>
          </cell>
          <cell r="C7386" t="str">
            <v>方沟土方 四环路以内 W≤10500 槽深(m) 7.5</v>
          </cell>
          <cell r="D7386" t="str">
            <v>m</v>
          </cell>
          <cell r="E7386">
            <v>9056.36</v>
          </cell>
          <cell r="F7386">
            <v>951.22</v>
          </cell>
          <cell r="G7386">
            <v>21.16</v>
          </cell>
          <cell r="H7386">
            <v>5449.63</v>
          </cell>
          <cell r="I7386">
            <v>6422.01</v>
          </cell>
          <cell r="J7386">
            <v>559.11</v>
          </cell>
          <cell r="K7386">
            <v>6981.12</v>
          </cell>
          <cell r="L7386">
            <v>209.43</v>
          </cell>
          <cell r="M7386">
            <v>7190.55</v>
          </cell>
          <cell r="N7386">
            <v>995.03</v>
          </cell>
          <cell r="O7386">
            <v>572.99</v>
          </cell>
          <cell r="P7386">
            <v>297.79000000000002</v>
          </cell>
          <cell r="Q7386">
            <v>19.82</v>
          </cell>
        </row>
        <row r="7387">
          <cell r="B7387" t="str">
            <v>排1-695</v>
          </cell>
          <cell r="C7387" t="str">
            <v>方沟土方 四环路以内 W≤10500 槽深(m) 8.0</v>
          </cell>
          <cell r="D7387" t="str">
            <v>m</v>
          </cell>
          <cell r="E7387">
            <v>9929.32</v>
          </cell>
          <cell r="F7387">
            <v>1008.48</v>
          </cell>
          <cell r="G7387">
            <v>23.86</v>
          </cell>
          <cell r="H7387">
            <v>6005.5</v>
          </cell>
          <cell r="I7387">
            <v>7037.84</v>
          </cell>
          <cell r="J7387">
            <v>616.20000000000005</v>
          </cell>
          <cell r="K7387">
            <v>7654.04</v>
          </cell>
          <cell r="L7387">
            <v>229.62</v>
          </cell>
          <cell r="M7387">
            <v>7883.66</v>
          </cell>
          <cell r="N7387">
            <v>1090.94</v>
          </cell>
          <cell r="O7387">
            <v>628.22</v>
          </cell>
          <cell r="P7387">
            <v>326.5</v>
          </cell>
          <cell r="Q7387">
            <v>21.01</v>
          </cell>
        </row>
        <row r="7388">
          <cell r="B7388" t="str">
            <v>排1-696</v>
          </cell>
          <cell r="C7388" t="str">
            <v>方沟土方 四环路以内 W≤10500 槽深(m) 8.5</v>
          </cell>
          <cell r="D7388" t="str">
            <v>m</v>
          </cell>
          <cell r="E7388">
            <v>10823.27</v>
          </cell>
          <cell r="F7388">
            <v>1067.23</v>
          </cell>
          <cell r="G7388">
            <v>26.64</v>
          </cell>
          <cell r="H7388">
            <v>6574.63</v>
          </cell>
          <cell r="I7388">
            <v>7668.5</v>
          </cell>
          <cell r="J7388">
            <v>674.65</v>
          </cell>
          <cell r="K7388">
            <v>8343.15</v>
          </cell>
          <cell r="L7388">
            <v>250.29</v>
          </cell>
          <cell r="M7388">
            <v>8593.44</v>
          </cell>
          <cell r="N7388">
            <v>1189.1600000000001</v>
          </cell>
          <cell r="O7388">
            <v>684.78</v>
          </cell>
          <cell r="P7388">
            <v>355.89</v>
          </cell>
          <cell r="Q7388">
            <v>22.23</v>
          </cell>
        </row>
        <row r="7389">
          <cell r="B7389" t="str">
            <v>排1-697</v>
          </cell>
          <cell r="C7389" t="str">
            <v>方沟土方 四环路以内 W≤10500 槽深(m) 9.0</v>
          </cell>
          <cell r="D7389" t="str">
            <v>m</v>
          </cell>
          <cell r="E7389">
            <v>11737.74</v>
          </cell>
          <cell r="F7389">
            <v>1127.42</v>
          </cell>
          <cell r="G7389">
            <v>29.47</v>
          </cell>
          <cell r="H7389">
            <v>7156.75</v>
          </cell>
          <cell r="I7389">
            <v>8313.64</v>
          </cell>
          <cell r="J7389">
            <v>734.43</v>
          </cell>
          <cell r="K7389">
            <v>9048.07</v>
          </cell>
          <cell r="L7389">
            <v>271.44</v>
          </cell>
          <cell r="M7389">
            <v>9319.51</v>
          </cell>
          <cell r="N7389">
            <v>1289.6300000000001</v>
          </cell>
          <cell r="O7389">
            <v>742.64</v>
          </cell>
          <cell r="P7389">
            <v>385.96</v>
          </cell>
          <cell r="Q7389">
            <v>23.49</v>
          </cell>
        </row>
        <row r="7390">
          <cell r="B7390" t="str">
            <v>排1-698</v>
          </cell>
          <cell r="C7390" t="str">
            <v>方沟土方 四环路以内 W≤10500 槽深(m) 9.5</v>
          </cell>
          <cell r="D7390" t="str">
            <v>m</v>
          </cell>
          <cell r="E7390">
            <v>12023.06</v>
          </cell>
          <cell r="F7390">
            <v>1425.6</v>
          </cell>
          <cell r="G7390">
            <v>26.25</v>
          </cell>
          <cell r="H7390">
            <v>7088.98</v>
          </cell>
          <cell r="I7390">
            <v>8540.83</v>
          </cell>
          <cell r="J7390">
            <v>727.18</v>
          </cell>
          <cell r="K7390">
            <v>9268.01</v>
          </cell>
          <cell r="L7390">
            <v>278.04000000000002</v>
          </cell>
          <cell r="M7390">
            <v>9546.0499999999993</v>
          </cell>
          <cell r="N7390">
            <v>1320.98</v>
          </cell>
          <cell r="O7390">
            <v>760.69</v>
          </cell>
          <cell r="P7390">
            <v>395.34</v>
          </cell>
          <cell r="Q7390">
            <v>29.7</v>
          </cell>
        </row>
        <row r="7391">
          <cell r="B7391" t="str">
            <v>排1-699</v>
          </cell>
          <cell r="C7391" t="str">
            <v>方沟土方 四环路以内 W≤10500 槽深(m) 10.0</v>
          </cell>
          <cell r="D7391" t="str">
            <v>m</v>
          </cell>
          <cell r="E7391">
            <v>13049.79</v>
          </cell>
          <cell r="F7391">
            <v>1581.98</v>
          </cell>
          <cell r="G7391">
            <v>28.74</v>
          </cell>
          <cell r="H7391">
            <v>7662.69</v>
          </cell>
          <cell r="I7391">
            <v>9273.41</v>
          </cell>
          <cell r="J7391">
            <v>786.06</v>
          </cell>
          <cell r="K7391">
            <v>10059.469999999999</v>
          </cell>
          <cell r="L7391">
            <v>301.77999999999997</v>
          </cell>
          <cell r="M7391">
            <v>10361.25</v>
          </cell>
          <cell r="N7391">
            <v>1433.79</v>
          </cell>
          <cell r="O7391">
            <v>825.65</v>
          </cell>
          <cell r="P7391">
            <v>429.1</v>
          </cell>
          <cell r="Q7391">
            <v>32.96</v>
          </cell>
        </row>
        <row r="7392">
          <cell r="B7392" t="str">
            <v>排1-700</v>
          </cell>
          <cell r="C7392" t="str">
            <v>方沟土方 四环路以内 W≤11500 槽深(m) 5.5</v>
          </cell>
          <cell r="D7392" t="str">
            <v>m</v>
          </cell>
          <cell r="E7392">
            <v>5539.42</v>
          </cell>
          <cell r="F7392">
            <v>303.41000000000003</v>
          </cell>
          <cell r="G7392">
            <v>12.74</v>
          </cell>
          <cell r="H7392">
            <v>3586.12</v>
          </cell>
          <cell r="I7392">
            <v>3902.27</v>
          </cell>
          <cell r="J7392">
            <v>367.8</v>
          </cell>
          <cell r="K7392">
            <v>4270.07</v>
          </cell>
          <cell r="L7392">
            <v>128.1</v>
          </cell>
          <cell r="M7392">
            <v>4398.17</v>
          </cell>
          <cell r="N7392">
            <v>608.62</v>
          </cell>
          <cell r="O7392">
            <v>350.48</v>
          </cell>
          <cell r="P7392">
            <v>182.15</v>
          </cell>
          <cell r="Q7392">
            <v>6.32</v>
          </cell>
        </row>
        <row r="7393">
          <cell r="B7393" t="str">
            <v>排1-701</v>
          </cell>
          <cell r="C7393" t="str">
            <v>方沟土方 四环路以内 W≤11500 槽深(m) 6.0</v>
          </cell>
          <cell r="D7393" t="str">
            <v>m</v>
          </cell>
          <cell r="E7393">
            <v>6475.01</v>
          </cell>
          <cell r="F7393">
            <v>493.58</v>
          </cell>
          <cell r="G7393">
            <v>14.64</v>
          </cell>
          <cell r="H7393">
            <v>4066.02</v>
          </cell>
          <cell r="I7393">
            <v>4574.24</v>
          </cell>
          <cell r="J7393">
            <v>417.04</v>
          </cell>
          <cell r="K7393">
            <v>4991.28</v>
          </cell>
          <cell r="L7393">
            <v>149.74</v>
          </cell>
          <cell r="M7393">
            <v>5141.0200000000004</v>
          </cell>
          <cell r="N7393">
            <v>711.41</v>
          </cell>
          <cell r="O7393">
            <v>409.67</v>
          </cell>
          <cell r="P7393">
            <v>212.91</v>
          </cell>
          <cell r="Q7393">
            <v>10.28</v>
          </cell>
        </row>
        <row r="7394">
          <cell r="B7394" t="str">
            <v>排1-702</v>
          </cell>
          <cell r="C7394" t="str">
            <v>方沟土方 四环路以内 W≤11500 槽深(m) 6.5</v>
          </cell>
          <cell r="D7394" t="str">
            <v>m</v>
          </cell>
          <cell r="E7394">
            <v>7434.28</v>
          </cell>
          <cell r="F7394">
            <v>688.7</v>
          </cell>
          <cell r="G7394">
            <v>16.579999999999998</v>
          </cell>
          <cell r="H7394">
            <v>4557.9399999999996</v>
          </cell>
          <cell r="I7394">
            <v>5263.22</v>
          </cell>
          <cell r="J7394">
            <v>467.52</v>
          </cell>
          <cell r="K7394">
            <v>5730.74</v>
          </cell>
          <cell r="L7394">
            <v>171.92</v>
          </cell>
          <cell r="M7394">
            <v>5902.66</v>
          </cell>
          <cell r="N7394">
            <v>816.81</v>
          </cell>
          <cell r="O7394">
            <v>470.36</v>
          </cell>
          <cell r="P7394">
            <v>244.45</v>
          </cell>
          <cell r="Q7394">
            <v>14.35</v>
          </cell>
        </row>
        <row r="7395">
          <cell r="B7395" t="str">
            <v>排1-703</v>
          </cell>
          <cell r="C7395" t="str">
            <v>方沟土方 四环路以内 W≤11500 槽深(m) 7.0</v>
          </cell>
          <cell r="D7395" t="str">
            <v>m</v>
          </cell>
          <cell r="E7395">
            <v>8415.89</v>
          </cell>
          <cell r="F7395">
            <v>888.43</v>
          </cell>
          <cell r="G7395">
            <v>18.57</v>
          </cell>
          <cell r="H7395">
            <v>5061.25</v>
          </cell>
          <cell r="I7395">
            <v>5968.25</v>
          </cell>
          <cell r="J7395">
            <v>519.16</v>
          </cell>
          <cell r="K7395">
            <v>6487.41</v>
          </cell>
          <cell r="L7395">
            <v>194.62</v>
          </cell>
          <cell r="M7395">
            <v>6682.03</v>
          </cell>
          <cell r="N7395">
            <v>924.66</v>
          </cell>
          <cell r="O7395">
            <v>532.47</v>
          </cell>
          <cell r="P7395">
            <v>276.73</v>
          </cell>
          <cell r="Q7395">
            <v>18.510000000000002</v>
          </cell>
        </row>
        <row r="7396">
          <cell r="B7396" t="str">
            <v>排1-704</v>
          </cell>
          <cell r="C7396" t="str">
            <v>方沟土方 四环路以内 W≤11500 槽深(m) 7.5</v>
          </cell>
          <cell r="D7396" t="str">
            <v>m</v>
          </cell>
          <cell r="E7396">
            <v>9366.68</v>
          </cell>
          <cell r="F7396">
            <v>1021.92</v>
          </cell>
          <cell r="G7396">
            <v>20.97</v>
          </cell>
          <cell r="H7396">
            <v>5602.7</v>
          </cell>
          <cell r="I7396">
            <v>6645.59</v>
          </cell>
          <cell r="J7396">
            <v>574.74</v>
          </cell>
          <cell r="K7396">
            <v>7220.33</v>
          </cell>
          <cell r="L7396">
            <v>216.61</v>
          </cell>
          <cell r="M7396">
            <v>7436.94</v>
          </cell>
          <cell r="N7396">
            <v>1029.1199999999999</v>
          </cell>
          <cell r="O7396">
            <v>592.62</v>
          </cell>
          <cell r="P7396">
            <v>308</v>
          </cell>
          <cell r="Q7396">
            <v>21.29</v>
          </cell>
        </row>
        <row r="7397">
          <cell r="B7397" t="str">
            <v>排1-705</v>
          </cell>
          <cell r="C7397" t="str">
            <v>方沟土方 四环路以内 W≤11500 槽深(m) 8.0</v>
          </cell>
          <cell r="D7397" t="str">
            <v>m</v>
          </cell>
          <cell r="E7397">
            <v>10281.16</v>
          </cell>
          <cell r="F7397">
            <v>1082.1099999999999</v>
          </cell>
          <cell r="G7397">
            <v>23.8</v>
          </cell>
          <cell r="H7397">
            <v>6184.82</v>
          </cell>
          <cell r="I7397">
            <v>7290.73</v>
          </cell>
          <cell r="J7397">
            <v>634.52</v>
          </cell>
          <cell r="K7397">
            <v>7925.25</v>
          </cell>
          <cell r="L7397">
            <v>237.76</v>
          </cell>
          <cell r="M7397">
            <v>8163.01</v>
          </cell>
          <cell r="N7397">
            <v>1129.5999999999999</v>
          </cell>
          <cell r="O7397">
            <v>650.48</v>
          </cell>
          <cell r="P7397">
            <v>338.07</v>
          </cell>
          <cell r="Q7397">
            <v>22.54</v>
          </cell>
        </row>
        <row r="7398">
          <cell r="B7398" t="str">
            <v>排1-706</v>
          </cell>
          <cell r="C7398" t="str">
            <v>方沟土方 四环路以内 W≤11500 槽深(m) 8.5</v>
          </cell>
          <cell r="D7398" t="str">
            <v>m</v>
          </cell>
          <cell r="E7398">
            <v>11216.27</v>
          </cell>
          <cell r="F7398">
            <v>1143.55</v>
          </cell>
          <cell r="G7398">
            <v>26.7</v>
          </cell>
          <cell r="H7398">
            <v>6780.18</v>
          </cell>
          <cell r="I7398">
            <v>7950.43</v>
          </cell>
          <cell r="J7398">
            <v>695.66</v>
          </cell>
          <cell r="K7398">
            <v>8646.09</v>
          </cell>
          <cell r="L7398">
            <v>259.38</v>
          </cell>
          <cell r="M7398">
            <v>8905.4699999999993</v>
          </cell>
          <cell r="N7398">
            <v>1232.3399999999999</v>
          </cell>
          <cell r="O7398">
            <v>709.65</v>
          </cell>
          <cell r="P7398">
            <v>368.81</v>
          </cell>
          <cell r="Q7398">
            <v>23.82</v>
          </cell>
        </row>
        <row r="7399">
          <cell r="B7399" t="str">
            <v>排1-707</v>
          </cell>
          <cell r="C7399" t="str">
            <v>方沟土方 四环路以内 W≤11500 槽深(m) 9.0</v>
          </cell>
          <cell r="D7399" t="str">
            <v>m</v>
          </cell>
          <cell r="E7399">
            <v>12171.73</v>
          </cell>
          <cell r="F7399">
            <v>1206.3800000000001</v>
          </cell>
          <cell r="G7399">
            <v>29.66</v>
          </cell>
          <cell r="H7399">
            <v>7388.43</v>
          </cell>
          <cell r="I7399">
            <v>8624.4699999999993</v>
          </cell>
          <cell r="J7399">
            <v>758.13</v>
          </cell>
          <cell r="K7399">
            <v>9382.6</v>
          </cell>
          <cell r="L7399">
            <v>281.48</v>
          </cell>
          <cell r="M7399">
            <v>9664.08</v>
          </cell>
          <cell r="N7399">
            <v>1337.32</v>
          </cell>
          <cell r="O7399">
            <v>770.1</v>
          </cell>
          <cell r="P7399">
            <v>400.23</v>
          </cell>
          <cell r="Q7399">
            <v>25.13</v>
          </cell>
        </row>
        <row r="7400">
          <cell r="B7400" t="str">
            <v>排1-708</v>
          </cell>
          <cell r="C7400" t="str">
            <v>方沟土方 四环路以内 W≤11500 槽深(m) 9.5</v>
          </cell>
          <cell r="D7400" t="str">
            <v>m</v>
          </cell>
          <cell r="E7400">
            <v>13147.42</v>
          </cell>
          <cell r="F7400">
            <v>1270.51</v>
          </cell>
          <cell r="G7400">
            <v>32.69</v>
          </cell>
          <cell r="H7400">
            <v>8009.6</v>
          </cell>
          <cell r="I7400">
            <v>9312.7999999999993</v>
          </cell>
          <cell r="J7400">
            <v>821.92</v>
          </cell>
          <cell r="K7400">
            <v>10134.719999999999</v>
          </cell>
          <cell r="L7400">
            <v>304.04000000000002</v>
          </cell>
          <cell r="M7400">
            <v>10438.76</v>
          </cell>
          <cell r="N7400">
            <v>1444.52</v>
          </cell>
          <cell r="O7400">
            <v>831.83</v>
          </cell>
          <cell r="P7400">
            <v>432.31</v>
          </cell>
          <cell r="Q7400">
            <v>26.47</v>
          </cell>
        </row>
        <row r="7401">
          <cell r="B7401" t="str">
            <v>排1-709</v>
          </cell>
          <cell r="C7401" t="str">
            <v>方沟土方 四环路以内 W≤11500 槽深(m) 10.0</v>
          </cell>
          <cell r="D7401" t="str">
            <v>m</v>
          </cell>
          <cell r="E7401">
            <v>14143.64</v>
          </cell>
          <cell r="F7401">
            <v>1336.08</v>
          </cell>
          <cell r="G7401">
            <v>35.770000000000003</v>
          </cell>
          <cell r="H7401">
            <v>8643.76</v>
          </cell>
          <cell r="I7401">
            <v>10015.61</v>
          </cell>
          <cell r="J7401">
            <v>887.05</v>
          </cell>
          <cell r="K7401">
            <v>10902.66</v>
          </cell>
          <cell r="L7401">
            <v>327.08</v>
          </cell>
          <cell r="M7401">
            <v>11229.74</v>
          </cell>
          <cell r="N7401">
            <v>1553.97</v>
          </cell>
          <cell r="O7401">
            <v>894.86</v>
          </cell>
          <cell r="P7401">
            <v>465.07</v>
          </cell>
          <cell r="Q7401">
            <v>27.84</v>
          </cell>
        </row>
        <row r="7402">
          <cell r="B7402" t="str">
            <v>排1-710</v>
          </cell>
          <cell r="C7402" t="str">
            <v>方沟土方 四环路以内 W≤12500 槽深(m) 6.0</v>
          </cell>
          <cell r="D7402" t="str">
            <v>m</v>
          </cell>
          <cell r="E7402">
            <v>6484.01</v>
          </cell>
          <cell r="F7402">
            <v>356.98</v>
          </cell>
          <cell r="G7402">
            <v>14.91</v>
          </cell>
          <cell r="H7402">
            <v>4195.97</v>
          </cell>
          <cell r="I7402">
            <v>4567.8599999999997</v>
          </cell>
          <cell r="J7402">
            <v>430.35</v>
          </cell>
          <cell r="K7402">
            <v>4998.21</v>
          </cell>
          <cell r="L7402">
            <v>149.94999999999999</v>
          </cell>
          <cell r="M7402">
            <v>5148.16</v>
          </cell>
          <cell r="N7402">
            <v>712.4</v>
          </cell>
          <cell r="O7402">
            <v>410.24</v>
          </cell>
          <cell r="P7402">
            <v>213.21</v>
          </cell>
          <cell r="Q7402">
            <v>7.44</v>
          </cell>
        </row>
        <row r="7403">
          <cell r="B7403" t="str">
            <v>排1-711</v>
          </cell>
          <cell r="C7403" t="str">
            <v>方沟土方 四环路以内 W≤12500 槽深(m) 6.5</v>
          </cell>
          <cell r="D7403" t="str">
            <v>m</v>
          </cell>
          <cell r="E7403">
            <v>7488.88</v>
          </cell>
          <cell r="F7403">
            <v>561.41</v>
          </cell>
          <cell r="G7403">
            <v>16.95</v>
          </cell>
          <cell r="H7403">
            <v>4711.24</v>
          </cell>
          <cell r="I7403">
            <v>5289.6</v>
          </cell>
          <cell r="J7403">
            <v>483.22</v>
          </cell>
          <cell r="K7403">
            <v>5772.82</v>
          </cell>
          <cell r="L7403">
            <v>173.18</v>
          </cell>
          <cell r="M7403">
            <v>5946</v>
          </cell>
          <cell r="N7403">
            <v>822.81</v>
          </cell>
          <cell r="O7403">
            <v>473.82</v>
          </cell>
          <cell r="P7403">
            <v>246.25</v>
          </cell>
          <cell r="Q7403">
            <v>11.7</v>
          </cell>
        </row>
        <row r="7404">
          <cell r="B7404" t="str">
            <v>排1-712</v>
          </cell>
          <cell r="C7404" t="str">
            <v>方沟土方 四环路以内 W≤12500 槽深(m) 7.0</v>
          </cell>
          <cell r="D7404" t="str">
            <v>m</v>
          </cell>
          <cell r="E7404">
            <v>8516.5300000000007</v>
          </cell>
          <cell r="F7404">
            <v>770.45</v>
          </cell>
          <cell r="G7404">
            <v>19.03</v>
          </cell>
          <cell r="H7404">
            <v>5238.21</v>
          </cell>
          <cell r="I7404">
            <v>6027.69</v>
          </cell>
          <cell r="J7404">
            <v>537.29</v>
          </cell>
          <cell r="K7404">
            <v>6564.98</v>
          </cell>
          <cell r="L7404">
            <v>196.95</v>
          </cell>
          <cell r="M7404">
            <v>6761.93</v>
          </cell>
          <cell r="N7404">
            <v>935.72</v>
          </cell>
          <cell r="O7404">
            <v>538.84</v>
          </cell>
          <cell r="P7404">
            <v>280.04000000000002</v>
          </cell>
          <cell r="Q7404">
            <v>16.05</v>
          </cell>
        </row>
        <row r="7405">
          <cell r="B7405" t="str">
            <v>排1-713</v>
          </cell>
          <cell r="C7405" t="str">
            <v>方沟土方 四环路以内 W≤12500 槽深(m) 7.5</v>
          </cell>
          <cell r="D7405" t="str">
            <v>m</v>
          </cell>
          <cell r="E7405">
            <v>9567.4</v>
          </cell>
          <cell r="F7405">
            <v>984.34</v>
          </cell>
          <cell r="G7405">
            <v>21.16</v>
          </cell>
          <cell r="H7405">
            <v>5776.98</v>
          </cell>
          <cell r="I7405">
            <v>6782.48</v>
          </cell>
          <cell r="J7405">
            <v>592.57000000000005</v>
          </cell>
          <cell r="K7405">
            <v>7375.05</v>
          </cell>
          <cell r="L7405">
            <v>221.25</v>
          </cell>
          <cell r="M7405">
            <v>7596.3</v>
          </cell>
          <cell r="N7405">
            <v>1051.18</v>
          </cell>
          <cell r="O7405">
            <v>605.32000000000005</v>
          </cell>
          <cell r="P7405">
            <v>314.60000000000002</v>
          </cell>
          <cell r="Q7405">
            <v>20.51</v>
          </cell>
        </row>
        <row r="7406">
          <cell r="B7406" t="str">
            <v>排1-714</v>
          </cell>
          <cell r="C7406" t="str">
            <v>方沟土方 四环路以内 W≤12500 槽深(m) 8.0</v>
          </cell>
          <cell r="D7406" t="str">
            <v>m</v>
          </cell>
          <cell r="E7406">
            <v>10606.36</v>
          </cell>
          <cell r="F7406">
            <v>1156.94</v>
          </cell>
          <cell r="G7406">
            <v>23.57</v>
          </cell>
          <cell r="H7406">
            <v>6344.59</v>
          </cell>
          <cell r="I7406">
            <v>7525.1</v>
          </cell>
          <cell r="J7406">
            <v>650.83000000000004</v>
          </cell>
          <cell r="K7406">
            <v>8175.93</v>
          </cell>
          <cell r="L7406">
            <v>245.28</v>
          </cell>
          <cell r="M7406">
            <v>8421.2099999999991</v>
          </cell>
          <cell r="N7406">
            <v>1165.33</v>
          </cell>
          <cell r="O7406">
            <v>671.06</v>
          </cell>
          <cell r="P7406">
            <v>348.76</v>
          </cell>
          <cell r="Q7406">
            <v>24.1</v>
          </cell>
        </row>
        <row r="7407">
          <cell r="B7407" t="str">
            <v>排1-715</v>
          </cell>
          <cell r="C7407" t="str">
            <v>方沟土方 四环路以内 W≤12500 槽深(m) 8.5</v>
          </cell>
          <cell r="D7407" t="str">
            <v>m</v>
          </cell>
          <cell r="E7407">
            <v>11582.04</v>
          </cell>
          <cell r="F7407">
            <v>1221.02</v>
          </cell>
          <cell r="G7407">
            <v>26.59</v>
          </cell>
          <cell r="H7407">
            <v>6965.81</v>
          </cell>
          <cell r="I7407">
            <v>8213.42</v>
          </cell>
          <cell r="J7407">
            <v>714.62</v>
          </cell>
          <cell r="K7407">
            <v>8928.0400000000009</v>
          </cell>
          <cell r="L7407">
            <v>267.83999999999997</v>
          </cell>
          <cell r="M7407">
            <v>9195.8799999999992</v>
          </cell>
          <cell r="N7407">
            <v>1272.53</v>
          </cell>
          <cell r="O7407">
            <v>732.79</v>
          </cell>
          <cell r="P7407">
            <v>380.84</v>
          </cell>
          <cell r="Q7407">
            <v>25.44</v>
          </cell>
        </row>
        <row r="7408">
          <cell r="B7408" t="str">
            <v>排1-716</v>
          </cell>
          <cell r="C7408" t="str">
            <v>方沟土方 四环路以内 W≤12500 槽深(m) 9.0</v>
          </cell>
          <cell r="D7408" t="str">
            <v>m</v>
          </cell>
          <cell r="E7408">
            <v>12578.79</v>
          </cell>
          <cell r="F7408">
            <v>1286.6400000000001</v>
          </cell>
          <cell r="G7408">
            <v>29.68</v>
          </cell>
          <cell r="H7408">
            <v>7600.29</v>
          </cell>
          <cell r="I7408">
            <v>8916.61</v>
          </cell>
          <cell r="J7408">
            <v>779.78</v>
          </cell>
          <cell r="K7408">
            <v>9696.39</v>
          </cell>
          <cell r="L7408">
            <v>290.89</v>
          </cell>
          <cell r="M7408">
            <v>9987.2800000000007</v>
          </cell>
          <cell r="N7408">
            <v>1382.04</v>
          </cell>
          <cell r="O7408">
            <v>795.85</v>
          </cell>
          <cell r="P7408">
            <v>413.62</v>
          </cell>
          <cell r="Q7408">
            <v>26.81</v>
          </cell>
        </row>
        <row r="7409">
          <cell r="B7409" t="str">
            <v>排1-717</v>
          </cell>
          <cell r="C7409" t="str">
            <v>方沟土方 四环路以内 W≤12500 槽深(m) 9.5</v>
          </cell>
          <cell r="D7409" t="str">
            <v>m</v>
          </cell>
          <cell r="E7409">
            <v>13595.17</v>
          </cell>
          <cell r="F7409">
            <v>1353.41</v>
          </cell>
          <cell r="G7409">
            <v>32.83</v>
          </cell>
          <cell r="H7409">
            <v>8247.3799999999992</v>
          </cell>
          <cell r="I7409">
            <v>9633.6200000000008</v>
          </cell>
          <cell r="J7409">
            <v>846.24</v>
          </cell>
          <cell r="K7409">
            <v>10479.86</v>
          </cell>
          <cell r="L7409">
            <v>314.39999999999998</v>
          </cell>
          <cell r="M7409">
            <v>10794.26</v>
          </cell>
          <cell r="N7409">
            <v>1493.71</v>
          </cell>
          <cell r="O7409">
            <v>860.16</v>
          </cell>
          <cell r="P7409">
            <v>447.04</v>
          </cell>
          <cell r="Q7409">
            <v>28.2</v>
          </cell>
        </row>
        <row r="7410">
          <cell r="B7410" t="str">
            <v>排1-718</v>
          </cell>
          <cell r="C7410" t="str">
            <v>方沟土方 四环路以内 W≤12500 槽深(m) 10.0</v>
          </cell>
          <cell r="D7410" t="str">
            <v>m</v>
          </cell>
          <cell r="E7410">
            <v>14632.49</v>
          </cell>
          <cell r="F7410">
            <v>1421.66</v>
          </cell>
          <cell r="G7410">
            <v>36.049999999999997</v>
          </cell>
          <cell r="H7410">
            <v>8907.73</v>
          </cell>
          <cell r="I7410">
            <v>10365.44</v>
          </cell>
          <cell r="J7410">
            <v>914.05</v>
          </cell>
          <cell r="K7410">
            <v>11279.49</v>
          </cell>
          <cell r="L7410">
            <v>338.38</v>
          </cell>
          <cell r="M7410">
            <v>11617.87</v>
          </cell>
          <cell r="N7410">
            <v>1607.68</v>
          </cell>
          <cell r="O7410">
            <v>925.79</v>
          </cell>
          <cell r="P7410">
            <v>481.15</v>
          </cell>
          <cell r="Q7410">
            <v>29.62</v>
          </cell>
        </row>
        <row r="7411">
          <cell r="B7411" t="str">
            <v>排1-719</v>
          </cell>
          <cell r="C7411" t="str">
            <v>方沟土方 四环路以内 W≤13500 槽深(m) 6.5</v>
          </cell>
          <cell r="D7411" t="str">
            <v>m</v>
          </cell>
          <cell r="E7411">
            <v>7500.65</v>
          </cell>
          <cell r="F7411">
            <v>414.58</v>
          </cell>
          <cell r="G7411">
            <v>17.25</v>
          </cell>
          <cell r="H7411">
            <v>4852.38</v>
          </cell>
          <cell r="I7411">
            <v>5284.21</v>
          </cell>
          <cell r="J7411">
            <v>497.68</v>
          </cell>
          <cell r="K7411">
            <v>5781.89</v>
          </cell>
          <cell r="L7411">
            <v>173.46</v>
          </cell>
          <cell r="M7411">
            <v>5955.35</v>
          </cell>
          <cell r="N7411">
            <v>824.1</v>
          </cell>
          <cell r="O7411">
            <v>474.56</v>
          </cell>
          <cell r="P7411">
            <v>246.64</v>
          </cell>
          <cell r="Q7411">
            <v>8.64</v>
          </cell>
        </row>
        <row r="7412">
          <cell r="B7412" t="str">
            <v>排1-720</v>
          </cell>
          <cell r="C7412" t="str">
            <v>方沟土方 四环路以内 W≤13500 槽深(m) 7.0</v>
          </cell>
          <cell r="D7412" t="str">
            <v>m</v>
          </cell>
          <cell r="E7412">
            <v>8574.73</v>
          </cell>
          <cell r="F7412">
            <v>633.16999999999996</v>
          </cell>
          <cell r="G7412">
            <v>19.420000000000002</v>
          </cell>
          <cell r="H7412">
            <v>5403.08</v>
          </cell>
          <cell r="I7412">
            <v>6055.67</v>
          </cell>
          <cell r="J7412">
            <v>554.17999999999995</v>
          </cell>
          <cell r="K7412">
            <v>6609.85</v>
          </cell>
          <cell r="L7412">
            <v>198.3</v>
          </cell>
          <cell r="M7412">
            <v>6808.15</v>
          </cell>
          <cell r="N7412">
            <v>942.11</v>
          </cell>
          <cell r="O7412">
            <v>542.52</v>
          </cell>
          <cell r="P7412">
            <v>281.95</v>
          </cell>
          <cell r="Q7412">
            <v>13.19</v>
          </cell>
        </row>
        <row r="7413">
          <cell r="B7413" t="str">
            <v>排1-721</v>
          </cell>
          <cell r="C7413" t="str">
            <v>方沟土方 四环路以内 W≤13500 槽深(m) 7.5</v>
          </cell>
          <cell r="D7413" t="str">
            <v>m</v>
          </cell>
          <cell r="E7413">
            <v>9671.5400000000009</v>
          </cell>
          <cell r="F7413">
            <v>856.22</v>
          </cell>
          <cell r="G7413">
            <v>21.65</v>
          </cell>
          <cell r="H7413">
            <v>5965.57</v>
          </cell>
          <cell r="I7413">
            <v>6843.44</v>
          </cell>
          <cell r="J7413">
            <v>611.89</v>
          </cell>
          <cell r="K7413">
            <v>7455.33</v>
          </cell>
          <cell r="L7413">
            <v>223.66</v>
          </cell>
          <cell r="M7413">
            <v>7678.99</v>
          </cell>
          <cell r="N7413">
            <v>1062.6199999999999</v>
          </cell>
          <cell r="O7413">
            <v>611.91</v>
          </cell>
          <cell r="P7413">
            <v>318.02</v>
          </cell>
          <cell r="Q7413">
            <v>17.84</v>
          </cell>
        </row>
        <row r="7414">
          <cell r="B7414" t="str">
            <v>排1-722</v>
          </cell>
          <cell r="C7414" t="str">
            <v>方沟土方 四环路以内 W≤13500 槽深(m) 8.0</v>
          </cell>
          <cell r="D7414" t="str">
            <v>m</v>
          </cell>
          <cell r="E7414">
            <v>10791.89</v>
          </cell>
          <cell r="F7414">
            <v>1084.18</v>
          </cell>
          <cell r="G7414">
            <v>23.92</v>
          </cell>
          <cell r="H7414">
            <v>6540.02</v>
          </cell>
          <cell r="I7414">
            <v>7648.12</v>
          </cell>
          <cell r="J7414">
            <v>670.83</v>
          </cell>
          <cell r="K7414">
            <v>8318.9500000000007</v>
          </cell>
          <cell r="L7414">
            <v>249.57</v>
          </cell>
          <cell r="M7414">
            <v>8568.52</v>
          </cell>
          <cell r="N7414">
            <v>1185.71</v>
          </cell>
          <cell r="O7414">
            <v>682.8</v>
          </cell>
          <cell r="P7414">
            <v>354.86</v>
          </cell>
          <cell r="Q7414">
            <v>22.59</v>
          </cell>
        </row>
        <row r="7415">
          <cell r="B7415" t="str">
            <v>排1-723</v>
          </cell>
          <cell r="C7415" t="str">
            <v>方沟土方 四环路以内 W≤13500 槽深(m) 8.5</v>
          </cell>
          <cell r="D7415" t="str">
            <v>m</v>
          </cell>
          <cell r="E7415">
            <v>11921.74</v>
          </cell>
          <cell r="F7415">
            <v>1299.98</v>
          </cell>
          <cell r="G7415">
            <v>26.32</v>
          </cell>
          <cell r="H7415">
            <v>7132.02</v>
          </cell>
          <cell r="I7415">
            <v>8458.32</v>
          </cell>
          <cell r="J7415">
            <v>731.58</v>
          </cell>
          <cell r="K7415">
            <v>9189.9</v>
          </cell>
          <cell r="L7415">
            <v>275.7</v>
          </cell>
          <cell r="M7415">
            <v>9465.6</v>
          </cell>
          <cell r="N7415">
            <v>1309.8499999999999</v>
          </cell>
          <cell r="O7415">
            <v>754.28</v>
          </cell>
          <cell r="P7415">
            <v>392.01</v>
          </cell>
          <cell r="Q7415">
            <v>27.08</v>
          </cell>
        </row>
        <row r="7416">
          <cell r="B7416" t="str">
            <v>排1-724</v>
          </cell>
          <cell r="C7416" t="str">
            <v>方沟土方 四环路以内 W≤13500 槽深(m) 9.0</v>
          </cell>
          <cell r="D7416" t="str">
            <v>m</v>
          </cell>
          <cell r="E7416">
            <v>12959.07</v>
          </cell>
          <cell r="F7416">
            <v>1368.24</v>
          </cell>
          <cell r="G7416">
            <v>29.53</v>
          </cell>
          <cell r="H7416">
            <v>7792.36</v>
          </cell>
          <cell r="I7416">
            <v>9190.1299999999992</v>
          </cell>
          <cell r="J7416">
            <v>799.4</v>
          </cell>
          <cell r="K7416">
            <v>9989.5300000000007</v>
          </cell>
          <cell r="L7416">
            <v>299.69</v>
          </cell>
          <cell r="M7416">
            <v>10289.219999999999</v>
          </cell>
          <cell r="N7416">
            <v>1423.82</v>
          </cell>
          <cell r="O7416">
            <v>819.91</v>
          </cell>
          <cell r="P7416">
            <v>426.12</v>
          </cell>
          <cell r="Q7416">
            <v>28.51</v>
          </cell>
        </row>
        <row r="7417">
          <cell r="B7417" t="str">
            <v>排1-725</v>
          </cell>
          <cell r="C7417" t="str">
            <v>方沟土方 四环路以内 W≤13500 槽深(m) 9.5</v>
          </cell>
          <cell r="D7417" t="str">
            <v>m</v>
          </cell>
          <cell r="E7417">
            <v>14017.08</v>
          </cell>
          <cell r="F7417">
            <v>1437.74</v>
          </cell>
          <cell r="G7417">
            <v>32.81</v>
          </cell>
          <cell r="H7417">
            <v>8465.9699999999993</v>
          </cell>
          <cell r="I7417">
            <v>9936.52</v>
          </cell>
          <cell r="J7417">
            <v>868.58</v>
          </cell>
          <cell r="K7417">
            <v>10805.1</v>
          </cell>
          <cell r="L7417">
            <v>324.14999999999998</v>
          </cell>
          <cell r="M7417">
            <v>11129.25</v>
          </cell>
          <cell r="N7417">
            <v>1540.07</v>
          </cell>
          <cell r="O7417">
            <v>886.85</v>
          </cell>
          <cell r="P7417">
            <v>460.91</v>
          </cell>
          <cell r="Q7417">
            <v>29.95</v>
          </cell>
        </row>
        <row r="7418">
          <cell r="B7418" t="str">
            <v>排1-726</v>
          </cell>
          <cell r="C7418" t="str">
            <v>方沟土方 四环路以内 W≤13500 槽深(m) 10.0</v>
          </cell>
          <cell r="D7418" t="str">
            <v>m</v>
          </cell>
          <cell r="E7418">
            <v>15095</v>
          </cell>
          <cell r="F7418">
            <v>1508.64</v>
          </cell>
          <cell r="G7418">
            <v>36.15</v>
          </cell>
          <cell r="H7418">
            <v>9152.18</v>
          </cell>
          <cell r="I7418">
            <v>10696.97</v>
          </cell>
          <cell r="J7418">
            <v>939.05</v>
          </cell>
          <cell r="K7418">
            <v>11636.02</v>
          </cell>
          <cell r="L7418">
            <v>349.08</v>
          </cell>
          <cell r="M7418">
            <v>11985.1</v>
          </cell>
          <cell r="N7418">
            <v>1658.5</v>
          </cell>
          <cell r="O7418">
            <v>955.05</v>
          </cell>
          <cell r="P7418">
            <v>496.35</v>
          </cell>
          <cell r="Q7418">
            <v>31.43</v>
          </cell>
        </row>
        <row r="7419">
          <cell r="B7419" t="str">
            <v>排1-727</v>
          </cell>
          <cell r="C7419" t="str">
            <v>方沟土方 四环路以内 W≤14500 槽深(m) 7.0</v>
          </cell>
          <cell r="D7419" t="str">
            <v>m</v>
          </cell>
          <cell r="E7419">
            <v>8590.5499999999993</v>
          </cell>
          <cell r="F7419">
            <v>476.3</v>
          </cell>
          <cell r="G7419">
            <v>19.75</v>
          </cell>
          <cell r="H7419">
            <v>5556.14</v>
          </cell>
          <cell r="I7419">
            <v>6052.19</v>
          </cell>
          <cell r="J7419">
            <v>569.86</v>
          </cell>
          <cell r="K7419">
            <v>6622.05</v>
          </cell>
          <cell r="L7419">
            <v>198.66</v>
          </cell>
          <cell r="M7419">
            <v>6820.71</v>
          </cell>
          <cell r="N7419">
            <v>943.85</v>
          </cell>
          <cell r="O7419">
            <v>543.52</v>
          </cell>
          <cell r="P7419">
            <v>282.47000000000003</v>
          </cell>
          <cell r="Q7419">
            <v>9.92</v>
          </cell>
        </row>
        <row r="7420">
          <cell r="B7420" t="str">
            <v>排1-728</v>
          </cell>
          <cell r="C7420" t="str">
            <v>方沟土方 四环路以内 W≤14500 槽深(m) 7.5</v>
          </cell>
          <cell r="D7420" t="str">
            <v>m</v>
          </cell>
          <cell r="E7420">
            <v>9733.5</v>
          </cell>
          <cell r="F7420">
            <v>708.67</v>
          </cell>
          <cell r="G7420">
            <v>22.07</v>
          </cell>
          <cell r="H7420">
            <v>6142.35</v>
          </cell>
          <cell r="I7420">
            <v>6873.09</v>
          </cell>
          <cell r="J7420">
            <v>630</v>
          </cell>
          <cell r="K7420">
            <v>7503.09</v>
          </cell>
          <cell r="L7420">
            <v>225.09</v>
          </cell>
          <cell r="M7420">
            <v>7728.18</v>
          </cell>
          <cell r="N7420">
            <v>1069.43</v>
          </cell>
          <cell r="O7420">
            <v>615.83000000000004</v>
          </cell>
          <cell r="P7420">
            <v>320.06</v>
          </cell>
          <cell r="Q7420">
            <v>14.76</v>
          </cell>
        </row>
        <row r="7421">
          <cell r="B7421" t="str">
            <v>排1-729</v>
          </cell>
          <cell r="C7421" t="str">
            <v>方沟土方 四环路以内 W≤14500 槽深(m) 8.0</v>
          </cell>
          <cell r="D7421" t="str">
            <v>m</v>
          </cell>
          <cell r="E7421">
            <v>10899.52</v>
          </cell>
          <cell r="F7421">
            <v>945.98</v>
          </cell>
          <cell r="G7421">
            <v>24.43</v>
          </cell>
          <cell r="H7421">
            <v>6740.16</v>
          </cell>
          <cell r="I7421">
            <v>7710.57</v>
          </cell>
          <cell r="J7421">
            <v>691.34</v>
          </cell>
          <cell r="K7421">
            <v>8401.91</v>
          </cell>
          <cell r="L7421">
            <v>252.06</v>
          </cell>
          <cell r="M7421">
            <v>8653.9699999999993</v>
          </cell>
          <cell r="N7421">
            <v>1197.54</v>
          </cell>
          <cell r="O7421">
            <v>689.61</v>
          </cell>
          <cell r="P7421">
            <v>358.4</v>
          </cell>
          <cell r="Q7421">
            <v>19.71</v>
          </cell>
        </row>
        <row r="7422">
          <cell r="B7422" t="str">
            <v>排1-730</v>
          </cell>
          <cell r="C7422" t="str">
            <v>方沟土方 四环路以内 W≤14500 槽深(m) 8.5</v>
          </cell>
          <cell r="D7422" t="str">
            <v>m</v>
          </cell>
          <cell r="E7422">
            <v>12088.31</v>
          </cell>
          <cell r="F7422">
            <v>1187.76</v>
          </cell>
          <cell r="G7422">
            <v>26.84</v>
          </cell>
          <cell r="H7422">
            <v>7349.81</v>
          </cell>
          <cell r="I7422">
            <v>8564.41</v>
          </cell>
          <cell r="J7422">
            <v>753.89</v>
          </cell>
          <cell r="K7422">
            <v>9318.2999999999993</v>
          </cell>
          <cell r="L7422">
            <v>279.55</v>
          </cell>
          <cell r="M7422">
            <v>9597.85</v>
          </cell>
          <cell r="N7422">
            <v>1328.15</v>
          </cell>
          <cell r="O7422">
            <v>764.82</v>
          </cell>
          <cell r="P7422">
            <v>397.49</v>
          </cell>
          <cell r="Q7422">
            <v>24.75</v>
          </cell>
        </row>
        <row r="7423">
          <cell r="B7423" t="str">
            <v>排1-731</v>
          </cell>
          <cell r="C7423" t="str">
            <v>方沟土方 四环路以内 W≤14500 槽深(m) 9.0</v>
          </cell>
          <cell r="D7423" t="str">
            <v>m</v>
          </cell>
          <cell r="E7423">
            <v>13300.57</v>
          </cell>
          <cell r="F7423">
            <v>1434.43</v>
          </cell>
          <cell r="G7423">
            <v>29.3</v>
          </cell>
          <cell r="H7423">
            <v>7971.38</v>
          </cell>
          <cell r="I7423">
            <v>9435.11</v>
          </cell>
          <cell r="J7423">
            <v>817.67</v>
          </cell>
          <cell r="K7423">
            <v>10252.780000000001</v>
          </cell>
          <cell r="L7423">
            <v>307.58</v>
          </cell>
          <cell r="M7423">
            <v>10560.36</v>
          </cell>
          <cell r="N7423">
            <v>1461.34</v>
          </cell>
          <cell r="O7423">
            <v>841.52</v>
          </cell>
          <cell r="P7423">
            <v>437.35</v>
          </cell>
          <cell r="Q7423">
            <v>29.88</v>
          </cell>
        </row>
        <row r="7424">
          <cell r="B7424" t="str">
            <v>排1-732</v>
          </cell>
          <cell r="C7424" t="str">
            <v>方沟土方 四环路以内 W≤14500 槽深(m) 9.5</v>
          </cell>
          <cell r="D7424" t="str">
            <v>m</v>
          </cell>
          <cell r="E7424">
            <v>14412.09</v>
          </cell>
          <cell r="F7424">
            <v>1523.38</v>
          </cell>
          <cell r="G7424">
            <v>32.619999999999997</v>
          </cell>
          <cell r="H7424">
            <v>8664.7199999999993</v>
          </cell>
          <cell r="I7424">
            <v>10220.719999999999</v>
          </cell>
          <cell r="J7424">
            <v>888.87</v>
          </cell>
          <cell r="K7424">
            <v>11109.59</v>
          </cell>
          <cell r="L7424">
            <v>333.29</v>
          </cell>
          <cell r="M7424">
            <v>11442.88</v>
          </cell>
          <cell r="N7424">
            <v>1583.47</v>
          </cell>
          <cell r="O7424">
            <v>911.84</v>
          </cell>
          <cell r="P7424">
            <v>473.9</v>
          </cell>
          <cell r="Q7424">
            <v>31.74</v>
          </cell>
        </row>
        <row r="7425">
          <cell r="B7425" t="str">
            <v>排1-733</v>
          </cell>
          <cell r="C7425" t="str">
            <v>方沟土方 四环路以内 W≤14500 槽深(m) 10.0</v>
          </cell>
          <cell r="D7425" t="str">
            <v>m</v>
          </cell>
          <cell r="E7425">
            <v>15530.95</v>
          </cell>
          <cell r="F7425">
            <v>1596.77</v>
          </cell>
          <cell r="G7425">
            <v>36.090000000000003</v>
          </cell>
          <cell r="H7425">
            <v>9377.17</v>
          </cell>
          <cell r="I7425">
            <v>11010.03</v>
          </cell>
          <cell r="J7425">
            <v>962.04</v>
          </cell>
          <cell r="K7425">
            <v>11972.07</v>
          </cell>
          <cell r="L7425">
            <v>359.16</v>
          </cell>
          <cell r="M7425">
            <v>12331.23</v>
          </cell>
          <cell r="N7425">
            <v>1706.4</v>
          </cell>
          <cell r="O7425">
            <v>982.63</v>
          </cell>
          <cell r="P7425">
            <v>510.69</v>
          </cell>
          <cell r="Q7425">
            <v>33.270000000000003</v>
          </cell>
        </row>
        <row r="7426">
          <cell r="B7426" t="str">
            <v>排1-734</v>
          </cell>
          <cell r="C7426" t="str">
            <v>方沟土方 四环路以外 W≤1800 槽深(m) 2.0</v>
          </cell>
          <cell r="D7426" t="str">
            <v>m</v>
          </cell>
          <cell r="E7426">
            <v>484.3</v>
          </cell>
          <cell r="F7426">
            <v>97.68</v>
          </cell>
          <cell r="G7426">
            <v>1.37</v>
          </cell>
          <cell r="H7426">
            <v>248.72</v>
          </cell>
          <cell r="I7426">
            <v>347.77</v>
          </cell>
          <cell r="J7426">
            <v>25.56</v>
          </cell>
          <cell r="K7426">
            <v>373.33</v>
          </cell>
          <cell r="L7426">
            <v>11.2</v>
          </cell>
          <cell r="M7426">
            <v>384.53</v>
          </cell>
          <cell r="N7426">
            <v>53.21</v>
          </cell>
          <cell r="O7426">
            <v>30.64</v>
          </cell>
          <cell r="P7426">
            <v>15.92</v>
          </cell>
          <cell r="Q7426">
            <v>2.04</v>
          </cell>
        </row>
        <row r="7427">
          <cell r="B7427" t="str">
            <v>排1-735</v>
          </cell>
          <cell r="C7427" t="str">
            <v>方沟土方 四环路以外 W≤1800 槽深(m) 2.5</v>
          </cell>
          <cell r="D7427" t="str">
            <v>m</v>
          </cell>
          <cell r="E7427">
            <v>636.87</v>
          </cell>
          <cell r="F7427">
            <v>118.37</v>
          </cell>
          <cell r="G7427">
            <v>1.97</v>
          </cell>
          <cell r="H7427">
            <v>336.05</v>
          </cell>
          <cell r="I7427">
            <v>456.39</v>
          </cell>
          <cell r="J7427">
            <v>34.549999999999997</v>
          </cell>
          <cell r="K7427">
            <v>490.94</v>
          </cell>
          <cell r="L7427">
            <v>14.73</v>
          </cell>
          <cell r="M7427">
            <v>505.67</v>
          </cell>
          <cell r="N7427">
            <v>69.97</v>
          </cell>
          <cell r="O7427">
            <v>40.29</v>
          </cell>
          <cell r="P7427">
            <v>20.94</v>
          </cell>
          <cell r="Q7427">
            <v>2.4700000000000002</v>
          </cell>
        </row>
        <row r="7428">
          <cell r="B7428" t="str">
            <v>排1-736</v>
          </cell>
          <cell r="C7428" t="str">
            <v>方沟土方 四环路以外 W≤1800 槽深(m) 3.0</v>
          </cell>
          <cell r="D7428" t="str">
            <v>m</v>
          </cell>
          <cell r="E7428">
            <v>788.39</v>
          </cell>
          <cell r="F7428">
            <v>136.32</v>
          </cell>
          <cell r="G7428">
            <v>2.61</v>
          </cell>
          <cell r="H7428">
            <v>425.1</v>
          </cell>
          <cell r="I7428">
            <v>564.03</v>
          </cell>
          <cell r="J7428">
            <v>43.71</v>
          </cell>
          <cell r="K7428">
            <v>607.74</v>
          </cell>
          <cell r="L7428">
            <v>18.23</v>
          </cell>
          <cell r="M7428">
            <v>625.97</v>
          </cell>
          <cell r="N7428">
            <v>86.62</v>
          </cell>
          <cell r="O7428">
            <v>49.88</v>
          </cell>
          <cell r="P7428">
            <v>25.92</v>
          </cell>
          <cell r="Q7428">
            <v>2.84</v>
          </cell>
        </row>
        <row r="7429">
          <cell r="B7429" t="str">
            <v>排1-737</v>
          </cell>
          <cell r="C7429" t="str">
            <v>方沟土方 四环路以外 W≤1800 槽深(m) 3.5</v>
          </cell>
          <cell r="D7429" t="str">
            <v>m</v>
          </cell>
          <cell r="E7429">
            <v>1038.55</v>
          </cell>
          <cell r="F7429">
            <v>156.13999999999999</v>
          </cell>
          <cell r="G7429">
            <v>3.73</v>
          </cell>
          <cell r="H7429">
            <v>580.94000000000005</v>
          </cell>
          <cell r="I7429">
            <v>740.81</v>
          </cell>
          <cell r="J7429">
            <v>59.75</v>
          </cell>
          <cell r="K7429">
            <v>800.56</v>
          </cell>
          <cell r="L7429">
            <v>24.02</v>
          </cell>
          <cell r="M7429">
            <v>824.58</v>
          </cell>
          <cell r="N7429">
            <v>114.11</v>
          </cell>
          <cell r="O7429">
            <v>65.709999999999994</v>
          </cell>
          <cell r="P7429">
            <v>34.15</v>
          </cell>
          <cell r="Q7429">
            <v>3.25</v>
          </cell>
        </row>
        <row r="7430">
          <cell r="B7430" t="str">
            <v>排1-738</v>
          </cell>
          <cell r="C7430" t="str">
            <v>方沟土方 四环路以外 W≤1800 槽深(m) 4.0</v>
          </cell>
          <cell r="D7430" t="str">
            <v>m</v>
          </cell>
          <cell r="E7430">
            <v>1234.93</v>
          </cell>
          <cell r="F7430">
            <v>176.21</v>
          </cell>
          <cell r="G7430">
            <v>4.59</v>
          </cell>
          <cell r="H7430">
            <v>699.22</v>
          </cell>
          <cell r="I7430">
            <v>880.02</v>
          </cell>
          <cell r="J7430">
            <v>71.930000000000007</v>
          </cell>
          <cell r="K7430">
            <v>951.95</v>
          </cell>
          <cell r="L7430">
            <v>28.56</v>
          </cell>
          <cell r="M7430">
            <v>980.51</v>
          </cell>
          <cell r="N7430">
            <v>135.68</v>
          </cell>
          <cell r="O7430">
            <v>78.13</v>
          </cell>
          <cell r="P7430">
            <v>40.61</v>
          </cell>
          <cell r="Q7430">
            <v>3.67</v>
          </cell>
        </row>
        <row r="7431">
          <cell r="B7431" t="str">
            <v>排1-739</v>
          </cell>
          <cell r="C7431" t="str">
            <v>方沟土方 四环路以外 W≤1800 槽深(m) 4.5</v>
          </cell>
          <cell r="D7431" t="str">
            <v>m</v>
          </cell>
          <cell r="E7431">
            <v>1457.63</v>
          </cell>
          <cell r="F7431">
            <v>197.62</v>
          </cell>
          <cell r="G7431">
            <v>5.49</v>
          </cell>
          <cell r="H7431">
            <v>834.65</v>
          </cell>
          <cell r="I7431">
            <v>1037.76</v>
          </cell>
          <cell r="J7431">
            <v>85.86</v>
          </cell>
          <cell r="K7431">
            <v>1123.6199999999999</v>
          </cell>
          <cell r="L7431">
            <v>33.71</v>
          </cell>
          <cell r="M7431">
            <v>1157.33</v>
          </cell>
          <cell r="N7431">
            <v>160.15</v>
          </cell>
          <cell r="O7431">
            <v>92.22</v>
          </cell>
          <cell r="P7431">
            <v>47.93</v>
          </cell>
          <cell r="Q7431">
            <v>4.12</v>
          </cell>
        </row>
        <row r="7432">
          <cell r="B7432" t="str">
            <v>排1-740</v>
          </cell>
          <cell r="C7432" t="str">
            <v>方沟土方 四环路以外 W≤1800 槽深(m) 5.0</v>
          </cell>
          <cell r="D7432" t="str">
            <v>m</v>
          </cell>
          <cell r="E7432">
            <v>1680.78</v>
          </cell>
          <cell r="F7432">
            <v>220.22</v>
          </cell>
          <cell r="G7432">
            <v>6.45</v>
          </cell>
          <cell r="H7432">
            <v>969.24</v>
          </cell>
          <cell r="I7432">
            <v>1195.9100000000001</v>
          </cell>
          <cell r="J7432">
            <v>99.72</v>
          </cell>
          <cell r="K7432">
            <v>1295.6300000000001</v>
          </cell>
          <cell r="L7432">
            <v>38.869999999999997</v>
          </cell>
          <cell r="M7432">
            <v>1334.5</v>
          </cell>
          <cell r="N7432">
            <v>184.67</v>
          </cell>
          <cell r="O7432">
            <v>106.34</v>
          </cell>
          <cell r="P7432">
            <v>55.27</v>
          </cell>
          <cell r="Q7432">
            <v>4.59</v>
          </cell>
        </row>
        <row r="7433">
          <cell r="B7433" t="str">
            <v>排1-741</v>
          </cell>
          <cell r="C7433" t="str">
            <v>方沟土方 四环路以外 W≤1800 槽深(m) 5.5</v>
          </cell>
          <cell r="D7433" t="str">
            <v>m</v>
          </cell>
          <cell r="E7433">
            <v>1916.15</v>
          </cell>
          <cell r="F7433">
            <v>244.13</v>
          </cell>
          <cell r="G7433">
            <v>7.46</v>
          </cell>
          <cell r="H7433">
            <v>1111.1600000000001</v>
          </cell>
          <cell r="I7433">
            <v>1362.75</v>
          </cell>
          <cell r="J7433">
            <v>114.32</v>
          </cell>
          <cell r="K7433">
            <v>1477.07</v>
          </cell>
          <cell r="L7433">
            <v>44.31</v>
          </cell>
          <cell r="M7433">
            <v>1521.38</v>
          </cell>
          <cell r="N7433">
            <v>210.53</v>
          </cell>
          <cell r="O7433">
            <v>121.23</v>
          </cell>
          <cell r="P7433">
            <v>63.01</v>
          </cell>
          <cell r="Q7433">
            <v>5.09</v>
          </cell>
        </row>
        <row r="7434">
          <cell r="B7434" t="str">
            <v>排1-742</v>
          </cell>
          <cell r="C7434" t="str">
            <v>方沟土方 四环路以外 W≤1800 槽深(m) 6.0</v>
          </cell>
          <cell r="D7434" t="str">
            <v>m</v>
          </cell>
          <cell r="E7434">
            <v>2163.79</v>
          </cell>
          <cell r="F7434">
            <v>269.18</v>
          </cell>
          <cell r="G7434">
            <v>8.52</v>
          </cell>
          <cell r="H7434">
            <v>1260.56</v>
          </cell>
          <cell r="I7434">
            <v>1538.26</v>
          </cell>
          <cell r="J7434">
            <v>129.69999999999999</v>
          </cell>
          <cell r="K7434">
            <v>1667.96</v>
          </cell>
          <cell r="L7434">
            <v>50.04</v>
          </cell>
          <cell r="M7434">
            <v>1718</v>
          </cell>
          <cell r="N7434">
            <v>237.74</v>
          </cell>
          <cell r="O7434">
            <v>136.9</v>
          </cell>
          <cell r="P7434">
            <v>71.150000000000006</v>
          </cell>
          <cell r="Q7434">
            <v>5.61</v>
          </cell>
        </row>
        <row r="7435">
          <cell r="B7435" t="str">
            <v>排1-743</v>
          </cell>
          <cell r="C7435" t="str">
            <v>方沟土方 四环路以外 W≤2000 槽深(m) 2.5</v>
          </cell>
          <cell r="D7435" t="str">
            <v>m</v>
          </cell>
          <cell r="E7435">
            <v>660.58</v>
          </cell>
          <cell r="F7435">
            <v>126.1</v>
          </cell>
          <cell r="G7435">
            <v>1.97</v>
          </cell>
          <cell r="H7435">
            <v>345.62</v>
          </cell>
          <cell r="I7435">
            <v>473.69</v>
          </cell>
          <cell r="J7435">
            <v>35.520000000000003</v>
          </cell>
          <cell r="K7435">
            <v>509.21</v>
          </cell>
          <cell r="L7435">
            <v>15.28</v>
          </cell>
          <cell r="M7435">
            <v>524.49</v>
          </cell>
          <cell r="N7435">
            <v>72.58</v>
          </cell>
          <cell r="O7435">
            <v>41.79</v>
          </cell>
          <cell r="P7435">
            <v>21.72</v>
          </cell>
          <cell r="Q7435">
            <v>2.63</v>
          </cell>
        </row>
        <row r="7436">
          <cell r="B7436" t="str">
            <v>排1-744</v>
          </cell>
          <cell r="C7436" t="str">
            <v>方沟土方 四环路以外 W≤2000 槽深(m) 3.0</v>
          </cell>
          <cell r="D7436" t="str">
            <v>m</v>
          </cell>
          <cell r="E7436">
            <v>816.95</v>
          </cell>
          <cell r="F7436">
            <v>144.66999999999999</v>
          </cell>
          <cell r="G7436">
            <v>2.63</v>
          </cell>
          <cell r="H7436">
            <v>437.47</v>
          </cell>
          <cell r="I7436">
            <v>584.77</v>
          </cell>
          <cell r="J7436">
            <v>44.98</v>
          </cell>
          <cell r="K7436">
            <v>629.75</v>
          </cell>
          <cell r="L7436">
            <v>18.89</v>
          </cell>
          <cell r="M7436">
            <v>648.64</v>
          </cell>
          <cell r="N7436">
            <v>89.76</v>
          </cell>
          <cell r="O7436">
            <v>51.69</v>
          </cell>
          <cell r="P7436">
            <v>26.86</v>
          </cell>
          <cell r="Q7436">
            <v>3.01</v>
          </cell>
        </row>
        <row r="7437">
          <cell r="B7437" t="str">
            <v>排1-745</v>
          </cell>
          <cell r="C7437" t="str">
            <v>方沟土方 四环路以外 W≤2000 槽深(m) 3.5</v>
          </cell>
          <cell r="D7437" t="str">
            <v>m</v>
          </cell>
          <cell r="E7437">
            <v>1072.8800000000001</v>
          </cell>
          <cell r="F7437">
            <v>166.03</v>
          </cell>
          <cell r="G7437">
            <v>3.77</v>
          </cell>
          <cell r="H7437">
            <v>595.94000000000005</v>
          </cell>
          <cell r="I7437">
            <v>765.74</v>
          </cell>
          <cell r="J7437">
            <v>61.29</v>
          </cell>
          <cell r="K7437">
            <v>827.03</v>
          </cell>
          <cell r="L7437">
            <v>24.81</v>
          </cell>
          <cell r="M7437">
            <v>851.84</v>
          </cell>
          <cell r="N7437">
            <v>117.88</v>
          </cell>
          <cell r="O7437">
            <v>67.88</v>
          </cell>
          <cell r="P7437">
            <v>35.28</v>
          </cell>
          <cell r="Q7437">
            <v>3.46</v>
          </cell>
        </row>
        <row r="7438">
          <cell r="B7438" t="str">
            <v>排1-746</v>
          </cell>
          <cell r="C7438" t="str">
            <v>方沟土方 四环路以外 W≤2000 槽深(m) 4.0</v>
          </cell>
          <cell r="D7438" t="str">
            <v>m</v>
          </cell>
          <cell r="E7438">
            <v>1273.8699999999999</v>
          </cell>
          <cell r="F7438">
            <v>186.67</v>
          </cell>
          <cell r="G7438">
            <v>4.6399999999999997</v>
          </cell>
          <cell r="H7438">
            <v>716.91</v>
          </cell>
          <cell r="I7438">
            <v>908.22</v>
          </cell>
          <cell r="J7438">
            <v>73.739999999999995</v>
          </cell>
          <cell r="K7438">
            <v>981.96</v>
          </cell>
          <cell r="L7438">
            <v>29.46</v>
          </cell>
          <cell r="M7438">
            <v>1011.42</v>
          </cell>
          <cell r="N7438">
            <v>139.96</v>
          </cell>
          <cell r="O7438">
            <v>80.599999999999994</v>
          </cell>
          <cell r="P7438">
            <v>41.89</v>
          </cell>
          <cell r="Q7438">
            <v>3.89</v>
          </cell>
        </row>
        <row r="7439">
          <cell r="B7439" t="str">
            <v>排1-747</v>
          </cell>
          <cell r="C7439" t="str">
            <v>方沟土方 四环路以外 W≤2000 槽深(m) 4.5</v>
          </cell>
          <cell r="D7439" t="str">
            <v>m</v>
          </cell>
          <cell r="E7439">
            <v>1502.12</v>
          </cell>
          <cell r="F7439">
            <v>208.46</v>
          </cell>
          <cell r="G7439">
            <v>5.57</v>
          </cell>
          <cell r="H7439">
            <v>855.84</v>
          </cell>
          <cell r="I7439">
            <v>1069.8699999999999</v>
          </cell>
          <cell r="J7439">
            <v>88.04</v>
          </cell>
          <cell r="K7439">
            <v>1157.9100000000001</v>
          </cell>
          <cell r="L7439">
            <v>34.74</v>
          </cell>
          <cell r="M7439">
            <v>1192.6500000000001</v>
          </cell>
          <cell r="N7439">
            <v>165.04</v>
          </cell>
          <cell r="O7439">
            <v>95.04</v>
          </cell>
          <cell r="P7439">
            <v>49.39</v>
          </cell>
          <cell r="Q7439">
            <v>4.34</v>
          </cell>
        </row>
        <row r="7440">
          <cell r="B7440" t="str">
            <v>排1-748</v>
          </cell>
          <cell r="C7440" t="str">
            <v>方沟土方 四环路以外 W≤2000 槽深(m) 5.0</v>
          </cell>
          <cell r="D7440" t="str">
            <v>m</v>
          </cell>
          <cell r="E7440">
            <v>1730.15</v>
          </cell>
          <cell r="F7440">
            <v>231.6</v>
          </cell>
          <cell r="G7440">
            <v>6.54</v>
          </cell>
          <cell r="H7440">
            <v>993.36</v>
          </cell>
          <cell r="I7440">
            <v>1231.5</v>
          </cell>
          <cell r="J7440">
            <v>102.19</v>
          </cell>
          <cell r="K7440">
            <v>1333.69</v>
          </cell>
          <cell r="L7440">
            <v>40.01</v>
          </cell>
          <cell r="M7440">
            <v>1373.7</v>
          </cell>
          <cell r="N7440">
            <v>190.09</v>
          </cell>
          <cell r="O7440">
            <v>109.47</v>
          </cell>
          <cell r="P7440">
            <v>56.89</v>
          </cell>
          <cell r="Q7440">
            <v>4.83</v>
          </cell>
        </row>
        <row r="7441">
          <cell r="B7441" t="str">
            <v>排1-749</v>
          </cell>
          <cell r="C7441" t="str">
            <v>方沟土方 四环路以外 W≤2000 槽深(m) 5.5</v>
          </cell>
          <cell r="D7441" t="str">
            <v>m</v>
          </cell>
          <cell r="E7441">
            <v>1970.39</v>
          </cell>
          <cell r="F7441">
            <v>255.89</v>
          </cell>
          <cell r="G7441">
            <v>7.58</v>
          </cell>
          <cell r="H7441">
            <v>1138.29</v>
          </cell>
          <cell r="I7441">
            <v>1401.76</v>
          </cell>
          <cell r="J7441">
            <v>117.11</v>
          </cell>
          <cell r="K7441">
            <v>1518.87</v>
          </cell>
          <cell r="L7441">
            <v>45.57</v>
          </cell>
          <cell r="M7441">
            <v>1564.44</v>
          </cell>
          <cell r="N7441">
            <v>216.49</v>
          </cell>
          <cell r="O7441">
            <v>124.67</v>
          </cell>
          <cell r="P7441">
            <v>64.790000000000006</v>
          </cell>
          <cell r="Q7441">
            <v>5.33</v>
          </cell>
        </row>
        <row r="7442">
          <cell r="B7442" t="str">
            <v>排1-750</v>
          </cell>
          <cell r="C7442" t="str">
            <v>方沟土方 四环路以外 W≤2000 槽深(m) 6.0</v>
          </cell>
          <cell r="D7442" t="str">
            <v>m</v>
          </cell>
          <cell r="E7442">
            <v>2223.0700000000002</v>
          </cell>
          <cell r="F7442">
            <v>281.52</v>
          </cell>
          <cell r="G7442">
            <v>8.66</v>
          </cell>
          <cell r="H7442">
            <v>1290.69</v>
          </cell>
          <cell r="I7442">
            <v>1580.87</v>
          </cell>
          <cell r="J7442">
            <v>132.79</v>
          </cell>
          <cell r="K7442">
            <v>1713.66</v>
          </cell>
          <cell r="L7442">
            <v>51.41</v>
          </cell>
          <cell r="M7442">
            <v>1765.07</v>
          </cell>
          <cell r="N7442">
            <v>244.25</v>
          </cell>
          <cell r="O7442">
            <v>140.65</v>
          </cell>
          <cell r="P7442">
            <v>73.099999999999994</v>
          </cell>
          <cell r="Q7442">
            <v>5.87</v>
          </cell>
        </row>
        <row r="7443">
          <cell r="B7443" t="str">
            <v>排1-751</v>
          </cell>
          <cell r="C7443" t="str">
            <v>方沟土方 四环路以外 W≤2000 槽深(m) 6.5</v>
          </cell>
          <cell r="D7443" t="str">
            <v>m</v>
          </cell>
          <cell r="E7443">
            <v>2488.7600000000002</v>
          </cell>
          <cell r="F7443">
            <v>308.58999999999997</v>
          </cell>
          <cell r="G7443">
            <v>9.8000000000000007</v>
          </cell>
          <cell r="H7443">
            <v>1450.81</v>
          </cell>
          <cell r="I7443">
            <v>1769.2</v>
          </cell>
          <cell r="J7443">
            <v>149.27000000000001</v>
          </cell>
          <cell r="K7443">
            <v>1918.47</v>
          </cell>
          <cell r="L7443">
            <v>57.55</v>
          </cell>
          <cell r="M7443">
            <v>1976.02</v>
          </cell>
          <cell r="N7443">
            <v>273.44</v>
          </cell>
          <cell r="O7443">
            <v>157.46</v>
          </cell>
          <cell r="P7443">
            <v>81.84</v>
          </cell>
          <cell r="Q7443">
            <v>6.43</v>
          </cell>
        </row>
        <row r="7444">
          <cell r="B7444" t="str">
            <v>排1-752</v>
          </cell>
          <cell r="C7444" t="str">
            <v>方沟土方 四环路以外 W≤2400 槽深(m) 2.5</v>
          </cell>
          <cell r="D7444" t="str">
            <v>m</v>
          </cell>
          <cell r="E7444">
            <v>791.21</v>
          </cell>
          <cell r="F7444">
            <v>163.82</v>
          </cell>
          <cell r="G7444">
            <v>2.13</v>
          </cell>
          <cell r="H7444">
            <v>402.59</v>
          </cell>
          <cell r="I7444">
            <v>568.54</v>
          </cell>
          <cell r="J7444">
            <v>41.36</v>
          </cell>
          <cell r="K7444">
            <v>609.9</v>
          </cell>
          <cell r="L7444">
            <v>18.3</v>
          </cell>
          <cell r="M7444">
            <v>628.20000000000005</v>
          </cell>
          <cell r="N7444">
            <v>86.93</v>
          </cell>
          <cell r="O7444">
            <v>50.06</v>
          </cell>
          <cell r="P7444">
            <v>26.02</v>
          </cell>
          <cell r="Q7444">
            <v>3.41</v>
          </cell>
        </row>
        <row r="7445">
          <cell r="B7445" t="str">
            <v>排1-753</v>
          </cell>
          <cell r="C7445" t="str">
            <v>方沟土方 四环路以外 W≤2400 槽深(m) 3.0</v>
          </cell>
          <cell r="D7445" t="str">
            <v>m</v>
          </cell>
          <cell r="E7445">
            <v>977.63</v>
          </cell>
          <cell r="F7445">
            <v>190.22</v>
          </cell>
          <cell r="G7445">
            <v>2.87</v>
          </cell>
          <cell r="H7445">
            <v>508.28</v>
          </cell>
          <cell r="I7445">
            <v>701.37</v>
          </cell>
          <cell r="J7445">
            <v>52.24</v>
          </cell>
          <cell r="K7445">
            <v>753.61</v>
          </cell>
          <cell r="L7445">
            <v>22.61</v>
          </cell>
          <cell r="M7445">
            <v>776.22</v>
          </cell>
          <cell r="N7445">
            <v>107.41</v>
          </cell>
          <cell r="O7445">
            <v>61.85</v>
          </cell>
          <cell r="P7445">
            <v>32.15</v>
          </cell>
          <cell r="Q7445">
            <v>3.96</v>
          </cell>
        </row>
        <row r="7446">
          <cell r="B7446" t="str">
            <v>排1-754</v>
          </cell>
          <cell r="C7446" t="str">
            <v>方沟土方 四环路以外 W≤2400 槽深(m) 3.5</v>
          </cell>
          <cell r="D7446" t="str">
            <v>m</v>
          </cell>
          <cell r="E7446">
            <v>1260.02</v>
          </cell>
          <cell r="F7446">
            <v>216.29</v>
          </cell>
          <cell r="G7446">
            <v>4.1100000000000003</v>
          </cell>
          <cell r="H7446">
            <v>680.88</v>
          </cell>
          <cell r="I7446">
            <v>901.28</v>
          </cell>
          <cell r="J7446">
            <v>70.010000000000005</v>
          </cell>
          <cell r="K7446">
            <v>971.29</v>
          </cell>
          <cell r="L7446">
            <v>29.14</v>
          </cell>
          <cell r="M7446">
            <v>1000.43</v>
          </cell>
          <cell r="N7446">
            <v>138.44</v>
          </cell>
          <cell r="O7446">
            <v>79.72</v>
          </cell>
          <cell r="P7446">
            <v>41.43</v>
          </cell>
          <cell r="Q7446">
            <v>4.51</v>
          </cell>
        </row>
        <row r="7447">
          <cell r="B7447" t="str">
            <v>排1-755</v>
          </cell>
          <cell r="C7447" t="str">
            <v>方沟土方 四环路以外 W≤2400 槽深(m) 4.0</v>
          </cell>
          <cell r="D7447" t="str">
            <v>m</v>
          </cell>
          <cell r="E7447">
            <v>1487.01</v>
          </cell>
          <cell r="F7447">
            <v>239.52</v>
          </cell>
          <cell r="G7447">
            <v>5.09</v>
          </cell>
          <cell r="H7447">
            <v>817.57</v>
          </cell>
          <cell r="I7447">
            <v>1062.18</v>
          </cell>
          <cell r="J7447">
            <v>84.08</v>
          </cell>
          <cell r="K7447">
            <v>1146.26</v>
          </cell>
          <cell r="L7447">
            <v>34.39</v>
          </cell>
          <cell r="M7447">
            <v>1180.6500000000001</v>
          </cell>
          <cell r="N7447">
            <v>163.38</v>
          </cell>
          <cell r="O7447">
            <v>94.08</v>
          </cell>
          <cell r="P7447">
            <v>48.9</v>
          </cell>
          <cell r="Q7447">
            <v>4.99</v>
          </cell>
        </row>
        <row r="7448">
          <cell r="B7448" t="str">
            <v>排1-756</v>
          </cell>
          <cell r="C7448" t="str">
            <v>方沟土方 四环路以外 W≤2400 槽深(m) 4.5</v>
          </cell>
          <cell r="D7448" t="str">
            <v>m</v>
          </cell>
          <cell r="E7448">
            <v>1743.56</v>
          </cell>
          <cell r="F7448">
            <v>264.19</v>
          </cell>
          <cell r="G7448">
            <v>6.13</v>
          </cell>
          <cell r="H7448">
            <v>973.58</v>
          </cell>
          <cell r="I7448">
            <v>1243.9000000000001</v>
          </cell>
          <cell r="J7448">
            <v>100.13</v>
          </cell>
          <cell r="K7448">
            <v>1344.03</v>
          </cell>
          <cell r="L7448">
            <v>40.32</v>
          </cell>
          <cell r="M7448">
            <v>1384.35</v>
          </cell>
          <cell r="N7448">
            <v>191.57</v>
          </cell>
          <cell r="O7448">
            <v>110.31</v>
          </cell>
          <cell r="P7448">
            <v>57.33</v>
          </cell>
          <cell r="Q7448">
            <v>5.5</v>
          </cell>
        </row>
        <row r="7449">
          <cell r="B7449" t="str">
            <v>排1-757</v>
          </cell>
          <cell r="C7449" t="str">
            <v>方沟土方 四环路以外 W≤2400 槽深(m) 5.0</v>
          </cell>
          <cell r="D7449" t="str">
            <v>m</v>
          </cell>
          <cell r="E7449">
            <v>1997.46</v>
          </cell>
          <cell r="F7449">
            <v>289.92</v>
          </cell>
          <cell r="G7449">
            <v>7.22</v>
          </cell>
          <cell r="H7449">
            <v>1126.72</v>
          </cell>
          <cell r="I7449">
            <v>1423.86</v>
          </cell>
          <cell r="J7449">
            <v>115.89</v>
          </cell>
          <cell r="K7449">
            <v>1539.75</v>
          </cell>
          <cell r="L7449">
            <v>46.19</v>
          </cell>
          <cell r="M7449">
            <v>1585.94</v>
          </cell>
          <cell r="N7449">
            <v>219.46</v>
          </cell>
          <cell r="O7449">
            <v>126.38</v>
          </cell>
          <cell r="P7449">
            <v>65.680000000000007</v>
          </cell>
          <cell r="Q7449">
            <v>6.04</v>
          </cell>
        </row>
        <row r="7450">
          <cell r="B7450" t="str">
            <v>排1-758</v>
          </cell>
          <cell r="C7450" t="str">
            <v>方沟土方 四环路以外 W≤2400 槽深(m) 5.5</v>
          </cell>
          <cell r="D7450" t="str">
            <v>m</v>
          </cell>
          <cell r="E7450">
            <v>2263.84</v>
          </cell>
          <cell r="F7450">
            <v>316.8</v>
          </cell>
          <cell r="G7450">
            <v>8.36</v>
          </cell>
          <cell r="H7450">
            <v>1287.49</v>
          </cell>
          <cell r="I7450">
            <v>1612.65</v>
          </cell>
          <cell r="J7450">
            <v>132.44</v>
          </cell>
          <cell r="K7450">
            <v>1745.09</v>
          </cell>
          <cell r="L7450">
            <v>52.35</v>
          </cell>
          <cell r="M7450">
            <v>1797.44</v>
          </cell>
          <cell r="N7450">
            <v>248.73</v>
          </cell>
          <cell r="O7450">
            <v>143.22999999999999</v>
          </cell>
          <cell r="P7450">
            <v>74.44</v>
          </cell>
          <cell r="Q7450">
            <v>6.6</v>
          </cell>
        </row>
        <row r="7451">
          <cell r="B7451" t="str">
            <v>排1-759</v>
          </cell>
          <cell r="C7451" t="str">
            <v>方沟土方 四环路以外 W≤2400 槽深(m) 6.0</v>
          </cell>
          <cell r="D7451" t="str">
            <v>m</v>
          </cell>
          <cell r="E7451">
            <v>2542.6</v>
          </cell>
          <cell r="F7451">
            <v>345.07</v>
          </cell>
          <cell r="G7451">
            <v>9.56</v>
          </cell>
          <cell r="H7451">
            <v>1455.59</v>
          </cell>
          <cell r="I7451">
            <v>1810.22</v>
          </cell>
          <cell r="J7451">
            <v>149.74</v>
          </cell>
          <cell r="K7451">
            <v>1959.96</v>
          </cell>
          <cell r="L7451">
            <v>58.8</v>
          </cell>
          <cell r="M7451">
            <v>2018.76</v>
          </cell>
          <cell r="N7451">
            <v>279.36</v>
          </cell>
          <cell r="O7451">
            <v>160.87</v>
          </cell>
          <cell r="P7451">
            <v>83.61</v>
          </cell>
          <cell r="Q7451">
            <v>7.19</v>
          </cell>
        </row>
        <row r="7452">
          <cell r="B7452" t="str">
            <v>排1-760</v>
          </cell>
          <cell r="C7452" t="str">
            <v>方沟土方 四环路以外 W≤2400 槽深(m) 6.5</v>
          </cell>
          <cell r="D7452" t="str">
            <v>m</v>
          </cell>
          <cell r="E7452">
            <v>2834.08</v>
          </cell>
          <cell r="F7452">
            <v>374.74</v>
          </cell>
          <cell r="G7452">
            <v>10.81</v>
          </cell>
          <cell r="H7452">
            <v>1631.29</v>
          </cell>
          <cell r="I7452">
            <v>2016.84</v>
          </cell>
          <cell r="J7452">
            <v>167.82</v>
          </cell>
          <cell r="K7452">
            <v>2184.66</v>
          </cell>
          <cell r="L7452">
            <v>65.540000000000006</v>
          </cell>
          <cell r="M7452">
            <v>2250.1999999999998</v>
          </cell>
          <cell r="N7452">
            <v>311.38</v>
          </cell>
          <cell r="O7452">
            <v>179.31</v>
          </cell>
          <cell r="P7452">
            <v>93.19</v>
          </cell>
          <cell r="Q7452">
            <v>7.81</v>
          </cell>
        </row>
        <row r="7453">
          <cell r="B7453" t="str">
            <v>排1-761</v>
          </cell>
          <cell r="C7453" t="str">
            <v>方沟土方 四环路以外 W≤2800 槽深(m) 2.5</v>
          </cell>
          <cell r="D7453" t="str">
            <v>m</v>
          </cell>
          <cell r="E7453">
            <v>808.48</v>
          </cell>
          <cell r="F7453">
            <v>145.19999999999999</v>
          </cell>
          <cell r="G7453">
            <v>2.2400000000000002</v>
          </cell>
          <cell r="H7453">
            <v>431.46</v>
          </cell>
          <cell r="I7453">
            <v>578.9</v>
          </cell>
          <cell r="J7453">
            <v>44.32</v>
          </cell>
          <cell r="K7453">
            <v>623.22</v>
          </cell>
          <cell r="L7453">
            <v>18.7</v>
          </cell>
          <cell r="M7453">
            <v>641.91999999999996</v>
          </cell>
          <cell r="N7453">
            <v>88.83</v>
          </cell>
          <cell r="O7453">
            <v>51.15</v>
          </cell>
          <cell r="P7453">
            <v>26.58</v>
          </cell>
          <cell r="Q7453">
            <v>3.03</v>
          </cell>
        </row>
        <row r="7454">
          <cell r="B7454" t="str">
            <v>排1-762</v>
          </cell>
          <cell r="C7454" t="str">
            <v>方沟土方 四环路以外 W≤2800 槽深(m) 3.0</v>
          </cell>
          <cell r="D7454" t="str">
            <v>m</v>
          </cell>
          <cell r="E7454">
            <v>1032.8499999999999</v>
          </cell>
          <cell r="F7454">
            <v>209.62</v>
          </cell>
          <cell r="G7454">
            <v>2.84</v>
          </cell>
          <cell r="H7454">
            <v>529.32000000000005</v>
          </cell>
          <cell r="I7454">
            <v>741.78</v>
          </cell>
          <cell r="J7454">
            <v>54.39</v>
          </cell>
          <cell r="K7454">
            <v>796.17</v>
          </cell>
          <cell r="L7454">
            <v>23.89</v>
          </cell>
          <cell r="M7454">
            <v>820.06</v>
          </cell>
          <cell r="N7454">
            <v>113.48</v>
          </cell>
          <cell r="O7454">
            <v>65.349999999999994</v>
          </cell>
          <cell r="P7454">
            <v>33.96</v>
          </cell>
          <cell r="Q7454">
            <v>4.37</v>
          </cell>
        </row>
        <row r="7455">
          <cell r="B7455" t="str">
            <v>排1-763</v>
          </cell>
          <cell r="C7455" t="str">
            <v>方沟土方 四环路以外 W≤2800 槽深(m) 3.5</v>
          </cell>
          <cell r="D7455" t="str">
            <v>m</v>
          </cell>
          <cell r="E7455">
            <v>1327.72</v>
          </cell>
          <cell r="F7455">
            <v>240.14</v>
          </cell>
          <cell r="G7455">
            <v>4.0999999999999996</v>
          </cell>
          <cell r="H7455">
            <v>706.61</v>
          </cell>
          <cell r="I7455">
            <v>950.85</v>
          </cell>
          <cell r="J7455">
            <v>72.63</v>
          </cell>
          <cell r="K7455">
            <v>1023.48</v>
          </cell>
          <cell r="L7455">
            <v>30.7</v>
          </cell>
          <cell r="M7455">
            <v>1054.18</v>
          </cell>
          <cell r="N7455">
            <v>145.88</v>
          </cell>
          <cell r="O7455">
            <v>84</v>
          </cell>
          <cell r="P7455">
            <v>43.66</v>
          </cell>
          <cell r="Q7455">
            <v>5</v>
          </cell>
        </row>
        <row r="7456">
          <cell r="B7456" t="str">
            <v>排1-764</v>
          </cell>
          <cell r="C7456" t="str">
            <v>方沟土方 四环路以外 W≤2800 槽深(m) 4.0</v>
          </cell>
          <cell r="D7456" t="str">
            <v>m</v>
          </cell>
          <cell r="E7456">
            <v>1564.47</v>
          </cell>
          <cell r="F7456">
            <v>264.33999999999997</v>
          </cell>
          <cell r="G7456">
            <v>5.12</v>
          </cell>
          <cell r="H7456">
            <v>849.21</v>
          </cell>
          <cell r="I7456">
            <v>1118.67</v>
          </cell>
          <cell r="J7456">
            <v>87.31</v>
          </cell>
          <cell r="K7456">
            <v>1205.98</v>
          </cell>
          <cell r="L7456">
            <v>36.18</v>
          </cell>
          <cell r="M7456">
            <v>1242.1600000000001</v>
          </cell>
          <cell r="N7456">
            <v>171.89</v>
          </cell>
          <cell r="O7456">
            <v>98.98</v>
          </cell>
          <cell r="P7456">
            <v>51.44</v>
          </cell>
          <cell r="Q7456">
            <v>5.51</v>
          </cell>
        </row>
        <row r="7457">
          <cell r="B7457" t="str">
            <v>排1-765</v>
          </cell>
          <cell r="C7457" t="str">
            <v>方沟土方 四环路以外 W≤2800 槽深(m) 4.5</v>
          </cell>
          <cell r="D7457" t="str">
            <v>m</v>
          </cell>
          <cell r="E7457">
            <v>1831.5</v>
          </cell>
          <cell r="F7457">
            <v>289.92</v>
          </cell>
          <cell r="G7457">
            <v>6.2</v>
          </cell>
          <cell r="H7457">
            <v>1011.67</v>
          </cell>
          <cell r="I7457">
            <v>1307.79</v>
          </cell>
          <cell r="J7457">
            <v>104.03</v>
          </cell>
          <cell r="K7457">
            <v>1411.82</v>
          </cell>
          <cell r="L7457">
            <v>42.35</v>
          </cell>
          <cell r="M7457">
            <v>1454.17</v>
          </cell>
          <cell r="N7457">
            <v>201.23</v>
          </cell>
          <cell r="O7457">
            <v>115.88</v>
          </cell>
          <cell r="P7457">
            <v>60.22</v>
          </cell>
          <cell r="Q7457">
            <v>6.04</v>
          </cell>
        </row>
        <row r="7458">
          <cell r="B7458" t="str">
            <v>排1-766</v>
          </cell>
          <cell r="C7458" t="str">
            <v>方沟土方 四环路以外 W≤2800 槽深(m) 5.0</v>
          </cell>
          <cell r="D7458" t="str">
            <v>m</v>
          </cell>
          <cell r="E7458">
            <v>2095.3200000000002</v>
          </cell>
          <cell r="F7458">
            <v>316.61</v>
          </cell>
          <cell r="G7458">
            <v>7.34</v>
          </cell>
          <cell r="H7458">
            <v>1170.82</v>
          </cell>
          <cell r="I7458">
            <v>1494.77</v>
          </cell>
          <cell r="J7458">
            <v>120.41</v>
          </cell>
          <cell r="K7458">
            <v>1615.18</v>
          </cell>
          <cell r="L7458">
            <v>48.46</v>
          </cell>
          <cell r="M7458">
            <v>1663.64</v>
          </cell>
          <cell r="N7458">
            <v>230.21</v>
          </cell>
          <cell r="O7458">
            <v>132.57</v>
          </cell>
          <cell r="P7458">
            <v>68.900000000000006</v>
          </cell>
          <cell r="Q7458">
            <v>6.6</v>
          </cell>
        </row>
        <row r="7459">
          <cell r="B7459" t="str">
            <v>排1-767</v>
          </cell>
          <cell r="C7459" t="str">
            <v>方沟土方 四环路以外 W≤2800 槽深(m) 5.5</v>
          </cell>
          <cell r="D7459" t="str">
            <v>m</v>
          </cell>
          <cell r="E7459">
            <v>2371.87</v>
          </cell>
          <cell r="F7459">
            <v>344.69</v>
          </cell>
          <cell r="G7459">
            <v>8.52</v>
          </cell>
          <cell r="H7459">
            <v>1337.58</v>
          </cell>
          <cell r="I7459">
            <v>1690.79</v>
          </cell>
          <cell r="J7459">
            <v>137.57</v>
          </cell>
          <cell r="K7459">
            <v>1828.36</v>
          </cell>
          <cell r="L7459">
            <v>54.85</v>
          </cell>
          <cell r="M7459">
            <v>1883.21</v>
          </cell>
          <cell r="N7459">
            <v>260.60000000000002</v>
          </cell>
          <cell r="O7459">
            <v>150.07</v>
          </cell>
          <cell r="P7459">
            <v>77.989999999999995</v>
          </cell>
          <cell r="Q7459">
            <v>7.18</v>
          </cell>
        </row>
        <row r="7460">
          <cell r="B7460" t="str">
            <v>排1-768</v>
          </cell>
          <cell r="C7460" t="str">
            <v>方沟土方 四环路以外 W≤2800 槽深(m) 6.0</v>
          </cell>
          <cell r="D7460" t="str">
            <v>m</v>
          </cell>
          <cell r="E7460">
            <v>2660.65</v>
          </cell>
          <cell r="F7460">
            <v>373.92</v>
          </cell>
          <cell r="G7460">
            <v>9.76</v>
          </cell>
          <cell r="H7460">
            <v>1511.78</v>
          </cell>
          <cell r="I7460">
            <v>1895.46</v>
          </cell>
          <cell r="J7460">
            <v>155.5</v>
          </cell>
          <cell r="K7460">
            <v>2050.96</v>
          </cell>
          <cell r="L7460">
            <v>61.53</v>
          </cell>
          <cell r="M7460">
            <v>2112.4899999999998</v>
          </cell>
          <cell r="N7460">
            <v>292.33</v>
          </cell>
          <cell r="O7460">
            <v>168.34</v>
          </cell>
          <cell r="P7460">
            <v>87.49</v>
          </cell>
          <cell r="Q7460">
            <v>7.79</v>
          </cell>
        </row>
        <row r="7461">
          <cell r="B7461" t="str">
            <v>排1-769</v>
          </cell>
          <cell r="C7461" t="str">
            <v>方沟土方 四环路以外 W≤2800 槽深(m) 6.5</v>
          </cell>
          <cell r="D7461" t="str">
            <v>m</v>
          </cell>
          <cell r="E7461">
            <v>2962</v>
          </cell>
          <cell r="F7461">
            <v>404.54</v>
          </cell>
          <cell r="G7461">
            <v>11.05</v>
          </cell>
          <cell r="H7461">
            <v>1693.47</v>
          </cell>
          <cell r="I7461">
            <v>2109.06</v>
          </cell>
          <cell r="J7461">
            <v>174.2</v>
          </cell>
          <cell r="K7461">
            <v>2283.2600000000002</v>
          </cell>
          <cell r="L7461">
            <v>68.5</v>
          </cell>
          <cell r="M7461">
            <v>2351.7600000000002</v>
          </cell>
          <cell r="N7461">
            <v>325.44</v>
          </cell>
          <cell r="O7461">
            <v>187.4</v>
          </cell>
          <cell r="P7461">
            <v>97.4</v>
          </cell>
          <cell r="Q7461">
            <v>8.43</v>
          </cell>
        </row>
        <row r="7462">
          <cell r="B7462" t="str">
            <v>排1-770</v>
          </cell>
          <cell r="C7462" t="str">
            <v>方沟土方 四环路以外 W≤2800 槽深(m) 7.0</v>
          </cell>
          <cell r="D7462" t="str">
            <v>m</v>
          </cell>
          <cell r="E7462">
            <v>3275.37</v>
          </cell>
          <cell r="F7462">
            <v>436.22</v>
          </cell>
          <cell r="G7462">
            <v>12.4</v>
          </cell>
          <cell r="H7462">
            <v>1882.55</v>
          </cell>
          <cell r="I7462">
            <v>2331.17</v>
          </cell>
          <cell r="J7462">
            <v>193.66</v>
          </cell>
          <cell r="K7462">
            <v>2524.83</v>
          </cell>
          <cell r="L7462">
            <v>75.739999999999995</v>
          </cell>
          <cell r="M7462">
            <v>2600.5700000000002</v>
          </cell>
          <cell r="N7462">
            <v>359.87</v>
          </cell>
          <cell r="O7462">
            <v>207.23</v>
          </cell>
          <cell r="P7462">
            <v>107.7</v>
          </cell>
          <cell r="Q7462">
            <v>9.09</v>
          </cell>
        </row>
        <row r="7463">
          <cell r="B7463" t="str">
            <v>排1-771</v>
          </cell>
          <cell r="C7463" t="str">
            <v>方沟土方 四环路以外 W≤3200 槽深(m) 2.5</v>
          </cell>
          <cell r="D7463" t="str">
            <v>m</v>
          </cell>
          <cell r="E7463">
            <v>820.52</v>
          </cell>
          <cell r="F7463">
            <v>121.92</v>
          </cell>
          <cell r="G7463">
            <v>2.34</v>
          </cell>
          <cell r="H7463">
            <v>460.9</v>
          </cell>
          <cell r="I7463">
            <v>585.16</v>
          </cell>
          <cell r="J7463">
            <v>47.34</v>
          </cell>
          <cell r="K7463">
            <v>632.5</v>
          </cell>
          <cell r="L7463">
            <v>18.98</v>
          </cell>
          <cell r="M7463">
            <v>651.48</v>
          </cell>
          <cell r="N7463">
            <v>90.15</v>
          </cell>
          <cell r="O7463">
            <v>51.91</v>
          </cell>
          <cell r="P7463">
            <v>26.98</v>
          </cell>
          <cell r="Q7463">
            <v>2.54</v>
          </cell>
        </row>
        <row r="7464">
          <cell r="B7464" t="str">
            <v>排1-772</v>
          </cell>
          <cell r="C7464" t="str">
            <v>方沟土方 四环路以外 W≤3200 槽深(m) 3.0</v>
          </cell>
          <cell r="D7464" t="str">
            <v>m</v>
          </cell>
          <cell r="E7464">
            <v>1064.67</v>
          </cell>
          <cell r="F7464">
            <v>200.21</v>
          </cell>
          <cell r="G7464">
            <v>2.92</v>
          </cell>
          <cell r="H7464">
            <v>560.04</v>
          </cell>
          <cell r="I7464">
            <v>763.17</v>
          </cell>
          <cell r="J7464">
            <v>57.53</v>
          </cell>
          <cell r="K7464">
            <v>820.7</v>
          </cell>
          <cell r="L7464">
            <v>24.62</v>
          </cell>
          <cell r="M7464">
            <v>845.32</v>
          </cell>
          <cell r="N7464">
            <v>116.98</v>
          </cell>
          <cell r="O7464">
            <v>67.36</v>
          </cell>
          <cell r="P7464">
            <v>35.01</v>
          </cell>
          <cell r="Q7464">
            <v>4.17</v>
          </cell>
        </row>
        <row r="7465">
          <cell r="B7465" t="str">
            <v>排1-773</v>
          </cell>
          <cell r="C7465" t="str">
            <v>方沟土方 四环路以外 W≤3200 槽深(m) 3.5</v>
          </cell>
          <cell r="D7465" t="str">
            <v>m</v>
          </cell>
          <cell r="E7465">
            <v>1394.2</v>
          </cell>
          <cell r="F7465">
            <v>264.91000000000003</v>
          </cell>
          <cell r="G7465">
            <v>4.05</v>
          </cell>
          <cell r="H7465">
            <v>730.68</v>
          </cell>
          <cell r="I7465">
            <v>999.64</v>
          </cell>
          <cell r="J7465">
            <v>75.09</v>
          </cell>
          <cell r="K7465">
            <v>1074.73</v>
          </cell>
          <cell r="L7465">
            <v>32.24</v>
          </cell>
          <cell r="M7465">
            <v>1106.97</v>
          </cell>
          <cell r="N7465">
            <v>153.18</v>
          </cell>
          <cell r="O7465">
            <v>88.21</v>
          </cell>
          <cell r="P7465">
            <v>45.84</v>
          </cell>
          <cell r="Q7465">
            <v>5.52</v>
          </cell>
        </row>
        <row r="7466">
          <cell r="B7466" t="str">
            <v>排1-774</v>
          </cell>
          <cell r="C7466" t="str">
            <v>方沟土方 四环路以外 W≤3200 槽深(m) 4.0</v>
          </cell>
          <cell r="D7466" t="str">
            <v>m</v>
          </cell>
          <cell r="E7466">
            <v>1640.91</v>
          </cell>
          <cell r="F7466">
            <v>290.3</v>
          </cell>
          <cell r="G7466">
            <v>5.12</v>
          </cell>
          <cell r="H7466">
            <v>879.1</v>
          </cell>
          <cell r="I7466">
            <v>1174.52</v>
          </cell>
          <cell r="J7466">
            <v>90.37</v>
          </cell>
          <cell r="K7466">
            <v>1264.8900000000001</v>
          </cell>
          <cell r="L7466">
            <v>37.950000000000003</v>
          </cell>
          <cell r="M7466">
            <v>1302.8399999999999</v>
          </cell>
          <cell r="N7466">
            <v>180.29</v>
          </cell>
          <cell r="O7466">
            <v>103.82</v>
          </cell>
          <cell r="P7466">
            <v>53.96</v>
          </cell>
          <cell r="Q7466">
            <v>6.05</v>
          </cell>
        </row>
        <row r="7467">
          <cell r="B7467" t="str">
            <v>排1-775</v>
          </cell>
          <cell r="C7467" t="str">
            <v>方沟土方 四环路以外 W≤3200 槽深(m) 4.5</v>
          </cell>
          <cell r="D7467" t="str">
            <v>m</v>
          </cell>
          <cell r="E7467">
            <v>1918.9</v>
          </cell>
          <cell r="F7467">
            <v>316.85000000000002</v>
          </cell>
          <cell r="G7467">
            <v>6.24</v>
          </cell>
          <cell r="H7467">
            <v>1048.31</v>
          </cell>
          <cell r="I7467">
            <v>1371.4</v>
          </cell>
          <cell r="J7467">
            <v>107.78</v>
          </cell>
          <cell r="K7467">
            <v>1479.18</v>
          </cell>
          <cell r="L7467">
            <v>44.38</v>
          </cell>
          <cell r="M7467">
            <v>1523.56</v>
          </cell>
          <cell r="N7467">
            <v>210.83</v>
          </cell>
          <cell r="O7467">
            <v>121.41</v>
          </cell>
          <cell r="P7467">
            <v>63.1</v>
          </cell>
          <cell r="Q7467">
            <v>6.6</v>
          </cell>
        </row>
        <row r="7468">
          <cell r="B7468" t="str">
            <v>排1-776</v>
          </cell>
          <cell r="C7468" t="str">
            <v>方沟土方 四环路以外 W≤3200 槽深(m) 5.0</v>
          </cell>
          <cell r="D7468" t="str">
            <v>m</v>
          </cell>
          <cell r="E7468">
            <v>2192.4899999999998</v>
          </cell>
          <cell r="F7468">
            <v>344.5</v>
          </cell>
          <cell r="G7468">
            <v>7.42</v>
          </cell>
          <cell r="H7468">
            <v>1213.4000000000001</v>
          </cell>
          <cell r="I7468">
            <v>1565.32</v>
          </cell>
          <cell r="J7468">
            <v>124.77</v>
          </cell>
          <cell r="K7468">
            <v>1690.09</v>
          </cell>
          <cell r="L7468">
            <v>50.7</v>
          </cell>
          <cell r="M7468">
            <v>1740.79</v>
          </cell>
          <cell r="N7468">
            <v>240.89</v>
          </cell>
          <cell r="O7468">
            <v>138.72</v>
          </cell>
          <cell r="P7468">
            <v>72.09</v>
          </cell>
          <cell r="Q7468">
            <v>7.18</v>
          </cell>
        </row>
        <row r="7469">
          <cell r="B7469" t="str">
            <v>排1-777</v>
          </cell>
          <cell r="C7469" t="str">
            <v>方沟土方 四环路以外 W≤3200 槽深(m) 5.5</v>
          </cell>
          <cell r="D7469" t="str">
            <v>m</v>
          </cell>
          <cell r="E7469">
            <v>2478.88</v>
          </cell>
          <cell r="F7469">
            <v>373.54</v>
          </cell>
          <cell r="G7469">
            <v>8.65</v>
          </cell>
          <cell r="H7469">
            <v>1386.11</v>
          </cell>
          <cell r="I7469">
            <v>1768.3</v>
          </cell>
          <cell r="J7469">
            <v>142.54</v>
          </cell>
          <cell r="K7469">
            <v>1910.84</v>
          </cell>
          <cell r="L7469">
            <v>57.33</v>
          </cell>
          <cell r="M7469">
            <v>1968.17</v>
          </cell>
          <cell r="N7469">
            <v>272.36</v>
          </cell>
          <cell r="O7469">
            <v>156.84</v>
          </cell>
          <cell r="P7469">
            <v>81.510000000000005</v>
          </cell>
          <cell r="Q7469">
            <v>7.78</v>
          </cell>
        </row>
        <row r="7470">
          <cell r="B7470" t="str">
            <v>排1-778</v>
          </cell>
          <cell r="C7470" t="str">
            <v>方沟土方 四环路以外 W≤3200 槽深(m) 6.0</v>
          </cell>
          <cell r="D7470" t="str">
            <v>m</v>
          </cell>
          <cell r="E7470">
            <v>2777.51</v>
          </cell>
          <cell r="F7470">
            <v>403.73</v>
          </cell>
          <cell r="G7470">
            <v>9.93</v>
          </cell>
          <cell r="H7470">
            <v>1566.3</v>
          </cell>
          <cell r="I7470">
            <v>1979.96</v>
          </cell>
          <cell r="J7470">
            <v>161.09</v>
          </cell>
          <cell r="K7470">
            <v>2141.0500000000002</v>
          </cell>
          <cell r="L7470">
            <v>64.23</v>
          </cell>
          <cell r="M7470">
            <v>2205.2800000000002</v>
          </cell>
          <cell r="N7470">
            <v>305.17</v>
          </cell>
          <cell r="O7470">
            <v>175.73</v>
          </cell>
          <cell r="P7470">
            <v>91.33</v>
          </cell>
          <cell r="Q7470">
            <v>8.41</v>
          </cell>
        </row>
        <row r="7471">
          <cell r="B7471" t="str">
            <v>排1-779</v>
          </cell>
          <cell r="C7471" t="str">
            <v>方沟土方 四环路以外 W≤3200 槽深(m) 6.5</v>
          </cell>
          <cell r="D7471" t="str">
            <v>m</v>
          </cell>
          <cell r="E7471">
            <v>3088.61</v>
          </cell>
          <cell r="F7471">
            <v>435.26</v>
          </cell>
          <cell r="G7471">
            <v>11.27</v>
          </cell>
          <cell r="H7471">
            <v>1753.93</v>
          </cell>
          <cell r="I7471">
            <v>2200.46</v>
          </cell>
          <cell r="J7471">
            <v>180.4</v>
          </cell>
          <cell r="K7471">
            <v>2380.86</v>
          </cell>
          <cell r="L7471">
            <v>71.430000000000007</v>
          </cell>
          <cell r="M7471">
            <v>2452.29</v>
          </cell>
          <cell r="N7471">
            <v>339.35</v>
          </cell>
          <cell r="O7471">
            <v>195.41</v>
          </cell>
          <cell r="P7471">
            <v>101.56</v>
          </cell>
          <cell r="Q7471">
            <v>9.07</v>
          </cell>
        </row>
        <row r="7472">
          <cell r="B7472" t="str">
            <v>排1-780</v>
          </cell>
          <cell r="C7472" t="str">
            <v>方沟土方 四环路以外 W≤3200 槽深(m) 7.0</v>
          </cell>
          <cell r="D7472" t="str">
            <v>m</v>
          </cell>
          <cell r="E7472">
            <v>3412.61</v>
          </cell>
          <cell r="F7472">
            <v>468.24</v>
          </cell>
          <cell r="G7472">
            <v>12.65</v>
          </cell>
          <cell r="H7472">
            <v>1949.23</v>
          </cell>
          <cell r="I7472">
            <v>2430.12</v>
          </cell>
          <cell r="J7472">
            <v>200.5</v>
          </cell>
          <cell r="K7472">
            <v>2630.62</v>
          </cell>
          <cell r="L7472">
            <v>78.92</v>
          </cell>
          <cell r="M7472">
            <v>2709.54</v>
          </cell>
          <cell r="N7472">
            <v>374.95</v>
          </cell>
          <cell r="O7472">
            <v>215.91</v>
          </cell>
          <cell r="P7472">
            <v>112.21</v>
          </cell>
          <cell r="Q7472">
            <v>9.76</v>
          </cell>
        </row>
        <row r="7473">
          <cell r="B7473" t="str">
            <v>排1-781</v>
          </cell>
          <cell r="C7473" t="str">
            <v>方沟土方 四环路以外 W≤3200 槽深(m) 7.5</v>
          </cell>
          <cell r="D7473" t="str">
            <v>m</v>
          </cell>
          <cell r="E7473">
            <v>3748.39</v>
          </cell>
          <cell r="F7473">
            <v>502.27</v>
          </cell>
          <cell r="G7473">
            <v>14.1</v>
          </cell>
          <cell r="H7473">
            <v>2151.7399999999998</v>
          </cell>
          <cell r="I7473">
            <v>2668.11</v>
          </cell>
          <cell r="J7473">
            <v>221.35</v>
          </cell>
          <cell r="K7473">
            <v>2889.46</v>
          </cell>
          <cell r="L7473">
            <v>86.68</v>
          </cell>
          <cell r="M7473">
            <v>2976.14</v>
          </cell>
          <cell r="N7473">
            <v>411.84</v>
          </cell>
          <cell r="O7473">
            <v>237.16</v>
          </cell>
          <cell r="P7473">
            <v>123.25</v>
          </cell>
          <cell r="Q7473">
            <v>10.46</v>
          </cell>
        </row>
        <row r="7474">
          <cell r="B7474" t="str">
            <v>排1-782</v>
          </cell>
          <cell r="C7474" t="str">
            <v>方沟土方 四环路以外 W≤3600 槽深(m) 2.5</v>
          </cell>
          <cell r="D7474" t="str">
            <v>m</v>
          </cell>
          <cell r="E7474">
            <v>827.89</v>
          </cell>
          <cell r="F7474">
            <v>94.42</v>
          </cell>
          <cell r="G7474">
            <v>2.44</v>
          </cell>
          <cell r="H7474">
            <v>490.9</v>
          </cell>
          <cell r="I7474">
            <v>587.76</v>
          </cell>
          <cell r="J7474">
            <v>50.42</v>
          </cell>
          <cell r="K7474">
            <v>638.17999999999995</v>
          </cell>
          <cell r="L7474">
            <v>19.149999999999999</v>
          </cell>
          <cell r="M7474">
            <v>657.33</v>
          </cell>
          <cell r="N7474">
            <v>90.96</v>
          </cell>
          <cell r="O7474">
            <v>52.38</v>
          </cell>
          <cell r="P7474">
            <v>27.22</v>
          </cell>
          <cell r="Q7474">
            <v>1.97</v>
          </cell>
        </row>
        <row r="7475">
          <cell r="B7475" t="str">
            <v>排1-783</v>
          </cell>
          <cell r="C7475" t="str">
            <v>方沟土方 四环路以外 W≤3600 槽深(m) 3.0</v>
          </cell>
          <cell r="D7475" t="str">
            <v>m</v>
          </cell>
          <cell r="E7475">
            <v>1084.32</v>
          </cell>
          <cell r="F7475">
            <v>176.35</v>
          </cell>
          <cell r="G7475">
            <v>3.06</v>
          </cell>
          <cell r="H7475">
            <v>595.29</v>
          </cell>
          <cell r="I7475">
            <v>774.7</v>
          </cell>
          <cell r="J7475">
            <v>61.15</v>
          </cell>
          <cell r="K7475">
            <v>835.85</v>
          </cell>
          <cell r="L7475">
            <v>25.08</v>
          </cell>
          <cell r="M7475">
            <v>860.93</v>
          </cell>
          <cell r="N7475">
            <v>119.14</v>
          </cell>
          <cell r="O7475">
            <v>68.599999999999994</v>
          </cell>
          <cell r="P7475">
            <v>35.65</v>
          </cell>
          <cell r="Q7475">
            <v>3.67</v>
          </cell>
        </row>
        <row r="7476">
          <cell r="B7476" t="str">
            <v>排1-784</v>
          </cell>
          <cell r="C7476" t="str">
            <v>方沟土方 四环路以外 W≤3600 槽深(m) 3.5</v>
          </cell>
          <cell r="D7476" t="str">
            <v>m</v>
          </cell>
          <cell r="E7476">
            <v>1447.12</v>
          </cell>
          <cell r="F7476">
            <v>273.98</v>
          </cell>
          <cell r="G7476">
            <v>4.0599999999999996</v>
          </cell>
          <cell r="H7476">
            <v>759.44</v>
          </cell>
          <cell r="I7476">
            <v>1037.48</v>
          </cell>
          <cell r="J7476">
            <v>78.03</v>
          </cell>
          <cell r="K7476">
            <v>1115.51</v>
          </cell>
          <cell r="L7476">
            <v>33.47</v>
          </cell>
          <cell r="M7476">
            <v>1148.98</v>
          </cell>
          <cell r="N7476">
            <v>159</v>
          </cell>
          <cell r="O7476">
            <v>91.56</v>
          </cell>
          <cell r="P7476">
            <v>47.58</v>
          </cell>
          <cell r="Q7476">
            <v>5.71</v>
          </cell>
        </row>
        <row r="7477">
          <cell r="B7477" t="str">
            <v>排1-785</v>
          </cell>
          <cell r="C7477" t="str">
            <v>方沟土方 四环路以外 W≤3600 槽深(m) 4.0</v>
          </cell>
          <cell r="D7477" t="str">
            <v>m</v>
          </cell>
          <cell r="E7477">
            <v>1716.46</v>
          </cell>
          <cell r="F7477">
            <v>316.94</v>
          </cell>
          <cell r="G7477">
            <v>5.09</v>
          </cell>
          <cell r="H7477">
            <v>907.81</v>
          </cell>
          <cell r="I7477">
            <v>1229.8399999999999</v>
          </cell>
          <cell r="J7477">
            <v>93.3</v>
          </cell>
          <cell r="K7477">
            <v>1323.14</v>
          </cell>
          <cell r="L7477">
            <v>39.69</v>
          </cell>
          <cell r="M7477">
            <v>1362.83</v>
          </cell>
          <cell r="N7477">
            <v>188.59</v>
          </cell>
          <cell r="O7477">
            <v>108.6</v>
          </cell>
          <cell r="P7477">
            <v>56.44</v>
          </cell>
          <cell r="Q7477">
            <v>6.6</v>
          </cell>
        </row>
        <row r="7478">
          <cell r="B7478" t="str">
            <v>排1-786</v>
          </cell>
          <cell r="C7478" t="str">
            <v>方沟土方 四环路以外 W≤3600 槽深(m) 4.5</v>
          </cell>
          <cell r="D7478" t="str">
            <v>m</v>
          </cell>
          <cell r="E7478">
            <v>2005.09</v>
          </cell>
          <cell r="F7478">
            <v>344.69</v>
          </cell>
          <cell r="G7478">
            <v>6.25</v>
          </cell>
          <cell r="H7478">
            <v>1083.33</v>
          </cell>
          <cell r="I7478">
            <v>1434.27</v>
          </cell>
          <cell r="J7478">
            <v>111.36</v>
          </cell>
          <cell r="K7478">
            <v>1545.63</v>
          </cell>
          <cell r="L7478">
            <v>46.37</v>
          </cell>
          <cell r="M7478">
            <v>1592</v>
          </cell>
          <cell r="N7478">
            <v>220.3</v>
          </cell>
          <cell r="O7478">
            <v>126.86</v>
          </cell>
          <cell r="P7478">
            <v>65.930000000000007</v>
          </cell>
          <cell r="Q7478">
            <v>7.18</v>
          </cell>
        </row>
        <row r="7479">
          <cell r="B7479" t="str">
            <v>排1-787</v>
          </cell>
          <cell r="C7479" t="str">
            <v>方沟土方 四环路以外 W≤3600 槽深(m) 5.0</v>
          </cell>
          <cell r="D7479" t="str">
            <v>m</v>
          </cell>
          <cell r="E7479">
            <v>2288.81</v>
          </cell>
          <cell r="F7479">
            <v>373.3</v>
          </cell>
          <cell r="G7479">
            <v>7.47</v>
          </cell>
          <cell r="H7479">
            <v>1254.5899999999999</v>
          </cell>
          <cell r="I7479">
            <v>1635.36</v>
          </cell>
          <cell r="J7479">
            <v>128.97999999999999</v>
          </cell>
          <cell r="K7479">
            <v>1764.34</v>
          </cell>
          <cell r="L7479">
            <v>52.93</v>
          </cell>
          <cell r="M7479">
            <v>1817.27</v>
          </cell>
          <cell r="N7479">
            <v>251.47</v>
          </cell>
          <cell r="O7479">
            <v>144.81</v>
          </cell>
          <cell r="P7479">
            <v>75.260000000000005</v>
          </cell>
          <cell r="Q7479">
            <v>7.78</v>
          </cell>
        </row>
        <row r="7480">
          <cell r="B7480" t="str">
            <v>排1-788</v>
          </cell>
          <cell r="C7480" t="str">
            <v>方沟土方 四环路以外 W≤3600 槽深(m) 5.5</v>
          </cell>
          <cell r="D7480" t="str">
            <v>m</v>
          </cell>
          <cell r="E7480">
            <v>2584.9699999999998</v>
          </cell>
          <cell r="F7480">
            <v>403.3</v>
          </cell>
          <cell r="G7480">
            <v>8.74</v>
          </cell>
          <cell r="H7480">
            <v>1433.22</v>
          </cell>
          <cell r="I7480">
            <v>1845.26</v>
          </cell>
          <cell r="J7480">
            <v>147.37</v>
          </cell>
          <cell r="K7480">
            <v>1992.63</v>
          </cell>
          <cell r="L7480">
            <v>59.78</v>
          </cell>
          <cell r="M7480">
            <v>2052.41</v>
          </cell>
          <cell r="N7480">
            <v>284.01</v>
          </cell>
          <cell r="O7480">
            <v>163.55000000000001</v>
          </cell>
          <cell r="P7480">
            <v>85</v>
          </cell>
          <cell r="Q7480">
            <v>8.4</v>
          </cell>
        </row>
        <row r="7481">
          <cell r="B7481" t="str">
            <v>排1-789</v>
          </cell>
          <cell r="C7481" t="str">
            <v>方沟土方 四环路以外 W≤3600 槽深(m) 6.0</v>
          </cell>
          <cell r="D7481" t="str">
            <v>m</v>
          </cell>
          <cell r="E7481">
            <v>2893.69</v>
          </cell>
          <cell r="F7481">
            <v>434.64</v>
          </cell>
          <cell r="G7481">
            <v>10.07</v>
          </cell>
          <cell r="H7481">
            <v>1619.37</v>
          </cell>
          <cell r="I7481">
            <v>2064.08</v>
          </cell>
          <cell r="J7481">
            <v>166.53</v>
          </cell>
          <cell r="K7481">
            <v>2230.61</v>
          </cell>
          <cell r="L7481">
            <v>66.92</v>
          </cell>
          <cell r="M7481">
            <v>2297.5300000000002</v>
          </cell>
          <cell r="N7481">
            <v>317.93</v>
          </cell>
          <cell r="O7481">
            <v>183.08</v>
          </cell>
          <cell r="P7481">
            <v>95.15</v>
          </cell>
          <cell r="Q7481">
            <v>9.06</v>
          </cell>
        </row>
        <row r="7482">
          <cell r="B7482" t="str">
            <v>排1-790</v>
          </cell>
          <cell r="C7482" t="str">
            <v>方沟土方 四环路以外 W≤3600 槽深(m) 6.5</v>
          </cell>
          <cell r="D7482" t="str">
            <v>m</v>
          </cell>
          <cell r="E7482">
            <v>3214.97</v>
          </cell>
          <cell r="F7482">
            <v>467.18</v>
          </cell>
          <cell r="G7482">
            <v>11.45</v>
          </cell>
          <cell r="H7482">
            <v>1813.16</v>
          </cell>
          <cell r="I7482">
            <v>2291.79</v>
          </cell>
          <cell r="J7482">
            <v>186.48</v>
          </cell>
          <cell r="K7482">
            <v>2478.27</v>
          </cell>
          <cell r="L7482">
            <v>74.349999999999994</v>
          </cell>
          <cell r="M7482">
            <v>2552.62</v>
          </cell>
          <cell r="N7482">
            <v>353.23</v>
          </cell>
          <cell r="O7482">
            <v>203.41</v>
          </cell>
          <cell r="P7482">
            <v>105.71</v>
          </cell>
          <cell r="Q7482">
            <v>9.73</v>
          </cell>
        </row>
        <row r="7483">
          <cell r="B7483" t="str">
            <v>排1-791</v>
          </cell>
          <cell r="C7483" t="str">
            <v>方沟土方 四环路以外 W≤3600 槽深(m) 7.0</v>
          </cell>
          <cell r="D7483" t="str">
            <v>m</v>
          </cell>
          <cell r="E7483">
            <v>3548.27</v>
          </cell>
          <cell r="F7483">
            <v>501.02</v>
          </cell>
          <cell r="G7483">
            <v>12.88</v>
          </cell>
          <cell r="H7483">
            <v>2014.13</v>
          </cell>
          <cell r="I7483">
            <v>2528.0300000000002</v>
          </cell>
          <cell r="J7483">
            <v>207.16</v>
          </cell>
          <cell r="K7483">
            <v>2735.19</v>
          </cell>
          <cell r="L7483">
            <v>82.06</v>
          </cell>
          <cell r="M7483">
            <v>2817.25</v>
          </cell>
          <cell r="N7483">
            <v>389.85</v>
          </cell>
          <cell r="O7483">
            <v>224.5</v>
          </cell>
          <cell r="P7483">
            <v>116.67</v>
          </cell>
          <cell r="Q7483">
            <v>10.44</v>
          </cell>
        </row>
        <row r="7484">
          <cell r="B7484" t="str">
            <v>排1-792</v>
          </cell>
          <cell r="C7484" t="str">
            <v>方沟土方 四环路以外 W≤3600 槽深(m) 7.5</v>
          </cell>
          <cell r="D7484" t="str">
            <v>m</v>
          </cell>
          <cell r="E7484">
            <v>3894.33</v>
          </cell>
          <cell r="F7484">
            <v>536.05999999999995</v>
          </cell>
          <cell r="G7484">
            <v>14.36</v>
          </cell>
          <cell r="H7484">
            <v>2222.89</v>
          </cell>
          <cell r="I7484">
            <v>2773.31</v>
          </cell>
          <cell r="J7484">
            <v>228.65</v>
          </cell>
          <cell r="K7484">
            <v>3001.96</v>
          </cell>
          <cell r="L7484">
            <v>90.06</v>
          </cell>
          <cell r="M7484">
            <v>3092.02</v>
          </cell>
          <cell r="N7484">
            <v>427.87</v>
          </cell>
          <cell r="O7484">
            <v>246.39</v>
          </cell>
          <cell r="P7484">
            <v>128.05000000000001</v>
          </cell>
          <cell r="Q7484">
            <v>11.17</v>
          </cell>
        </row>
        <row r="7485">
          <cell r="B7485" t="str">
            <v>排1-793</v>
          </cell>
          <cell r="C7485" t="str">
            <v>方沟土方 四环路以外 W≤3600 槽深(m) 8.0</v>
          </cell>
          <cell r="D7485" t="str">
            <v>m</v>
          </cell>
          <cell r="E7485">
            <v>4252.71</v>
          </cell>
          <cell r="F7485">
            <v>572.45000000000005</v>
          </cell>
          <cell r="G7485">
            <v>15.9</v>
          </cell>
          <cell r="H7485">
            <v>2438.96</v>
          </cell>
          <cell r="I7485">
            <v>3027.31</v>
          </cell>
          <cell r="J7485">
            <v>250.89</v>
          </cell>
          <cell r="K7485">
            <v>3278.2</v>
          </cell>
          <cell r="L7485">
            <v>98.35</v>
          </cell>
          <cell r="M7485">
            <v>3376.55</v>
          </cell>
          <cell r="N7485">
            <v>467.25</v>
          </cell>
          <cell r="O7485">
            <v>269.07</v>
          </cell>
          <cell r="P7485">
            <v>139.84</v>
          </cell>
          <cell r="Q7485">
            <v>11.93</v>
          </cell>
        </row>
        <row r="7486">
          <cell r="B7486" t="str">
            <v>排1-794</v>
          </cell>
          <cell r="C7486" t="str">
            <v>方沟土方 四环路以外 W≤4000 槽深(m) 2.5</v>
          </cell>
          <cell r="D7486" t="str">
            <v>m</v>
          </cell>
          <cell r="E7486">
            <v>936.79</v>
          </cell>
          <cell r="F7486">
            <v>156.47999999999999</v>
          </cell>
          <cell r="G7486">
            <v>2.63</v>
          </cell>
          <cell r="H7486">
            <v>510.57</v>
          </cell>
          <cell r="I7486">
            <v>669.68</v>
          </cell>
          <cell r="J7486">
            <v>52.45</v>
          </cell>
          <cell r="K7486">
            <v>722.13</v>
          </cell>
          <cell r="L7486">
            <v>21.66</v>
          </cell>
          <cell r="M7486">
            <v>743.79</v>
          </cell>
          <cell r="N7486">
            <v>102.93</v>
          </cell>
          <cell r="O7486">
            <v>59.27</v>
          </cell>
          <cell r="P7486">
            <v>30.8</v>
          </cell>
          <cell r="Q7486">
            <v>3.26</v>
          </cell>
        </row>
        <row r="7487">
          <cell r="B7487" t="str">
            <v>排1-795</v>
          </cell>
          <cell r="C7487" t="str">
            <v>方沟土方 四环路以外 W≤4000 槽深(m) 3.0</v>
          </cell>
          <cell r="D7487" t="str">
            <v>m</v>
          </cell>
          <cell r="E7487">
            <v>1185.24</v>
          </cell>
          <cell r="F7487">
            <v>216.62</v>
          </cell>
          <cell r="G7487">
            <v>3.39</v>
          </cell>
          <cell r="H7487">
            <v>629.01</v>
          </cell>
          <cell r="I7487">
            <v>849.02</v>
          </cell>
          <cell r="J7487">
            <v>64.63</v>
          </cell>
          <cell r="K7487">
            <v>913.65</v>
          </cell>
          <cell r="L7487">
            <v>27.41</v>
          </cell>
          <cell r="M7487">
            <v>941.06</v>
          </cell>
          <cell r="N7487">
            <v>130.22</v>
          </cell>
          <cell r="O7487">
            <v>74.989999999999995</v>
          </cell>
          <cell r="P7487">
            <v>38.97</v>
          </cell>
          <cell r="Q7487">
            <v>4.51</v>
          </cell>
        </row>
        <row r="7488">
          <cell r="B7488" t="str">
            <v>排1-796</v>
          </cell>
          <cell r="C7488" t="str">
            <v>方沟土方 四环路以外 W≤4000 槽深(m) 3.5</v>
          </cell>
          <cell r="D7488" t="str">
            <v>m</v>
          </cell>
          <cell r="E7488">
            <v>1504.35</v>
          </cell>
          <cell r="F7488">
            <v>244.85</v>
          </cell>
          <cell r="G7488">
            <v>4.8</v>
          </cell>
          <cell r="H7488">
            <v>825.16</v>
          </cell>
          <cell r="I7488">
            <v>1074.81</v>
          </cell>
          <cell r="J7488">
            <v>84.82</v>
          </cell>
          <cell r="K7488">
            <v>1159.6300000000001</v>
          </cell>
          <cell r="L7488">
            <v>34.79</v>
          </cell>
          <cell r="M7488">
            <v>1194.42</v>
          </cell>
          <cell r="N7488">
            <v>165.28</v>
          </cell>
          <cell r="O7488">
            <v>95.18</v>
          </cell>
          <cell r="P7488">
            <v>49.47</v>
          </cell>
          <cell r="Q7488">
            <v>5.0999999999999996</v>
          </cell>
        </row>
        <row r="7489">
          <cell r="B7489" t="str">
            <v>排1-797</v>
          </cell>
          <cell r="C7489" t="str">
            <v>方沟土方 四环路以外 W≤4000 槽深(m) 4.0</v>
          </cell>
          <cell r="D7489" t="str">
            <v>m</v>
          </cell>
          <cell r="E7489">
            <v>1770.54</v>
          </cell>
          <cell r="F7489">
            <v>272.16000000000003</v>
          </cell>
          <cell r="G7489">
            <v>5.95</v>
          </cell>
          <cell r="H7489">
            <v>985.4</v>
          </cell>
          <cell r="I7489">
            <v>1263.51</v>
          </cell>
          <cell r="J7489">
            <v>101.32</v>
          </cell>
          <cell r="K7489">
            <v>1364.83</v>
          </cell>
          <cell r="L7489">
            <v>40.94</v>
          </cell>
          <cell r="M7489">
            <v>1405.77</v>
          </cell>
          <cell r="N7489">
            <v>194.53</v>
          </cell>
          <cell r="O7489">
            <v>112.02</v>
          </cell>
          <cell r="P7489">
            <v>58.22</v>
          </cell>
          <cell r="Q7489">
            <v>5.67</v>
          </cell>
        </row>
        <row r="7490">
          <cell r="B7490" t="str">
            <v>排1-798</v>
          </cell>
          <cell r="C7490" t="str">
            <v>方沟土方 四环路以外 W≤4000 槽深(m) 4.5</v>
          </cell>
          <cell r="D7490" t="str">
            <v>m</v>
          </cell>
          <cell r="E7490">
            <v>2090.2199999999998</v>
          </cell>
          <cell r="F7490">
            <v>373.25</v>
          </cell>
          <cell r="G7490">
            <v>6.23</v>
          </cell>
          <cell r="H7490">
            <v>1116.98</v>
          </cell>
          <cell r="I7490">
            <v>1496.46</v>
          </cell>
          <cell r="J7490">
            <v>114.79</v>
          </cell>
          <cell r="K7490">
            <v>1611.25</v>
          </cell>
          <cell r="L7490">
            <v>48.34</v>
          </cell>
          <cell r="M7490">
            <v>1659.59</v>
          </cell>
          <cell r="N7490">
            <v>229.65</v>
          </cell>
          <cell r="O7490">
            <v>132.25</v>
          </cell>
          <cell r="P7490">
            <v>68.73</v>
          </cell>
          <cell r="Q7490">
            <v>7.78</v>
          </cell>
        </row>
        <row r="7491">
          <cell r="B7491" t="str">
            <v>排1-799</v>
          </cell>
          <cell r="C7491" t="str">
            <v>方沟土方 四环路以外 W≤4000 槽深(m) 5.0</v>
          </cell>
          <cell r="D7491" t="str">
            <v>m</v>
          </cell>
          <cell r="E7491">
            <v>2384.1799999999998</v>
          </cell>
          <cell r="F7491">
            <v>403.1</v>
          </cell>
          <cell r="G7491">
            <v>7.49</v>
          </cell>
          <cell r="H7491">
            <v>1294.22</v>
          </cell>
          <cell r="I7491">
            <v>1704.81</v>
          </cell>
          <cell r="J7491">
            <v>133.03</v>
          </cell>
          <cell r="K7491">
            <v>1837.84</v>
          </cell>
          <cell r="L7491">
            <v>55.14</v>
          </cell>
          <cell r="M7491">
            <v>1892.98</v>
          </cell>
          <cell r="N7491">
            <v>261.95</v>
          </cell>
          <cell r="O7491">
            <v>150.85</v>
          </cell>
          <cell r="P7491">
            <v>78.400000000000006</v>
          </cell>
          <cell r="Q7491">
            <v>8.4</v>
          </cell>
        </row>
        <row r="7492">
          <cell r="B7492" t="str">
            <v>排1-800</v>
          </cell>
          <cell r="C7492" t="str">
            <v>方沟土方 四环路以外 W≤4000 槽深(m) 5.5</v>
          </cell>
          <cell r="D7492" t="str">
            <v>m</v>
          </cell>
          <cell r="E7492">
            <v>2690.54</v>
          </cell>
          <cell r="F7492">
            <v>434.3</v>
          </cell>
          <cell r="G7492">
            <v>8.81</v>
          </cell>
          <cell r="H7492">
            <v>1478.86</v>
          </cell>
          <cell r="I7492">
            <v>1921.97</v>
          </cell>
          <cell r="J7492">
            <v>152.04</v>
          </cell>
          <cell r="K7492">
            <v>2074.0100000000002</v>
          </cell>
          <cell r="L7492">
            <v>62.22</v>
          </cell>
          <cell r="M7492">
            <v>2136.23</v>
          </cell>
          <cell r="N7492">
            <v>295.61</v>
          </cell>
          <cell r="O7492">
            <v>170.23</v>
          </cell>
          <cell r="P7492">
            <v>88.47</v>
          </cell>
          <cell r="Q7492">
            <v>9.0500000000000007</v>
          </cell>
        </row>
        <row r="7493">
          <cell r="B7493" t="str">
            <v>排1-801</v>
          </cell>
          <cell r="C7493" t="str">
            <v>方沟土方 四环路以外 W≤4000 槽深(m) 6.0</v>
          </cell>
          <cell r="D7493" t="str">
            <v>m</v>
          </cell>
          <cell r="E7493">
            <v>3009.04</v>
          </cell>
          <cell r="F7493">
            <v>466.61</v>
          </cell>
          <cell r="G7493">
            <v>10.17</v>
          </cell>
          <cell r="H7493">
            <v>1670.93</v>
          </cell>
          <cell r="I7493">
            <v>2147.71</v>
          </cell>
          <cell r="J7493">
            <v>171.81</v>
          </cell>
          <cell r="K7493">
            <v>2319.52</v>
          </cell>
          <cell r="L7493">
            <v>69.59</v>
          </cell>
          <cell r="M7493">
            <v>2389.11</v>
          </cell>
          <cell r="N7493">
            <v>330.61</v>
          </cell>
          <cell r="O7493">
            <v>190.38</v>
          </cell>
          <cell r="P7493">
            <v>98.94</v>
          </cell>
          <cell r="Q7493">
            <v>9.7200000000000006</v>
          </cell>
        </row>
        <row r="7494">
          <cell r="B7494" t="str">
            <v>排1-802</v>
          </cell>
          <cell r="C7494" t="str">
            <v>方沟土方 四环路以外 W≤4000 槽深(m) 6.5</v>
          </cell>
          <cell r="D7494" t="str">
            <v>m</v>
          </cell>
          <cell r="E7494">
            <v>3340.18</v>
          </cell>
          <cell r="F7494">
            <v>500.11</v>
          </cell>
          <cell r="G7494">
            <v>11.59</v>
          </cell>
          <cell r="H7494">
            <v>1870.72</v>
          </cell>
          <cell r="I7494">
            <v>2382.42</v>
          </cell>
          <cell r="J7494">
            <v>192.37</v>
          </cell>
          <cell r="K7494">
            <v>2574.79</v>
          </cell>
          <cell r="L7494">
            <v>77.239999999999995</v>
          </cell>
          <cell r="M7494">
            <v>2652.03</v>
          </cell>
          <cell r="N7494">
            <v>366.99</v>
          </cell>
          <cell r="O7494">
            <v>211.33</v>
          </cell>
          <cell r="P7494">
            <v>109.83</v>
          </cell>
          <cell r="Q7494">
            <v>10.42</v>
          </cell>
        </row>
        <row r="7495">
          <cell r="B7495" t="str">
            <v>排1-803</v>
          </cell>
          <cell r="C7495" t="str">
            <v>方沟土方 四环路以外 W≤4000 槽深(m) 7.0</v>
          </cell>
          <cell r="D7495" t="str">
            <v>m</v>
          </cell>
          <cell r="E7495">
            <v>3683.29</v>
          </cell>
          <cell r="F7495">
            <v>534.91</v>
          </cell>
          <cell r="G7495">
            <v>13.07</v>
          </cell>
          <cell r="H7495">
            <v>2077.62</v>
          </cell>
          <cell r="I7495">
            <v>2625.6</v>
          </cell>
          <cell r="J7495">
            <v>213.67</v>
          </cell>
          <cell r="K7495">
            <v>2839.27</v>
          </cell>
          <cell r="L7495">
            <v>85.18</v>
          </cell>
          <cell r="M7495">
            <v>2924.45</v>
          </cell>
          <cell r="N7495">
            <v>404.69</v>
          </cell>
          <cell r="O7495">
            <v>233.04</v>
          </cell>
          <cell r="P7495">
            <v>121.11</v>
          </cell>
          <cell r="Q7495">
            <v>11.14</v>
          </cell>
        </row>
        <row r="7496">
          <cell r="B7496" t="str">
            <v>排1-804</v>
          </cell>
          <cell r="C7496" t="str">
            <v>方沟土方 四环路以外 W≤4000 槽深(m) 7.5</v>
          </cell>
          <cell r="D7496" t="str">
            <v>m</v>
          </cell>
          <cell r="E7496">
            <v>4039.2</v>
          </cell>
          <cell r="F7496">
            <v>570.91</v>
          </cell>
          <cell r="G7496">
            <v>14.6</v>
          </cell>
          <cell r="H7496">
            <v>2292.34</v>
          </cell>
          <cell r="I7496">
            <v>2877.85</v>
          </cell>
          <cell r="J7496">
            <v>235.77</v>
          </cell>
          <cell r="K7496">
            <v>3113.62</v>
          </cell>
          <cell r="L7496">
            <v>93.41</v>
          </cell>
          <cell r="M7496">
            <v>3207.03</v>
          </cell>
          <cell r="N7496">
            <v>443.79</v>
          </cell>
          <cell r="O7496">
            <v>255.56</v>
          </cell>
          <cell r="P7496">
            <v>132.82</v>
          </cell>
          <cell r="Q7496">
            <v>11.89</v>
          </cell>
        </row>
        <row r="7497">
          <cell r="B7497" t="str">
            <v>排1-805</v>
          </cell>
          <cell r="C7497" t="str">
            <v>方沟土方 四环路以外 W≤4000 槽深(m) 8.0</v>
          </cell>
          <cell r="D7497" t="str">
            <v>m</v>
          </cell>
          <cell r="E7497">
            <v>4407.6499999999996</v>
          </cell>
          <cell r="F7497">
            <v>608.26</v>
          </cell>
          <cell r="G7497">
            <v>16.18</v>
          </cell>
          <cell r="H7497">
            <v>2514.5700000000002</v>
          </cell>
          <cell r="I7497">
            <v>3139.01</v>
          </cell>
          <cell r="J7497">
            <v>258.64</v>
          </cell>
          <cell r="K7497">
            <v>3397.65</v>
          </cell>
          <cell r="L7497">
            <v>101.93</v>
          </cell>
          <cell r="M7497">
            <v>3499.58</v>
          </cell>
          <cell r="N7497">
            <v>484.27</v>
          </cell>
          <cell r="O7497">
            <v>278.87</v>
          </cell>
          <cell r="P7497">
            <v>144.93</v>
          </cell>
          <cell r="Q7497">
            <v>12.67</v>
          </cell>
        </row>
        <row r="7498">
          <cell r="B7498" t="str">
            <v>排1-806</v>
          </cell>
          <cell r="C7498" t="str">
            <v>方沟土方 四环路以外 W≤4500 槽深(m) 3.5</v>
          </cell>
          <cell r="D7498" t="str">
            <v>m</v>
          </cell>
          <cell r="E7498">
            <v>1581.66</v>
          </cell>
          <cell r="F7498">
            <v>265.73</v>
          </cell>
          <cell r="G7498">
            <v>4.82</v>
          </cell>
          <cell r="H7498">
            <v>860.26</v>
          </cell>
          <cell r="I7498">
            <v>1130.81</v>
          </cell>
          <cell r="J7498">
            <v>88.41</v>
          </cell>
          <cell r="K7498">
            <v>1219.22</v>
          </cell>
          <cell r="L7498">
            <v>36.58</v>
          </cell>
          <cell r="M7498">
            <v>1255.8</v>
          </cell>
          <cell r="N7498">
            <v>173.78</v>
          </cell>
          <cell r="O7498">
            <v>100.07</v>
          </cell>
          <cell r="P7498">
            <v>52.01</v>
          </cell>
          <cell r="Q7498">
            <v>5.54</v>
          </cell>
        </row>
        <row r="7499">
          <cell r="B7499" t="str">
            <v>排1-807</v>
          </cell>
          <cell r="C7499" t="str">
            <v>方沟土方 四环路以外 W≤4500 槽深(m) 4.0</v>
          </cell>
          <cell r="D7499" t="str">
            <v>m</v>
          </cell>
          <cell r="E7499">
            <v>1860.23</v>
          </cell>
          <cell r="F7499">
            <v>294.19</v>
          </cell>
          <cell r="G7499">
            <v>6.03</v>
          </cell>
          <cell r="H7499">
            <v>1028.06</v>
          </cell>
          <cell r="I7499">
            <v>1328.28</v>
          </cell>
          <cell r="J7499">
            <v>105.68</v>
          </cell>
          <cell r="K7499">
            <v>1433.96</v>
          </cell>
          <cell r="L7499">
            <v>43.02</v>
          </cell>
          <cell r="M7499">
            <v>1476.98</v>
          </cell>
          <cell r="N7499">
            <v>204.38</v>
          </cell>
          <cell r="O7499">
            <v>117.7</v>
          </cell>
          <cell r="P7499">
            <v>61.17</v>
          </cell>
          <cell r="Q7499">
            <v>6.13</v>
          </cell>
        </row>
        <row r="7500">
          <cell r="B7500" t="str">
            <v>排1-808</v>
          </cell>
          <cell r="C7500" t="str">
            <v>方沟土方 四环路以外 W≤4500 槽深(m) 4.5</v>
          </cell>
          <cell r="D7500" t="str">
            <v>m</v>
          </cell>
          <cell r="E7500">
            <v>2172.9</v>
          </cell>
          <cell r="F7500">
            <v>324</v>
          </cell>
          <cell r="G7500">
            <v>7.29</v>
          </cell>
          <cell r="H7500">
            <v>1218.42</v>
          </cell>
          <cell r="I7500">
            <v>1549.71</v>
          </cell>
          <cell r="J7500">
            <v>125.27</v>
          </cell>
          <cell r="K7500">
            <v>1674.98</v>
          </cell>
          <cell r="L7500">
            <v>50.25</v>
          </cell>
          <cell r="M7500">
            <v>1725.23</v>
          </cell>
          <cell r="N7500">
            <v>238.74</v>
          </cell>
          <cell r="O7500">
            <v>137.47999999999999</v>
          </cell>
          <cell r="P7500">
            <v>71.45</v>
          </cell>
          <cell r="Q7500">
            <v>6.75</v>
          </cell>
        </row>
        <row r="7501">
          <cell r="B7501" t="str">
            <v>排1-809</v>
          </cell>
          <cell r="C7501" t="str">
            <v>方沟土方 四环路以外 W≤4500 槽深(m) 5.0</v>
          </cell>
          <cell r="D7501" t="str">
            <v>m</v>
          </cell>
          <cell r="E7501">
            <v>2501.83</v>
          </cell>
          <cell r="F7501">
            <v>441.79</v>
          </cell>
          <cell r="G7501">
            <v>7.47</v>
          </cell>
          <cell r="H7501">
            <v>1341.41</v>
          </cell>
          <cell r="I7501">
            <v>1790.67</v>
          </cell>
          <cell r="J7501">
            <v>137.86000000000001</v>
          </cell>
          <cell r="K7501">
            <v>1928.53</v>
          </cell>
          <cell r="L7501">
            <v>57.86</v>
          </cell>
          <cell r="M7501">
            <v>1986.39</v>
          </cell>
          <cell r="N7501">
            <v>274.88</v>
          </cell>
          <cell r="O7501">
            <v>158.29</v>
          </cell>
          <cell r="P7501">
            <v>82.27</v>
          </cell>
          <cell r="Q7501">
            <v>9.1999999999999993</v>
          </cell>
        </row>
        <row r="7502">
          <cell r="B7502" t="str">
            <v>排1-810</v>
          </cell>
          <cell r="C7502" t="str">
            <v>方沟土方 四环路以外 W≤4500 槽深(m) 5.5</v>
          </cell>
          <cell r="D7502" t="str">
            <v>m</v>
          </cell>
          <cell r="E7502">
            <v>2820.63</v>
          </cell>
          <cell r="F7502">
            <v>474.1</v>
          </cell>
          <cell r="G7502">
            <v>8.84</v>
          </cell>
          <cell r="H7502">
            <v>1533.7</v>
          </cell>
          <cell r="I7502">
            <v>2016.64</v>
          </cell>
          <cell r="J7502">
            <v>157.65</v>
          </cell>
          <cell r="K7502">
            <v>2174.29</v>
          </cell>
          <cell r="L7502">
            <v>65.23</v>
          </cell>
          <cell r="M7502">
            <v>2239.52</v>
          </cell>
          <cell r="N7502">
            <v>309.89999999999998</v>
          </cell>
          <cell r="O7502">
            <v>178.46</v>
          </cell>
          <cell r="P7502">
            <v>92.75</v>
          </cell>
          <cell r="Q7502">
            <v>9.8800000000000008</v>
          </cell>
        </row>
        <row r="7503">
          <cell r="B7503" t="str">
            <v>排1-811</v>
          </cell>
          <cell r="C7503" t="str">
            <v>方沟土方 四环路以外 W≤4500 槽深(m) 6.0</v>
          </cell>
          <cell r="D7503" t="str">
            <v>m</v>
          </cell>
          <cell r="E7503">
            <v>3151.62</v>
          </cell>
          <cell r="F7503">
            <v>507.79</v>
          </cell>
          <cell r="G7503">
            <v>10.26</v>
          </cell>
          <cell r="H7503">
            <v>1733.21</v>
          </cell>
          <cell r="I7503">
            <v>2251.2600000000002</v>
          </cell>
          <cell r="J7503">
            <v>178.18</v>
          </cell>
          <cell r="K7503">
            <v>2429.44</v>
          </cell>
          <cell r="L7503">
            <v>72.88</v>
          </cell>
          <cell r="M7503">
            <v>2502.3200000000002</v>
          </cell>
          <cell r="N7503">
            <v>346.27</v>
          </cell>
          <cell r="O7503">
            <v>199.4</v>
          </cell>
          <cell r="P7503">
            <v>103.63</v>
          </cell>
          <cell r="Q7503">
            <v>10.58</v>
          </cell>
        </row>
        <row r="7504">
          <cell r="B7504" t="str">
            <v>排1-812</v>
          </cell>
          <cell r="C7504" t="str">
            <v>方沟土方 四环路以外 W≤4500 槽深(m) 6.5</v>
          </cell>
          <cell r="D7504" t="str">
            <v>m</v>
          </cell>
          <cell r="E7504">
            <v>3495.32</v>
          </cell>
          <cell r="F7504">
            <v>542.69000000000005</v>
          </cell>
          <cell r="G7504">
            <v>11.73</v>
          </cell>
          <cell r="H7504">
            <v>1940.45</v>
          </cell>
          <cell r="I7504">
            <v>2494.87</v>
          </cell>
          <cell r="J7504">
            <v>199.51</v>
          </cell>
          <cell r="K7504">
            <v>2694.38</v>
          </cell>
          <cell r="L7504">
            <v>80.83</v>
          </cell>
          <cell r="M7504">
            <v>2775.21</v>
          </cell>
          <cell r="N7504">
            <v>384.03</v>
          </cell>
          <cell r="O7504">
            <v>221.15</v>
          </cell>
          <cell r="P7504">
            <v>114.93</v>
          </cell>
          <cell r="Q7504">
            <v>11.31</v>
          </cell>
        </row>
        <row r="7505">
          <cell r="B7505" t="str">
            <v>排1-813</v>
          </cell>
          <cell r="C7505" t="str">
            <v>方沟土方 四环路以外 W≤4500 槽深(m) 7.0</v>
          </cell>
          <cell r="D7505" t="str">
            <v>m</v>
          </cell>
          <cell r="E7505">
            <v>3851.01</v>
          </cell>
          <cell r="F7505">
            <v>578.64</v>
          </cell>
          <cell r="G7505">
            <v>13.26</v>
          </cell>
          <cell r="H7505">
            <v>2155.06</v>
          </cell>
          <cell r="I7505">
            <v>2746.96</v>
          </cell>
          <cell r="J7505">
            <v>221.6</v>
          </cell>
          <cell r="K7505">
            <v>2968.56</v>
          </cell>
          <cell r="L7505">
            <v>89.06</v>
          </cell>
          <cell r="M7505">
            <v>3057.62</v>
          </cell>
          <cell r="N7505">
            <v>423.11</v>
          </cell>
          <cell r="O7505">
            <v>243.65</v>
          </cell>
          <cell r="P7505">
            <v>126.63</v>
          </cell>
          <cell r="Q7505">
            <v>12.06</v>
          </cell>
        </row>
        <row r="7506">
          <cell r="B7506" t="str">
            <v>排1-814</v>
          </cell>
          <cell r="C7506" t="str">
            <v>方沟土方 四环路以外 W≤4500 槽深(m) 7.5</v>
          </cell>
          <cell r="D7506" t="str">
            <v>m</v>
          </cell>
          <cell r="E7506">
            <v>4219.2700000000004</v>
          </cell>
          <cell r="F7506">
            <v>615.98</v>
          </cell>
          <cell r="G7506">
            <v>14.84</v>
          </cell>
          <cell r="H7506">
            <v>2377.16</v>
          </cell>
          <cell r="I7506">
            <v>3007.98</v>
          </cell>
          <cell r="J7506">
            <v>244.46</v>
          </cell>
          <cell r="K7506">
            <v>3252.44</v>
          </cell>
          <cell r="L7506">
            <v>97.57</v>
          </cell>
          <cell r="M7506">
            <v>3350.01</v>
          </cell>
          <cell r="N7506">
            <v>463.57</v>
          </cell>
          <cell r="O7506">
            <v>266.95</v>
          </cell>
          <cell r="P7506">
            <v>138.74</v>
          </cell>
          <cell r="Q7506">
            <v>12.83</v>
          </cell>
        </row>
        <row r="7507">
          <cell r="B7507" t="str">
            <v>排1-815</v>
          </cell>
          <cell r="C7507" t="str">
            <v>方沟土方 四环路以外 W≤4500 槽深(m) 8.0</v>
          </cell>
          <cell r="D7507" t="str">
            <v>m</v>
          </cell>
          <cell r="E7507">
            <v>4599.57</v>
          </cell>
          <cell r="F7507">
            <v>654.42999999999995</v>
          </cell>
          <cell r="G7507">
            <v>16.47</v>
          </cell>
          <cell r="H7507">
            <v>2606.61</v>
          </cell>
          <cell r="I7507">
            <v>3277.51</v>
          </cell>
          <cell r="J7507">
            <v>268.08</v>
          </cell>
          <cell r="K7507">
            <v>3545.59</v>
          </cell>
          <cell r="L7507">
            <v>106.37</v>
          </cell>
          <cell r="M7507">
            <v>3651.96</v>
          </cell>
          <cell r="N7507">
            <v>505.36</v>
          </cell>
          <cell r="O7507">
            <v>291.01</v>
          </cell>
          <cell r="P7507">
            <v>151.24</v>
          </cell>
          <cell r="Q7507">
            <v>13.63</v>
          </cell>
        </row>
        <row r="7508">
          <cell r="B7508" t="str">
            <v>排1-816</v>
          </cell>
          <cell r="C7508" t="str">
            <v>方沟土方 四环路以外 W≤5000 槽深(m) 3.5</v>
          </cell>
          <cell r="D7508" t="str">
            <v>m</v>
          </cell>
          <cell r="E7508">
            <v>1657.32</v>
          </cell>
          <cell r="F7508">
            <v>286.7</v>
          </cell>
          <cell r="G7508">
            <v>4.82</v>
          </cell>
          <cell r="H7508">
            <v>894.15</v>
          </cell>
          <cell r="I7508">
            <v>1185.67</v>
          </cell>
          <cell r="J7508">
            <v>91.87</v>
          </cell>
          <cell r="K7508">
            <v>1277.54</v>
          </cell>
          <cell r="L7508">
            <v>38.33</v>
          </cell>
          <cell r="M7508">
            <v>1315.87</v>
          </cell>
          <cell r="N7508">
            <v>182.09</v>
          </cell>
          <cell r="O7508">
            <v>104.86</v>
          </cell>
          <cell r="P7508">
            <v>54.5</v>
          </cell>
          <cell r="Q7508">
            <v>5.97</v>
          </cell>
        </row>
        <row r="7509">
          <cell r="B7509" t="str">
            <v>排1-817</v>
          </cell>
          <cell r="C7509" t="str">
            <v>方沟土方 四环路以外 W≤5000 槽深(m) 4.0</v>
          </cell>
          <cell r="D7509" t="str">
            <v>m</v>
          </cell>
          <cell r="E7509">
            <v>1948.22</v>
          </cell>
          <cell r="F7509">
            <v>316.51</v>
          </cell>
          <cell r="G7509">
            <v>6.08</v>
          </cell>
          <cell r="H7509">
            <v>1069.31</v>
          </cell>
          <cell r="I7509">
            <v>1391.9</v>
          </cell>
          <cell r="J7509">
            <v>109.9</v>
          </cell>
          <cell r="K7509">
            <v>1501.8</v>
          </cell>
          <cell r="L7509">
            <v>45.05</v>
          </cell>
          <cell r="M7509">
            <v>1546.85</v>
          </cell>
          <cell r="N7509">
            <v>214.05</v>
          </cell>
          <cell r="O7509">
            <v>123.26</v>
          </cell>
          <cell r="P7509">
            <v>64.06</v>
          </cell>
          <cell r="Q7509">
            <v>6.59</v>
          </cell>
        </row>
        <row r="7510">
          <cell r="B7510" t="str">
            <v>排1-818</v>
          </cell>
          <cell r="C7510" t="str">
            <v>方沟土方 四环路以外 W≤5000 槽深(m) 4.5</v>
          </cell>
          <cell r="D7510" t="str">
            <v>m</v>
          </cell>
          <cell r="E7510">
            <v>2274.5300000000002</v>
          </cell>
          <cell r="F7510">
            <v>347.76</v>
          </cell>
          <cell r="G7510">
            <v>7.39</v>
          </cell>
          <cell r="H7510">
            <v>1267.8499999999999</v>
          </cell>
          <cell r="I7510">
            <v>1623</v>
          </cell>
          <cell r="J7510">
            <v>130.33000000000001</v>
          </cell>
          <cell r="K7510">
            <v>1753.33</v>
          </cell>
          <cell r="L7510">
            <v>52.6</v>
          </cell>
          <cell r="M7510">
            <v>1805.93</v>
          </cell>
          <cell r="N7510">
            <v>249.9</v>
          </cell>
          <cell r="O7510">
            <v>143.91</v>
          </cell>
          <cell r="P7510">
            <v>74.790000000000006</v>
          </cell>
          <cell r="Q7510">
            <v>7.25</v>
          </cell>
        </row>
        <row r="7511">
          <cell r="B7511" t="str">
            <v>排1-819</v>
          </cell>
          <cell r="C7511" t="str">
            <v>方沟土方 四环路以外 W≤5000 槽深(m) 5.0</v>
          </cell>
          <cell r="D7511" t="str">
            <v>m</v>
          </cell>
          <cell r="E7511">
            <v>2593.04</v>
          </cell>
          <cell r="F7511">
            <v>380.06</v>
          </cell>
          <cell r="G7511">
            <v>8.76</v>
          </cell>
          <cell r="H7511">
            <v>1459.93</v>
          </cell>
          <cell r="I7511">
            <v>1848.75</v>
          </cell>
          <cell r="J7511">
            <v>150.1</v>
          </cell>
          <cell r="K7511">
            <v>1998.85</v>
          </cell>
          <cell r="L7511">
            <v>59.97</v>
          </cell>
          <cell r="M7511">
            <v>2058.8200000000002</v>
          </cell>
          <cell r="N7511">
            <v>284.89999999999998</v>
          </cell>
          <cell r="O7511">
            <v>164.06</v>
          </cell>
          <cell r="P7511">
            <v>85.26</v>
          </cell>
          <cell r="Q7511">
            <v>7.92</v>
          </cell>
        </row>
        <row r="7512">
          <cell r="B7512" t="str">
            <v>排1-820</v>
          </cell>
          <cell r="C7512" t="str">
            <v>方沟土方 四环路以外 W≤5000 槽深(m) 5.5</v>
          </cell>
          <cell r="D7512" t="str">
            <v>m</v>
          </cell>
          <cell r="E7512">
            <v>2949.43</v>
          </cell>
          <cell r="F7512">
            <v>515.57000000000005</v>
          </cell>
          <cell r="G7512">
            <v>8.82</v>
          </cell>
          <cell r="H7512">
            <v>1586.17</v>
          </cell>
          <cell r="I7512">
            <v>2110.56</v>
          </cell>
          <cell r="J7512">
            <v>163.01</v>
          </cell>
          <cell r="K7512">
            <v>2273.5700000000002</v>
          </cell>
          <cell r="L7512">
            <v>68.209999999999994</v>
          </cell>
          <cell r="M7512">
            <v>2341.7800000000002</v>
          </cell>
          <cell r="N7512">
            <v>324.06</v>
          </cell>
          <cell r="O7512">
            <v>186.61</v>
          </cell>
          <cell r="P7512">
            <v>96.98</v>
          </cell>
          <cell r="Q7512">
            <v>10.74</v>
          </cell>
        </row>
        <row r="7513">
          <cell r="B7513" t="str">
            <v>排1-821</v>
          </cell>
          <cell r="C7513" t="str">
            <v>方沟土方 四环路以外 W≤5000 槽深(m) 6.0</v>
          </cell>
          <cell r="D7513" t="str">
            <v>m</v>
          </cell>
          <cell r="E7513">
            <v>3293.05</v>
          </cell>
          <cell r="F7513">
            <v>550.41999999999996</v>
          </cell>
          <cell r="G7513">
            <v>10.3</v>
          </cell>
          <cell r="H7513">
            <v>1793.4</v>
          </cell>
          <cell r="I7513">
            <v>2354.12</v>
          </cell>
          <cell r="J7513">
            <v>184.34</v>
          </cell>
          <cell r="K7513">
            <v>2538.46</v>
          </cell>
          <cell r="L7513">
            <v>76.150000000000006</v>
          </cell>
          <cell r="M7513">
            <v>2614.61</v>
          </cell>
          <cell r="N7513">
            <v>361.81</v>
          </cell>
          <cell r="O7513">
            <v>208.35</v>
          </cell>
          <cell r="P7513">
            <v>108.28</v>
          </cell>
          <cell r="Q7513">
            <v>11.47</v>
          </cell>
        </row>
        <row r="7514">
          <cell r="B7514" t="str">
            <v>排1-822</v>
          </cell>
          <cell r="C7514" t="str">
            <v>方沟土方 四环路以外 W≤5000 槽深(m) 6.5</v>
          </cell>
          <cell r="D7514" t="str">
            <v>m</v>
          </cell>
          <cell r="E7514">
            <v>3648.36</v>
          </cell>
          <cell r="F7514">
            <v>586.37</v>
          </cell>
          <cell r="G7514">
            <v>11.82</v>
          </cell>
          <cell r="H7514">
            <v>2007.75</v>
          </cell>
          <cell r="I7514">
            <v>2605.94</v>
          </cell>
          <cell r="J7514">
            <v>206.4</v>
          </cell>
          <cell r="K7514">
            <v>2812.34</v>
          </cell>
          <cell r="L7514">
            <v>84.37</v>
          </cell>
          <cell r="M7514">
            <v>2896.71</v>
          </cell>
          <cell r="N7514">
            <v>400.85</v>
          </cell>
          <cell r="O7514">
            <v>230.83</v>
          </cell>
          <cell r="P7514">
            <v>119.97</v>
          </cell>
          <cell r="Q7514">
            <v>12.22</v>
          </cell>
        </row>
        <row r="7515">
          <cell r="B7515" t="str">
            <v>排1-823</v>
          </cell>
          <cell r="C7515" t="str">
            <v>方沟土方 四环路以外 W≤5000 槽深(m) 7.0</v>
          </cell>
          <cell r="D7515" t="str">
            <v>m</v>
          </cell>
          <cell r="E7515">
            <v>4017.01</v>
          </cell>
          <cell r="F7515">
            <v>623.76</v>
          </cell>
          <cell r="G7515">
            <v>13.41</v>
          </cell>
          <cell r="H7515">
            <v>2230.0700000000002</v>
          </cell>
          <cell r="I7515">
            <v>2867.24</v>
          </cell>
          <cell r="J7515">
            <v>229.28</v>
          </cell>
          <cell r="K7515">
            <v>3096.52</v>
          </cell>
          <cell r="L7515">
            <v>92.9</v>
          </cell>
          <cell r="M7515">
            <v>3189.42</v>
          </cell>
          <cell r="N7515">
            <v>441.35</v>
          </cell>
          <cell r="O7515">
            <v>254.15</v>
          </cell>
          <cell r="P7515">
            <v>132.09</v>
          </cell>
          <cell r="Q7515">
            <v>13</v>
          </cell>
        </row>
        <row r="7516">
          <cell r="B7516" t="str">
            <v>排1-824</v>
          </cell>
          <cell r="C7516" t="str">
            <v>方沟土方 四环路以外 W≤5000 槽深(m) 7.5</v>
          </cell>
          <cell r="D7516" t="str">
            <v>m</v>
          </cell>
          <cell r="E7516">
            <v>4397.8900000000003</v>
          </cell>
          <cell r="F7516">
            <v>662.5</v>
          </cell>
          <cell r="G7516">
            <v>15.04</v>
          </cell>
          <cell r="H7516">
            <v>2459.67</v>
          </cell>
          <cell r="I7516">
            <v>3137.21</v>
          </cell>
          <cell r="J7516">
            <v>252.92</v>
          </cell>
          <cell r="K7516">
            <v>3390.13</v>
          </cell>
          <cell r="L7516">
            <v>101.7</v>
          </cell>
          <cell r="M7516">
            <v>3491.83</v>
          </cell>
          <cell r="N7516">
            <v>483.2</v>
          </cell>
          <cell r="O7516">
            <v>278.25</v>
          </cell>
          <cell r="P7516">
            <v>144.61000000000001</v>
          </cell>
          <cell r="Q7516">
            <v>13.8</v>
          </cell>
        </row>
        <row r="7517">
          <cell r="B7517" t="str">
            <v>排1-825</v>
          </cell>
          <cell r="C7517" t="str">
            <v>方沟土方 四环路以外 W≤5000 槽深(m) 8.0</v>
          </cell>
          <cell r="D7517" t="str">
            <v>m</v>
          </cell>
          <cell r="E7517">
            <v>4790.7</v>
          </cell>
          <cell r="F7517">
            <v>702.34</v>
          </cell>
          <cell r="G7517">
            <v>16.72</v>
          </cell>
          <cell r="H7517">
            <v>2696.56</v>
          </cell>
          <cell r="I7517">
            <v>3415.62</v>
          </cell>
          <cell r="J7517">
            <v>277.3</v>
          </cell>
          <cell r="K7517">
            <v>3692.92</v>
          </cell>
          <cell r="L7517">
            <v>110.79</v>
          </cell>
          <cell r="M7517">
            <v>3803.71</v>
          </cell>
          <cell r="N7517">
            <v>526.36</v>
          </cell>
          <cell r="O7517">
            <v>303.10000000000002</v>
          </cell>
          <cell r="P7517">
            <v>157.53</v>
          </cell>
          <cell r="Q7517">
            <v>14.63</v>
          </cell>
        </row>
        <row r="7518">
          <cell r="B7518" t="str">
            <v>排1-826</v>
          </cell>
          <cell r="C7518" t="str">
            <v>方沟土方 四环路以外 W≤5500 槽深(m) 4.0</v>
          </cell>
          <cell r="D7518" t="str">
            <v>m</v>
          </cell>
          <cell r="E7518">
            <v>2034.88</v>
          </cell>
          <cell r="F7518">
            <v>339.5</v>
          </cell>
          <cell r="G7518">
            <v>6.09</v>
          </cell>
          <cell r="H7518">
            <v>1109.03</v>
          </cell>
          <cell r="I7518">
            <v>1454.62</v>
          </cell>
          <cell r="J7518">
            <v>113.97</v>
          </cell>
          <cell r="K7518">
            <v>1568.59</v>
          </cell>
          <cell r="L7518">
            <v>47.06</v>
          </cell>
          <cell r="M7518">
            <v>1615.65</v>
          </cell>
          <cell r="N7518">
            <v>223.57</v>
          </cell>
          <cell r="O7518">
            <v>128.75</v>
          </cell>
          <cell r="P7518">
            <v>66.91</v>
          </cell>
          <cell r="Q7518">
            <v>7.07</v>
          </cell>
        </row>
        <row r="7519">
          <cell r="B7519" t="str">
            <v>排1-827</v>
          </cell>
          <cell r="C7519" t="str">
            <v>方沟土方 四环路以外 W≤5500 槽深(m) 4.5</v>
          </cell>
          <cell r="D7519" t="str">
            <v>m</v>
          </cell>
          <cell r="E7519">
            <v>2374.58</v>
          </cell>
          <cell r="F7519">
            <v>371.86</v>
          </cell>
          <cell r="G7519">
            <v>7.46</v>
          </cell>
          <cell r="H7519">
            <v>1315.88</v>
          </cell>
          <cell r="I7519">
            <v>1695.2</v>
          </cell>
          <cell r="J7519">
            <v>135.25</v>
          </cell>
          <cell r="K7519">
            <v>1830.45</v>
          </cell>
          <cell r="L7519">
            <v>54.91</v>
          </cell>
          <cell r="M7519">
            <v>1885.36</v>
          </cell>
          <cell r="N7519">
            <v>260.89999999999998</v>
          </cell>
          <cell r="O7519">
            <v>150.24</v>
          </cell>
          <cell r="P7519">
            <v>78.08</v>
          </cell>
          <cell r="Q7519">
            <v>7.75</v>
          </cell>
        </row>
        <row r="7520">
          <cell r="B7520" t="str">
            <v>排1-828</v>
          </cell>
          <cell r="C7520" t="str">
            <v>方沟土方 四环路以外 W≤5500 槽深(m) 5.0</v>
          </cell>
          <cell r="D7520" t="str">
            <v>m</v>
          </cell>
          <cell r="E7520">
            <v>2705.57</v>
          </cell>
          <cell r="F7520">
            <v>405.55</v>
          </cell>
          <cell r="G7520">
            <v>8.8800000000000008</v>
          </cell>
          <cell r="H7520">
            <v>1515.39</v>
          </cell>
          <cell r="I7520">
            <v>1929.82</v>
          </cell>
          <cell r="J7520">
            <v>155.78</v>
          </cell>
          <cell r="K7520">
            <v>2085.6</v>
          </cell>
          <cell r="L7520">
            <v>62.57</v>
          </cell>
          <cell r="M7520">
            <v>2148.17</v>
          </cell>
          <cell r="N7520">
            <v>297.26</v>
          </cell>
          <cell r="O7520">
            <v>171.18</v>
          </cell>
          <cell r="P7520">
            <v>88.96</v>
          </cell>
          <cell r="Q7520">
            <v>8.4499999999999993</v>
          </cell>
        </row>
        <row r="7521">
          <cell r="B7521" t="str">
            <v>排1-829</v>
          </cell>
          <cell r="C7521" t="str">
            <v>方沟土方 四环路以外 W≤5500 槽深(m) 5.5</v>
          </cell>
          <cell r="D7521" t="str">
            <v>m</v>
          </cell>
          <cell r="E7521">
            <v>3076.77</v>
          </cell>
          <cell r="F7521">
            <v>558.62</v>
          </cell>
          <cell r="G7521">
            <v>8.76</v>
          </cell>
          <cell r="H7521">
            <v>1636.23</v>
          </cell>
          <cell r="I7521">
            <v>2203.61</v>
          </cell>
          <cell r="J7521">
            <v>168.12</v>
          </cell>
          <cell r="K7521">
            <v>2371.73</v>
          </cell>
          <cell r="L7521">
            <v>71.150000000000006</v>
          </cell>
          <cell r="M7521">
            <v>2442.88</v>
          </cell>
          <cell r="N7521">
            <v>338.05</v>
          </cell>
          <cell r="O7521">
            <v>194.67</v>
          </cell>
          <cell r="P7521">
            <v>101.17</v>
          </cell>
          <cell r="Q7521">
            <v>11.64</v>
          </cell>
        </row>
        <row r="7522">
          <cell r="B7522" t="str">
            <v>排1-830</v>
          </cell>
          <cell r="C7522" t="str">
            <v>方沟土方 四环路以外 W≤5500 槽深(m) 6.0</v>
          </cell>
          <cell r="D7522" t="str">
            <v>m</v>
          </cell>
          <cell r="E7522">
            <v>3432.52</v>
          </cell>
          <cell r="F7522">
            <v>594.62</v>
          </cell>
          <cell r="G7522">
            <v>10.28</v>
          </cell>
          <cell r="H7522">
            <v>1850.86</v>
          </cell>
          <cell r="I7522">
            <v>2455.7600000000002</v>
          </cell>
          <cell r="J7522">
            <v>190.21</v>
          </cell>
          <cell r="K7522">
            <v>2645.97</v>
          </cell>
          <cell r="L7522">
            <v>79.38</v>
          </cell>
          <cell r="M7522">
            <v>2725.35</v>
          </cell>
          <cell r="N7522">
            <v>377.13</v>
          </cell>
          <cell r="O7522">
            <v>217.17</v>
          </cell>
          <cell r="P7522">
            <v>112.87</v>
          </cell>
          <cell r="Q7522">
            <v>12.39</v>
          </cell>
        </row>
        <row r="7523">
          <cell r="B7523" t="str">
            <v>排1-831</v>
          </cell>
          <cell r="C7523" t="str">
            <v>方沟土方 四环路以外 W≤5500 槽深(m) 6.5</v>
          </cell>
          <cell r="D7523" t="str">
            <v>m</v>
          </cell>
          <cell r="E7523">
            <v>3800.83</v>
          </cell>
          <cell r="F7523">
            <v>631.97</v>
          </cell>
          <cell r="G7523">
            <v>11.86</v>
          </cell>
          <cell r="H7523">
            <v>2072.9699999999998</v>
          </cell>
          <cell r="I7523">
            <v>2716.8</v>
          </cell>
          <cell r="J7523">
            <v>213.07</v>
          </cell>
          <cell r="K7523">
            <v>2929.87</v>
          </cell>
          <cell r="L7523">
            <v>87.9</v>
          </cell>
          <cell r="M7523">
            <v>3017.77</v>
          </cell>
          <cell r="N7523">
            <v>417.6</v>
          </cell>
          <cell r="O7523">
            <v>240.48</v>
          </cell>
          <cell r="P7523">
            <v>124.98</v>
          </cell>
          <cell r="Q7523">
            <v>13.17</v>
          </cell>
        </row>
        <row r="7524">
          <cell r="B7524" t="str">
            <v>排1-832</v>
          </cell>
          <cell r="C7524" t="str">
            <v>方沟土方 四环路以外 W≤5500 槽深(m) 7.0</v>
          </cell>
          <cell r="D7524" t="str">
            <v>m</v>
          </cell>
          <cell r="E7524">
            <v>4181.3100000000004</v>
          </cell>
          <cell r="F7524">
            <v>670.46</v>
          </cell>
          <cell r="G7524">
            <v>13.5</v>
          </cell>
          <cell r="H7524">
            <v>2302.5100000000002</v>
          </cell>
          <cell r="I7524">
            <v>2986.47</v>
          </cell>
          <cell r="J7524">
            <v>236.7</v>
          </cell>
          <cell r="K7524">
            <v>3223.17</v>
          </cell>
          <cell r="L7524">
            <v>96.7</v>
          </cell>
          <cell r="M7524">
            <v>3319.87</v>
          </cell>
          <cell r="N7524">
            <v>459.4</v>
          </cell>
          <cell r="O7524">
            <v>264.55</v>
          </cell>
          <cell r="P7524">
            <v>137.49</v>
          </cell>
          <cell r="Q7524">
            <v>13.97</v>
          </cell>
        </row>
        <row r="7525">
          <cell r="B7525" t="str">
            <v>排1-833</v>
          </cell>
          <cell r="C7525" t="str">
            <v>方沟土方 四环路以外 W≤5500 槽深(m) 7.5</v>
          </cell>
          <cell r="D7525" t="str">
            <v>m</v>
          </cell>
          <cell r="E7525">
            <v>4574.57</v>
          </cell>
          <cell r="F7525">
            <v>710.3</v>
          </cell>
          <cell r="G7525">
            <v>15.19</v>
          </cell>
          <cell r="H7525">
            <v>2539.7199999999998</v>
          </cell>
          <cell r="I7525">
            <v>3265.21</v>
          </cell>
          <cell r="J7525">
            <v>261.11</v>
          </cell>
          <cell r="K7525">
            <v>3526.32</v>
          </cell>
          <cell r="L7525">
            <v>105.79</v>
          </cell>
          <cell r="M7525">
            <v>3632.11</v>
          </cell>
          <cell r="N7525">
            <v>502.61</v>
          </cell>
          <cell r="O7525">
            <v>289.43</v>
          </cell>
          <cell r="P7525">
            <v>150.41999999999999</v>
          </cell>
          <cell r="Q7525">
            <v>14.8</v>
          </cell>
        </row>
        <row r="7526">
          <cell r="B7526" t="str">
            <v>排1-834</v>
          </cell>
          <cell r="C7526" t="str">
            <v>方沟土方 四环路以外 W≤5500 槽深(m) 8.0</v>
          </cell>
          <cell r="D7526" t="str">
            <v>m</v>
          </cell>
          <cell r="E7526">
            <v>4980.3</v>
          </cell>
          <cell r="F7526">
            <v>751.54</v>
          </cell>
          <cell r="G7526">
            <v>16.93</v>
          </cell>
          <cell r="H7526">
            <v>2784.32</v>
          </cell>
          <cell r="I7526">
            <v>3552.79</v>
          </cell>
          <cell r="J7526">
            <v>286.29000000000002</v>
          </cell>
          <cell r="K7526">
            <v>3839.08</v>
          </cell>
          <cell r="L7526">
            <v>115.17</v>
          </cell>
          <cell r="M7526">
            <v>3954.25</v>
          </cell>
          <cell r="N7526">
            <v>547.19000000000005</v>
          </cell>
          <cell r="O7526">
            <v>315.10000000000002</v>
          </cell>
          <cell r="P7526">
            <v>163.76</v>
          </cell>
          <cell r="Q7526">
            <v>15.66</v>
          </cell>
        </row>
        <row r="7527">
          <cell r="B7527" t="str">
            <v>排1-835</v>
          </cell>
          <cell r="C7527" t="str">
            <v>方沟土方 四环路以外 W≤6000 槽深(m) 4.0</v>
          </cell>
          <cell r="D7527" t="str">
            <v>m</v>
          </cell>
          <cell r="E7527">
            <v>2120.4699999999998</v>
          </cell>
          <cell r="F7527">
            <v>363.02</v>
          </cell>
          <cell r="G7527">
            <v>6.08</v>
          </cell>
          <cell r="H7527">
            <v>1147.56</v>
          </cell>
          <cell r="I7527">
            <v>1516.66</v>
          </cell>
          <cell r="J7527">
            <v>117.9</v>
          </cell>
          <cell r="K7527">
            <v>1634.56</v>
          </cell>
          <cell r="L7527">
            <v>49.04</v>
          </cell>
          <cell r="M7527">
            <v>1683.6</v>
          </cell>
          <cell r="N7527">
            <v>232.98</v>
          </cell>
          <cell r="O7527">
            <v>134.16</v>
          </cell>
          <cell r="P7527">
            <v>69.73</v>
          </cell>
          <cell r="Q7527">
            <v>7.56</v>
          </cell>
        </row>
        <row r="7528">
          <cell r="B7528" t="str">
            <v>排1-836</v>
          </cell>
          <cell r="C7528" t="str">
            <v>方沟土方 四环路以外 W≤6000 槽深(m) 4.5</v>
          </cell>
          <cell r="D7528" t="str">
            <v>m</v>
          </cell>
          <cell r="E7528">
            <v>2473.4</v>
          </cell>
          <cell r="F7528">
            <v>396.53</v>
          </cell>
          <cell r="G7528">
            <v>7.5</v>
          </cell>
          <cell r="H7528">
            <v>1362.58</v>
          </cell>
          <cell r="I7528">
            <v>1766.61</v>
          </cell>
          <cell r="J7528">
            <v>140.02000000000001</v>
          </cell>
          <cell r="K7528">
            <v>1906.63</v>
          </cell>
          <cell r="L7528">
            <v>57.2</v>
          </cell>
          <cell r="M7528">
            <v>1963.83</v>
          </cell>
          <cell r="N7528">
            <v>271.75</v>
          </cell>
          <cell r="O7528">
            <v>156.49</v>
          </cell>
          <cell r="P7528">
            <v>81.33</v>
          </cell>
          <cell r="Q7528">
            <v>8.26</v>
          </cell>
        </row>
        <row r="7529">
          <cell r="B7529" t="str">
            <v>排1-837</v>
          </cell>
          <cell r="C7529" t="str">
            <v>方沟土方 四环路以外 W≤6000 槽深(m) 5.0</v>
          </cell>
          <cell r="D7529" t="str">
            <v>m</v>
          </cell>
          <cell r="E7529">
            <v>2816.66</v>
          </cell>
          <cell r="F7529">
            <v>431.38</v>
          </cell>
          <cell r="G7529">
            <v>8.98</v>
          </cell>
          <cell r="H7529">
            <v>1569.54</v>
          </cell>
          <cell r="I7529">
            <v>2009.9</v>
          </cell>
          <cell r="J7529">
            <v>161.32</v>
          </cell>
          <cell r="K7529">
            <v>2171.2199999999998</v>
          </cell>
          <cell r="L7529">
            <v>65.14</v>
          </cell>
          <cell r="M7529">
            <v>2236.36</v>
          </cell>
          <cell r="N7529">
            <v>309.47000000000003</v>
          </cell>
          <cell r="O7529">
            <v>178.21</v>
          </cell>
          <cell r="P7529">
            <v>92.62</v>
          </cell>
          <cell r="Q7529">
            <v>8.99</v>
          </cell>
        </row>
        <row r="7530">
          <cell r="B7530" t="str">
            <v>排1-838</v>
          </cell>
          <cell r="C7530" t="str">
            <v>方沟土方 四环路以外 W≤6000 槽深(m) 5.5</v>
          </cell>
          <cell r="D7530" t="str">
            <v>m</v>
          </cell>
          <cell r="E7530">
            <v>3172.41</v>
          </cell>
          <cell r="F7530">
            <v>467.33</v>
          </cell>
          <cell r="G7530">
            <v>10.5</v>
          </cell>
          <cell r="H7530">
            <v>1784.21</v>
          </cell>
          <cell r="I7530">
            <v>2262.04</v>
          </cell>
          <cell r="J7530">
            <v>183.42</v>
          </cell>
          <cell r="K7530">
            <v>2445.46</v>
          </cell>
          <cell r="L7530">
            <v>73.36</v>
          </cell>
          <cell r="M7530">
            <v>2518.8200000000002</v>
          </cell>
          <cell r="N7530">
            <v>348.55</v>
          </cell>
          <cell r="O7530">
            <v>200.72</v>
          </cell>
          <cell r="P7530">
            <v>104.32</v>
          </cell>
          <cell r="Q7530">
            <v>9.74</v>
          </cell>
        </row>
        <row r="7531">
          <cell r="B7531" t="str">
            <v>排1-839</v>
          </cell>
          <cell r="C7531" t="str">
            <v>方沟土方 四环路以外 W≤6000 槽深(m) 6.0</v>
          </cell>
          <cell r="D7531" t="str">
            <v>m</v>
          </cell>
          <cell r="E7531">
            <v>3570.69</v>
          </cell>
          <cell r="F7531">
            <v>640.37</v>
          </cell>
          <cell r="G7531">
            <v>10.220000000000001</v>
          </cell>
          <cell r="H7531">
            <v>1906.05</v>
          </cell>
          <cell r="I7531">
            <v>2556.64</v>
          </cell>
          <cell r="J7531">
            <v>195.84</v>
          </cell>
          <cell r="K7531">
            <v>2752.48</v>
          </cell>
          <cell r="L7531">
            <v>82.57</v>
          </cell>
          <cell r="M7531">
            <v>2835.05</v>
          </cell>
          <cell r="N7531">
            <v>392.31</v>
          </cell>
          <cell r="O7531">
            <v>225.92</v>
          </cell>
          <cell r="P7531">
            <v>117.41</v>
          </cell>
          <cell r="Q7531">
            <v>13.34</v>
          </cell>
        </row>
        <row r="7532">
          <cell r="B7532" t="str">
            <v>排1-840</v>
          </cell>
          <cell r="C7532" t="str">
            <v>方沟土方 四环路以外 W≤6000 槽深(m) 6.5</v>
          </cell>
          <cell r="D7532" t="str">
            <v>m</v>
          </cell>
          <cell r="E7532">
            <v>3951.76</v>
          </cell>
          <cell r="F7532">
            <v>679.1</v>
          </cell>
          <cell r="G7532">
            <v>11.86</v>
          </cell>
          <cell r="H7532">
            <v>2135.77</v>
          </cell>
          <cell r="I7532">
            <v>2826.73</v>
          </cell>
          <cell r="J7532">
            <v>219.49</v>
          </cell>
          <cell r="K7532">
            <v>3046.22</v>
          </cell>
          <cell r="L7532">
            <v>91.39</v>
          </cell>
          <cell r="M7532">
            <v>3137.61</v>
          </cell>
          <cell r="N7532">
            <v>434.18</v>
          </cell>
          <cell r="O7532">
            <v>250.03</v>
          </cell>
          <cell r="P7532">
            <v>129.94</v>
          </cell>
          <cell r="Q7532">
            <v>14.15</v>
          </cell>
        </row>
        <row r="7533">
          <cell r="B7533" t="str">
            <v>排1-841</v>
          </cell>
          <cell r="C7533" t="str">
            <v>方沟土方 四环路以外 W≤6000 槽深(m) 7.0</v>
          </cell>
          <cell r="D7533" t="str">
            <v>m</v>
          </cell>
          <cell r="E7533">
            <v>4344.6899999999996</v>
          </cell>
          <cell r="F7533">
            <v>718.94</v>
          </cell>
          <cell r="G7533">
            <v>13.54</v>
          </cell>
          <cell r="H7533">
            <v>2372.7600000000002</v>
          </cell>
          <cell r="I7533">
            <v>3105.24</v>
          </cell>
          <cell r="J7533">
            <v>243.88</v>
          </cell>
          <cell r="K7533">
            <v>3349.12</v>
          </cell>
          <cell r="L7533">
            <v>100.47</v>
          </cell>
          <cell r="M7533">
            <v>3449.59</v>
          </cell>
          <cell r="N7533">
            <v>477.35</v>
          </cell>
          <cell r="O7533">
            <v>274.89</v>
          </cell>
          <cell r="P7533">
            <v>142.86000000000001</v>
          </cell>
          <cell r="Q7533">
            <v>14.98</v>
          </cell>
        </row>
        <row r="7534">
          <cell r="B7534" t="str">
            <v>排1-842</v>
          </cell>
          <cell r="C7534" t="str">
            <v>方沟土方 四环路以外 W≤6000 槽深(m) 7.5</v>
          </cell>
          <cell r="D7534" t="str">
            <v>m</v>
          </cell>
          <cell r="E7534">
            <v>4750.16</v>
          </cell>
          <cell r="F7534">
            <v>759.94</v>
          </cell>
          <cell r="G7534">
            <v>15.28</v>
          </cell>
          <cell r="H7534">
            <v>2617.4</v>
          </cell>
          <cell r="I7534">
            <v>3392.62</v>
          </cell>
          <cell r="J7534">
            <v>269.06</v>
          </cell>
          <cell r="K7534">
            <v>3661.68</v>
          </cell>
          <cell r="L7534">
            <v>109.85</v>
          </cell>
          <cell r="M7534">
            <v>3771.53</v>
          </cell>
          <cell r="N7534">
            <v>521.9</v>
          </cell>
          <cell r="O7534">
            <v>300.54000000000002</v>
          </cell>
          <cell r="P7534">
            <v>156.19</v>
          </cell>
          <cell r="Q7534">
            <v>15.83</v>
          </cell>
        </row>
        <row r="7535">
          <cell r="B7535" t="str">
            <v>排1-843</v>
          </cell>
          <cell r="C7535" t="str">
            <v>方沟土方 四环路以外 W≤6000 槽深(m) 8.0</v>
          </cell>
          <cell r="D7535" t="str">
            <v>m</v>
          </cell>
          <cell r="E7535">
            <v>5168.18</v>
          </cell>
          <cell r="F7535">
            <v>802.32</v>
          </cell>
          <cell r="G7535">
            <v>17.079999999999998</v>
          </cell>
          <cell r="H7535">
            <v>2869.49</v>
          </cell>
          <cell r="I7535">
            <v>3688.89</v>
          </cell>
          <cell r="J7535">
            <v>295.01</v>
          </cell>
          <cell r="K7535">
            <v>3983.9</v>
          </cell>
          <cell r="L7535">
            <v>119.52</v>
          </cell>
          <cell r="M7535">
            <v>4103.42</v>
          </cell>
          <cell r="N7535">
            <v>567.83000000000004</v>
          </cell>
          <cell r="O7535">
            <v>326.99</v>
          </cell>
          <cell r="P7535">
            <v>169.94</v>
          </cell>
          <cell r="Q7535">
            <v>16.72</v>
          </cell>
        </row>
        <row r="7536">
          <cell r="B7536" t="str">
            <v>排1-844</v>
          </cell>
          <cell r="C7536" t="str">
            <v>方沟土方 四环路以外 W≤6000 槽深(m) 8.5</v>
          </cell>
          <cell r="D7536" t="str">
            <v>m</v>
          </cell>
          <cell r="E7536">
            <v>5598.55</v>
          </cell>
          <cell r="F7536">
            <v>846.05</v>
          </cell>
          <cell r="G7536">
            <v>18.920000000000002</v>
          </cell>
          <cell r="H7536">
            <v>3128.97</v>
          </cell>
          <cell r="I7536">
            <v>3993.94</v>
          </cell>
          <cell r="J7536">
            <v>321.70999999999998</v>
          </cell>
          <cell r="K7536">
            <v>4315.6499999999996</v>
          </cell>
          <cell r="L7536">
            <v>129.47</v>
          </cell>
          <cell r="M7536">
            <v>4445.12</v>
          </cell>
          <cell r="N7536">
            <v>615.12</v>
          </cell>
          <cell r="O7536">
            <v>354.22</v>
          </cell>
          <cell r="P7536">
            <v>184.09</v>
          </cell>
          <cell r="Q7536">
            <v>17.63</v>
          </cell>
        </row>
        <row r="7537">
          <cell r="B7537" t="str">
            <v>排1-845</v>
          </cell>
          <cell r="C7537" t="str">
            <v>方沟土方 四环路以外 W≤6000 槽深(m) 9.0</v>
          </cell>
          <cell r="D7537" t="str">
            <v>m</v>
          </cell>
          <cell r="E7537">
            <v>6041.36</v>
          </cell>
          <cell r="F7537">
            <v>890.98</v>
          </cell>
          <cell r="G7537">
            <v>20.82</v>
          </cell>
          <cell r="H7537">
            <v>3396</v>
          </cell>
          <cell r="I7537">
            <v>4307.8</v>
          </cell>
          <cell r="J7537">
            <v>349.2</v>
          </cell>
          <cell r="K7537">
            <v>4657</v>
          </cell>
          <cell r="L7537">
            <v>139.71</v>
          </cell>
          <cell r="M7537">
            <v>4796.71</v>
          </cell>
          <cell r="N7537">
            <v>663.77</v>
          </cell>
          <cell r="O7537">
            <v>382.23</v>
          </cell>
          <cell r="P7537">
            <v>198.65</v>
          </cell>
          <cell r="Q7537">
            <v>18.559999999999999</v>
          </cell>
        </row>
        <row r="7538">
          <cell r="B7538" t="str">
            <v>排1-846</v>
          </cell>
          <cell r="C7538" t="str">
            <v>方沟土方 四环路以外 W≤6000 槽深(m) 9.5</v>
          </cell>
          <cell r="D7538" t="str">
            <v>m</v>
          </cell>
          <cell r="E7538">
            <v>6496.39</v>
          </cell>
          <cell r="F7538">
            <v>936.96</v>
          </cell>
          <cell r="G7538">
            <v>22.78</v>
          </cell>
          <cell r="H7538">
            <v>3670.57</v>
          </cell>
          <cell r="I7538">
            <v>4630.3100000000004</v>
          </cell>
          <cell r="J7538">
            <v>377.46</v>
          </cell>
          <cell r="K7538">
            <v>5007.7700000000004</v>
          </cell>
          <cell r="L7538">
            <v>150.22999999999999</v>
          </cell>
          <cell r="M7538">
            <v>5158</v>
          </cell>
          <cell r="N7538">
            <v>713.76</v>
          </cell>
          <cell r="O7538">
            <v>411.02</v>
          </cell>
          <cell r="P7538">
            <v>213.61</v>
          </cell>
          <cell r="Q7538">
            <v>19.52</v>
          </cell>
        </row>
        <row r="7539">
          <cell r="B7539" t="str">
            <v>排1-847</v>
          </cell>
          <cell r="C7539" t="str">
            <v>方沟土方 四环路以外 W≤6500 槽深(m) 4.0</v>
          </cell>
          <cell r="D7539" t="str">
            <v>m</v>
          </cell>
          <cell r="E7539">
            <v>2165.85</v>
          </cell>
          <cell r="F7539">
            <v>336.1</v>
          </cell>
          <cell r="G7539">
            <v>6.29</v>
          </cell>
          <cell r="H7539">
            <v>1203.52</v>
          </cell>
          <cell r="I7539">
            <v>1545.91</v>
          </cell>
          <cell r="J7539">
            <v>123.64</v>
          </cell>
          <cell r="K7539">
            <v>1669.55</v>
          </cell>
          <cell r="L7539">
            <v>50.09</v>
          </cell>
          <cell r="M7539">
            <v>1719.64</v>
          </cell>
          <cell r="N7539">
            <v>237.96</v>
          </cell>
          <cell r="O7539">
            <v>137.03</v>
          </cell>
          <cell r="P7539">
            <v>71.22</v>
          </cell>
          <cell r="Q7539">
            <v>7</v>
          </cell>
        </row>
        <row r="7540">
          <cell r="B7540" t="str">
            <v>排1-848</v>
          </cell>
          <cell r="C7540" t="str">
            <v>方沟土方 四环路以外 W≤6500 槽深(m) 4.5</v>
          </cell>
          <cell r="D7540" t="str">
            <v>m</v>
          </cell>
          <cell r="E7540">
            <v>2570.8200000000002</v>
          </cell>
          <cell r="F7540">
            <v>421.68</v>
          </cell>
          <cell r="G7540">
            <v>7.51</v>
          </cell>
          <cell r="H7540">
            <v>1407.89</v>
          </cell>
          <cell r="I7540">
            <v>1837.08</v>
          </cell>
          <cell r="J7540">
            <v>144.65</v>
          </cell>
          <cell r="K7540">
            <v>1981.73</v>
          </cell>
          <cell r="L7540">
            <v>59.45</v>
          </cell>
          <cell r="M7540">
            <v>2041.18</v>
          </cell>
          <cell r="N7540">
            <v>282.45999999999998</v>
          </cell>
          <cell r="O7540">
            <v>162.65</v>
          </cell>
          <cell r="P7540">
            <v>84.53</v>
          </cell>
          <cell r="Q7540">
            <v>8.7899999999999991</v>
          </cell>
        </row>
        <row r="7541">
          <cell r="B7541" t="str">
            <v>排1-849</v>
          </cell>
          <cell r="C7541" t="str">
            <v>方沟土方 四环路以外 W≤6500 槽深(m) 5.0</v>
          </cell>
          <cell r="D7541" t="str">
            <v>m</v>
          </cell>
          <cell r="E7541">
            <v>2926.59</v>
          </cell>
          <cell r="F7541">
            <v>457.63</v>
          </cell>
          <cell r="G7541">
            <v>9.0399999999999991</v>
          </cell>
          <cell r="H7541">
            <v>1622.55</v>
          </cell>
          <cell r="I7541">
            <v>2089.2199999999998</v>
          </cell>
          <cell r="J7541">
            <v>166.75</v>
          </cell>
          <cell r="K7541">
            <v>2255.9699999999998</v>
          </cell>
          <cell r="L7541">
            <v>67.680000000000007</v>
          </cell>
          <cell r="M7541">
            <v>2323.65</v>
          </cell>
          <cell r="N7541">
            <v>321.55</v>
          </cell>
          <cell r="O7541">
            <v>185.16</v>
          </cell>
          <cell r="P7541">
            <v>96.23</v>
          </cell>
          <cell r="Q7541">
            <v>9.5299999999999994</v>
          </cell>
        </row>
        <row r="7542">
          <cell r="B7542" t="str">
            <v>排1-850</v>
          </cell>
          <cell r="C7542" t="str">
            <v>方沟土方 四环路以外 W≤6500 槽深(m) 5.5</v>
          </cell>
          <cell r="D7542" t="str">
            <v>m</v>
          </cell>
          <cell r="E7542">
            <v>3294.73</v>
          </cell>
          <cell r="F7542">
            <v>494.98</v>
          </cell>
          <cell r="G7542">
            <v>10.62</v>
          </cell>
          <cell r="H7542">
            <v>1844.55</v>
          </cell>
          <cell r="I7542">
            <v>2350.15</v>
          </cell>
          <cell r="J7542">
            <v>189.6</v>
          </cell>
          <cell r="K7542">
            <v>2539.75</v>
          </cell>
          <cell r="L7542">
            <v>76.19</v>
          </cell>
          <cell r="M7542">
            <v>2615.94</v>
          </cell>
          <cell r="N7542">
            <v>361.99</v>
          </cell>
          <cell r="O7542">
            <v>208.46</v>
          </cell>
          <cell r="P7542">
            <v>108.34</v>
          </cell>
          <cell r="Q7542">
            <v>10.31</v>
          </cell>
        </row>
        <row r="7543">
          <cell r="B7543" t="str">
            <v>排1-851</v>
          </cell>
          <cell r="C7543" t="str">
            <v>方沟土方 四环路以外 W≤6500 槽深(m) 6.0</v>
          </cell>
          <cell r="D7543" t="str">
            <v>m</v>
          </cell>
          <cell r="E7543">
            <v>3675.29</v>
          </cell>
          <cell r="F7543">
            <v>533.47</v>
          </cell>
          <cell r="G7543">
            <v>12.25</v>
          </cell>
          <cell r="H7543">
            <v>2074.16</v>
          </cell>
          <cell r="I7543">
            <v>2619.88</v>
          </cell>
          <cell r="J7543">
            <v>213.23</v>
          </cell>
          <cell r="K7543">
            <v>2833.11</v>
          </cell>
          <cell r="L7543">
            <v>84.99</v>
          </cell>
          <cell r="M7543">
            <v>2918.1</v>
          </cell>
          <cell r="N7543">
            <v>403.81</v>
          </cell>
          <cell r="O7543">
            <v>232.53</v>
          </cell>
          <cell r="P7543">
            <v>120.85</v>
          </cell>
          <cell r="Q7543">
            <v>11.11</v>
          </cell>
        </row>
        <row r="7544">
          <cell r="B7544" t="str">
            <v>排1-852</v>
          </cell>
          <cell r="C7544" t="str">
            <v>方沟土方 四环路以外 W≤6500 槽深(m) 6.5</v>
          </cell>
          <cell r="D7544" t="str">
            <v>m</v>
          </cell>
          <cell r="E7544">
            <v>4100.63</v>
          </cell>
          <cell r="F7544">
            <v>727.54</v>
          </cell>
          <cell r="G7544">
            <v>11.8</v>
          </cell>
          <cell r="H7544">
            <v>2196</v>
          </cell>
          <cell r="I7544">
            <v>2935.34</v>
          </cell>
          <cell r="J7544">
            <v>225.64</v>
          </cell>
          <cell r="K7544">
            <v>3160.98</v>
          </cell>
          <cell r="L7544">
            <v>94.83</v>
          </cell>
          <cell r="M7544">
            <v>3255.81</v>
          </cell>
          <cell r="N7544">
            <v>450.54</v>
          </cell>
          <cell r="O7544">
            <v>259.44</v>
          </cell>
          <cell r="P7544">
            <v>134.84</v>
          </cell>
          <cell r="Q7544">
            <v>15.16</v>
          </cell>
        </row>
        <row r="7545">
          <cell r="B7545" t="str">
            <v>排1-853</v>
          </cell>
          <cell r="C7545" t="str">
            <v>方沟土方 四环路以外 W≤6500 槽深(m) 7.0</v>
          </cell>
          <cell r="D7545" t="str">
            <v>m</v>
          </cell>
          <cell r="E7545">
            <v>4506.47</v>
          </cell>
          <cell r="F7545">
            <v>768.82</v>
          </cell>
          <cell r="G7545">
            <v>13.54</v>
          </cell>
          <cell r="H7545">
            <v>2440.65</v>
          </cell>
          <cell r="I7545">
            <v>3223.01</v>
          </cell>
          <cell r="J7545">
            <v>250.82</v>
          </cell>
          <cell r="K7545">
            <v>3473.83</v>
          </cell>
          <cell r="L7545">
            <v>104.21</v>
          </cell>
          <cell r="M7545">
            <v>3578.04</v>
          </cell>
          <cell r="N7545">
            <v>495.13</v>
          </cell>
          <cell r="O7545">
            <v>285.12</v>
          </cell>
          <cell r="P7545">
            <v>148.18</v>
          </cell>
          <cell r="Q7545">
            <v>16.02</v>
          </cell>
        </row>
        <row r="7546">
          <cell r="B7546" t="str">
            <v>排1-854</v>
          </cell>
          <cell r="C7546" t="str">
            <v>方沟土方 四环路以外 W≤6500 槽深(m) 7.5</v>
          </cell>
          <cell r="D7546" t="str">
            <v>m</v>
          </cell>
          <cell r="E7546">
            <v>4924.45</v>
          </cell>
          <cell r="F7546">
            <v>811.2</v>
          </cell>
          <cell r="G7546">
            <v>15.33</v>
          </cell>
          <cell r="H7546">
            <v>2692.73</v>
          </cell>
          <cell r="I7546">
            <v>3519.26</v>
          </cell>
          <cell r="J7546">
            <v>276.76</v>
          </cell>
          <cell r="K7546">
            <v>3796.02</v>
          </cell>
          <cell r="L7546">
            <v>113.88</v>
          </cell>
          <cell r="M7546">
            <v>3909.9</v>
          </cell>
          <cell r="N7546">
            <v>541.04999999999995</v>
          </cell>
          <cell r="O7546">
            <v>311.57</v>
          </cell>
          <cell r="P7546">
            <v>161.93</v>
          </cell>
          <cell r="Q7546">
            <v>16.899999999999999</v>
          </cell>
        </row>
        <row r="7547">
          <cell r="B7547" t="str">
            <v>排1-855</v>
          </cell>
          <cell r="C7547" t="str">
            <v>方沟土方 四环路以外 W≤6500 槽深(m) 8.0</v>
          </cell>
          <cell r="D7547" t="str">
            <v>m</v>
          </cell>
          <cell r="E7547">
            <v>5354.54</v>
          </cell>
          <cell r="F7547">
            <v>854.69</v>
          </cell>
          <cell r="G7547">
            <v>17.18</v>
          </cell>
          <cell r="H7547">
            <v>2952.21</v>
          </cell>
          <cell r="I7547">
            <v>3824.08</v>
          </cell>
          <cell r="J7547">
            <v>303.47000000000003</v>
          </cell>
          <cell r="K7547">
            <v>4127.55</v>
          </cell>
          <cell r="L7547">
            <v>123.83</v>
          </cell>
          <cell r="M7547">
            <v>4251.38</v>
          </cell>
          <cell r="N7547">
            <v>588.30999999999995</v>
          </cell>
          <cell r="O7547">
            <v>338.78</v>
          </cell>
          <cell r="P7547">
            <v>176.07</v>
          </cell>
          <cell r="Q7547">
            <v>17.809999999999999</v>
          </cell>
        </row>
        <row r="7548">
          <cell r="B7548" t="str">
            <v>排1-856</v>
          </cell>
          <cell r="C7548" t="str">
            <v>方沟土方 四环路以外 W≤6500 槽深(m) 8.5</v>
          </cell>
          <cell r="D7548" t="str">
            <v>m</v>
          </cell>
          <cell r="E7548">
            <v>5797.18</v>
          </cell>
          <cell r="F7548">
            <v>899.57</v>
          </cell>
          <cell r="G7548">
            <v>19.079999999999998</v>
          </cell>
          <cell r="H7548">
            <v>3219.18</v>
          </cell>
          <cell r="I7548">
            <v>4137.83</v>
          </cell>
          <cell r="J7548">
            <v>330.95</v>
          </cell>
          <cell r="K7548">
            <v>4468.78</v>
          </cell>
          <cell r="L7548">
            <v>134.06</v>
          </cell>
          <cell r="M7548">
            <v>4602.84</v>
          </cell>
          <cell r="N7548">
            <v>636.94000000000005</v>
          </cell>
          <cell r="O7548">
            <v>366.78</v>
          </cell>
          <cell r="P7548">
            <v>190.62</v>
          </cell>
          <cell r="Q7548">
            <v>18.739999999999998</v>
          </cell>
        </row>
        <row r="7549">
          <cell r="B7549" t="str">
            <v>排1-857</v>
          </cell>
          <cell r="C7549" t="str">
            <v>方沟土方 四环路以外 W≤6500 槽深(m) 9.0</v>
          </cell>
          <cell r="D7549" t="str">
            <v>m</v>
          </cell>
          <cell r="E7549">
            <v>6252.75</v>
          </cell>
          <cell r="F7549">
            <v>945.84</v>
          </cell>
          <cell r="G7549">
            <v>21.03</v>
          </cell>
          <cell r="H7549">
            <v>3493.86</v>
          </cell>
          <cell r="I7549">
            <v>4460.7299999999996</v>
          </cell>
          <cell r="J7549">
            <v>359.22</v>
          </cell>
          <cell r="K7549">
            <v>4819.95</v>
          </cell>
          <cell r="L7549">
            <v>144.6</v>
          </cell>
          <cell r="M7549">
            <v>4964.55</v>
          </cell>
          <cell r="N7549">
            <v>686.99</v>
          </cell>
          <cell r="O7549">
            <v>395.61</v>
          </cell>
          <cell r="P7549">
            <v>205.6</v>
          </cell>
          <cell r="Q7549">
            <v>19.71</v>
          </cell>
        </row>
        <row r="7550">
          <cell r="B7550" t="str">
            <v>排1-858</v>
          </cell>
          <cell r="C7550" t="str">
            <v>方沟土方 四环路以外 W≤6500 槽深(m) 9.5</v>
          </cell>
          <cell r="D7550" t="str">
            <v>m</v>
          </cell>
          <cell r="E7550">
            <v>6720.4</v>
          </cell>
          <cell r="F7550">
            <v>993.22</v>
          </cell>
          <cell r="G7550">
            <v>23.04</v>
          </cell>
          <cell r="H7550">
            <v>3775.93</v>
          </cell>
          <cell r="I7550">
            <v>4792.1899999999996</v>
          </cell>
          <cell r="J7550">
            <v>388.25</v>
          </cell>
          <cell r="K7550">
            <v>5180.4399999999996</v>
          </cell>
          <cell r="L7550">
            <v>155.41</v>
          </cell>
          <cell r="M7550">
            <v>5335.85</v>
          </cell>
          <cell r="N7550">
            <v>738.37</v>
          </cell>
          <cell r="O7550">
            <v>425.2</v>
          </cell>
          <cell r="P7550">
            <v>220.98</v>
          </cell>
          <cell r="Q7550">
            <v>20.69</v>
          </cell>
        </row>
        <row r="7551">
          <cell r="B7551" t="str">
            <v>排1-859</v>
          </cell>
          <cell r="C7551" t="str">
            <v>方沟土方 四环路以外 W≤6500 槽深(m) 10.0</v>
          </cell>
          <cell r="D7551" t="str">
            <v>m</v>
          </cell>
          <cell r="E7551">
            <v>7200.55</v>
          </cell>
          <cell r="F7551">
            <v>1041.98</v>
          </cell>
          <cell r="G7551">
            <v>25.1</v>
          </cell>
          <cell r="H7551">
            <v>4065.43</v>
          </cell>
          <cell r="I7551">
            <v>5132.51</v>
          </cell>
          <cell r="J7551">
            <v>418.05</v>
          </cell>
          <cell r="K7551">
            <v>5550.56</v>
          </cell>
          <cell r="L7551">
            <v>166.52</v>
          </cell>
          <cell r="M7551">
            <v>5717.08</v>
          </cell>
          <cell r="N7551">
            <v>791.13</v>
          </cell>
          <cell r="O7551">
            <v>455.57</v>
          </cell>
          <cell r="P7551">
            <v>236.77</v>
          </cell>
          <cell r="Q7551">
            <v>21.71</v>
          </cell>
        </row>
        <row r="7552">
          <cell r="B7552" t="str">
            <v>排1-860</v>
          </cell>
          <cell r="C7552" t="str">
            <v>方沟土方 四环路以外 W≤7000 槽深(m) 4.5</v>
          </cell>
          <cell r="D7552" t="str">
            <v>m</v>
          </cell>
          <cell r="E7552">
            <v>2655.24</v>
          </cell>
          <cell r="F7552">
            <v>432.34</v>
          </cell>
          <cell r="G7552">
            <v>7.57</v>
          </cell>
          <cell r="H7552">
            <v>1457.19</v>
          </cell>
          <cell r="I7552">
            <v>1897.1</v>
          </cell>
          <cell r="J7552">
            <v>149.69999999999999</v>
          </cell>
          <cell r="K7552">
            <v>2046.8</v>
          </cell>
          <cell r="L7552">
            <v>61.4</v>
          </cell>
          <cell r="M7552">
            <v>2108.1999999999998</v>
          </cell>
          <cell r="N7552">
            <v>291.73</v>
          </cell>
          <cell r="O7552">
            <v>168</v>
          </cell>
          <cell r="P7552">
            <v>87.31</v>
          </cell>
          <cell r="Q7552">
            <v>9.01</v>
          </cell>
        </row>
        <row r="7553">
          <cell r="B7553" t="str">
            <v>排1-861</v>
          </cell>
          <cell r="C7553" t="str">
            <v>方沟土方 四环路以外 W≤7000 槽深(m) 5.0</v>
          </cell>
          <cell r="D7553" t="str">
            <v>m</v>
          </cell>
          <cell r="E7553">
            <v>3034.58</v>
          </cell>
          <cell r="F7553">
            <v>484.22</v>
          </cell>
          <cell r="G7553">
            <v>9.07</v>
          </cell>
          <cell r="H7553">
            <v>1673.92</v>
          </cell>
          <cell r="I7553">
            <v>2167.21</v>
          </cell>
          <cell r="J7553">
            <v>172</v>
          </cell>
          <cell r="K7553">
            <v>2339.21</v>
          </cell>
          <cell r="L7553">
            <v>70.180000000000007</v>
          </cell>
          <cell r="M7553">
            <v>2409.39</v>
          </cell>
          <cell r="N7553">
            <v>333.41</v>
          </cell>
          <cell r="O7553">
            <v>192</v>
          </cell>
          <cell r="P7553">
            <v>99.78</v>
          </cell>
          <cell r="Q7553">
            <v>10.09</v>
          </cell>
        </row>
        <row r="7554">
          <cell r="B7554" t="str">
            <v>排1-862</v>
          </cell>
          <cell r="C7554" t="str">
            <v>方沟土方 四环路以外 W≤7000 槽深(m) 5.5</v>
          </cell>
          <cell r="D7554" t="str">
            <v>m</v>
          </cell>
          <cell r="E7554">
            <v>3415.3</v>
          </cell>
          <cell r="F7554">
            <v>522.96</v>
          </cell>
          <cell r="G7554">
            <v>10.71</v>
          </cell>
          <cell r="H7554">
            <v>1903.41</v>
          </cell>
          <cell r="I7554">
            <v>2437.08</v>
          </cell>
          <cell r="J7554">
            <v>195.62</v>
          </cell>
          <cell r="K7554">
            <v>2632.7</v>
          </cell>
          <cell r="L7554">
            <v>78.98</v>
          </cell>
          <cell r="M7554">
            <v>2711.68</v>
          </cell>
          <cell r="N7554">
            <v>375.24</v>
          </cell>
          <cell r="O7554">
            <v>216.08</v>
          </cell>
          <cell r="P7554">
            <v>112.3</v>
          </cell>
          <cell r="Q7554">
            <v>10.9</v>
          </cell>
        </row>
        <row r="7555">
          <cell r="B7555" t="str">
            <v>排1-863</v>
          </cell>
          <cell r="C7555" t="str">
            <v>方沟土方 四环路以外 W≤7000 槽深(m) 6.0</v>
          </cell>
          <cell r="D7555" t="str">
            <v>m</v>
          </cell>
          <cell r="E7555">
            <v>3808.66</v>
          </cell>
          <cell r="F7555">
            <v>562.85</v>
          </cell>
          <cell r="G7555">
            <v>12.39</v>
          </cell>
          <cell r="H7555">
            <v>2140.63</v>
          </cell>
          <cell r="I7555">
            <v>2715.87</v>
          </cell>
          <cell r="J7555">
            <v>220.04</v>
          </cell>
          <cell r="K7555">
            <v>2935.91</v>
          </cell>
          <cell r="L7555">
            <v>88.08</v>
          </cell>
          <cell r="M7555">
            <v>3023.99</v>
          </cell>
          <cell r="N7555">
            <v>418.46</v>
          </cell>
          <cell r="O7555">
            <v>240.97</v>
          </cell>
          <cell r="P7555">
            <v>125.24</v>
          </cell>
          <cell r="Q7555">
            <v>11.73</v>
          </cell>
        </row>
        <row r="7556">
          <cell r="B7556" t="str">
            <v>排1-864</v>
          </cell>
          <cell r="C7556" t="str">
            <v>方沟土方 四环路以外 W≤7000 槽深(m) 6.5</v>
          </cell>
          <cell r="D7556" t="str">
            <v>m</v>
          </cell>
          <cell r="E7556">
            <v>4220.26</v>
          </cell>
          <cell r="F7556">
            <v>740.5</v>
          </cell>
          <cell r="G7556">
            <v>11.87</v>
          </cell>
          <cell r="H7556">
            <v>2267.84</v>
          </cell>
          <cell r="I7556">
            <v>3020.21</v>
          </cell>
          <cell r="J7556">
            <v>232.99</v>
          </cell>
          <cell r="K7556">
            <v>3253.2</v>
          </cell>
          <cell r="L7556">
            <v>97.6</v>
          </cell>
          <cell r="M7556">
            <v>3350.8</v>
          </cell>
          <cell r="N7556">
            <v>463.68</v>
          </cell>
          <cell r="O7556">
            <v>267.01</v>
          </cell>
          <cell r="P7556">
            <v>138.77000000000001</v>
          </cell>
          <cell r="Q7556">
            <v>15.43</v>
          </cell>
        </row>
        <row r="7557">
          <cell r="B7557" t="str">
            <v>排1-865</v>
          </cell>
          <cell r="C7557" t="str">
            <v>方沟土方 四环路以外 W≤7000 槽深(m) 7.0</v>
          </cell>
          <cell r="D7557" t="str">
            <v>m</v>
          </cell>
          <cell r="E7557">
            <v>4666.68</v>
          </cell>
          <cell r="F7557">
            <v>820.22</v>
          </cell>
          <cell r="G7557">
            <v>13.48</v>
          </cell>
          <cell r="H7557">
            <v>2506.12</v>
          </cell>
          <cell r="I7557">
            <v>3339.82</v>
          </cell>
          <cell r="J7557">
            <v>257.5</v>
          </cell>
          <cell r="K7557">
            <v>3597.32</v>
          </cell>
          <cell r="L7557">
            <v>107.92</v>
          </cell>
          <cell r="M7557">
            <v>3705.24</v>
          </cell>
          <cell r="N7557">
            <v>512.73</v>
          </cell>
          <cell r="O7557">
            <v>295.26</v>
          </cell>
          <cell r="P7557">
            <v>153.44999999999999</v>
          </cell>
          <cell r="Q7557">
            <v>17.09</v>
          </cell>
        </row>
        <row r="7558">
          <cell r="B7558" t="str">
            <v>排1-866</v>
          </cell>
          <cell r="C7558" t="str">
            <v>方沟土方 四环路以外 W≤7000 槽深(m) 7.5</v>
          </cell>
          <cell r="D7558" t="str">
            <v>m</v>
          </cell>
          <cell r="E7558">
            <v>5097.13</v>
          </cell>
          <cell r="F7558">
            <v>863.95</v>
          </cell>
          <cell r="G7558">
            <v>15.33</v>
          </cell>
          <cell r="H7558">
            <v>2765.64</v>
          </cell>
          <cell r="I7558">
            <v>3644.92</v>
          </cell>
          <cell r="J7558">
            <v>284.22000000000003</v>
          </cell>
          <cell r="K7558">
            <v>3929.14</v>
          </cell>
          <cell r="L7558">
            <v>117.87</v>
          </cell>
          <cell r="M7558">
            <v>4047.01</v>
          </cell>
          <cell r="N7558">
            <v>560.03</v>
          </cell>
          <cell r="O7558">
            <v>322.49</v>
          </cell>
          <cell r="P7558">
            <v>167.6</v>
          </cell>
          <cell r="Q7558">
            <v>18</v>
          </cell>
        </row>
        <row r="7559">
          <cell r="B7559" t="str">
            <v>排1-867</v>
          </cell>
          <cell r="C7559" t="str">
            <v>方沟土方 四环路以外 W≤7000 槽深(m) 8.0</v>
          </cell>
          <cell r="D7559" t="str">
            <v>m</v>
          </cell>
          <cell r="E7559">
            <v>5539.94</v>
          </cell>
          <cell r="F7559">
            <v>908.88</v>
          </cell>
          <cell r="G7559">
            <v>17.23</v>
          </cell>
          <cell r="H7559">
            <v>3032.67</v>
          </cell>
          <cell r="I7559">
            <v>3958.78</v>
          </cell>
          <cell r="J7559">
            <v>311.7</v>
          </cell>
          <cell r="K7559">
            <v>4270.4799999999996</v>
          </cell>
          <cell r="L7559">
            <v>128.11000000000001</v>
          </cell>
          <cell r="M7559">
            <v>4398.59</v>
          </cell>
          <cell r="N7559">
            <v>608.67999999999995</v>
          </cell>
          <cell r="O7559">
            <v>350.51</v>
          </cell>
          <cell r="P7559">
            <v>182.16</v>
          </cell>
          <cell r="Q7559">
            <v>18.940000000000001</v>
          </cell>
        </row>
        <row r="7560">
          <cell r="B7560" t="str">
            <v>排1-868</v>
          </cell>
          <cell r="C7560" t="str">
            <v>方沟土方 四环路以外 W≤7000 槽深(m) 8.5</v>
          </cell>
          <cell r="D7560" t="str">
            <v>m</v>
          </cell>
          <cell r="E7560">
            <v>5994.98</v>
          </cell>
          <cell r="F7560">
            <v>954.86</v>
          </cell>
          <cell r="G7560">
            <v>19.18</v>
          </cell>
          <cell r="H7560">
            <v>3307.24</v>
          </cell>
          <cell r="I7560">
            <v>4281.28</v>
          </cell>
          <cell r="J7560">
            <v>339.96</v>
          </cell>
          <cell r="K7560">
            <v>4621.24</v>
          </cell>
          <cell r="L7560">
            <v>138.63999999999999</v>
          </cell>
          <cell r="M7560">
            <v>4759.88</v>
          </cell>
          <cell r="N7560">
            <v>658.67</v>
          </cell>
          <cell r="O7560">
            <v>379.3</v>
          </cell>
          <cell r="P7560">
            <v>197.13</v>
          </cell>
          <cell r="Q7560">
            <v>19.89</v>
          </cell>
        </row>
        <row r="7561">
          <cell r="B7561" t="str">
            <v>排1-869</v>
          </cell>
          <cell r="C7561" t="str">
            <v>方沟土方 四环路以外 W≤7000 槽深(m) 9.0</v>
          </cell>
          <cell r="D7561" t="str">
            <v>m</v>
          </cell>
          <cell r="E7561">
            <v>6462.62</v>
          </cell>
          <cell r="F7561">
            <v>1002.24</v>
          </cell>
          <cell r="G7561">
            <v>21.19</v>
          </cell>
          <cell r="H7561">
            <v>3589.31</v>
          </cell>
          <cell r="I7561">
            <v>4612.74</v>
          </cell>
          <cell r="J7561">
            <v>368.99</v>
          </cell>
          <cell r="K7561">
            <v>4981.7299999999996</v>
          </cell>
          <cell r="L7561">
            <v>149.44999999999999</v>
          </cell>
          <cell r="M7561">
            <v>5131.18</v>
          </cell>
          <cell r="N7561">
            <v>710.05</v>
          </cell>
          <cell r="O7561">
            <v>408.89</v>
          </cell>
          <cell r="P7561">
            <v>212.5</v>
          </cell>
          <cell r="Q7561">
            <v>20.88</v>
          </cell>
        </row>
        <row r="7562">
          <cell r="B7562" t="str">
            <v>排1-870</v>
          </cell>
          <cell r="C7562" t="str">
            <v>方沟土方 四环路以外 W≤7000 槽深(m) 9.5</v>
          </cell>
          <cell r="D7562" t="str">
            <v>m</v>
          </cell>
          <cell r="E7562">
            <v>6942.88</v>
          </cell>
          <cell r="F7562">
            <v>1051.01</v>
          </cell>
          <cell r="G7562">
            <v>23.25</v>
          </cell>
          <cell r="H7562">
            <v>3878.87</v>
          </cell>
          <cell r="I7562">
            <v>4953.13</v>
          </cell>
          <cell r="J7562">
            <v>398.8</v>
          </cell>
          <cell r="K7562">
            <v>5351.93</v>
          </cell>
          <cell r="L7562">
            <v>160.56</v>
          </cell>
          <cell r="M7562">
            <v>5512.49</v>
          </cell>
          <cell r="N7562">
            <v>762.82</v>
          </cell>
          <cell r="O7562">
            <v>439.27</v>
          </cell>
          <cell r="P7562">
            <v>228.3</v>
          </cell>
          <cell r="Q7562">
            <v>21.9</v>
          </cell>
        </row>
        <row r="7563">
          <cell r="B7563" t="str">
            <v>排1-871</v>
          </cell>
          <cell r="C7563" t="str">
            <v>方沟土方 四环路以外 W≤7000 槽深(m) 10.0</v>
          </cell>
          <cell r="D7563" t="str">
            <v>m</v>
          </cell>
          <cell r="E7563">
            <v>7435.25</v>
          </cell>
          <cell r="F7563">
            <v>1100.93</v>
          </cell>
          <cell r="G7563">
            <v>25.36</v>
          </cell>
          <cell r="H7563">
            <v>4175.83</v>
          </cell>
          <cell r="I7563">
            <v>5302.12</v>
          </cell>
          <cell r="J7563">
            <v>429.36</v>
          </cell>
          <cell r="K7563">
            <v>5731.48</v>
          </cell>
          <cell r="L7563">
            <v>171.94</v>
          </cell>
          <cell r="M7563">
            <v>5903.42</v>
          </cell>
          <cell r="N7563">
            <v>816.92</v>
          </cell>
          <cell r="O7563">
            <v>470.42</v>
          </cell>
          <cell r="P7563">
            <v>244.49</v>
          </cell>
          <cell r="Q7563">
            <v>22.94</v>
          </cell>
        </row>
        <row r="7564">
          <cell r="B7564" t="str">
            <v>排1-872</v>
          </cell>
          <cell r="C7564" t="str">
            <v>方沟土方 四环路以外 W≤7500 槽深(m) 4.5</v>
          </cell>
          <cell r="D7564" t="str">
            <v>m</v>
          </cell>
          <cell r="E7564">
            <v>2703.03</v>
          </cell>
          <cell r="F7564">
            <v>396.91</v>
          </cell>
          <cell r="G7564">
            <v>7.83</v>
          </cell>
          <cell r="H7564">
            <v>1522.5</v>
          </cell>
          <cell r="I7564">
            <v>1927.24</v>
          </cell>
          <cell r="J7564">
            <v>156.4</v>
          </cell>
          <cell r="K7564">
            <v>2083.64</v>
          </cell>
          <cell r="L7564">
            <v>62.51</v>
          </cell>
          <cell r="M7564">
            <v>2146.15</v>
          </cell>
          <cell r="N7564">
            <v>296.98</v>
          </cell>
          <cell r="O7564">
            <v>171.02</v>
          </cell>
          <cell r="P7564">
            <v>88.88</v>
          </cell>
          <cell r="Q7564">
            <v>8.27</v>
          </cell>
        </row>
        <row r="7565">
          <cell r="B7565" t="str">
            <v>排1-873</v>
          </cell>
          <cell r="C7565" t="str">
            <v>方沟土方 四环路以外 W≤7500 槽深(m) 5.0</v>
          </cell>
          <cell r="D7565" t="str">
            <v>m</v>
          </cell>
          <cell r="E7565">
            <v>3141.23</v>
          </cell>
          <cell r="F7565">
            <v>511.3</v>
          </cell>
          <cell r="G7565">
            <v>9.08</v>
          </cell>
          <cell r="H7565">
            <v>1723.94</v>
          </cell>
          <cell r="I7565">
            <v>2244.3200000000002</v>
          </cell>
          <cell r="J7565">
            <v>177.11</v>
          </cell>
          <cell r="K7565">
            <v>2421.4299999999998</v>
          </cell>
          <cell r="L7565">
            <v>72.64</v>
          </cell>
          <cell r="M7565">
            <v>2494.0700000000002</v>
          </cell>
          <cell r="N7565">
            <v>345.13</v>
          </cell>
          <cell r="O7565">
            <v>198.74</v>
          </cell>
          <cell r="P7565">
            <v>103.29</v>
          </cell>
          <cell r="Q7565">
            <v>10.65</v>
          </cell>
        </row>
        <row r="7566">
          <cell r="B7566" t="str">
            <v>排1-874</v>
          </cell>
          <cell r="C7566" t="str">
            <v>方沟土方 四环路以外 W≤7500 槽深(m) 5.5</v>
          </cell>
          <cell r="D7566" t="str">
            <v>m</v>
          </cell>
          <cell r="E7566">
            <v>3534.55</v>
          </cell>
          <cell r="F7566">
            <v>551.17999999999995</v>
          </cell>
          <cell r="G7566">
            <v>10.76</v>
          </cell>
          <cell r="H7566">
            <v>1961.15</v>
          </cell>
          <cell r="I7566">
            <v>2523.09</v>
          </cell>
          <cell r="J7566">
            <v>201.53</v>
          </cell>
          <cell r="K7566">
            <v>2724.62</v>
          </cell>
          <cell r="L7566">
            <v>81.739999999999995</v>
          </cell>
          <cell r="M7566">
            <v>2806.36</v>
          </cell>
          <cell r="N7566">
            <v>388.34</v>
          </cell>
          <cell r="O7566">
            <v>223.63</v>
          </cell>
          <cell r="P7566">
            <v>116.22</v>
          </cell>
          <cell r="Q7566">
            <v>11.48</v>
          </cell>
        </row>
        <row r="7567">
          <cell r="B7567" t="str">
            <v>排1-875</v>
          </cell>
          <cell r="C7567" t="str">
            <v>方沟土方 四环路以外 W≤7500 槽深(m) 6.0</v>
          </cell>
          <cell r="D7567" t="str">
            <v>m</v>
          </cell>
          <cell r="E7567">
            <v>3940.03</v>
          </cell>
          <cell r="F7567">
            <v>592.41999999999996</v>
          </cell>
          <cell r="G7567">
            <v>12.5</v>
          </cell>
          <cell r="H7567">
            <v>2205.5700000000002</v>
          </cell>
          <cell r="I7567">
            <v>2810.49</v>
          </cell>
          <cell r="J7567">
            <v>226.69</v>
          </cell>
          <cell r="K7567">
            <v>3037.18</v>
          </cell>
          <cell r="L7567">
            <v>91.12</v>
          </cell>
          <cell r="M7567">
            <v>3128.3</v>
          </cell>
          <cell r="N7567">
            <v>432.89</v>
          </cell>
          <cell r="O7567">
            <v>249.28</v>
          </cell>
          <cell r="P7567">
            <v>129.56</v>
          </cell>
          <cell r="Q7567">
            <v>12.34</v>
          </cell>
        </row>
        <row r="7568">
          <cell r="B7568" t="str">
            <v>排1-876</v>
          </cell>
          <cell r="C7568" t="str">
            <v>方沟土方 四环路以外 W≤7500 槽深(m) 6.5</v>
          </cell>
          <cell r="D7568" t="str">
            <v>m</v>
          </cell>
          <cell r="E7568">
            <v>4358.0200000000004</v>
          </cell>
          <cell r="F7568">
            <v>634.79999999999995</v>
          </cell>
          <cell r="G7568">
            <v>14.3</v>
          </cell>
          <cell r="H7568">
            <v>2457.66</v>
          </cell>
          <cell r="I7568">
            <v>3106.76</v>
          </cell>
          <cell r="J7568">
            <v>252.63</v>
          </cell>
          <cell r="K7568">
            <v>3359.39</v>
          </cell>
          <cell r="L7568">
            <v>100.78</v>
          </cell>
          <cell r="M7568">
            <v>3460.17</v>
          </cell>
          <cell r="N7568">
            <v>478.82</v>
          </cell>
          <cell r="O7568">
            <v>275.73</v>
          </cell>
          <cell r="P7568">
            <v>143.30000000000001</v>
          </cell>
          <cell r="Q7568">
            <v>13.23</v>
          </cell>
        </row>
        <row r="7569">
          <cell r="B7569" t="str">
            <v>排1-877</v>
          </cell>
          <cell r="C7569" t="str">
            <v>方沟土方 四环路以外 W≤7500 槽深(m) 7.0</v>
          </cell>
          <cell r="D7569" t="str">
            <v>m</v>
          </cell>
          <cell r="E7569">
            <v>4804.66</v>
          </cell>
          <cell r="F7569">
            <v>845.95</v>
          </cell>
          <cell r="G7569">
            <v>13.51</v>
          </cell>
          <cell r="H7569">
            <v>2579.2399999999998</v>
          </cell>
          <cell r="I7569">
            <v>3438.7</v>
          </cell>
          <cell r="J7569">
            <v>264.98</v>
          </cell>
          <cell r="K7569">
            <v>3703.68</v>
          </cell>
          <cell r="L7569">
            <v>111.11</v>
          </cell>
          <cell r="M7569">
            <v>3814.79</v>
          </cell>
          <cell r="N7569">
            <v>527.89</v>
          </cell>
          <cell r="O7569">
            <v>303.99</v>
          </cell>
          <cell r="P7569">
            <v>157.99</v>
          </cell>
          <cell r="Q7569">
            <v>17.62</v>
          </cell>
        </row>
        <row r="7570">
          <cell r="B7570" t="str">
            <v>排1-878</v>
          </cell>
          <cell r="C7570" t="str">
            <v>方沟土方 四环路以外 W≤7500 槽深(m) 7.5</v>
          </cell>
          <cell r="D7570" t="str">
            <v>m</v>
          </cell>
          <cell r="E7570">
            <v>5267.97</v>
          </cell>
          <cell r="F7570">
            <v>917.95</v>
          </cell>
          <cell r="G7570">
            <v>15.27</v>
          </cell>
          <cell r="H7570">
            <v>2836.19</v>
          </cell>
          <cell r="I7570">
            <v>3769.41</v>
          </cell>
          <cell r="J7570">
            <v>291.42</v>
          </cell>
          <cell r="K7570">
            <v>4060.83</v>
          </cell>
          <cell r="L7570">
            <v>121.82</v>
          </cell>
          <cell r="M7570">
            <v>4182.6499999999996</v>
          </cell>
          <cell r="N7570">
            <v>578.79999999999995</v>
          </cell>
          <cell r="O7570">
            <v>333.3</v>
          </cell>
          <cell r="P7570">
            <v>173.22</v>
          </cell>
          <cell r="Q7570">
            <v>19.12</v>
          </cell>
        </row>
        <row r="7571">
          <cell r="B7571" t="str">
            <v>排1-879</v>
          </cell>
          <cell r="C7571" t="str">
            <v>方沟土方 四环路以外 W≤7500 槽深(m) 8.0</v>
          </cell>
          <cell r="D7571" t="str">
            <v>m</v>
          </cell>
          <cell r="E7571">
            <v>5723.55</v>
          </cell>
          <cell r="F7571">
            <v>964.22</v>
          </cell>
          <cell r="G7571">
            <v>17.23</v>
          </cell>
          <cell r="H7571">
            <v>3110.87</v>
          </cell>
          <cell r="I7571">
            <v>4092.32</v>
          </cell>
          <cell r="J7571">
            <v>319.69</v>
          </cell>
          <cell r="K7571">
            <v>4412.01</v>
          </cell>
          <cell r="L7571">
            <v>132.36000000000001</v>
          </cell>
          <cell r="M7571">
            <v>4544.37</v>
          </cell>
          <cell r="N7571">
            <v>628.85</v>
          </cell>
          <cell r="O7571">
            <v>362.13</v>
          </cell>
          <cell r="P7571">
            <v>188.2</v>
          </cell>
          <cell r="Q7571">
            <v>20.09</v>
          </cell>
        </row>
        <row r="7572">
          <cell r="B7572" t="str">
            <v>排1-880</v>
          </cell>
          <cell r="C7572" t="str">
            <v>方沟土方 四环路以外 W≤7500 槽深(m) 8.5</v>
          </cell>
          <cell r="D7572" t="str">
            <v>m</v>
          </cell>
          <cell r="E7572">
            <v>6191.18</v>
          </cell>
          <cell r="F7572">
            <v>1011.6</v>
          </cell>
          <cell r="G7572">
            <v>19.23</v>
          </cell>
          <cell r="H7572">
            <v>3392.94</v>
          </cell>
          <cell r="I7572">
            <v>4423.7700000000004</v>
          </cell>
          <cell r="J7572">
            <v>348.72</v>
          </cell>
          <cell r="K7572">
            <v>4772.49</v>
          </cell>
          <cell r="L7572">
            <v>143.16999999999999</v>
          </cell>
          <cell r="M7572">
            <v>4915.66</v>
          </cell>
          <cell r="N7572">
            <v>680.23</v>
          </cell>
          <cell r="O7572">
            <v>391.71</v>
          </cell>
          <cell r="P7572">
            <v>203.58</v>
          </cell>
          <cell r="Q7572">
            <v>21.08</v>
          </cell>
        </row>
        <row r="7573">
          <cell r="B7573" t="str">
            <v>排1-881</v>
          </cell>
          <cell r="C7573" t="str">
            <v>方沟土方 四环路以外 W≤7500 槽深(m) 9.0</v>
          </cell>
          <cell r="D7573" t="str">
            <v>m</v>
          </cell>
          <cell r="E7573">
            <v>6671</v>
          </cell>
          <cell r="F7573">
            <v>1060.1300000000001</v>
          </cell>
          <cell r="G7573">
            <v>21.29</v>
          </cell>
          <cell r="H7573">
            <v>3682.41</v>
          </cell>
          <cell r="I7573">
            <v>4763.83</v>
          </cell>
          <cell r="J7573">
            <v>378.52</v>
          </cell>
          <cell r="K7573">
            <v>5142.3500000000004</v>
          </cell>
          <cell r="L7573">
            <v>154.27000000000001</v>
          </cell>
          <cell r="M7573">
            <v>5296.62</v>
          </cell>
          <cell r="N7573">
            <v>732.95</v>
          </cell>
          <cell r="O7573">
            <v>422.07</v>
          </cell>
          <cell r="P7573">
            <v>219.36</v>
          </cell>
          <cell r="Q7573">
            <v>22.09</v>
          </cell>
        </row>
        <row r="7574">
          <cell r="B7574" t="str">
            <v>排1-882</v>
          </cell>
          <cell r="C7574" t="str">
            <v>方沟土方 四环路以外 W≤7500 槽深(m) 9.5</v>
          </cell>
          <cell r="D7574" t="str">
            <v>m</v>
          </cell>
          <cell r="E7574">
            <v>7163.68</v>
          </cell>
          <cell r="F7574">
            <v>1110.24</v>
          </cell>
          <cell r="G7574">
            <v>23.41</v>
          </cell>
          <cell r="H7574">
            <v>3979.4</v>
          </cell>
          <cell r="I7574">
            <v>5113.05</v>
          </cell>
          <cell r="J7574">
            <v>409.09</v>
          </cell>
          <cell r="K7574">
            <v>5522.14</v>
          </cell>
          <cell r="L7574">
            <v>165.66</v>
          </cell>
          <cell r="M7574">
            <v>5687.8</v>
          </cell>
          <cell r="N7574">
            <v>787.08</v>
          </cell>
          <cell r="O7574">
            <v>453.24</v>
          </cell>
          <cell r="P7574">
            <v>235.56</v>
          </cell>
          <cell r="Q7574">
            <v>23.13</v>
          </cell>
        </row>
        <row r="7575">
          <cell r="B7575" t="str">
            <v>排1-883</v>
          </cell>
          <cell r="C7575" t="str">
            <v>方沟土方 四环路以外 W≤7500 槽深(m) 10.0</v>
          </cell>
          <cell r="D7575" t="str">
            <v>m</v>
          </cell>
          <cell r="E7575">
            <v>7668.31</v>
          </cell>
          <cell r="F7575">
            <v>1161.31</v>
          </cell>
          <cell r="G7575">
            <v>25.57</v>
          </cell>
          <cell r="H7575">
            <v>4283.84</v>
          </cell>
          <cell r="I7575">
            <v>5470.72</v>
          </cell>
          <cell r="J7575">
            <v>440.42</v>
          </cell>
          <cell r="K7575">
            <v>5911.14</v>
          </cell>
          <cell r="L7575">
            <v>177.33</v>
          </cell>
          <cell r="M7575">
            <v>6088.47</v>
          </cell>
          <cell r="N7575">
            <v>842.52</v>
          </cell>
          <cell r="O7575">
            <v>485.17</v>
          </cell>
          <cell r="P7575">
            <v>252.15</v>
          </cell>
          <cell r="Q7575">
            <v>24.19</v>
          </cell>
        </row>
        <row r="7576">
          <cell r="B7576" t="str">
            <v>排1-884</v>
          </cell>
          <cell r="C7576" t="str">
            <v>方沟土方 四环路以外 W≤8000 槽深(m) 4.5</v>
          </cell>
          <cell r="D7576" t="str">
            <v>m</v>
          </cell>
          <cell r="E7576">
            <v>2745.39</v>
          </cell>
          <cell r="F7576">
            <v>356.74</v>
          </cell>
          <cell r="G7576">
            <v>8.08</v>
          </cell>
          <cell r="H7576">
            <v>1588.32</v>
          </cell>
          <cell r="I7576">
            <v>1953.14</v>
          </cell>
          <cell r="J7576">
            <v>163.15</v>
          </cell>
          <cell r="K7576">
            <v>2116.29</v>
          </cell>
          <cell r="L7576">
            <v>63.49</v>
          </cell>
          <cell r="M7576">
            <v>2179.7800000000002</v>
          </cell>
          <cell r="N7576">
            <v>301.64</v>
          </cell>
          <cell r="O7576">
            <v>173.7</v>
          </cell>
          <cell r="P7576">
            <v>90.27</v>
          </cell>
          <cell r="Q7576">
            <v>7.43</v>
          </cell>
        </row>
        <row r="7577">
          <cell r="B7577" t="str">
            <v>排1-885</v>
          </cell>
          <cell r="C7577" t="str">
            <v>方沟土方 四环路以外 W≤8000 槽深(m) 5.0</v>
          </cell>
          <cell r="D7577" t="str">
            <v>m</v>
          </cell>
          <cell r="E7577">
            <v>3218.78</v>
          </cell>
          <cell r="F7577">
            <v>502.03</v>
          </cell>
          <cell r="G7577">
            <v>9.23</v>
          </cell>
          <cell r="H7577">
            <v>1786.42</v>
          </cell>
          <cell r="I7577">
            <v>2297.6799999999998</v>
          </cell>
          <cell r="J7577">
            <v>183.52</v>
          </cell>
          <cell r="K7577">
            <v>2481.1999999999998</v>
          </cell>
          <cell r="L7577">
            <v>74.44</v>
          </cell>
          <cell r="M7577">
            <v>2555.64</v>
          </cell>
          <cell r="N7577">
            <v>353.65</v>
          </cell>
          <cell r="O7577">
            <v>203.65</v>
          </cell>
          <cell r="P7577">
            <v>105.84</v>
          </cell>
          <cell r="Q7577">
            <v>10.46</v>
          </cell>
        </row>
        <row r="7578">
          <cell r="B7578" t="str">
            <v>排1-886</v>
          </cell>
          <cell r="C7578" t="str">
            <v>方沟土方 四环路以外 W≤8000 槽深(m) 5.5</v>
          </cell>
          <cell r="D7578" t="str">
            <v>m</v>
          </cell>
          <cell r="E7578">
            <v>3652.28</v>
          </cell>
          <cell r="F7578">
            <v>580.08000000000004</v>
          </cell>
          <cell r="G7578">
            <v>10.79</v>
          </cell>
          <cell r="H7578">
            <v>2017.24</v>
          </cell>
          <cell r="I7578">
            <v>2608.11</v>
          </cell>
          <cell r="J7578">
            <v>207.26</v>
          </cell>
          <cell r="K7578">
            <v>2815.37</v>
          </cell>
          <cell r="L7578">
            <v>84.46</v>
          </cell>
          <cell r="M7578">
            <v>2899.83</v>
          </cell>
          <cell r="N7578">
            <v>401.28</v>
          </cell>
          <cell r="O7578">
            <v>231.08</v>
          </cell>
          <cell r="P7578">
            <v>120.09</v>
          </cell>
          <cell r="Q7578">
            <v>12.09</v>
          </cell>
        </row>
        <row r="7579">
          <cell r="B7579" t="str">
            <v>排1-887</v>
          </cell>
          <cell r="C7579" t="str">
            <v>方沟土方 四环路以外 W≤8000 槽深(m) 6.0</v>
          </cell>
          <cell r="D7579" t="str">
            <v>m</v>
          </cell>
          <cell r="E7579">
            <v>4070.27</v>
          </cell>
          <cell r="F7579">
            <v>622.46</v>
          </cell>
          <cell r="G7579">
            <v>12.58</v>
          </cell>
          <cell r="H7579">
            <v>2269.33</v>
          </cell>
          <cell r="I7579">
            <v>2904.37</v>
          </cell>
          <cell r="J7579">
            <v>233.21</v>
          </cell>
          <cell r="K7579">
            <v>3137.58</v>
          </cell>
          <cell r="L7579">
            <v>94.13</v>
          </cell>
          <cell r="M7579">
            <v>3231.71</v>
          </cell>
          <cell r="N7579">
            <v>447.2</v>
          </cell>
          <cell r="O7579">
            <v>257.52</v>
          </cell>
          <cell r="P7579">
            <v>133.84</v>
          </cell>
          <cell r="Q7579">
            <v>12.97</v>
          </cell>
        </row>
        <row r="7580">
          <cell r="B7580" t="str">
            <v>排1-888</v>
          </cell>
          <cell r="C7580" t="str">
            <v>方沟土方 四环路以外 W≤8000 槽深(m) 6.5</v>
          </cell>
          <cell r="D7580" t="str">
            <v>m</v>
          </cell>
          <cell r="E7580">
            <v>4500.34</v>
          </cell>
          <cell r="F7580">
            <v>665.95</v>
          </cell>
          <cell r="G7580">
            <v>14.43</v>
          </cell>
          <cell r="H7580">
            <v>2528.8000000000002</v>
          </cell>
          <cell r="I7580">
            <v>3209.18</v>
          </cell>
          <cell r="J7580">
            <v>259.92</v>
          </cell>
          <cell r="K7580">
            <v>3469.1</v>
          </cell>
          <cell r="L7580">
            <v>104.07</v>
          </cell>
          <cell r="M7580">
            <v>3573.17</v>
          </cell>
          <cell r="N7580">
            <v>494.46</v>
          </cell>
          <cell r="O7580">
            <v>284.73</v>
          </cell>
          <cell r="P7580">
            <v>147.97999999999999</v>
          </cell>
          <cell r="Q7580">
            <v>13.87</v>
          </cell>
        </row>
        <row r="7581">
          <cell r="B7581" t="str">
            <v>排1-889</v>
          </cell>
          <cell r="C7581" t="str">
            <v>方沟土方 四环路以外 W≤8000 槽深(m) 7.0</v>
          </cell>
          <cell r="D7581" t="str">
            <v>m</v>
          </cell>
          <cell r="E7581">
            <v>4943.38</v>
          </cell>
          <cell r="F7581">
            <v>710.83</v>
          </cell>
          <cell r="G7581">
            <v>16.329999999999998</v>
          </cell>
          <cell r="H7581">
            <v>2796.04</v>
          </cell>
          <cell r="I7581">
            <v>3523.2</v>
          </cell>
          <cell r="J7581">
            <v>287.42</v>
          </cell>
          <cell r="K7581">
            <v>3810.62</v>
          </cell>
          <cell r="L7581">
            <v>114.32</v>
          </cell>
          <cell r="M7581">
            <v>3924.94</v>
          </cell>
          <cell r="N7581">
            <v>543.13</v>
          </cell>
          <cell r="O7581">
            <v>312.76</v>
          </cell>
          <cell r="P7581">
            <v>162.55000000000001</v>
          </cell>
          <cell r="Q7581">
            <v>14.81</v>
          </cell>
        </row>
        <row r="7582">
          <cell r="B7582" t="str">
            <v>排1-890</v>
          </cell>
          <cell r="C7582" t="str">
            <v>方沟土方 四环路以外 W≤8000 槽深(m) 7.5</v>
          </cell>
          <cell r="D7582" t="str">
            <v>m</v>
          </cell>
          <cell r="E7582">
            <v>5426.13</v>
          </cell>
          <cell r="F7582">
            <v>958.13</v>
          </cell>
          <cell r="G7582">
            <v>15.25</v>
          </cell>
          <cell r="H7582">
            <v>2910.37</v>
          </cell>
          <cell r="I7582">
            <v>3883.75</v>
          </cell>
          <cell r="J7582">
            <v>299</v>
          </cell>
          <cell r="K7582">
            <v>4182.75</v>
          </cell>
          <cell r="L7582">
            <v>125.48</v>
          </cell>
          <cell r="M7582">
            <v>4308.2299999999996</v>
          </cell>
          <cell r="N7582">
            <v>596.16999999999996</v>
          </cell>
          <cell r="O7582">
            <v>343.31</v>
          </cell>
          <cell r="P7582">
            <v>178.42</v>
          </cell>
          <cell r="Q7582">
            <v>19.96</v>
          </cell>
        </row>
        <row r="7583">
          <cell r="B7583" t="str">
            <v>排1-891</v>
          </cell>
          <cell r="C7583" t="str">
            <v>方沟土方 四环路以外 W≤8000 槽深(m) 8.0</v>
          </cell>
          <cell r="D7583" t="str">
            <v>m</v>
          </cell>
          <cell r="E7583">
            <v>5905.33</v>
          </cell>
          <cell r="F7583">
            <v>1021.1</v>
          </cell>
          <cell r="G7583">
            <v>17.18</v>
          </cell>
          <cell r="H7583">
            <v>3186.45</v>
          </cell>
          <cell r="I7583">
            <v>4224.7299999999996</v>
          </cell>
          <cell r="J7583">
            <v>327.41000000000003</v>
          </cell>
          <cell r="K7583">
            <v>4552.1400000000003</v>
          </cell>
          <cell r="L7583">
            <v>136.56</v>
          </cell>
          <cell r="M7583">
            <v>4688.7</v>
          </cell>
          <cell r="N7583">
            <v>648.82000000000005</v>
          </cell>
          <cell r="O7583">
            <v>373.63</v>
          </cell>
          <cell r="P7583">
            <v>194.18</v>
          </cell>
          <cell r="Q7583">
            <v>21.27</v>
          </cell>
        </row>
        <row r="7584">
          <cell r="B7584" t="str">
            <v>排1-892</v>
          </cell>
          <cell r="C7584" t="str">
            <v>方沟土方 四环路以外 W≤8000 槽深(m) 8.5</v>
          </cell>
          <cell r="D7584" t="str">
            <v>m</v>
          </cell>
          <cell r="E7584">
            <v>6385.51</v>
          </cell>
          <cell r="F7584">
            <v>1069.8699999999999</v>
          </cell>
          <cell r="G7584">
            <v>19.239999999999998</v>
          </cell>
          <cell r="H7584">
            <v>3475.96</v>
          </cell>
          <cell r="I7584">
            <v>4565.07</v>
          </cell>
          <cell r="J7584">
            <v>357.21</v>
          </cell>
          <cell r="K7584">
            <v>4922.28</v>
          </cell>
          <cell r="L7584">
            <v>147.66999999999999</v>
          </cell>
          <cell r="M7584">
            <v>5069.95</v>
          </cell>
          <cell r="N7584">
            <v>701.58</v>
          </cell>
          <cell r="O7584">
            <v>404.01</v>
          </cell>
          <cell r="P7584">
            <v>209.97</v>
          </cell>
          <cell r="Q7584">
            <v>22.29</v>
          </cell>
        </row>
        <row r="7585">
          <cell r="B7585" t="str">
            <v>排1-893</v>
          </cell>
          <cell r="C7585" t="str">
            <v>方沟土方 四环路以外 W≤8000 槽深(m) 9.0</v>
          </cell>
          <cell r="D7585" t="str">
            <v>m</v>
          </cell>
          <cell r="E7585">
            <v>6877.85</v>
          </cell>
          <cell r="F7585">
            <v>1119.79</v>
          </cell>
          <cell r="G7585">
            <v>21.35</v>
          </cell>
          <cell r="H7585">
            <v>3772.9</v>
          </cell>
          <cell r="I7585">
            <v>4914.04</v>
          </cell>
          <cell r="J7585">
            <v>387.77</v>
          </cell>
          <cell r="K7585">
            <v>5301.81</v>
          </cell>
          <cell r="L7585">
            <v>159.05000000000001</v>
          </cell>
          <cell r="M7585">
            <v>5460.86</v>
          </cell>
          <cell r="N7585">
            <v>755.67</v>
          </cell>
          <cell r="O7585">
            <v>435.16</v>
          </cell>
          <cell r="P7585">
            <v>226.16</v>
          </cell>
          <cell r="Q7585">
            <v>23.33</v>
          </cell>
        </row>
        <row r="7586">
          <cell r="B7586" t="str">
            <v>排1-894</v>
          </cell>
          <cell r="C7586" t="str">
            <v>方沟土方 四环路以外 W≤8000 槽深(m) 9.5</v>
          </cell>
          <cell r="D7586" t="str">
            <v>m</v>
          </cell>
          <cell r="E7586">
            <v>7382.78</v>
          </cell>
          <cell r="F7586">
            <v>1170.82</v>
          </cell>
          <cell r="G7586">
            <v>23.52</v>
          </cell>
          <cell r="H7586">
            <v>4077.57</v>
          </cell>
          <cell r="I7586">
            <v>5271.91</v>
          </cell>
          <cell r="J7586">
            <v>419.13</v>
          </cell>
          <cell r="K7586">
            <v>5691.04</v>
          </cell>
          <cell r="L7586">
            <v>170.73</v>
          </cell>
          <cell r="M7586">
            <v>5861.77</v>
          </cell>
          <cell r="N7586">
            <v>811.15</v>
          </cell>
          <cell r="O7586">
            <v>467.1</v>
          </cell>
          <cell r="P7586">
            <v>242.76</v>
          </cell>
          <cell r="Q7586">
            <v>24.39</v>
          </cell>
        </row>
        <row r="7587">
          <cell r="B7587" t="str">
            <v>排1-895</v>
          </cell>
          <cell r="C7587" t="str">
            <v>方沟土方 四环路以外 W≤8000 槽深(m) 10.0</v>
          </cell>
          <cell r="D7587" t="str">
            <v>m</v>
          </cell>
          <cell r="E7587">
            <v>7899.83</v>
          </cell>
          <cell r="F7587">
            <v>1223.23</v>
          </cell>
          <cell r="G7587">
            <v>25.74</v>
          </cell>
          <cell r="H7587">
            <v>4389.3999999999996</v>
          </cell>
          <cell r="I7587">
            <v>5638.37</v>
          </cell>
          <cell r="J7587">
            <v>451.23</v>
          </cell>
          <cell r="K7587">
            <v>6089.6</v>
          </cell>
          <cell r="L7587">
            <v>182.69</v>
          </cell>
          <cell r="M7587">
            <v>6272.29</v>
          </cell>
          <cell r="N7587">
            <v>867.96</v>
          </cell>
          <cell r="O7587">
            <v>499.82</v>
          </cell>
          <cell r="P7587">
            <v>259.76</v>
          </cell>
          <cell r="Q7587">
            <v>25.48</v>
          </cell>
        </row>
        <row r="7588">
          <cell r="B7588" t="str">
            <v>排1-896</v>
          </cell>
          <cell r="C7588" t="str">
            <v>方沟土方 四环路以外 W≤8500 槽深(m) 4.5</v>
          </cell>
          <cell r="D7588" t="str">
            <v>m</v>
          </cell>
          <cell r="E7588">
            <v>2782.08</v>
          </cell>
          <cell r="F7588">
            <v>311.57</v>
          </cell>
          <cell r="G7588">
            <v>8.33</v>
          </cell>
          <cell r="H7588">
            <v>1654.71</v>
          </cell>
          <cell r="I7588">
            <v>1974.61</v>
          </cell>
          <cell r="J7588">
            <v>169.96</v>
          </cell>
          <cell r="K7588">
            <v>2144.5700000000002</v>
          </cell>
          <cell r="L7588">
            <v>64.34</v>
          </cell>
          <cell r="M7588">
            <v>2208.91</v>
          </cell>
          <cell r="N7588">
            <v>305.67</v>
          </cell>
          <cell r="O7588">
            <v>176.02</v>
          </cell>
          <cell r="P7588">
            <v>91.48</v>
          </cell>
          <cell r="Q7588">
            <v>6.49</v>
          </cell>
        </row>
        <row r="7589">
          <cell r="B7589" t="str">
            <v>排1-897</v>
          </cell>
          <cell r="C7589" t="str">
            <v>方沟土方 四环路以外 W≤8500 槽深(m) 5.0</v>
          </cell>
          <cell r="D7589" t="str">
            <v>m</v>
          </cell>
          <cell r="E7589">
            <v>3270.79</v>
          </cell>
          <cell r="F7589">
            <v>461.81</v>
          </cell>
          <cell r="G7589">
            <v>9.52</v>
          </cell>
          <cell r="H7589">
            <v>1859.01</v>
          </cell>
          <cell r="I7589">
            <v>2330.34</v>
          </cell>
          <cell r="J7589">
            <v>190.96</v>
          </cell>
          <cell r="K7589">
            <v>2521.3000000000002</v>
          </cell>
          <cell r="L7589">
            <v>75.64</v>
          </cell>
          <cell r="M7589">
            <v>2596.94</v>
          </cell>
          <cell r="N7589">
            <v>359.36</v>
          </cell>
          <cell r="O7589">
            <v>206.94</v>
          </cell>
          <cell r="P7589">
            <v>107.55</v>
          </cell>
          <cell r="Q7589">
            <v>9.6199999999999992</v>
          </cell>
        </row>
        <row r="7590">
          <cell r="B7590" t="str">
            <v>排1-898</v>
          </cell>
          <cell r="C7590" t="str">
            <v>方沟土方 四环路以外 W≤8500 槽深(m) 5.5</v>
          </cell>
          <cell r="D7590" t="str">
            <v>m</v>
          </cell>
          <cell r="E7590">
            <v>3768.9</v>
          </cell>
          <cell r="F7590">
            <v>609.36</v>
          </cell>
          <cell r="G7590">
            <v>10.79</v>
          </cell>
          <cell r="H7590">
            <v>2072.23</v>
          </cell>
          <cell r="I7590">
            <v>2692.38</v>
          </cell>
          <cell r="J7590">
            <v>212.88</v>
          </cell>
          <cell r="K7590">
            <v>2905.26</v>
          </cell>
          <cell r="L7590">
            <v>87.16</v>
          </cell>
          <cell r="M7590">
            <v>2992.42</v>
          </cell>
          <cell r="N7590">
            <v>414.09</v>
          </cell>
          <cell r="O7590">
            <v>238.46</v>
          </cell>
          <cell r="P7590">
            <v>123.93</v>
          </cell>
          <cell r="Q7590">
            <v>12.7</v>
          </cell>
        </row>
        <row r="7591">
          <cell r="B7591" t="str">
            <v>排1-899</v>
          </cell>
          <cell r="C7591" t="str">
            <v>方沟土方 四环路以外 W≤8500 槽深(m) 6.0</v>
          </cell>
          <cell r="D7591" t="str">
            <v>m</v>
          </cell>
          <cell r="E7591">
            <v>4198.96</v>
          </cell>
          <cell r="F7591">
            <v>652.85</v>
          </cell>
          <cell r="G7591">
            <v>12.63</v>
          </cell>
          <cell r="H7591">
            <v>2331.71</v>
          </cell>
          <cell r="I7591">
            <v>2997.19</v>
          </cell>
          <cell r="J7591">
            <v>239.59</v>
          </cell>
          <cell r="K7591">
            <v>3236.78</v>
          </cell>
          <cell r="L7591">
            <v>97.1</v>
          </cell>
          <cell r="M7591">
            <v>3333.88</v>
          </cell>
          <cell r="N7591">
            <v>461.34</v>
          </cell>
          <cell r="O7591">
            <v>265.67</v>
          </cell>
          <cell r="P7591">
            <v>138.07</v>
          </cell>
          <cell r="Q7591">
            <v>13.6</v>
          </cell>
        </row>
        <row r="7592">
          <cell r="B7592" t="str">
            <v>排1-900</v>
          </cell>
          <cell r="C7592" t="str">
            <v>方沟土方 四环路以外 W≤8500 槽深(m) 6.5</v>
          </cell>
          <cell r="D7592" t="str">
            <v>m</v>
          </cell>
          <cell r="E7592">
            <v>4641.9399999999996</v>
          </cell>
          <cell r="F7592">
            <v>697.73</v>
          </cell>
          <cell r="G7592">
            <v>14.53</v>
          </cell>
          <cell r="H7592">
            <v>2598.9</v>
          </cell>
          <cell r="I7592">
            <v>3311.16</v>
          </cell>
          <cell r="J7592">
            <v>267.08999999999997</v>
          </cell>
          <cell r="K7592">
            <v>3578.25</v>
          </cell>
          <cell r="L7592">
            <v>107.35</v>
          </cell>
          <cell r="M7592">
            <v>3685.6</v>
          </cell>
          <cell r="N7592">
            <v>510.01</v>
          </cell>
          <cell r="O7592">
            <v>293.69</v>
          </cell>
          <cell r="P7592">
            <v>152.63999999999999</v>
          </cell>
          <cell r="Q7592">
            <v>14.54</v>
          </cell>
        </row>
        <row r="7593">
          <cell r="B7593" t="str">
            <v>排1-901</v>
          </cell>
          <cell r="C7593" t="str">
            <v>方沟土方 四环路以外 W≤8500 槽深(m) 7.0</v>
          </cell>
          <cell r="D7593" t="str">
            <v>m</v>
          </cell>
          <cell r="E7593">
            <v>5097.1099999999997</v>
          </cell>
          <cell r="F7593">
            <v>744</v>
          </cell>
          <cell r="G7593">
            <v>16.48</v>
          </cell>
          <cell r="H7593">
            <v>2873.31</v>
          </cell>
          <cell r="I7593">
            <v>3633.79</v>
          </cell>
          <cell r="J7593">
            <v>295.33999999999997</v>
          </cell>
          <cell r="K7593">
            <v>3929.13</v>
          </cell>
          <cell r="L7593">
            <v>117.87</v>
          </cell>
          <cell r="M7593">
            <v>4047</v>
          </cell>
          <cell r="N7593">
            <v>560.02</v>
          </cell>
          <cell r="O7593">
            <v>322.49</v>
          </cell>
          <cell r="P7593">
            <v>167.6</v>
          </cell>
          <cell r="Q7593">
            <v>15.5</v>
          </cell>
        </row>
        <row r="7594">
          <cell r="B7594" t="str">
            <v>排1-902</v>
          </cell>
          <cell r="C7594" t="str">
            <v>方沟土方 四环路以外 W≤8500 槽深(m) 7.5</v>
          </cell>
          <cell r="D7594" t="str">
            <v>m</v>
          </cell>
          <cell r="E7594">
            <v>5564.78</v>
          </cell>
          <cell r="F7594">
            <v>791.38</v>
          </cell>
          <cell r="G7594">
            <v>18.489999999999998</v>
          </cell>
          <cell r="H7594">
            <v>3155.38</v>
          </cell>
          <cell r="I7594">
            <v>3965.25</v>
          </cell>
          <cell r="J7594">
            <v>324.37</v>
          </cell>
          <cell r="K7594">
            <v>4289.62</v>
          </cell>
          <cell r="L7594">
            <v>128.69</v>
          </cell>
          <cell r="M7594">
            <v>4418.3100000000004</v>
          </cell>
          <cell r="N7594">
            <v>611.41</v>
          </cell>
          <cell r="O7594">
            <v>352.08</v>
          </cell>
          <cell r="P7594">
            <v>182.98</v>
          </cell>
          <cell r="Q7594">
            <v>16.489999999999998</v>
          </cell>
        </row>
        <row r="7595">
          <cell r="B7595" t="str">
            <v>排1-903</v>
          </cell>
          <cell r="C7595" t="str">
            <v>方沟土方 四环路以外 W≤8500 槽深(m) 8.0</v>
          </cell>
          <cell r="D7595" t="str">
            <v>m</v>
          </cell>
          <cell r="E7595">
            <v>6083.98</v>
          </cell>
          <cell r="F7595">
            <v>1076.83</v>
          </cell>
          <cell r="G7595">
            <v>17.09</v>
          </cell>
          <cell r="H7595">
            <v>3260.92</v>
          </cell>
          <cell r="I7595">
            <v>4354.84</v>
          </cell>
          <cell r="J7595">
            <v>335.01</v>
          </cell>
          <cell r="K7595">
            <v>4689.8500000000004</v>
          </cell>
          <cell r="L7595">
            <v>140.69999999999999</v>
          </cell>
          <cell r="M7595">
            <v>4830.55</v>
          </cell>
          <cell r="N7595">
            <v>668.45</v>
          </cell>
          <cell r="O7595">
            <v>384.93</v>
          </cell>
          <cell r="P7595">
            <v>200.05</v>
          </cell>
          <cell r="Q7595">
            <v>22.43</v>
          </cell>
        </row>
        <row r="7596">
          <cell r="B7596" t="str">
            <v>排1-904</v>
          </cell>
          <cell r="C7596" t="str">
            <v>方沟土方 四环路以外 W≤8500 槽深(m) 8.5</v>
          </cell>
          <cell r="D7596" t="str">
            <v>m</v>
          </cell>
          <cell r="E7596">
            <v>6578.49</v>
          </cell>
          <cell r="F7596">
            <v>1129.49</v>
          </cell>
          <cell r="G7596">
            <v>19.190000000000001</v>
          </cell>
          <cell r="H7596">
            <v>3556.89</v>
          </cell>
          <cell r="I7596">
            <v>4705.57</v>
          </cell>
          <cell r="J7596">
            <v>365.48</v>
          </cell>
          <cell r="K7596">
            <v>5071.05</v>
          </cell>
          <cell r="L7596">
            <v>152.13</v>
          </cell>
          <cell r="M7596">
            <v>5223.18</v>
          </cell>
          <cell r="N7596">
            <v>722.78</v>
          </cell>
          <cell r="O7596">
            <v>416.22</v>
          </cell>
          <cell r="P7596">
            <v>216.31</v>
          </cell>
          <cell r="Q7596">
            <v>23.53</v>
          </cell>
        </row>
        <row r="7597">
          <cell r="B7597" t="str">
            <v>排1-905</v>
          </cell>
          <cell r="C7597" t="str">
            <v>方沟土方 四环路以外 W≤8500 槽深(m) 9.0</v>
          </cell>
          <cell r="D7597" t="str">
            <v>m</v>
          </cell>
          <cell r="E7597">
            <v>7083.4</v>
          </cell>
          <cell r="F7597">
            <v>1180.8</v>
          </cell>
          <cell r="G7597">
            <v>21.36</v>
          </cell>
          <cell r="H7597">
            <v>3861.28</v>
          </cell>
          <cell r="I7597">
            <v>5063.4399999999996</v>
          </cell>
          <cell r="J7597">
            <v>396.81</v>
          </cell>
          <cell r="K7597">
            <v>5460.25</v>
          </cell>
          <cell r="L7597">
            <v>163.81</v>
          </cell>
          <cell r="M7597">
            <v>5624.06</v>
          </cell>
          <cell r="N7597">
            <v>778.26</v>
          </cell>
          <cell r="O7597">
            <v>448.16</v>
          </cell>
          <cell r="P7597">
            <v>232.92</v>
          </cell>
          <cell r="Q7597">
            <v>24.6</v>
          </cell>
        </row>
        <row r="7598">
          <cell r="B7598" t="str">
            <v>排1-906</v>
          </cell>
          <cell r="C7598" t="str">
            <v>方沟土方 四环路以外 W≤8500 槽深(m) 9.5</v>
          </cell>
          <cell r="D7598" t="str">
            <v>m</v>
          </cell>
          <cell r="E7598">
            <v>7600.82</v>
          </cell>
          <cell r="F7598">
            <v>1233.22</v>
          </cell>
          <cell r="G7598">
            <v>23.58</v>
          </cell>
          <cell r="H7598">
            <v>4173.38</v>
          </cell>
          <cell r="I7598">
            <v>5430.18</v>
          </cell>
          <cell r="J7598">
            <v>428.93</v>
          </cell>
          <cell r="K7598">
            <v>5859.11</v>
          </cell>
          <cell r="L7598">
            <v>175.77</v>
          </cell>
          <cell r="M7598">
            <v>6034.88</v>
          </cell>
          <cell r="N7598">
            <v>835.11</v>
          </cell>
          <cell r="O7598">
            <v>480.9</v>
          </cell>
          <cell r="P7598">
            <v>249.93</v>
          </cell>
          <cell r="Q7598">
            <v>25.69</v>
          </cell>
        </row>
        <row r="7599">
          <cell r="B7599" t="str">
            <v>排1-907</v>
          </cell>
          <cell r="C7599" t="str">
            <v>方沟土方 四环路以外 W≤8500 槽深(m) 10.0</v>
          </cell>
          <cell r="D7599" t="str">
            <v>m</v>
          </cell>
          <cell r="E7599">
            <v>8130.63</v>
          </cell>
          <cell r="F7599">
            <v>1286.98</v>
          </cell>
          <cell r="G7599">
            <v>25.85</v>
          </cell>
          <cell r="H7599">
            <v>4492.87</v>
          </cell>
          <cell r="I7599">
            <v>5805.7</v>
          </cell>
          <cell r="J7599">
            <v>461.81</v>
          </cell>
          <cell r="K7599">
            <v>6267.51</v>
          </cell>
          <cell r="L7599">
            <v>188.03</v>
          </cell>
          <cell r="M7599">
            <v>6455.54</v>
          </cell>
          <cell r="N7599">
            <v>893.32</v>
          </cell>
          <cell r="O7599">
            <v>514.41999999999996</v>
          </cell>
          <cell r="P7599">
            <v>267.35000000000002</v>
          </cell>
          <cell r="Q7599">
            <v>26.81</v>
          </cell>
        </row>
        <row r="7600">
          <cell r="B7600" t="str">
            <v>排1-908</v>
          </cell>
          <cell r="C7600" t="str">
            <v>方沟土方 四环路以外 W≤9500 槽深(m) 4.5</v>
          </cell>
          <cell r="D7600" t="str">
            <v>m</v>
          </cell>
          <cell r="E7600">
            <v>2839.88</v>
          </cell>
          <cell r="F7600">
            <v>207.31</v>
          </cell>
          <cell r="G7600">
            <v>8.82</v>
          </cell>
          <cell r="H7600">
            <v>1789.24</v>
          </cell>
          <cell r="I7600">
            <v>2005.37</v>
          </cell>
          <cell r="J7600">
            <v>183.76</v>
          </cell>
          <cell r="K7600">
            <v>2189.13</v>
          </cell>
          <cell r="L7600">
            <v>65.67</v>
          </cell>
          <cell r="M7600">
            <v>2254.8000000000002</v>
          </cell>
          <cell r="N7600">
            <v>312.02</v>
          </cell>
          <cell r="O7600">
            <v>179.68</v>
          </cell>
          <cell r="P7600">
            <v>93.38</v>
          </cell>
          <cell r="Q7600">
            <v>4.32</v>
          </cell>
        </row>
        <row r="7601">
          <cell r="B7601" t="str">
            <v>排1-909</v>
          </cell>
          <cell r="C7601" t="str">
            <v>方沟土方 四环路以外 W≤9500 槽深(m) 5.0</v>
          </cell>
          <cell r="D7601" t="str">
            <v>m</v>
          </cell>
          <cell r="E7601">
            <v>3358.35</v>
          </cell>
          <cell r="F7601">
            <v>366.72</v>
          </cell>
          <cell r="G7601">
            <v>10.08</v>
          </cell>
          <cell r="H7601">
            <v>2005.96</v>
          </cell>
          <cell r="I7601">
            <v>2382.7600000000002</v>
          </cell>
          <cell r="J7601">
            <v>206.04</v>
          </cell>
          <cell r="K7601">
            <v>2588.8000000000002</v>
          </cell>
          <cell r="L7601">
            <v>77.66</v>
          </cell>
          <cell r="M7601">
            <v>2666.46</v>
          </cell>
          <cell r="N7601">
            <v>368.98</v>
          </cell>
          <cell r="O7601">
            <v>212.48</v>
          </cell>
          <cell r="P7601">
            <v>110.43</v>
          </cell>
          <cell r="Q7601">
            <v>7.64</v>
          </cell>
        </row>
        <row r="7602">
          <cell r="B7602" t="str">
            <v>排1-910</v>
          </cell>
          <cell r="C7602" t="str">
            <v>方沟土方 四环路以外 W≤9500 槽深(m) 5.5</v>
          </cell>
          <cell r="D7602" t="str">
            <v>m</v>
          </cell>
          <cell r="E7602">
            <v>3891.9</v>
          </cell>
          <cell r="F7602">
            <v>530.5</v>
          </cell>
          <cell r="G7602">
            <v>11.38</v>
          </cell>
          <cell r="H7602">
            <v>2229.21</v>
          </cell>
          <cell r="I7602">
            <v>2771.09</v>
          </cell>
          <cell r="J7602">
            <v>228.99</v>
          </cell>
          <cell r="K7602">
            <v>3000.08</v>
          </cell>
          <cell r="L7602">
            <v>90</v>
          </cell>
          <cell r="M7602">
            <v>3090.08</v>
          </cell>
          <cell r="N7602">
            <v>427.61</v>
          </cell>
          <cell r="O7602">
            <v>246.24</v>
          </cell>
          <cell r="P7602">
            <v>127.97</v>
          </cell>
          <cell r="Q7602">
            <v>11.05</v>
          </cell>
        </row>
        <row r="7603">
          <cell r="B7603" t="str">
            <v>排1-911</v>
          </cell>
          <cell r="C7603" t="str">
            <v>方沟土方 四环路以外 W≤9500 槽深(m) 6.0</v>
          </cell>
          <cell r="D7603" t="str">
            <v>m</v>
          </cell>
          <cell r="E7603">
            <v>4440.0200000000004</v>
          </cell>
          <cell r="F7603">
            <v>698.88</v>
          </cell>
          <cell r="G7603">
            <v>12.72</v>
          </cell>
          <cell r="H7603">
            <v>2458.44</v>
          </cell>
          <cell r="I7603">
            <v>3170.04</v>
          </cell>
          <cell r="J7603">
            <v>252.55</v>
          </cell>
          <cell r="K7603">
            <v>3422.59</v>
          </cell>
          <cell r="L7603">
            <v>102.68</v>
          </cell>
          <cell r="M7603">
            <v>3525.27</v>
          </cell>
          <cell r="N7603">
            <v>487.83</v>
          </cell>
          <cell r="O7603">
            <v>280.92</v>
          </cell>
          <cell r="P7603">
            <v>146</v>
          </cell>
          <cell r="Q7603">
            <v>14.56</v>
          </cell>
        </row>
        <row r="7604">
          <cell r="B7604" t="str">
            <v>排1-912</v>
          </cell>
          <cell r="C7604" t="str">
            <v>方沟土方 四环路以外 W≤9500 槽深(m) 6.5</v>
          </cell>
          <cell r="D7604" t="str">
            <v>m</v>
          </cell>
          <cell r="E7604">
            <v>4920.42</v>
          </cell>
          <cell r="F7604">
            <v>762.82</v>
          </cell>
          <cell r="G7604">
            <v>14.65</v>
          </cell>
          <cell r="H7604">
            <v>2734.49</v>
          </cell>
          <cell r="I7604">
            <v>3511.96</v>
          </cell>
          <cell r="J7604">
            <v>280.95999999999998</v>
          </cell>
          <cell r="K7604">
            <v>3792.92</v>
          </cell>
          <cell r="L7604">
            <v>113.79</v>
          </cell>
          <cell r="M7604">
            <v>3906.71</v>
          </cell>
          <cell r="N7604">
            <v>540.61</v>
          </cell>
          <cell r="O7604">
            <v>311.31</v>
          </cell>
          <cell r="P7604">
            <v>161.79</v>
          </cell>
          <cell r="Q7604">
            <v>15.89</v>
          </cell>
        </row>
        <row r="7605">
          <cell r="B7605" t="str">
            <v>排1-913</v>
          </cell>
          <cell r="C7605" t="str">
            <v>方沟土方 四环路以外 W≤9500 槽深(m) 7.0</v>
          </cell>
          <cell r="D7605" t="str">
            <v>m</v>
          </cell>
          <cell r="E7605">
            <v>5400.25</v>
          </cell>
          <cell r="F7605">
            <v>811.34</v>
          </cell>
          <cell r="G7605">
            <v>16.71</v>
          </cell>
          <cell r="H7605">
            <v>3023.99</v>
          </cell>
          <cell r="I7605">
            <v>3852.04</v>
          </cell>
          <cell r="J7605">
            <v>310.76</v>
          </cell>
          <cell r="K7605">
            <v>4162.8</v>
          </cell>
          <cell r="L7605">
            <v>124.88</v>
          </cell>
          <cell r="M7605">
            <v>4287.68</v>
          </cell>
          <cell r="N7605">
            <v>593.33000000000004</v>
          </cell>
          <cell r="O7605">
            <v>341.67</v>
          </cell>
          <cell r="P7605">
            <v>177.57</v>
          </cell>
          <cell r="Q7605">
            <v>16.899999999999999</v>
          </cell>
        </row>
        <row r="7606">
          <cell r="B7606" t="str">
            <v>排1-914</v>
          </cell>
          <cell r="C7606" t="str">
            <v>方沟土方 四环路以外 W≤9500 槽深(m) 7.5</v>
          </cell>
          <cell r="D7606" t="str">
            <v>m</v>
          </cell>
          <cell r="E7606">
            <v>5892.72</v>
          </cell>
          <cell r="F7606">
            <v>861.26</v>
          </cell>
          <cell r="G7606">
            <v>18.82</v>
          </cell>
          <cell r="H7606">
            <v>3321.01</v>
          </cell>
          <cell r="I7606">
            <v>4201.09</v>
          </cell>
          <cell r="J7606">
            <v>341.33</v>
          </cell>
          <cell r="K7606">
            <v>4542.42</v>
          </cell>
          <cell r="L7606">
            <v>136.27000000000001</v>
          </cell>
          <cell r="M7606">
            <v>4678.6899999999996</v>
          </cell>
          <cell r="N7606">
            <v>647.44000000000005</v>
          </cell>
          <cell r="O7606">
            <v>372.83</v>
          </cell>
          <cell r="P7606">
            <v>193.76</v>
          </cell>
          <cell r="Q7606">
            <v>17.940000000000001</v>
          </cell>
        </row>
        <row r="7607">
          <cell r="B7607" t="str">
            <v>排1-915</v>
          </cell>
          <cell r="C7607" t="str">
            <v>方沟土方 四环路以外 W≤9500 槽深(m) 8.0</v>
          </cell>
          <cell r="D7607" t="str">
            <v>m</v>
          </cell>
          <cell r="E7607">
            <v>6397.54</v>
          </cell>
          <cell r="F7607">
            <v>912.53</v>
          </cell>
          <cell r="G7607">
            <v>20.98</v>
          </cell>
          <cell r="H7607">
            <v>3625.39</v>
          </cell>
          <cell r="I7607">
            <v>4558.8999999999996</v>
          </cell>
          <cell r="J7607">
            <v>372.66</v>
          </cell>
          <cell r="K7607">
            <v>4931.5600000000004</v>
          </cell>
          <cell r="L7607">
            <v>147.94999999999999</v>
          </cell>
          <cell r="M7607">
            <v>5079.51</v>
          </cell>
          <cell r="N7607">
            <v>702.9</v>
          </cell>
          <cell r="O7607">
            <v>404.77</v>
          </cell>
          <cell r="P7607">
            <v>210.36</v>
          </cell>
          <cell r="Q7607">
            <v>19.010000000000002</v>
          </cell>
        </row>
        <row r="7608">
          <cell r="B7608" t="str">
            <v>排1-916</v>
          </cell>
          <cell r="C7608" t="str">
            <v>方沟土方 四环路以外 W≤9500 槽深(m) 8.5</v>
          </cell>
          <cell r="D7608" t="str">
            <v>m</v>
          </cell>
          <cell r="E7608">
            <v>6872.88</v>
          </cell>
          <cell r="F7608">
            <v>1138.6600000000001</v>
          </cell>
          <cell r="G7608">
            <v>19.53</v>
          </cell>
          <cell r="H7608">
            <v>3754.12</v>
          </cell>
          <cell r="I7608">
            <v>4912.3100000000004</v>
          </cell>
          <cell r="J7608">
            <v>385.67</v>
          </cell>
          <cell r="K7608">
            <v>5297.98</v>
          </cell>
          <cell r="L7608">
            <v>158.94</v>
          </cell>
          <cell r="M7608">
            <v>5456.92</v>
          </cell>
          <cell r="N7608">
            <v>755.13</v>
          </cell>
          <cell r="O7608">
            <v>434.84</v>
          </cell>
          <cell r="P7608">
            <v>225.99</v>
          </cell>
          <cell r="Q7608">
            <v>23.72</v>
          </cell>
        </row>
        <row r="7609">
          <cell r="B7609" t="str">
            <v>排1-917</v>
          </cell>
          <cell r="C7609" t="str">
            <v>方沟土方 四环路以外 W≤9500 槽深(m) 9.0</v>
          </cell>
          <cell r="D7609" t="str">
            <v>m</v>
          </cell>
          <cell r="E7609">
            <v>7490.54</v>
          </cell>
          <cell r="F7609">
            <v>1307.76</v>
          </cell>
          <cell r="G7609">
            <v>21.22</v>
          </cell>
          <cell r="H7609">
            <v>4030.99</v>
          </cell>
          <cell r="I7609">
            <v>5359.97</v>
          </cell>
          <cell r="J7609">
            <v>414.14</v>
          </cell>
          <cell r="K7609">
            <v>5774.11</v>
          </cell>
          <cell r="L7609">
            <v>173.22</v>
          </cell>
          <cell r="M7609">
            <v>5947.33</v>
          </cell>
          <cell r="N7609">
            <v>822.99</v>
          </cell>
          <cell r="O7609">
            <v>473.92</v>
          </cell>
          <cell r="P7609">
            <v>246.3</v>
          </cell>
          <cell r="Q7609">
            <v>27.25</v>
          </cell>
        </row>
        <row r="7610">
          <cell r="B7610" t="str">
            <v>排1-918</v>
          </cell>
          <cell r="C7610" t="str">
            <v>方沟土方 四环路以外 W≤9500 槽深(m) 9.5</v>
          </cell>
          <cell r="D7610" t="str">
            <v>m</v>
          </cell>
          <cell r="E7610">
            <v>8032.64</v>
          </cell>
          <cell r="F7610">
            <v>1362.67</v>
          </cell>
          <cell r="G7610">
            <v>23.55</v>
          </cell>
          <cell r="H7610">
            <v>4357.97</v>
          </cell>
          <cell r="I7610">
            <v>5744.19</v>
          </cell>
          <cell r="J7610">
            <v>447.79</v>
          </cell>
          <cell r="K7610">
            <v>6191.98</v>
          </cell>
          <cell r="L7610">
            <v>185.76</v>
          </cell>
          <cell r="M7610">
            <v>6377.74</v>
          </cell>
          <cell r="N7610">
            <v>882.55</v>
          </cell>
          <cell r="O7610">
            <v>508.22</v>
          </cell>
          <cell r="P7610">
            <v>264.13</v>
          </cell>
          <cell r="Q7610">
            <v>28.39</v>
          </cell>
        </row>
        <row r="7611">
          <cell r="B7611" t="str">
            <v>排1-919</v>
          </cell>
          <cell r="C7611" t="str">
            <v>方沟土方 四环路以外 W≤9500 槽深(m) 10.0</v>
          </cell>
          <cell r="D7611" t="str">
            <v>m</v>
          </cell>
          <cell r="E7611">
            <v>8586.9699999999993</v>
          </cell>
          <cell r="F7611">
            <v>1418.74</v>
          </cell>
          <cell r="G7611">
            <v>25.93</v>
          </cell>
          <cell r="H7611">
            <v>4692.3999999999996</v>
          </cell>
          <cell r="I7611">
            <v>6137.07</v>
          </cell>
          <cell r="J7611">
            <v>482.21</v>
          </cell>
          <cell r="K7611">
            <v>6619.28</v>
          </cell>
          <cell r="L7611">
            <v>198.58</v>
          </cell>
          <cell r="M7611">
            <v>6817.86</v>
          </cell>
          <cell r="N7611">
            <v>943.46</v>
          </cell>
          <cell r="O7611">
            <v>543.29</v>
          </cell>
          <cell r="P7611">
            <v>282.36</v>
          </cell>
          <cell r="Q7611">
            <v>29.56</v>
          </cell>
        </row>
        <row r="7612">
          <cell r="B7612" t="str">
            <v>排1-920</v>
          </cell>
          <cell r="C7612" t="str">
            <v>方沟土方 四环路以外 W≤10500 槽深(m) 5.0</v>
          </cell>
          <cell r="D7612" t="str">
            <v>m</v>
          </cell>
          <cell r="E7612">
            <v>3424.81</v>
          </cell>
          <cell r="F7612">
            <v>252.67</v>
          </cell>
          <cell r="G7612">
            <v>10.63</v>
          </cell>
          <cell r="H7612">
            <v>2155.36</v>
          </cell>
          <cell r="I7612">
            <v>2418.66</v>
          </cell>
          <cell r="J7612">
            <v>221.36</v>
          </cell>
          <cell r="K7612">
            <v>2640.02</v>
          </cell>
          <cell r="L7612">
            <v>79.2</v>
          </cell>
          <cell r="M7612">
            <v>2719.22</v>
          </cell>
          <cell r="N7612">
            <v>376.29</v>
          </cell>
          <cell r="O7612">
            <v>216.69</v>
          </cell>
          <cell r="P7612">
            <v>112.61</v>
          </cell>
          <cell r="Q7612">
            <v>5.26</v>
          </cell>
        </row>
        <row r="7613">
          <cell r="B7613" t="str">
            <v>排1-921</v>
          </cell>
          <cell r="C7613" t="str">
            <v>方沟土方 四环路以外 W≤10500 槽深(m) 5.5</v>
          </cell>
          <cell r="D7613" t="str">
            <v>m</v>
          </cell>
          <cell r="E7613">
            <v>3987.89</v>
          </cell>
          <cell r="F7613">
            <v>425.76</v>
          </cell>
          <cell r="G7613">
            <v>12</v>
          </cell>
          <cell r="H7613">
            <v>2390.7600000000002</v>
          </cell>
          <cell r="I7613">
            <v>2828.52</v>
          </cell>
          <cell r="J7613">
            <v>245.56</v>
          </cell>
          <cell r="K7613">
            <v>3074.08</v>
          </cell>
          <cell r="L7613">
            <v>92.22</v>
          </cell>
          <cell r="M7613">
            <v>3166.3</v>
          </cell>
          <cell r="N7613">
            <v>438.15</v>
          </cell>
          <cell r="O7613">
            <v>252.31</v>
          </cell>
          <cell r="P7613">
            <v>131.13</v>
          </cell>
          <cell r="Q7613">
            <v>8.8699999999999992</v>
          </cell>
        </row>
        <row r="7614">
          <cell r="B7614" t="str">
            <v>排1-922</v>
          </cell>
          <cell r="C7614" t="str">
            <v>方沟土方 四环路以外 W≤10500 槽深(m) 6.0</v>
          </cell>
          <cell r="D7614" t="str">
            <v>m</v>
          </cell>
          <cell r="E7614">
            <v>4566.29</v>
          </cell>
          <cell r="F7614">
            <v>603.46</v>
          </cell>
          <cell r="G7614">
            <v>13.41</v>
          </cell>
          <cell r="H7614">
            <v>2632.63</v>
          </cell>
          <cell r="I7614">
            <v>3249.5</v>
          </cell>
          <cell r="J7614">
            <v>270.43</v>
          </cell>
          <cell r="K7614">
            <v>3519.93</v>
          </cell>
          <cell r="L7614">
            <v>105.6</v>
          </cell>
          <cell r="M7614">
            <v>3625.53</v>
          </cell>
          <cell r="N7614">
            <v>501.7</v>
          </cell>
          <cell r="O7614">
            <v>288.91000000000003</v>
          </cell>
          <cell r="P7614">
            <v>150.15</v>
          </cell>
          <cell r="Q7614">
            <v>12.57</v>
          </cell>
        </row>
        <row r="7615">
          <cell r="B7615" t="str">
            <v>排1-923</v>
          </cell>
          <cell r="C7615" t="str">
            <v>方沟土方 四环路以外 W≤10500 槽深(m) 6.5</v>
          </cell>
          <cell r="D7615" t="str">
            <v>m</v>
          </cell>
          <cell r="E7615">
            <v>5159.3999999999996</v>
          </cell>
          <cell r="F7615">
            <v>785.71</v>
          </cell>
          <cell r="G7615">
            <v>14.86</v>
          </cell>
          <cell r="H7615">
            <v>2880.65</v>
          </cell>
          <cell r="I7615">
            <v>3681.22</v>
          </cell>
          <cell r="J7615">
            <v>295.92</v>
          </cell>
          <cell r="K7615">
            <v>3977.14</v>
          </cell>
          <cell r="L7615">
            <v>119.31</v>
          </cell>
          <cell r="M7615">
            <v>4096.45</v>
          </cell>
          <cell r="N7615">
            <v>566.87</v>
          </cell>
          <cell r="O7615">
            <v>326.43</v>
          </cell>
          <cell r="P7615">
            <v>169.65</v>
          </cell>
          <cell r="Q7615">
            <v>16.37</v>
          </cell>
        </row>
        <row r="7616">
          <cell r="B7616" t="str">
            <v>排1-924</v>
          </cell>
          <cell r="C7616" t="str">
            <v>方沟土方 四环路以外 W≤10500 槽深(m) 7.0</v>
          </cell>
          <cell r="D7616" t="str">
            <v>m</v>
          </cell>
          <cell r="E7616">
            <v>5697.78</v>
          </cell>
          <cell r="F7616">
            <v>880.51</v>
          </cell>
          <cell r="G7616">
            <v>16.8</v>
          </cell>
          <cell r="H7616">
            <v>3169.23</v>
          </cell>
          <cell r="I7616">
            <v>4066.54</v>
          </cell>
          <cell r="J7616">
            <v>325.61</v>
          </cell>
          <cell r="K7616">
            <v>4392.1499999999996</v>
          </cell>
          <cell r="L7616">
            <v>131.76</v>
          </cell>
          <cell r="M7616">
            <v>4523.91</v>
          </cell>
          <cell r="N7616">
            <v>626.02</v>
          </cell>
          <cell r="O7616">
            <v>360.5</v>
          </cell>
          <cell r="P7616">
            <v>187.35</v>
          </cell>
          <cell r="Q7616">
            <v>18.34</v>
          </cell>
        </row>
        <row r="7617">
          <cell r="B7617" t="str">
            <v>排1-925</v>
          </cell>
          <cell r="C7617" t="str">
            <v>方沟土方 四环路以外 W≤10500 槽深(m) 7.5</v>
          </cell>
          <cell r="D7617" t="str">
            <v>m</v>
          </cell>
          <cell r="E7617">
            <v>6214.85</v>
          </cell>
          <cell r="F7617">
            <v>932.93</v>
          </cell>
          <cell r="G7617">
            <v>19.02</v>
          </cell>
          <cell r="H7617">
            <v>3481.07</v>
          </cell>
          <cell r="I7617">
            <v>4433.0200000000004</v>
          </cell>
          <cell r="J7617">
            <v>357.71</v>
          </cell>
          <cell r="K7617">
            <v>4790.7299999999996</v>
          </cell>
          <cell r="L7617">
            <v>143.72</v>
          </cell>
          <cell r="M7617">
            <v>4934.45</v>
          </cell>
          <cell r="N7617">
            <v>682.83</v>
          </cell>
          <cell r="O7617">
            <v>393.21</v>
          </cell>
          <cell r="P7617">
            <v>204.36</v>
          </cell>
          <cell r="Q7617">
            <v>19.440000000000001</v>
          </cell>
        </row>
        <row r="7618">
          <cell r="B7618" t="str">
            <v>排1-926</v>
          </cell>
          <cell r="C7618" t="str">
            <v>方沟土方 四环路以外 W≤10500 槽深(m) 8.0</v>
          </cell>
          <cell r="D7618" t="str">
            <v>m</v>
          </cell>
          <cell r="E7618">
            <v>6744.5</v>
          </cell>
          <cell r="F7618">
            <v>986.5</v>
          </cell>
          <cell r="G7618">
            <v>21.3</v>
          </cell>
          <cell r="H7618">
            <v>3800.62</v>
          </cell>
          <cell r="I7618">
            <v>4808.42</v>
          </cell>
          <cell r="J7618">
            <v>390.6</v>
          </cell>
          <cell r="K7618">
            <v>5199.0200000000004</v>
          </cell>
          <cell r="L7618">
            <v>155.97</v>
          </cell>
          <cell r="M7618">
            <v>5354.99</v>
          </cell>
          <cell r="N7618">
            <v>741.02</v>
          </cell>
          <cell r="O7618">
            <v>426.72</v>
          </cell>
          <cell r="P7618">
            <v>221.77</v>
          </cell>
          <cell r="Q7618">
            <v>20.55</v>
          </cell>
        </row>
        <row r="7619">
          <cell r="B7619" t="str">
            <v>排1-927</v>
          </cell>
          <cell r="C7619" t="str">
            <v>方沟土方 四环路以外 W≤10500 槽深(m) 8.5</v>
          </cell>
          <cell r="D7619" t="str">
            <v>m</v>
          </cell>
          <cell r="E7619">
            <v>7286.58</v>
          </cell>
          <cell r="F7619">
            <v>1041.4100000000001</v>
          </cell>
          <cell r="G7619">
            <v>23.62</v>
          </cell>
          <cell r="H7619">
            <v>4127.59</v>
          </cell>
          <cell r="I7619">
            <v>5192.62</v>
          </cell>
          <cell r="J7619">
            <v>424.25</v>
          </cell>
          <cell r="K7619">
            <v>5616.87</v>
          </cell>
          <cell r="L7619">
            <v>168.51</v>
          </cell>
          <cell r="M7619">
            <v>5785.38</v>
          </cell>
          <cell r="N7619">
            <v>800.58</v>
          </cell>
          <cell r="O7619">
            <v>461.02</v>
          </cell>
          <cell r="P7619">
            <v>239.6</v>
          </cell>
          <cell r="Q7619">
            <v>21.7</v>
          </cell>
        </row>
        <row r="7620">
          <cell r="B7620" t="str">
            <v>排1-928</v>
          </cell>
          <cell r="C7620" t="str">
            <v>方沟土方 四环路以外 W≤10500 槽深(m) 9.0</v>
          </cell>
          <cell r="D7620" t="str">
            <v>m</v>
          </cell>
          <cell r="E7620">
            <v>7841.2</v>
          </cell>
          <cell r="F7620">
            <v>1097.71</v>
          </cell>
          <cell r="G7620">
            <v>26</v>
          </cell>
          <cell r="H7620">
            <v>4462.0200000000004</v>
          </cell>
          <cell r="I7620">
            <v>5585.73</v>
          </cell>
          <cell r="J7620">
            <v>458.68</v>
          </cell>
          <cell r="K7620">
            <v>6044.41</v>
          </cell>
          <cell r="L7620">
            <v>181.33</v>
          </cell>
          <cell r="M7620">
            <v>6225.74</v>
          </cell>
          <cell r="N7620">
            <v>861.52</v>
          </cell>
          <cell r="O7620">
            <v>496.11</v>
          </cell>
          <cell r="P7620">
            <v>257.83</v>
          </cell>
          <cell r="Q7620">
            <v>22.87</v>
          </cell>
        </row>
        <row r="7621">
          <cell r="B7621" t="str">
            <v>排1-929</v>
          </cell>
          <cell r="C7621" t="str">
            <v>方沟土方 四环路以外 W≤10500 槽深(m) 9.5</v>
          </cell>
          <cell r="D7621" t="str">
            <v>m</v>
          </cell>
          <cell r="E7621">
            <v>8387.1200000000008</v>
          </cell>
          <cell r="F7621">
            <v>1404.53</v>
          </cell>
          <cell r="G7621">
            <v>23.79</v>
          </cell>
          <cell r="H7621">
            <v>4567.6499999999996</v>
          </cell>
          <cell r="I7621">
            <v>5995.97</v>
          </cell>
          <cell r="J7621">
            <v>469.25</v>
          </cell>
          <cell r="K7621">
            <v>6465.22</v>
          </cell>
          <cell r="L7621">
            <v>193.96</v>
          </cell>
          <cell r="M7621">
            <v>6659.18</v>
          </cell>
          <cell r="N7621">
            <v>921.5</v>
          </cell>
          <cell r="O7621">
            <v>530.65</v>
          </cell>
          <cell r="P7621">
            <v>275.79000000000002</v>
          </cell>
          <cell r="Q7621">
            <v>29.26</v>
          </cell>
        </row>
        <row r="7622">
          <cell r="B7622" t="str">
            <v>排1-930</v>
          </cell>
          <cell r="C7622" t="str">
            <v>方沟土方 四环路以外 W≤10500 槽深(m) 10.0</v>
          </cell>
          <cell r="D7622" t="str">
            <v>m</v>
          </cell>
          <cell r="E7622">
            <v>9037.56</v>
          </cell>
          <cell r="F7622">
            <v>1556.83</v>
          </cell>
          <cell r="G7622">
            <v>25.8</v>
          </cell>
          <cell r="H7622">
            <v>4882.38</v>
          </cell>
          <cell r="I7622">
            <v>6465.01</v>
          </cell>
          <cell r="J7622">
            <v>501.62</v>
          </cell>
          <cell r="K7622">
            <v>6966.63</v>
          </cell>
          <cell r="L7622">
            <v>209</v>
          </cell>
          <cell r="M7622">
            <v>7175.63</v>
          </cell>
          <cell r="N7622">
            <v>992.96</v>
          </cell>
          <cell r="O7622">
            <v>571.79999999999995</v>
          </cell>
          <cell r="P7622">
            <v>297.17</v>
          </cell>
          <cell r="Q7622">
            <v>32.43</v>
          </cell>
        </row>
        <row r="7623">
          <cell r="B7623" t="str">
            <v>排1-931</v>
          </cell>
          <cell r="C7623" t="str">
            <v>方沟土方 四环路以外 W≤11500 槽深(m) 5.5</v>
          </cell>
          <cell r="D7623" t="str">
            <v>m</v>
          </cell>
          <cell r="E7623">
            <v>4062.89</v>
          </cell>
          <cell r="F7623">
            <v>302.20999999999998</v>
          </cell>
          <cell r="G7623">
            <v>12.6</v>
          </cell>
          <cell r="H7623">
            <v>2554.69</v>
          </cell>
          <cell r="I7623">
            <v>2869.5</v>
          </cell>
          <cell r="J7623">
            <v>262.38</v>
          </cell>
          <cell r="K7623">
            <v>3131.88</v>
          </cell>
          <cell r="L7623">
            <v>93.96</v>
          </cell>
          <cell r="M7623">
            <v>3225.84</v>
          </cell>
          <cell r="N7623">
            <v>446.39</v>
          </cell>
          <cell r="O7623">
            <v>257.06</v>
          </cell>
          <cell r="P7623">
            <v>133.6</v>
          </cell>
          <cell r="Q7623">
            <v>6.3</v>
          </cell>
        </row>
        <row r="7624">
          <cell r="B7624" t="str">
            <v>排1-932</v>
          </cell>
          <cell r="C7624" t="str">
            <v>方沟土方 四环路以外 W≤11500 槽深(m) 6.0</v>
          </cell>
          <cell r="D7624" t="str">
            <v>m</v>
          </cell>
          <cell r="E7624">
            <v>4671.04</v>
          </cell>
          <cell r="F7624">
            <v>488.83</v>
          </cell>
          <cell r="G7624">
            <v>14.08</v>
          </cell>
          <cell r="H7624">
            <v>2809.24</v>
          </cell>
          <cell r="I7624">
            <v>3312.15</v>
          </cell>
          <cell r="J7624">
            <v>288.54000000000002</v>
          </cell>
          <cell r="K7624">
            <v>3600.69</v>
          </cell>
          <cell r="L7624">
            <v>108.02</v>
          </cell>
          <cell r="M7624">
            <v>3708.71</v>
          </cell>
          <cell r="N7624">
            <v>513.21</v>
          </cell>
          <cell r="O7624">
            <v>295.52999999999997</v>
          </cell>
          <cell r="P7624">
            <v>153.59</v>
          </cell>
          <cell r="Q7624">
            <v>10.18</v>
          </cell>
        </row>
        <row r="7625">
          <cell r="B7625" t="str">
            <v>排1-933</v>
          </cell>
          <cell r="C7625" t="str">
            <v>方沟土方 四环路以外 W≤11500 槽深(m) 6.5</v>
          </cell>
          <cell r="D7625" t="str">
            <v>m</v>
          </cell>
          <cell r="E7625">
            <v>5294.03</v>
          </cell>
          <cell r="F7625">
            <v>680.3</v>
          </cell>
          <cell r="G7625">
            <v>15.6</v>
          </cell>
          <cell r="H7625">
            <v>3069.69</v>
          </cell>
          <cell r="I7625">
            <v>3765.59</v>
          </cell>
          <cell r="J7625">
            <v>315.32</v>
          </cell>
          <cell r="K7625">
            <v>4080.91</v>
          </cell>
          <cell r="L7625">
            <v>122.43</v>
          </cell>
          <cell r="M7625">
            <v>4203.34</v>
          </cell>
          <cell r="N7625">
            <v>581.66</v>
          </cell>
          <cell r="O7625">
            <v>334.95</v>
          </cell>
          <cell r="P7625">
            <v>174.08</v>
          </cell>
          <cell r="Q7625">
            <v>14.17</v>
          </cell>
        </row>
        <row r="7626">
          <cell r="B7626" t="str">
            <v>排1-934</v>
          </cell>
          <cell r="C7626" t="str">
            <v>方沟土方 四环路以外 W≤11500 槽深(m) 7.0</v>
          </cell>
          <cell r="D7626" t="str">
            <v>m</v>
          </cell>
          <cell r="E7626">
            <v>5932.28</v>
          </cell>
          <cell r="F7626">
            <v>876.34</v>
          </cell>
          <cell r="G7626">
            <v>17.16</v>
          </cell>
          <cell r="H7626">
            <v>3336.65</v>
          </cell>
          <cell r="I7626">
            <v>4230.1499999999996</v>
          </cell>
          <cell r="J7626">
            <v>342.76</v>
          </cell>
          <cell r="K7626">
            <v>4572.91</v>
          </cell>
          <cell r="L7626">
            <v>137.19</v>
          </cell>
          <cell r="M7626">
            <v>4710.1000000000004</v>
          </cell>
          <cell r="N7626">
            <v>651.78</v>
          </cell>
          <cell r="O7626">
            <v>375.33</v>
          </cell>
          <cell r="P7626">
            <v>195.07</v>
          </cell>
          <cell r="Q7626">
            <v>18.260000000000002</v>
          </cell>
        </row>
        <row r="7627">
          <cell r="B7627" t="str">
            <v>排1-935</v>
          </cell>
          <cell r="C7627" t="str">
            <v>方沟土方 四环路以外 W≤11500 槽深(m) 7.5</v>
          </cell>
          <cell r="D7627" t="str">
            <v>m</v>
          </cell>
          <cell r="E7627">
            <v>6531.21</v>
          </cell>
          <cell r="F7627">
            <v>1005.98</v>
          </cell>
          <cell r="G7627">
            <v>19.11</v>
          </cell>
          <cell r="H7627">
            <v>3635.95</v>
          </cell>
          <cell r="I7627">
            <v>4661.04</v>
          </cell>
          <cell r="J7627">
            <v>373.55</v>
          </cell>
          <cell r="K7627">
            <v>5034.59</v>
          </cell>
          <cell r="L7627">
            <v>151.04</v>
          </cell>
          <cell r="M7627">
            <v>5185.63</v>
          </cell>
          <cell r="N7627">
            <v>717.59</v>
          </cell>
          <cell r="O7627">
            <v>413.23</v>
          </cell>
          <cell r="P7627">
            <v>214.76</v>
          </cell>
          <cell r="Q7627">
            <v>20.96</v>
          </cell>
        </row>
        <row r="7628">
          <cell r="B7628" t="str">
            <v>排1-936</v>
          </cell>
          <cell r="C7628" t="str">
            <v>方沟土方 四环路以外 W≤11500 槽深(m) 8.0</v>
          </cell>
          <cell r="D7628" t="str">
            <v>m</v>
          </cell>
          <cell r="E7628">
            <v>7085.85</v>
          </cell>
          <cell r="F7628">
            <v>1062.29</v>
          </cell>
          <cell r="G7628">
            <v>21.49</v>
          </cell>
          <cell r="H7628">
            <v>3970.39</v>
          </cell>
          <cell r="I7628">
            <v>5054.17</v>
          </cell>
          <cell r="J7628">
            <v>407.97</v>
          </cell>
          <cell r="K7628">
            <v>5462.14</v>
          </cell>
          <cell r="L7628">
            <v>163.86</v>
          </cell>
          <cell r="M7628">
            <v>5626</v>
          </cell>
          <cell r="N7628">
            <v>778.53</v>
          </cell>
          <cell r="O7628">
            <v>448.32</v>
          </cell>
          <cell r="P7628">
            <v>233</v>
          </cell>
          <cell r="Q7628">
            <v>22.13</v>
          </cell>
        </row>
        <row r="7629">
          <cell r="B7629" t="str">
            <v>排1-937</v>
          </cell>
          <cell r="C7629" t="str">
            <v>方沟土方 四环路以外 W≤11500 槽深(m) 8.5</v>
          </cell>
          <cell r="D7629" t="str">
            <v>m</v>
          </cell>
          <cell r="E7629">
            <v>7652.61</v>
          </cell>
          <cell r="F7629">
            <v>1119.7</v>
          </cell>
          <cell r="G7629">
            <v>23.92</v>
          </cell>
          <cell r="H7629">
            <v>4312.25</v>
          </cell>
          <cell r="I7629">
            <v>5455.87</v>
          </cell>
          <cell r="J7629">
            <v>443.16</v>
          </cell>
          <cell r="K7629">
            <v>5899.03</v>
          </cell>
          <cell r="L7629">
            <v>176.97</v>
          </cell>
          <cell r="M7629">
            <v>6076</v>
          </cell>
          <cell r="N7629">
            <v>840.8</v>
          </cell>
          <cell r="O7629">
            <v>484.18</v>
          </cell>
          <cell r="P7629">
            <v>251.63</v>
          </cell>
          <cell r="Q7629">
            <v>23.33</v>
          </cell>
        </row>
        <row r="7630">
          <cell r="B7630" t="str">
            <v>排1-938</v>
          </cell>
          <cell r="C7630" t="str">
            <v>方沟土方 四环路以外 W≤11500 槽深(m) 9.0</v>
          </cell>
          <cell r="D7630" t="str">
            <v>m</v>
          </cell>
          <cell r="E7630">
            <v>8232.19</v>
          </cell>
          <cell r="F7630">
            <v>1178.5</v>
          </cell>
          <cell r="G7630">
            <v>26.41</v>
          </cell>
          <cell r="H7630">
            <v>4661.76</v>
          </cell>
          <cell r="I7630">
            <v>5866.67</v>
          </cell>
          <cell r="J7630">
            <v>479.13</v>
          </cell>
          <cell r="K7630">
            <v>6345.8</v>
          </cell>
          <cell r="L7630">
            <v>190.37</v>
          </cell>
          <cell r="M7630">
            <v>6536.17</v>
          </cell>
          <cell r="N7630">
            <v>904.48</v>
          </cell>
          <cell r="O7630">
            <v>520.85</v>
          </cell>
          <cell r="P7630">
            <v>270.69</v>
          </cell>
          <cell r="Q7630">
            <v>24.55</v>
          </cell>
        </row>
        <row r="7631">
          <cell r="B7631" t="str">
            <v>排1-939</v>
          </cell>
          <cell r="C7631" t="str">
            <v>方沟土方 四环路以外 W≤11500 槽深(m) 9.5</v>
          </cell>
          <cell r="D7631" t="str">
            <v>m</v>
          </cell>
          <cell r="E7631">
            <v>8823.94</v>
          </cell>
          <cell r="F7631">
            <v>1238.45</v>
          </cell>
          <cell r="G7631">
            <v>28.95</v>
          </cell>
          <cell r="H7631">
            <v>5018.68</v>
          </cell>
          <cell r="I7631">
            <v>6286.08</v>
          </cell>
          <cell r="J7631">
            <v>515.87</v>
          </cell>
          <cell r="K7631">
            <v>6801.95</v>
          </cell>
          <cell r="L7631">
            <v>204.06</v>
          </cell>
          <cell r="M7631">
            <v>7006.01</v>
          </cell>
          <cell r="N7631">
            <v>969.49</v>
          </cell>
          <cell r="O7631">
            <v>558.29</v>
          </cell>
          <cell r="P7631">
            <v>290.14999999999998</v>
          </cell>
          <cell r="Q7631">
            <v>25.8</v>
          </cell>
        </row>
        <row r="7632">
          <cell r="B7632" t="str">
            <v>排1-940</v>
          </cell>
          <cell r="C7632" t="str">
            <v>方沟土方 四环路以外 W≤11500 槽深(m) 10.0</v>
          </cell>
          <cell r="D7632" t="str">
            <v>m</v>
          </cell>
          <cell r="E7632">
            <v>9428.32</v>
          </cell>
          <cell r="F7632">
            <v>1299.79</v>
          </cell>
          <cell r="G7632">
            <v>31.54</v>
          </cell>
          <cell r="H7632">
            <v>5383.13</v>
          </cell>
          <cell r="I7632">
            <v>6714.46</v>
          </cell>
          <cell r="J7632">
            <v>553.38</v>
          </cell>
          <cell r="K7632">
            <v>7267.84</v>
          </cell>
          <cell r="L7632">
            <v>218.04</v>
          </cell>
          <cell r="M7632">
            <v>7485.88</v>
          </cell>
          <cell r="N7632">
            <v>1035.9000000000001</v>
          </cell>
          <cell r="O7632">
            <v>596.52</v>
          </cell>
          <cell r="P7632">
            <v>310.02</v>
          </cell>
          <cell r="Q7632">
            <v>27.08</v>
          </cell>
        </row>
        <row r="7633">
          <cell r="B7633" t="str">
            <v>排1-941</v>
          </cell>
          <cell r="C7633" t="str">
            <v>方沟土方 四环路以外 W≤12500 槽深(m) 6.0</v>
          </cell>
          <cell r="D7633" t="str">
            <v>m</v>
          </cell>
          <cell r="E7633">
            <v>4754.3900000000003</v>
          </cell>
          <cell r="F7633">
            <v>355.54</v>
          </cell>
          <cell r="G7633">
            <v>14.74</v>
          </cell>
          <cell r="H7633">
            <v>2987.79</v>
          </cell>
          <cell r="I7633">
            <v>3358.07</v>
          </cell>
          <cell r="J7633">
            <v>306.86</v>
          </cell>
          <cell r="K7633">
            <v>3664.93</v>
          </cell>
          <cell r="L7633">
            <v>109.95</v>
          </cell>
          <cell r="M7633">
            <v>3774.88</v>
          </cell>
          <cell r="N7633">
            <v>522.37</v>
          </cell>
          <cell r="O7633">
            <v>300.81</v>
          </cell>
          <cell r="P7633">
            <v>156.33000000000001</v>
          </cell>
          <cell r="Q7633">
            <v>7.41</v>
          </cell>
        </row>
        <row r="7634">
          <cell r="B7634" t="str">
            <v>排1-942</v>
          </cell>
          <cell r="C7634" t="str">
            <v>方沟土方 四环路以外 W≤12500 槽深(m) 6.5</v>
          </cell>
          <cell r="D7634" t="str">
            <v>m</v>
          </cell>
          <cell r="E7634">
            <v>5407.33</v>
          </cell>
          <cell r="F7634">
            <v>556.13</v>
          </cell>
          <cell r="G7634">
            <v>16.329999999999998</v>
          </cell>
          <cell r="H7634">
            <v>3260.86</v>
          </cell>
          <cell r="I7634">
            <v>3833.32</v>
          </cell>
          <cell r="J7634">
            <v>334.93</v>
          </cell>
          <cell r="K7634">
            <v>4168.25</v>
          </cell>
          <cell r="L7634">
            <v>125.05</v>
          </cell>
          <cell r="M7634">
            <v>4293.3</v>
          </cell>
          <cell r="N7634">
            <v>594.11</v>
          </cell>
          <cell r="O7634">
            <v>342.12</v>
          </cell>
          <cell r="P7634">
            <v>177.8</v>
          </cell>
          <cell r="Q7634">
            <v>11.59</v>
          </cell>
        </row>
        <row r="7635">
          <cell r="B7635" t="str">
            <v>排1-943</v>
          </cell>
          <cell r="C7635" t="str">
            <v>方沟土方 四环路以外 W≤12500 槽深(m) 7.0</v>
          </cell>
          <cell r="D7635" t="str">
            <v>m</v>
          </cell>
          <cell r="E7635">
            <v>6075.19</v>
          </cell>
          <cell r="F7635">
            <v>761.28</v>
          </cell>
          <cell r="G7635">
            <v>17.96</v>
          </cell>
          <cell r="H7635">
            <v>3540.2</v>
          </cell>
          <cell r="I7635">
            <v>4319.4399999999996</v>
          </cell>
          <cell r="J7635">
            <v>363.64</v>
          </cell>
          <cell r="K7635">
            <v>4683.08</v>
          </cell>
          <cell r="L7635">
            <v>140.49</v>
          </cell>
          <cell r="M7635">
            <v>4823.57</v>
          </cell>
          <cell r="N7635">
            <v>667.49</v>
          </cell>
          <cell r="O7635">
            <v>384.37</v>
          </cell>
          <cell r="P7635">
            <v>199.76</v>
          </cell>
          <cell r="Q7635">
            <v>15.86</v>
          </cell>
        </row>
        <row r="7636">
          <cell r="B7636" t="str">
            <v>排1-944</v>
          </cell>
          <cell r="C7636" t="str">
            <v>方沟土方 四环路以外 W≤12500 槽深(m) 7.5</v>
          </cell>
          <cell r="D7636" t="str">
            <v>m</v>
          </cell>
          <cell r="E7636">
            <v>6758.55</v>
          </cell>
          <cell r="F7636">
            <v>971.18</v>
          </cell>
          <cell r="G7636">
            <v>19.63</v>
          </cell>
          <cell r="H7636">
            <v>3826.01</v>
          </cell>
          <cell r="I7636">
            <v>4816.82</v>
          </cell>
          <cell r="J7636">
            <v>393.02</v>
          </cell>
          <cell r="K7636">
            <v>5209.84</v>
          </cell>
          <cell r="L7636">
            <v>156.30000000000001</v>
          </cell>
          <cell r="M7636">
            <v>5366.14</v>
          </cell>
          <cell r="N7636">
            <v>742.57</v>
          </cell>
          <cell r="O7636">
            <v>427.61</v>
          </cell>
          <cell r="P7636">
            <v>222.23</v>
          </cell>
          <cell r="Q7636">
            <v>20.23</v>
          </cell>
        </row>
        <row r="7637">
          <cell r="B7637" t="str">
            <v>排1-945</v>
          </cell>
          <cell r="C7637" t="str">
            <v>方沟土方 四环路以外 W≤12500 槽深(m) 8.0</v>
          </cell>
          <cell r="D7637" t="str">
            <v>m</v>
          </cell>
          <cell r="E7637">
            <v>7421.28</v>
          </cell>
          <cell r="F7637">
            <v>1139.71</v>
          </cell>
          <cell r="G7637">
            <v>21.56</v>
          </cell>
          <cell r="H7637">
            <v>4134.67</v>
          </cell>
          <cell r="I7637">
            <v>5295.94</v>
          </cell>
          <cell r="J7637">
            <v>424.77</v>
          </cell>
          <cell r="K7637">
            <v>5720.71</v>
          </cell>
          <cell r="L7637">
            <v>171.62</v>
          </cell>
          <cell r="M7637">
            <v>5892.33</v>
          </cell>
          <cell r="N7637">
            <v>815.38</v>
          </cell>
          <cell r="O7637">
            <v>469.54</v>
          </cell>
          <cell r="P7637">
            <v>244.03</v>
          </cell>
          <cell r="Q7637">
            <v>23.74</v>
          </cell>
        </row>
        <row r="7638">
          <cell r="B7638" t="str">
            <v>排1-946</v>
          </cell>
          <cell r="C7638" t="str">
            <v>方沟土方 四环路以外 W≤12500 槽深(m) 8.5</v>
          </cell>
          <cell r="D7638" t="str">
            <v>m</v>
          </cell>
          <cell r="E7638">
            <v>8013.08</v>
          </cell>
          <cell r="F7638">
            <v>1199.6600000000001</v>
          </cell>
          <cell r="G7638">
            <v>24.1</v>
          </cell>
          <cell r="H7638">
            <v>4491.63</v>
          </cell>
          <cell r="I7638">
            <v>5715.39</v>
          </cell>
          <cell r="J7638">
            <v>461.51</v>
          </cell>
          <cell r="K7638">
            <v>6176.9</v>
          </cell>
          <cell r="L7638">
            <v>185.31</v>
          </cell>
          <cell r="M7638">
            <v>6362.21</v>
          </cell>
          <cell r="N7638">
            <v>880.4</v>
          </cell>
          <cell r="O7638">
            <v>506.98</v>
          </cell>
          <cell r="P7638">
            <v>263.49</v>
          </cell>
          <cell r="Q7638">
            <v>24.99</v>
          </cell>
        </row>
        <row r="7639">
          <cell r="B7639" t="str">
            <v>排1-947</v>
          </cell>
          <cell r="C7639" t="str">
            <v>方沟土方 四环路以外 W≤12500 槽深(m) 9.0</v>
          </cell>
          <cell r="D7639" t="str">
            <v>m</v>
          </cell>
          <cell r="E7639">
            <v>8617.41</v>
          </cell>
          <cell r="F7639">
            <v>1260.96</v>
          </cell>
          <cell r="G7639">
            <v>26.69</v>
          </cell>
          <cell r="H7639">
            <v>4856.08</v>
          </cell>
          <cell r="I7639">
            <v>6143.73</v>
          </cell>
          <cell r="J7639">
            <v>499.02</v>
          </cell>
          <cell r="K7639">
            <v>6642.75</v>
          </cell>
          <cell r="L7639">
            <v>199.28</v>
          </cell>
          <cell r="M7639">
            <v>6842.03</v>
          </cell>
          <cell r="N7639">
            <v>946.8</v>
          </cell>
          <cell r="O7639">
            <v>545.22</v>
          </cell>
          <cell r="P7639">
            <v>283.36</v>
          </cell>
          <cell r="Q7639">
            <v>26.27</v>
          </cell>
        </row>
        <row r="7640">
          <cell r="B7640" t="str">
            <v>排1-948</v>
          </cell>
          <cell r="C7640" t="str">
            <v>方沟土方 四环路以外 W≤12500 槽深(m) 9.5</v>
          </cell>
          <cell r="D7640" t="str">
            <v>m</v>
          </cell>
          <cell r="E7640">
            <v>9233.83</v>
          </cell>
          <cell r="F7640">
            <v>1323.41</v>
          </cell>
          <cell r="G7640">
            <v>29.34</v>
          </cell>
          <cell r="H7640">
            <v>5227.87</v>
          </cell>
          <cell r="I7640">
            <v>6580.62</v>
          </cell>
          <cell r="J7640">
            <v>537.29</v>
          </cell>
          <cell r="K7640">
            <v>7117.91</v>
          </cell>
          <cell r="L7640">
            <v>213.54</v>
          </cell>
          <cell r="M7640">
            <v>7331.45</v>
          </cell>
          <cell r="N7640">
            <v>1014.53</v>
          </cell>
          <cell r="O7640">
            <v>584.22</v>
          </cell>
          <cell r="P7640">
            <v>303.63</v>
          </cell>
          <cell r="Q7640">
            <v>27.57</v>
          </cell>
        </row>
        <row r="7641">
          <cell r="B7641" t="str">
            <v>排1-949</v>
          </cell>
          <cell r="C7641" t="str">
            <v>方沟土方 四环路以外 W≤12500 槽深(m) 10.0</v>
          </cell>
          <cell r="D7641" t="str">
            <v>m</v>
          </cell>
          <cell r="E7641">
            <v>9862.8700000000008</v>
          </cell>
          <cell r="F7641">
            <v>1387.25</v>
          </cell>
          <cell r="G7641">
            <v>32.04</v>
          </cell>
          <cell r="H7641">
            <v>5607.2</v>
          </cell>
          <cell r="I7641">
            <v>7026.49</v>
          </cell>
          <cell r="J7641">
            <v>576.33000000000004</v>
          </cell>
          <cell r="K7641">
            <v>7602.82</v>
          </cell>
          <cell r="L7641">
            <v>228.08</v>
          </cell>
          <cell r="M7641">
            <v>7830.9</v>
          </cell>
          <cell r="N7641">
            <v>1083.6400000000001</v>
          </cell>
          <cell r="O7641">
            <v>624.02</v>
          </cell>
          <cell r="P7641">
            <v>324.31</v>
          </cell>
          <cell r="Q7641">
            <v>28.9</v>
          </cell>
        </row>
        <row r="7642">
          <cell r="B7642" t="str">
            <v>排1-950</v>
          </cell>
          <cell r="C7642" t="str">
            <v>方沟土方 四环路以外 W≤13500 槽深(m) 6.5</v>
          </cell>
          <cell r="D7642" t="str">
            <v>m</v>
          </cell>
          <cell r="E7642">
            <v>5499.2</v>
          </cell>
          <cell r="F7642">
            <v>412.8</v>
          </cell>
          <cell r="G7642">
            <v>17.04</v>
          </cell>
          <cell r="H7642">
            <v>3454.45</v>
          </cell>
          <cell r="I7642">
            <v>3884.29</v>
          </cell>
          <cell r="J7642">
            <v>354.79</v>
          </cell>
          <cell r="K7642">
            <v>4239.08</v>
          </cell>
          <cell r="L7642">
            <v>127.17</v>
          </cell>
          <cell r="M7642">
            <v>4366.25</v>
          </cell>
          <cell r="N7642">
            <v>604.20000000000005</v>
          </cell>
          <cell r="O7642">
            <v>347.93</v>
          </cell>
          <cell r="P7642">
            <v>180.82</v>
          </cell>
          <cell r="Q7642">
            <v>8.6</v>
          </cell>
        </row>
        <row r="7643">
          <cell r="B7643" t="str">
            <v>排1-951</v>
          </cell>
          <cell r="C7643" t="str">
            <v>方沟土方 四环路以外 W≤13500 槽深(m) 7.0</v>
          </cell>
          <cell r="D7643" t="str">
            <v>m</v>
          </cell>
          <cell r="E7643">
            <v>6197.13</v>
          </cell>
          <cell r="F7643">
            <v>627.36</v>
          </cell>
          <cell r="G7643">
            <v>18.739999999999998</v>
          </cell>
          <cell r="H7643">
            <v>3746.2</v>
          </cell>
          <cell r="I7643">
            <v>4392.3</v>
          </cell>
          <cell r="J7643">
            <v>384.78</v>
          </cell>
          <cell r="K7643">
            <v>4777.08</v>
          </cell>
          <cell r="L7643">
            <v>143.31</v>
          </cell>
          <cell r="M7643">
            <v>4920.3900000000003</v>
          </cell>
          <cell r="N7643">
            <v>680.88</v>
          </cell>
          <cell r="O7643">
            <v>392.09</v>
          </cell>
          <cell r="P7643">
            <v>203.77</v>
          </cell>
          <cell r="Q7643">
            <v>13.07</v>
          </cell>
        </row>
        <row r="7644">
          <cell r="B7644" t="str">
            <v>排1-952</v>
          </cell>
          <cell r="C7644" t="str">
            <v>方沟土方 四环路以外 W≤13500 槽深(m) 7.5</v>
          </cell>
          <cell r="D7644" t="str">
            <v>m</v>
          </cell>
          <cell r="E7644">
            <v>6909.99</v>
          </cell>
          <cell r="F7644">
            <v>846.24</v>
          </cell>
          <cell r="G7644">
            <v>20.48</v>
          </cell>
          <cell r="H7644">
            <v>4044.43</v>
          </cell>
          <cell r="I7644">
            <v>4911.1499999999996</v>
          </cell>
          <cell r="J7644">
            <v>415.43</v>
          </cell>
          <cell r="K7644">
            <v>5326.58</v>
          </cell>
          <cell r="L7644">
            <v>159.80000000000001</v>
          </cell>
          <cell r="M7644">
            <v>5486.38</v>
          </cell>
          <cell r="N7644">
            <v>759.21</v>
          </cell>
          <cell r="O7644">
            <v>437.19</v>
          </cell>
          <cell r="P7644">
            <v>227.21</v>
          </cell>
          <cell r="Q7644">
            <v>17.63</v>
          </cell>
        </row>
        <row r="7645">
          <cell r="B7645" t="str">
            <v>排1-953</v>
          </cell>
          <cell r="C7645" t="str">
            <v>方沟土方 四环路以外 W≤13500 槽深(m) 8.0</v>
          </cell>
          <cell r="D7645" t="str">
            <v>m</v>
          </cell>
          <cell r="E7645">
            <v>7637.92</v>
          </cell>
          <cell r="F7645">
            <v>1069.92</v>
          </cell>
          <cell r="G7645">
            <v>22.26</v>
          </cell>
          <cell r="H7645">
            <v>4348.8100000000004</v>
          </cell>
          <cell r="I7645">
            <v>5440.99</v>
          </cell>
          <cell r="J7645">
            <v>446.72</v>
          </cell>
          <cell r="K7645">
            <v>5887.71</v>
          </cell>
          <cell r="L7645">
            <v>176.63</v>
          </cell>
          <cell r="M7645">
            <v>6064.34</v>
          </cell>
          <cell r="N7645">
            <v>839.18</v>
          </cell>
          <cell r="O7645">
            <v>483.25</v>
          </cell>
          <cell r="P7645">
            <v>251.15</v>
          </cell>
          <cell r="Q7645">
            <v>22.29</v>
          </cell>
        </row>
        <row r="7646">
          <cell r="B7646" t="str">
            <v>排1-954</v>
          </cell>
          <cell r="C7646" t="str">
            <v>方沟土方 四环路以外 W≤13500 槽深(m) 8.5</v>
          </cell>
          <cell r="D7646" t="str">
            <v>m</v>
          </cell>
          <cell r="E7646">
            <v>8367.9599999999991</v>
          </cell>
          <cell r="F7646">
            <v>1281.46</v>
          </cell>
          <cell r="G7646">
            <v>24.15</v>
          </cell>
          <cell r="H7646">
            <v>4665.5600000000004</v>
          </cell>
          <cell r="I7646">
            <v>5971.17</v>
          </cell>
          <cell r="J7646">
            <v>479.29</v>
          </cell>
          <cell r="K7646">
            <v>6450.46</v>
          </cell>
          <cell r="L7646">
            <v>193.51</v>
          </cell>
          <cell r="M7646">
            <v>6643.97</v>
          </cell>
          <cell r="N7646">
            <v>919.39</v>
          </cell>
          <cell r="O7646">
            <v>529.44000000000005</v>
          </cell>
          <cell r="P7646">
            <v>275.16000000000003</v>
          </cell>
          <cell r="Q7646">
            <v>26.7</v>
          </cell>
        </row>
        <row r="7647">
          <cell r="B7647" t="str">
            <v>排1-955</v>
          </cell>
          <cell r="C7647" t="str">
            <v>方沟土方 四环路以外 W≤13500 槽深(m) 9.0</v>
          </cell>
          <cell r="D7647" t="str">
            <v>m</v>
          </cell>
          <cell r="E7647">
            <v>8996.89</v>
          </cell>
          <cell r="F7647">
            <v>1345.25</v>
          </cell>
          <cell r="G7647">
            <v>26.85</v>
          </cell>
          <cell r="H7647">
            <v>5044.84</v>
          </cell>
          <cell r="I7647">
            <v>6416.94</v>
          </cell>
          <cell r="J7647">
            <v>518.33000000000004</v>
          </cell>
          <cell r="K7647">
            <v>6935.27</v>
          </cell>
          <cell r="L7647">
            <v>208.06</v>
          </cell>
          <cell r="M7647">
            <v>7143.33</v>
          </cell>
          <cell r="N7647">
            <v>988.49</v>
          </cell>
          <cell r="O7647">
            <v>569.23</v>
          </cell>
          <cell r="P7647">
            <v>295.83999999999997</v>
          </cell>
          <cell r="Q7647">
            <v>28.03</v>
          </cell>
        </row>
        <row r="7648">
          <cell r="B7648" t="str">
            <v>排1-956</v>
          </cell>
          <cell r="C7648" t="str">
            <v>方沟土方 四环路以外 W≤13500 槽深(m) 9.5</v>
          </cell>
          <cell r="D7648" t="str">
            <v>m</v>
          </cell>
          <cell r="E7648">
            <v>9638.49</v>
          </cell>
          <cell r="F7648">
            <v>1410.24</v>
          </cell>
          <cell r="G7648">
            <v>29.61</v>
          </cell>
          <cell r="H7648">
            <v>5431.84</v>
          </cell>
          <cell r="I7648">
            <v>6871.69</v>
          </cell>
          <cell r="J7648">
            <v>558.16</v>
          </cell>
          <cell r="K7648">
            <v>7429.85</v>
          </cell>
          <cell r="L7648">
            <v>222.9</v>
          </cell>
          <cell r="M7648">
            <v>7652.75</v>
          </cell>
          <cell r="N7648">
            <v>1058.99</v>
          </cell>
          <cell r="O7648">
            <v>609.82000000000005</v>
          </cell>
          <cell r="P7648">
            <v>316.93</v>
          </cell>
          <cell r="Q7648">
            <v>29.38</v>
          </cell>
        </row>
        <row r="7649">
          <cell r="B7649" t="str">
            <v>排1-957</v>
          </cell>
          <cell r="C7649" t="str">
            <v>方沟土方 四环路以外 W≤13500 槽深(m) 10.0</v>
          </cell>
          <cell r="D7649" t="str">
            <v>m</v>
          </cell>
          <cell r="E7649">
            <v>10292.14</v>
          </cell>
          <cell r="F7649">
            <v>1476.58</v>
          </cell>
          <cell r="G7649">
            <v>32.409999999999997</v>
          </cell>
          <cell r="H7649">
            <v>5826</v>
          </cell>
          <cell r="I7649">
            <v>7334.99</v>
          </cell>
          <cell r="J7649">
            <v>598.73</v>
          </cell>
          <cell r="K7649">
            <v>7933.72</v>
          </cell>
          <cell r="L7649">
            <v>238.01</v>
          </cell>
          <cell r="M7649">
            <v>8171.73</v>
          </cell>
          <cell r="N7649">
            <v>1130.8</v>
          </cell>
          <cell r="O7649">
            <v>651.17999999999995</v>
          </cell>
          <cell r="P7649">
            <v>338.43</v>
          </cell>
          <cell r="Q7649">
            <v>30.76</v>
          </cell>
        </row>
        <row r="7650">
          <cell r="B7650" t="str">
            <v>排1-958</v>
          </cell>
          <cell r="C7650" t="str">
            <v>方沟土方 四环路以外 W≤14500 槽深(m) 7.0</v>
          </cell>
          <cell r="D7650" t="str">
            <v>m</v>
          </cell>
          <cell r="E7650">
            <v>6297.32</v>
          </cell>
          <cell r="F7650">
            <v>474.29</v>
          </cell>
          <cell r="G7650">
            <v>19.510000000000002</v>
          </cell>
          <cell r="H7650">
            <v>3954.37</v>
          </cell>
          <cell r="I7650">
            <v>4448.17</v>
          </cell>
          <cell r="J7650">
            <v>406.13</v>
          </cell>
          <cell r="K7650">
            <v>4854.3</v>
          </cell>
          <cell r="L7650">
            <v>145.63</v>
          </cell>
          <cell r="M7650">
            <v>4999.93</v>
          </cell>
          <cell r="N7650">
            <v>691.89</v>
          </cell>
          <cell r="O7650">
            <v>398.43</v>
          </cell>
          <cell r="P7650">
            <v>207.07</v>
          </cell>
          <cell r="Q7650">
            <v>9.8800000000000008</v>
          </cell>
        </row>
        <row r="7651">
          <cell r="B7651" t="str">
            <v>排1-959</v>
          </cell>
          <cell r="C7651" t="str">
            <v>方沟土方 四环路以外 W≤14500 槽深(m) 7.5</v>
          </cell>
          <cell r="D7651" t="str">
            <v>m</v>
          </cell>
          <cell r="E7651">
            <v>7039.99</v>
          </cell>
          <cell r="F7651">
            <v>702.34</v>
          </cell>
          <cell r="G7651">
            <v>21.32</v>
          </cell>
          <cell r="H7651">
            <v>4265.0600000000004</v>
          </cell>
          <cell r="I7651">
            <v>4988.72</v>
          </cell>
          <cell r="J7651">
            <v>438.07</v>
          </cell>
          <cell r="K7651">
            <v>5426.79</v>
          </cell>
          <cell r="L7651">
            <v>162.80000000000001</v>
          </cell>
          <cell r="M7651">
            <v>5589.59</v>
          </cell>
          <cell r="N7651">
            <v>773.49</v>
          </cell>
          <cell r="O7651">
            <v>445.42</v>
          </cell>
          <cell r="P7651">
            <v>231.49</v>
          </cell>
          <cell r="Q7651">
            <v>14.63</v>
          </cell>
        </row>
        <row r="7652">
          <cell r="B7652" t="str">
            <v>排1-960</v>
          </cell>
          <cell r="C7652" t="str">
            <v>方沟土方 四环路以外 W≤14500 槽深(m) 8.0</v>
          </cell>
          <cell r="D7652" t="str">
            <v>m</v>
          </cell>
          <cell r="E7652">
            <v>7797.65</v>
          </cell>
          <cell r="F7652">
            <v>935.23</v>
          </cell>
          <cell r="G7652">
            <v>23.17</v>
          </cell>
          <cell r="H7652">
            <v>4581.8100000000004</v>
          </cell>
          <cell r="I7652">
            <v>5540.21</v>
          </cell>
          <cell r="J7652">
            <v>470.63</v>
          </cell>
          <cell r="K7652">
            <v>6010.84</v>
          </cell>
          <cell r="L7652">
            <v>180.33</v>
          </cell>
          <cell r="M7652">
            <v>6191.17</v>
          </cell>
          <cell r="N7652">
            <v>856.73</v>
          </cell>
          <cell r="O7652">
            <v>493.35</v>
          </cell>
          <cell r="P7652">
            <v>256.39999999999998</v>
          </cell>
          <cell r="Q7652">
            <v>19.48</v>
          </cell>
        </row>
        <row r="7653">
          <cell r="B7653" t="str">
            <v>排1-961</v>
          </cell>
          <cell r="C7653" t="str">
            <v>方沟土方 四环路以外 W≤14500 槽深(m) 8.5</v>
          </cell>
          <cell r="D7653" t="str">
            <v>m</v>
          </cell>
          <cell r="E7653">
            <v>8570.4</v>
          </cell>
          <cell r="F7653">
            <v>1172.45</v>
          </cell>
          <cell r="G7653">
            <v>25.06</v>
          </cell>
          <cell r="H7653">
            <v>4905.13</v>
          </cell>
          <cell r="I7653">
            <v>6102.64</v>
          </cell>
          <cell r="J7653">
            <v>503.87</v>
          </cell>
          <cell r="K7653">
            <v>6606.51</v>
          </cell>
          <cell r="L7653">
            <v>198.2</v>
          </cell>
          <cell r="M7653">
            <v>6804.71</v>
          </cell>
          <cell r="N7653">
            <v>941.64</v>
          </cell>
          <cell r="O7653">
            <v>542.24</v>
          </cell>
          <cell r="P7653">
            <v>281.81</v>
          </cell>
          <cell r="Q7653">
            <v>24.43</v>
          </cell>
        </row>
        <row r="7654">
          <cell r="B7654" t="str">
            <v>排1-962</v>
          </cell>
          <cell r="C7654" t="str">
            <v>方沟土方 四环路以外 W≤14500 槽深(m) 9.0</v>
          </cell>
          <cell r="D7654" t="str">
            <v>m</v>
          </cell>
          <cell r="E7654">
            <v>9358.24</v>
          </cell>
          <cell r="F7654">
            <v>1414.56</v>
          </cell>
          <cell r="G7654">
            <v>26.98</v>
          </cell>
          <cell r="H7654">
            <v>5234.55</v>
          </cell>
          <cell r="I7654">
            <v>6676.09</v>
          </cell>
          <cell r="J7654">
            <v>537.73</v>
          </cell>
          <cell r="K7654">
            <v>7213.82</v>
          </cell>
          <cell r="L7654">
            <v>216.41</v>
          </cell>
          <cell r="M7654">
            <v>7430.23</v>
          </cell>
          <cell r="N7654">
            <v>1028.2</v>
          </cell>
          <cell r="O7654">
            <v>592.09</v>
          </cell>
          <cell r="P7654">
            <v>307.72000000000003</v>
          </cell>
          <cell r="Q7654">
            <v>29.47</v>
          </cell>
        </row>
        <row r="7655">
          <cell r="B7655" t="str">
            <v>排1-963</v>
          </cell>
          <cell r="C7655" t="str">
            <v>方沟土方 四环路以外 W≤14500 槽深(m) 9.5</v>
          </cell>
          <cell r="D7655" t="str">
            <v>m</v>
          </cell>
          <cell r="E7655">
            <v>10037.27</v>
          </cell>
          <cell r="F7655">
            <v>1498.8</v>
          </cell>
          <cell r="G7655">
            <v>29.75</v>
          </cell>
          <cell r="H7655">
            <v>5630.25</v>
          </cell>
          <cell r="I7655">
            <v>7158.8</v>
          </cell>
          <cell r="J7655">
            <v>578.45000000000005</v>
          </cell>
          <cell r="K7655">
            <v>7737.25</v>
          </cell>
          <cell r="L7655">
            <v>232.12</v>
          </cell>
          <cell r="M7655">
            <v>7969.37</v>
          </cell>
          <cell r="N7655">
            <v>1102.8</v>
          </cell>
          <cell r="O7655">
            <v>635.04999999999995</v>
          </cell>
          <cell r="P7655">
            <v>330.05</v>
          </cell>
          <cell r="Q7655">
            <v>31.23</v>
          </cell>
        </row>
        <row r="7656">
          <cell r="B7656" t="str">
            <v>排1-964</v>
          </cell>
          <cell r="C7656" t="str">
            <v>方沟土方 四环路以外 W≤14500 槽深(m) 10.0</v>
          </cell>
          <cell r="D7656" t="str">
            <v>m</v>
          </cell>
          <cell r="E7656">
            <v>10715.69</v>
          </cell>
          <cell r="F7656">
            <v>1567.39</v>
          </cell>
          <cell r="G7656">
            <v>32.67</v>
          </cell>
          <cell r="H7656">
            <v>6039.57</v>
          </cell>
          <cell r="I7656">
            <v>7639.63</v>
          </cell>
          <cell r="J7656">
            <v>620.58000000000004</v>
          </cell>
          <cell r="K7656">
            <v>8260.2099999999991</v>
          </cell>
          <cell r="L7656">
            <v>247.81</v>
          </cell>
          <cell r="M7656">
            <v>8508.02</v>
          </cell>
          <cell r="N7656">
            <v>1177.3399999999999</v>
          </cell>
          <cell r="O7656">
            <v>677.98</v>
          </cell>
          <cell r="P7656">
            <v>352.35</v>
          </cell>
          <cell r="Q7656">
            <v>32.65</v>
          </cell>
        </row>
        <row r="7657">
          <cell r="B7657" t="str">
            <v>排1-965</v>
          </cell>
          <cell r="C7657" t="str">
            <v>管道沟槽换回填材料 四环路以内 换3:7灰土 φ1000以内</v>
          </cell>
          <cell r="D7657" t="str">
            <v>m</v>
          </cell>
          <cell r="E7657">
            <v>267.58999999999997</v>
          </cell>
          <cell r="F7657">
            <v>92.16</v>
          </cell>
          <cell r="G7657">
            <v>169.22</v>
          </cell>
          <cell r="H7657">
            <v>-49.97</v>
          </cell>
          <cell r="I7657">
            <v>211.41</v>
          </cell>
          <cell r="J7657">
            <v>-5.14</v>
          </cell>
          <cell r="K7657">
            <v>206.27</v>
          </cell>
          <cell r="L7657">
            <v>6.19</v>
          </cell>
          <cell r="M7657">
            <v>212.46</v>
          </cell>
          <cell r="N7657">
            <v>29.4</v>
          </cell>
          <cell r="O7657">
            <v>16.93</v>
          </cell>
          <cell r="P7657">
            <v>8.8000000000000007</v>
          </cell>
          <cell r="Q7657">
            <v>1.92</v>
          </cell>
        </row>
        <row r="7658">
          <cell r="B7658" t="str">
            <v>排1-966</v>
          </cell>
          <cell r="C7658" t="str">
            <v>管道沟槽换回填材料 四环路以内 换3:7灰土 φ1100~φ1500</v>
          </cell>
          <cell r="D7658" t="str">
            <v>m</v>
          </cell>
          <cell r="E7658">
            <v>524.44000000000005</v>
          </cell>
          <cell r="F7658">
            <v>180.58</v>
          </cell>
          <cell r="G7658">
            <v>331.64</v>
          </cell>
          <cell r="H7658">
            <v>-97.88</v>
          </cell>
          <cell r="I7658">
            <v>414.34</v>
          </cell>
          <cell r="J7658">
            <v>-10.07</v>
          </cell>
          <cell r="K7658">
            <v>404.27</v>
          </cell>
          <cell r="L7658">
            <v>12.13</v>
          </cell>
          <cell r="M7658">
            <v>416.4</v>
          </cell>
          <cell r="N7658">
            <v>57.62</v>
          </cell>
          <cell r="O7658">
            <v>33.18</v>
          </cell>
          <cell r="P7658">
            <v>17.239999999999998</v>
          </cell>
          <cell r="Q7658">
            <v>3.76</v>
          </cell>
        </row>
        <row r="7659">
          <cell r="B7659" t="str">
            <v>排1-967</v>
          </cell>
          <cell r="C7659" t="str">
            <v>管道沟槽换回填材料 四环路以内 换3:7灰土 φ1600~φ2000</v>
          </cell>
          <cell r="D7659" t="str">
            <v>m</v>
          </cell>
          <cell r="E7659">
            <v>875.75</v>
          </cell>
          <cell r="F7659">
            <v>301.54000000000002</v>
          </cell>
          <cell r="G7659">
            <v>553.80999999999995</v>
          </cell>
          <cell r="H7659">
            <v>-163.46</v>
          </cell>
          <cell r="I7659">
            <v>691.89</v>
          </cell>
          <cell r="J7659">
            <v>-16.82</v>
          </cell>
          <cell r="K7659">
            <v>675.07</v>
          </cell>
          <cell r="L7659">
            <v>20.25</v>
          </cell>
          <cell r="M7659">
            <v>695.32</v>
          </cell>
          <cell r="N7659">
            <v>96.22</v>
          </cell>
          <cell r="O7659">
            <v>55.41</v>
          </cell>
          <cell r="P7659">
            <v>28.8</v>
          </cell>
          <cell r="Q7659">
            <v>6.28</v>
          </cell>
        </row>
        <row r="7660">
          <cell r="B7660" t="str">
            <v>排1-968</v>
          </cell>
          <cell r="C7660" t="str">
            <v>管道沟槽换回填材料 四环路以内 换3:7灰土 ≥φ2200</v>
          </cell>
          <cell r="D7660" t="str">
            <v>m</v>
          </cell>
          <cell r="E7660">
            <v>1694.13</v>
          </cell>
          <cell r="F7660">
            <v>583.39</v>
          </cell>
          <cell r="G7660">
            <v>1071.47</v>
          </cell>
          <cell r="H7660">
            <v>-316.38</v>
          </cell>
          <cell r="I7660">
            <v>1338.48</v>
          </cell>
          <cell r="J7660">
            <v>-32.56</v>
          </cell>
          <cell r="K7660">
            <v>1305.92</v>
          </cell>
          <cell r="L7660">
            <v>39.18</v>
          </cell>
          <cell r="M7660">
            <v>1345.1</v>
          </cell>
          <cell r="N7660">
            <v>186.13</v>
          </cell>
          <cell r="O7660">
            <v>107.19</v>
          </cell>
          <cell r="P7660">
            <v>55.71</v>
          </cell>
          <cell r="Q7660">
            <v>12.15</v>
          </cell>
        </row>
        <row r="7661">
          <cell r="B7661" t="str">
            <v>排1-969</v>
          </cell>
          <cell r="C7661" t="str">
            <v>管道沟槽换回填材料 四环路以内 换级配砂石 φ1000以内</v>
          </cell>
          <cell r="D7661" t="str">
            <v>m</v>
          </cell>
          <cell r="E7661">
            <v>508.47</v>
          </cell>
          <cell r="F7661">
            <v>38.74</v>
          </cell>
          <cell r="G7661">
            <v>399.24</v>
          </cell>
          <cell r="H7661">
            <v>-41.73</v>
          </cell>
          <cell r="I7661">
            <v>396.25</v>
          </cell>
          <cell r="J7661">
            <v>-4.3</v>
          </cell>
          <cell r="K7661">
            <v>391.95</v>
          </cell>
          <cell r="L7661">
            <v>11.76</v>
          </cell>
          <cell r="M7661">
            <v>403.71</v>
          </cell>
          <cell r="N7661">
            <v>55.87</v>
          </cell>
          <cell r="O7661">
            <v>32.17</v>
          </cell>
          <cell r="P7661">
            <v>16.72</v>
          </cell>
          <cell r="Q7661">
            <v>0.81</v>
          </cell>
        </row>
        <row r="7662">
          <cell r="B7662" t="str">
            <v>排1-970</v>
          </cell>
          <cell r="C7662" t="str">
            <v>管道沟槽换回填材料 四环路以内 换级配砂石 φ1100~φ1500</v>
          </cell>
          <cell r="D7662" t="str">
            <v>m</v>
          </cell>
          <cell r="E7662">
            <v>996.7</v>
          </cell>
          <cell r="F7662">
            <v>75.94</v>
          </cell>
          <cell r="G7662">
            <v>782.43</v>
          </cell>
          <cell r="H7662">
            <v>-81.64</v>
          </cell>
          <cell r="I7662">
            <v>776.73</v>
          </cell>
          <cell r="J7662">
            <v>-8.42</v>
          </cell>
          <cell r="K7662">
            <v>768.31</v>
          </cell>
          <cell r="L7662">
            <v>23.05</v>
          </cell>
          <cell r="M7662">
            <v>791.36</v>
          </cell>
          <cell r="N7662">
            <v>109.51</v>
          </cell>
          <cell r="O7662">
            <v>63.06</v>
          </cell>
          <cell r="P7662">
            <v>32.770000000000003</v>
          </cell>
          <cell r="Q7662">
            <v>1.58</v>
          </cell>
        </row>
        <row r="7663">
          <cell r="B7663" t="str">
            <v>排1-971</v>
          </cell>
          <cell r="C7663" t="str">
            <v>管道沟槽换回填材料 四环路以内 换级配砂石 φ1600~φ2000</v>
          </cell>
          <cell r="D7663" t="str">
            <v>m</v>
          </cell>
          <cell r="E7663">
            <v>1664.21</v>
          </cell>
          <cell r="F7663">
            <v>126.82</v>
          </cell>
          <cell r="G7663">
            <v>1306.51</v>
          </cell>
          <cell r="H7663">
            <v>-136.4</v>
          </cell>
          <cell r="I7663">
            <v>1296.93</v>
          </cell>
          <cell r="J7663">
            <v>-14.07</v>
          </cell>
          <cell r="K7663">
            <v>1282.8599999999999</v>
          </cell>
          <cell r="L7663">
            <v>38.49</v>
          </cell>
          <cell r="M7663">
            <v>1321.35</v>
          </cell>
          <cell r="N7663">
            <v>182.85</v>
          </cell>
          <cell r="O7663">
            <v>105.29</v>
          </cell>
          <cell r="P7663">
            <v>54.72</v>
          </cell>
          <cell r="Q7663">
            <v>2.64</v>
          </cell>
        </row>
        <row r="7664">
          <cell r="B7664" t="str">
            <v>排1-972</v>
          </cell>
          <cell r="C7664" t="str">
            <v>管道沟槽换回填材料 四环路以内 换级配砂石 ≥φ2200</v>
          </cell>
          <cell r="D7664" t="str">
            <v>m</v>
          </cell>
          <cell r="E7664">
            <v>3219.57</v>
          </cell>
          <cell r="F7664">
            <v>245.38</v>
          </cell>
          <cell r="G7664">
            <v>2527.75</v>
          </cell>
          <cell r="H7664">
            <v>-264.08</v>
          </cell>
          <cell r="I7664">
            <v>2509.0500000000002</v>
          </cell>
          <cell r="J7664">
            <v>-27.24</v>
          </cell>
          <cell r="K7664">
            <v>2481.81</v>
          </cell>
          <cell r="L7664">
            <v>74.45</v>
          </cell>
          <cell r="M7664">
            <v>2556.2600000000002</v>
          </cell>
          <cell r="N7664">
            <v>353.74</v>
          </cell>
          <cell r="O7664">
            <v>203.7</v>
          </cell>
          <cell r="P7664">
            <v>105.87</v>
          </cell>
          <cell r="Q7664">
            <v>5.1100000000000003</v>
          </cell>
        </row>
        <row r="7665">
          <cell r="B7665" t="str">
            <v>排1-973</v>
          </cell>
          <cell r="C7665" t="str">
            <v>管道沟槽换回填材料 四环路以内 换砂 φ1000以内</v>
          </cell>
          <cell r="D7665" t="str">
            <v>m</v>
          </cell>
          <cell r="E7665">
            <v>521.35</v>
          </cell>
          <cell r="F7665">
            <v>38.74</v>
          </cell>
          <cell r="G7665">
            <v>409.71</v>
          </cell>
          <cell r="H7665">
            <v>-42.22</v>
          </cell>
          <cell r="I7665">
            <v>406.23</v>
          </cell>
          <cell r="J7665">
            <v>-4.3499999999999996</v>
          </cell>
          <cell r="K7665">
            <v>401.88</v>
          </cell>
          <cell r="L7665">
            <v>12.06</v>
          </cell>
          <cell r="M7665">
            <v>413.94</v>
          </cell>
          <cell r="N7665">
            <v>57.28</v>
          </cell>
          <cell r="O7665">
            <v>32.99</v>
          </cell>
          <cell r="P7665">
            <v>17.14</v>
          </cell>
          <cell r="Q7665">
            <v>0.81</v>
          </cell>
        </row>
        <row r="7666">
          <cell r="B7666" t="str">
            <v>排1-974</v>
          </cell>
          <cell r="C7666" t="str">
            <v>管道沟槽换回填材料 四环路以内 换砂 φ1100~φ1500</v>
          </cell>
          <cell r="D7666" t="str">
            <v>m</v>
          </cell>
          <cell r="E7666">
            <v>1021.92</v>
          </cell>
          <cell r="F7666">
            <v>75.94</v>
          </cell>
          <cell r="G7666">
            <v>802.93</v>
          </cell>
          <cell r="H7666">
            <v>-82.6</v>
          </cell>
          <cell r="I7666">
            <v>796.27</v>
          </cell>
          <cell r="J7666">
            <v>-8.52</v>
          </cell>
          <cell r="K7666">
            <v>787.75</v>
          </cell>
          <cell r="L7666">
            <v>23.63</v>
          </cell>
          <cell r="M7666">
            <v>811.38</v>
          </cell>
          <cell r="N7666">
            <v>112.28</v>
          </cell>
          <cell r="O7666">
            <v>64.66</v>
          </cell>
          <cell r="P7666">
            <v>33.6</v>
          </cell>
          <cell r="Q7666">
            <v>1.58</v>
          </cell>
        </row>
        <row r="7667">
          <cell r="B7667" t="str">
            <v>排1-975</v>
          </cell>
          <cell r="C7667" t="str">
            <v>管道沟槽换回填材料 四环路以内 换砂 φ1600~φ2000</v>
          </cell>
          <cell r="D7667" t="str">
            <v>m</v>
          </cell>
          <cell r="E7667">
            <v>1706.34</v>
          </cell>
          <cell r="F7667">
            <v>126.82</v>
          </cell>
          <cell r="G7667">
            <v>1340.75</v>
          </cell>
          <cell r="H7667">
            <v>-138.01</v>
          </cell>
          <cell r="I7667">
            <v>1329.56</v>
          </cell>
          <cell r="J7667">
            <v>-14.23</v>
          </cell>
          <cell r="K7667">
            <v>1315.33</v>
          </cell>
          <cell r="L7667">
            <v>39.46</v>
          </cell>
          <cell r="M7667">
            <v>1354.79</v>
          </cell>
          <cell r="N7667">
            <v>187.48</v>
          </cell>
          <cell r="O7667">
            <v>107.96</v>
          </cell>
          <cell r="P7667">
            <v>56.11</v>
          </cell>
          <cell r="Q7667">
            <v>2.64</v>
          </cell>
        </row>
        <row r="7668">
          <cell r="B7668" t="str">
            <v>排1-976</v>
          </cell>
          <cell r="C7668" t="str">
            <v>管道沟槽换回填材料 四环路以内 换砂 ≥φ2200</v>
          </cell>
          <cell r="D7668" t="str">
            <v>m</v>
          </cell>
          <cell r="E7668">
            <v>3301.03</v>
          </cell>
          <cell r="F7668">
            <v>245.38</v>
          </cell>
          <cell r="G7668">
            <v>2593.98</v>
          </cell>
          <cell r="H7668">
            <v>-267.19</v>
          </cell>
          <cell r="I7668">
            <v>2572.17</v>
          </cell>
          <cell r="J7668">
            <v>-27.56</v>
          </cell>
          <cell r="K7668">
            <v>2544.61</v>
          </cell>
          <cell r="L7668">
            <v>76.34</v>
          </cell>
          <cell r="M7668">
            <v>2620.9499999999998</v>
          </cell>
          <cell r="N7668">
            <v>362.69</v>
          </cell>
          <cell r="O7668">
            <v>208.85</v>
          </cell>
          <cell r="P7668">
            <v>108.54</v>
          </cell>
          <cell r="Q7668">
            <v>5.1100000000000003</v>
          </cell>
        </row>
        <row r="7669">
          <cell r="B7669" t="str">
            <v>排1-977</v>
          </cell>
          <cell r="C7669" t="str">
            <v>管道沟槽换回填材料 四环路以内 换混合料 φ1000以内</v>
          </cell>
          <cell r="D7669" t="str">
            <v>m</v>
          </cell>
          <cell r="E7669">
            <v>566.5</v>
          </cell>
          <cell r="F7669">
            <v>91.78</v>
          </cell>
          <cell r="G7669">
            <v>391.76</v>
          </cell>
          <cell r="H7669">
            <v>-42.47</v>
          </cell>
          <cell r="I7669">
            <v>441.07</v>
          </cell>
          <cell r="J7669">
            <v>-4.38</v>
          </cell>
          <cell r="K7669">
            <v>436.69</v>
          </cell>
          <cell r="L7669">
            <v>13.1</v>
          </cell>
          <cell r="M7669">
            <v>449.79</v>
          </cell>
          <cell r="N7669">
            <v>62.24</v>
          </cell>
          <cell r="O7669">
            <v>35.840000000000003</v>
          </cell>
          <cell r="P7669">
            <v>18.63</v>
          </cell>
          <cell r="Q7669">
            <v>1.91</v>
          </cell>
        </row>
        <row r="7670">
          <cell r="B7670" t="str">
            <v>排1-978</v>
          </cell>
          <cell r="C7670" t="str">
            <v>管道沟槽换回填材料 四环路以内 换混合料 φ1100~φ1500</v>
          </cell>
          <cell r="D7670" t="str">
            <v>m</v>
          </cell>
          <cell r="E7670">
            <v>1110.43</v>
          </cell>
          <cell r="F7670">
            <v>179.86</v>
          </cell>
          <cell r="G7670">
            <v>767.77</v>
          </cell>
          <cell r="H7670">
            <v>-83.08</v>
          </cell>
          <cell r="I7670">
            <v>864.55</v>
          </cell>
          <cell r="J7670">
            <v>-8.57</v>
          </cell>
          <cell r="K7670">
            <v>855.98</v>
          </cell>
          <cell r="L7670">
            <v>25.68</v>
          </cell>
          <cell r="M7670">
            <v>881.66</v>
          </cell>
          <cell r="N7670">
            <v>122</v>
          </cell>
          <cell r="O7670">
            <v>70.260000000000005</v>
          </cell>
          <cell r="P7670">
            <v>36.51</v>
          </cell>
          <cell r="Q7670">
            <v>3.75</v>
          </cell>
        </row>
        <row r="7671">
          <cell r="B7671" t="str">
            <v>排1-979</v>
          </cell>
          <cell r="C7671" t="str">
            <v>管道沟槽换回填材料 四环路以内 换混合料 φ1600~φ2000</v>
          </cell>
          <cell r="D7671" t="str">
            <v>m</v>
          </cell>
          <cell r="E7671">
            <v>1854.11</v>
          </cell>
          <cell r="F7671">
            <v>300.33999999999997</v>
          </cell>
          <cell r="G7671">
            <v>1282.03</v>
          </cell>
          <cell r="H7671">
            <v>-138.81</v>
          </cell>
          <cell r="I7671">
            <v>1443.56</v>
          </cell>
          <cell r="J7671">
            <v>-14.32</v>
          </cell>
          <cell r="K7671">
            <v>1429.24</v>
          </cell>
          <cell r="L7671">
            <v>42.88</v>
          </cell>
          <cell r="M7671">
            <v>1472.12</v>
          </cell>
          <cell r="N7671">
            <v>203.71</v>
          </cell>
          <cell r="O7671">
            <v>117.31</v>
          </cell>
          <cell r="P7671">
            <v>60.97</v>
          </cell>
          <cell r="Q7671">
            <v>6.26</v>
          </cell>
        </row>
        <row r="7672">
          <cell r="B7672" t="str">
            <v>排1-980</v>
          </cell>
          <cell r="C7672" t="str">
            <v>管道沟槽换回填材料 四环路以内 换混合料 ≥φ2200</v>
          </cell>
          <cell r="D7672" t="str">
            <v>m</v>
          </cell>
          <cell r="E7672">
            <v>3586.95</v>
          </cell>
          <cell r="F7672">
            <v>581.09</v>
          </cell>
          <cell r="G7672">
            <v>2480.38</v>
          </cell>
          <cell r="H7672">
            <v>-268.74</v>
          </cell>
          <cell r="I7672">
            <v>2792.73</v>
          </cell>
          <cell r="J7672">
            <v>-27.72</v>
          </cell>
          <cell r="K7672">
            <v>2765.01</v>
          </cell>
          <cell r="L7672">
            <v>82.95</v>
          </cell>
          <cell r="M7672">
            <v>2847.96</v>
          </cell>
          <cell r="N7672">
            <v>394.1</v>
          </cell>
          <cell r="O7672">
            <v>226.94</v>
          </cell>
          <cell r="P7672">
            <v>117.95</v>
          </cell>
          <cell r="Q7672">
            <v>12.11</v>
          </cell>
        </row>
        <row r="7673">
          <cell r="B7673" t="str">
            <v>排1-981</v>
          </cell>
          <cell r="C7673" t="str">
            <v>管道沟槽换回填材料 四环路以外 换3:7灰土 φ1000以外</v>
          </cell>
          <cell r="D7673" t="str">
            <v>m</v>
          </cell>
          <cell r="E7673">
            <v>281.69</v>
          </cell>
          <cell r="F7673">
            <v>92.16</v>
          </cell>
          <cell r="G7673">
            <v>169.22</v>
          </cell>
          <cell r="H7673">
            <v>-40.1</v>
          </cell>
          <cell r="I7673">
            <v>221.28</v>
          </cell>
          <cell r="J7673">
            <v>-4.13</v>
          </cell>
          <cell r="K7673">
            <v>217.15</v>
          </cell>
          <cell r="L7673">
            <v>6.51</v>
          </cell>
          <cell r="M7673">
            <v>223.66</v>
          </cell>
          <cell r="N7673">
            <v>30.95</v>
          </cell>
          <cell r="O7673">
            <v>17.82</v>
          </cell>
          <cell r="P7673">
            <v>9.26</v>
          </cell>
          <cell r="Q7673">
            <v>1.92</v>
          </cell>
        </row>
        <row r="7674">
          <cell r="B7674" t="str">
            <v>排1-982</v>
          </cell>
          <cell r="C7674" t="str">
            <v>管道沟槽换回填材料 四环路以外 换3:7灰土 φ1100~φ1500</v>
          </cell>
          <cell r="D7674" t="str">
            <v>m</v>
          </cell>
          <cell r="E7674">
            <v>552.09</v>
          </cell>
          <cell r="F7674">
            <v>180.58</v>
          </cell>
          <cell r="G7674">
            <v>331.64</v>
          </cell>
          <cell r="H7674">
            <v>-78.540000000000006</v>
          </cell>
          <cell r="I7674">
            <v>433.68</v>
          </cell>
          <cell r="J7674">
            <v>-8.1</v>
          </cell>
          <cell r="K7674">
            <v>425.58</v>
          </cell>
          <cell r="L7674">
            <v>12.77</v>
          </cell>
          <cell r="M7674">
            <v>438.35</v>
          </cell>
          <cell r="N7674">
            <v>60.66</v>
          </cell>
          <cell r="O7674">
            <v>34.93</v>
          </cell>
          <cell r="P7674">
            <v>18.149999999999999</v>
          </cell>
          <cell r="Q7674">
            <v>3.76</v>
          </cell>
        </row>
        <row r="7675">
          <cell r="B7675" t="str">
            <v>排1-983</v>
          </cell>
          <cell r="C7675" t="str">
            <v>管道沟槽换回填材料 四环路以外 换3:7灰土 φ1600~φ2000</v>
          </cell>
          <cell r="D7675" t="str">
            <v>m</v>
          </cell>
          <cell r="E7675">
            <v>921.94</v>
          </cell>
          <cell r="F7675">
            <v>301.54000000000002</v>
          </cell>
          <cell r="G7675">
            <v>553.80999999999995</v>
          </cell>
          <cell r="H7675">
            <v>-131.15</v>
          </cell>
          <cell r="I7675">
            <v>724.2</v>
          </cell>
          <cell r="J7675">
            <v>-13.52</v>
          </cell>
          <cell r="K7675">
            <v>710.68</v>
          </cell>
          <cell r="L7675">
            <v>21.32</v>
          </cell>
          <cell r="M7675">
            <v>732</v>
          </cell>
          <cell r="N7675">
            <v>101.29</v>
          </cell>
          <cell r="O7675">
            <v>58.33</v>
          </cell>
          <cell r="P7675">
            <v>30.32</v>
          </cell>
          <cell r="Q7675">
            <v>6.28</v>
          </cell>
        </row>
        <row r="7676">
          <cell r="B7676" t="str">
            <v>排1-984</v>
          </cell>
          <cell r="C7676" t="str">
            <v>管道沟槽换回填材料 四环路以外 换3:7灰土 ≥φ2200</v>
          </cell>
          <cell r="D7676" t="str">
            <v>m</v>
          </cell>
          <cell r="E7676">
            <v>1783.55</v>
          </cell>
          <cell r="F7676">
            <v>583.39</v>
          </cell>
          <cell r="G7676">
            <v>1071.47</v>
          </cell>
          <cell r="H7676">
            <v>-253.84</v>
          </cell>
          <cell r="I7676">
            <v>1401.02</v>
          </cell>
          <cell r="J7676">
            <v>-26.17</v>
          </cell>
          <cell r="K7676">
            <v>1374.85</v>
          </cell>
          <cell r="L7676">
            <v>41.25</v>
          </cell>
          <cell r="M7676">
            <v>1416.1</v>
          </cell>
          <cell r="N7676">
            <v>195.96</v>
          </cell>
          <cell r="O7676">
            <v>112.84</v>
          </cell>
          <cell r="P7676">
            <v>58.65</v>
          </cell>
          <cell r="Q7676">
            <v>12.15</v>
          </cell>
        </row>
        <row r="7677">
          <cell r="B7677" t="str">
            <v>排1-985</v>
          </cell>
          <cell r="C7677" t="str">
            <v>管道沟槽换回填材料 四环路以外 换级配砂石 φ1000以外</v>
          </cell>
          <cell r="D7677" t="str">
            <v>m</v>
          </cell>
          <cell r="E7677">
            <v>563.49</v>
          </cell>
          <cell r="F7677">
            <v>39.840000000000003</v>
          </cell>
          <cell r="G7677">
            <v>399.37</v>
          </cell>
          <cell r="H7677">
            <v>-4.37</v>
          </cell>
          <cell r="I7677">
            <v>434.84</v>
          </cell>
          <cell r="J7677">
            <v>-0.47</v>
          </cell>
          <cell r="K7677">
            <v>434.37</v>
          </cell>
          <cell r="L7677">
            <v>13.03</v>
          </cell>
          <cell r="M7677">
            <v>447.4</v>
          </cell>
          <cell r="N7677">
            <v>61.91</v>
          </cell>
          <cell r="O7677">
            <v>35.65</v>
          </cell>
          <cell r="P7677">
            <v>18.53</v>
          </cell>
          <cell r="Q7677">
            <v>0.83</v>
          </cell>
        </row>
        <row r="7678">
          <cell r="B7678" t="str">
            <v>排1-986</v>
          </cell>
          <cell r="C7678" t="str">
            <v>管道沟槽换回填材料 四环路以外 换级配砂石 φ1100~φ1500</v>
          </cell>
          <cell r="D7678" t="str">
            <v>m</v>
          </cell>
          <cell r="E7678">
            <v>1104.23</v>
          </cell>
          <cell r="F7678">
            <v>78.099999999999994</v>
          </cell>
          <cell r="G7678">
            <v>782.68</v>
          </cell>
          <cell r="H7678">
            <v>-8.64</v>
          </cell>
          <cell r="I7678">
            <v>852.14</v>
          </cell>
          <cell r="J7678">
            <v>-0.94</v>
          </cell>
          <cell r="K7678">
            <v>851.2</v>
          </cell>
          <cell r="L7678">
            <v>25.54</v>
          </cell>
          <cell r="M7678">
            <v>876.74</v>
          </cell>
          <cell r="N7678">
            <v>121.32</v>
          </cell>
          <cell r="O7678">
            <v>69.86</v>
          </cell>
          <cell r="P7678">
            <v>36.31</v>
          </cell>
          <cell r="Q7678">
            <v>1.63</v>
          </cell>
        </row>
        <row r="7679">
          <cell r="B7679" t="str">
            <v>排1-987</v>
          </cell>
          <cell r="C7679" t="str">
            <v>管道沟槽换回填材料 四环路以外 换级配砂石 φ1600~φ2000</v>
          </cell>
          <cell r="D7679" t="str">
            <v>m</v>
          </cell>
          <cell r="E7679">
            <v>1843.99</v>
          </cell>
          <cell r="F7679">
            <v>130.41999999999999</v>
          </cell>
          <cell r="G7679">
            <v>1306.94</v>
          </cell>
          <cell r="H7679">
            <v>-14.36</v>
          </cell>
          <cell r="I7679">
            <v>1423</v>
          </cell>
          <cell r="J7679">
            <v>-1.55</v>
          </cell>
          <cell r="K7679">
            <v>1421.45</v>
          </cell>
          <cell r="L7679">
            <v>42.64</v>
          </cell>
          <cell r="M7679">
            <v>1464.09</v>
          </cell>
          <cell r="N7679">
            <v>202.6</v>
          </cell>
          <cell r="O7679">
            <v>116.67</v>
          </cell>
          <cell r="P7679">
            <v>60.63</v>
          </cell>
          <cell r="Q7679">
            <v>2.72</v>
          </cell>
        </row>
        <row r="7680">
          <cell r="B7680" t="str">
            <v>排1-988</v>
          </cell>
          <cell r="C7680" t="str">
            <v>管道沟槽换回填材料 四环路以外 换级配砂石 ≥φ2200</v>
          </cell>
          <cell r="D7680" t="str">
            <v>m</v>
          </cell>
          <cell r="E7680">
            <v>3567.97</v>
          </cell>
          <cell r="F7680">
            <v>252.38</v>
          </cell>
          <cell r="G7680">
            <v>2528.5700000000002</v>
          </cell>
          <cell r="H7680">
            <v>-27.58</v>
          </cell>
          <cell r="I7680">
            <v>2753.37</v>
          </cell>
          <cell r="J7680">
            <v>-2.99</v>
          </cell>
          <cell r="K7680">
            <v>2750.38</v>
          </cell>
          <cell r="L7680">
            <v>82.51</v>
          </cell>
          <cell r="M7680">
            <v>2832.89</v>
          </cell>
          <cell r="N7680">
            <v>392.02</v>
          </cell>
          <cell r="O7680">
            <v>225.74</v>
          </cell>
          <cell r="P7680">
            <v>117.32</v>
          </cell>
          <cell r="Q7680">
            <v>5.26</v>
          </cell>
        </row>
        <row r="7681">
          <cell r="B7681" t="str">
            <v>排1-989</v>
          </cell>
          <cell r="C7681" t="str">
            <v>管道沟槽换回填材料 四环路以外 换砂 φ1000以外</v>
          </cell>
          <cell r="D7681" t="str">
            <v>m</v>
          </cell>
          <cell r="E7681">
            <v>576.38</v>
          </cell>
          <cell r="F7681">
            <v>39.840000000000003</v>
          </cell>
          <cell r="G7681">
            <v>409.84</v>
          </cell>
          <cell r="H7681">
            <v>-4.8600000000000003</v>
          </cell>
          <cell r="I7681">
            <v>444.82</v>
          </cell>
          <cell r="J7681">
            <v>-0.52</v>
          </cell>
          <cell r="K7681">
            <v>444.3</v>
          </cell>
          <cell r="L7681">
            <v>13.33</v>
          </cell>
          <cell r="M7681">
            <v>457.63</v>
          </cell>
          <cell r="N7681">
            <v>63.33</v>
          </cell>
          <cell r="O7681">
            <v>36.47</v>
          </cell>
          <cell r="P7681">
            <v>18.95</v>
          </cell>
          <cell r="Q7681">
            <v>0.83</v>
          </cell>
        </row>
        <row r="7682">
          <cell r="B7682" t="str">
            <v>排1-990</v>
          </cell>
          <cell r="C7682" t="str">
            <v>管道沟槽换回填材料 四环路以外 换砂 φ1100~φ1500</v>
          </cell>
          <cell r="D7682" t="str">
            <v>m</v>
          </cell>
          <cell r="E7682">
            <v>1129.47</v>
          </cell>
          <cell r="F7682">
            <v>78.099999999999994</v>
          </cell>
          <cell r="G7682">
            <v>803.18</v>
          </cell>
          <cell r="H7682">
            <v>-9.6</v>
          </cell>
          <cell r="I7682">
            <v>871.68</v>
          </cell>
          <cell r="J7682">
            <v>-1.03</v>
          </cell>
          <cell r="K7682">
            <v>870.65</v>
          </cell>
          <cell r="L7682">
            <v>26.12</v>
          </cell>
          <cell r="M7682">
            <v>896.77</v>
          </cell>
          <cell r="N7682">
            <v>124.1</v>
          </cell>
          <cell r="O7682">
            <v>71.459999999999994</v>
          </cell>
          <cell r="P7682">
            <v>37.14</v>
          </cell>
          <cell r="Q7682">
            <v>1.63</v>
          </cell>
        </row>
        <row r="7683">
          <cell r="B7683" t="str">
            <v>排1-991</v>
          </cell>
          <cell r="C7683" t="str">
            <v>管道沟槽换回填材料 四环路以外 换砂 φ1600~φ2000</v>
          </cell>
          <cell r="D7683" t="str">
            <v>m</v>
          </cell>
          <cell r="E7683">
            <v>1886.11</v>
          </cell>
          <cell r="F7683">
            <v>130.41999999999999</v>
          </cell>
          <cell r="G7683">
            <v>1341.18</v>
          </cell>
          <cell r="H7683">
            <v>-15.97</v>
          </cell>
          <cell r="I7683">
            <v>1455.63</v>
          </cell>
          <cell r="J7683">
            <v>-1.72</v>
          </cell>
          <cell r="K7683">
            <v>1453.91</v>
          </cell>
          <cell r="L7683">
            <v>43.62</v>
          </cell>
          <cell r="M7683">
            <v>1497.53</v>
          </cell>
          <cell r="N7683">
            <v>207.23</v>
          </cell>
          <cell r="O7683">
            <v>119.33</v>
          </cell>
          <cell r="P7683">
            <v>62.02</v>
          </cell>
          <cell r="Q7683">
            <v>2.72</v>
          </cell>
        </row>
        <row r="7684">
          <cell r="B7684" t="str">
            <v>排1-992</v>
          </cell>
          <cell r="C7684" t="str">
            <v>管道沟槽换回填材料 四环路以外 换砂 ≥φ2200</v>
          </cell>
          <cell r="D7684" t="str">
            <v>m</v>
          </cell>
          <cell r="E7684">
            <v>3649.46</v>
          </cell>
          <cell r="F7684">
            <v>252.38</v>
          </cell>
          <cell r="G7684">
            <v>2594.8000000000002</v>
          </cell>
          <cell r="H7684">
            <v>-30.69</v>
          </cell>
          <cell r="I7684">
            <v>2816.49</v>
          </cell>
          <cell r="J7684">
            <v>-3.3</v>
          </cell>
          <cell r="K7684">
            <v>2813.19</v>
          </cell>
          <cell r="L7684">
            <v>84.4</v>
          </cell>
          <cell r="M7684">
            <v>2897.59</v>
          </cell>
          <cell r="N7684">
            <v>400.97</v>
          </cell>
          <cell r="O7684">
            <v>230.9</v>
          </cell>
          <cell r="P7684">
            <v>120</v>
          </cell>
          <cell r="Q7684">
            <v>5.26</v>
          </cell>
        </row>
        <row r="7685">
          <cell r="B7685" t="str">
            <v>排1-993</v>
          </cell>
          <cell r="C7685" t="str">
            <v>管道沟槽换回填材料 四环路以外 换混合料 φ1000以外</v>
          </cell>
          <cell r="D7685" t="str">
            <v>m</v>
          </cell>
          <cell r="E7685">
            <v>621.54</v>
          </cell>
          <cell r="F7685">
            <v>92.88</v>
          </cell>
          <cell r="G7685">
            <v>391.89</v>
          </cell>
          <cell r="H7685">
            <v>-5.0999999999999996</v>
          </cell>
          <cell r="I7685">
            <v>479.67</v>
          </cell>
          <cell r="J7685">
            <v>-0.55000000000000004</v>
          </cell>
          <cell r="K7685">
            <v>479.12</v>
          </cell>
          <cell r="L7685">
            <v>14.37</v>
          </cell>
          <cell r="M7685">
            <v>493.49</v>
          </cell>
          <cell r="N7685">
            <v>68.290000000000006</v>
          </cell>
          <cell r="O7685">
            <v>39.32</v>
          </cell>
          <cell r="P7685">
            <v>20.440000000000001</v>
          </cell>
          <cell r="Q7685">
            <v>1.94</v>
          </cell>
        </row>
        <row r="7686">
          <cell r="B7686" t="str">
            <v>排1-994</v>
          </cell>
          <cell r="C7686" t="str">
            <v>管道沟槽换回填材料 四环路以外 换混合料 φ1100~φ1500</v>
          </cell>
          <cell r="D7686" t="str">
            <v>m</v>
          </cell>
          <cell r="E7686">
            <v>1217.98</v>
          </cell>
          <cell r="F7686">
            <v>182.02</v>
          </cell>
          <cell r="G7686">
            <v>768.02</v>
          </cell>
          <cell r="H7686">
            <v>-10.08</v>
          </cell>
          <cell r="I7686">
            <v>939.96</v>
          </cell>
          <cell r="J7686">
            <v>-1.08</v>
          </cell>
          <cell r="K7686">
            <v>938.88</v>
          </cell>
          <cell r="L7686">
            <v>28.17</v>
          </cell>
          <cell r="M7686">
            <v>967.05</v>
          </cell>
          <cell r="N7686">
            <v>133.82</v>
          </cell>
          <cell r="O7686">
            <v>77.06</v>
          </cell>
          <cell r="P7686">
            <v>40.049999999999997</v>
          </cell>
          <cell r="Q7686">
            <v>3.79</v>
          </cell>
        </row>
        <row r="7687">
          <cell r="B7687" t="str">
            <v>排1-995</v>
          </cell>
          <cell r="C7687" t="str">
            <v>管道沟槽换回填材料 四环路以外 换混合料 φ1600~φ2000</v>
          </cell>
          <cell r="D7687" t="str">
            <v>m</v>
          </cell>
          <cell r="E7687">
            <v>2033.88</v>
          </cell>
          <cell r="F7687">
            <v>303.94</v>
          </cell>
          <cell r="G7687">
            <v>1282.46</v>
          </cell>
          <cell r="H7687">
            <v>-16.77</v>
          </cell>
          <cell r="I7687">
            <v>1569.63</v>
          </cell>
          <cell r="J7687">
            <v>-1.8</v>
          </cell>
          <cell r="K7687">
            <v>1567.83</v>
          </cell>
          <cell r="L7687">
            <v>47.03</v>
          </cell>
          <cell r="M7687">
            <v>1614.86</v>
          </cell>
          <cell r="N7687">
            <v>223.46</v>
          </cell>
          <cell r="O7687">
            <v>128.68</v>
          </cell>
          <cell r="P7687">
            <v>66.88</v>
          </cell>
          <cell r="Q7687">
            <v>6.33</v>
          </cell>
        </row>
        <row r="7688">
          <cell r="B7688" t="str">
            <v>排1-996</v>
          </cell>
          <cell r="C7688" t="str">
            <v>管道沟槽换回填材料 四环路以外 换混合料 ≥φ2200</v>
          </cell>
          <cell r="D7688" t="str">
            <v>m</v>
          </cell>
          <cell r="E7688">
            <v>3935.33</v>
          </cell>
          <cell r="F7688">
            <v>588.04999999999995</v>
          </cell>
          <cell r="G7688">
            <v>2481.1999999999998</v>
          </cell>
          <cell r="H7688">
            <v>-32.24</v>
          </cell>
          <cell r="I7688">
            <v>3037.01</v>
          </cell>
          <cell r="J7688">
            <v>-3.46</v>
          </cell>
          <cell r="K7688">
            <v>3033.55</v>
          </cell>
          <cell r="L7688">
            <v>91.01</v>
          </cell>
          <cell r="M7688">
            <v>3124.56</v>
          </cell>
          <cell r="N7688">
            <v>432.38</v>
          </cell>
          <cell r="O7688">
            <v>248.99</v>
          </cell>
          <cell r="P7688">
            <v>129.4</v>
          </cell>
          <cell r="Q7688">
            <v>12.25</v>
          </cell>
        </row>
        <row r="7689">
          <cell r="B7689" t="str">
            <v>排1-997</v>
          </cell>
          <cell r="C7689" t="str">
            <v>方沟沟槽换回填材料 四环路以内 换3:7灰土 净高2.0m内</v>
          </cell>
          <cell r="D7689" t="str">
            <v>m</v>
          </cell>
          <cell r="E7689">
            <v>445.19</v>
          </cell>
          <cell r="F7689">
            <v>153.26</v>
          </cell>
          <cell r="G7689">
            <v>281.52999999999997</v>
          </cell>
          <cell r="H7689">
            <v>-83.07</v>
          </cell>
          <cell r="I7689">
            <v>351.72</v>
          </cell>
          <cell r="J7689">
            <v>-8.5500000000000007</v>
          </cell>
          <cell r="K7689">
            <v>343.17</v>
          </cell>
          <cell r="L7689">
            <v>10.3</v>
          </cell>
          <cell r="M7689">
            <v>353.47</v>
          </cell>
          <cell r="N7689">
            <v>48.91</v>
          </cell>
          <cell r="O7689">
            <v>28.17</v>
          </cell>
          <cell r="P7689">
            <v>14.64</v>
          </cell>
          <cell r="Q7689">
            <v>3.19</v>
          </cell>
        </row>
        <row r="7690">
          <cell r="B7690" t="str">
            <v>排1-998</v>
          </cell>
          <cell r="C7690" t="str">
            <v>方沟沟槽换回填材料 四环路以内 换3:7灰土 净高每增0.5m</v>
          </cell>
          <cell r="D7690" t="str">
            <v>m</v>
          </cell>
          <cell r="E7690">
            <v>145.84</v>
          </cell>
          <cell r="F7690">
            <v>50.21</v>
          </cell>
          <cell r="G7690">
            <v>92.23</v>
          </cell>
          <cell r="H7690">
            <v>-27.22</v>
          </cell>
          <cell r="I7690">
            <v>115.22</v>
          </cell>
          <cell r="J7690">
            <v>-2.8</v>
          </cell>
          <cell r="K7690">
            <v>112.42</v>
          </cell>
          <cell r="L7690">
            <v>3.37</v>
          </cell>
          <cell r="M7690">
            <v>115.79</v>
          </cell>
          <cell r="N7690">
            <v>16.02</v>
          </cell>
          <cell r="O7690">
            <v>9.23</v>
          </cell>
          <cell r="P7690">
            <v>4.8</v>
          </cell>
          <cell r="Q7690">
            <v>1.05</v>
          </cell>
        </row>
        <row r="7691">
          <cell r="B7691" t="str">
            <v>排1-999</v>
          </cell>
          <cell r="C7691" t="str">
            <v>方沟沟槽换回填材料 四环路以内 换级配砂石 净高2.0m内</v>
          </cell>
          <cell r="D7691" t="str">
            <v>m</v>
          </cell>
          <cell r="E7691">
            <v>845.89</v>
          </cell>
          <cell r="F7691">
            <v>64.459999999999994</v>
          </cell>
          <cell r="G7691">
            <v>664.14</v>
          </cell>
          <cell r="H7691">
            <v>-69.38</v>
          </cell>
          <cell r="I7691">
            <v>659.22</v>
          </cell>
          <cell r="J7691">
            <v>-7.16</v>
          </cell>
          <cell r="K7691">
            <v>652.05999999999995</v>
          </cell>
          <cell r="L7691">
            <v>19.559999999999999</v>
          </cell>
          <cell r="M7691">
            <v>671.62</v>
          </cell>
          <cell r="N7691">
            <v>92.94</v>
          </cell>
          <cell r="O7691">
            <v>53.52</v>
          </cell>
          <cell r="P7691">
            <v>27.81</v>
          </cell>
          <cell r="Q7691">
            <v>1.34</v>
          </cell>
        </row>
        <row r="7692">
          <cell r="B7692" t="str">
            <v>排1-1000</v>
          </cell>
          <cell r="C7692" t="str">
            <v>方沟沟槽换回填材料 四环路以内 换级配砂石 净高每增0.5m</v>
          </cell>
          <cell r="D7692" t="str">
            <v>m</v>
          </cell>
          <cell r="E7692">
            <v>277.07</v>
          </cell>
          <cell r="F7692">
            <v>21.12</v>
          </cell>
          <cell r="G7692">
            <v>217.55</v>
          </cell>
          <cell r="H7692">
            <v>-22.74</v>
          </cell>
          <cell r="I7692">
            <v>215.93</v>
          </cell>
          <cell r="J7692">
            <v>-2.35</v>
          </cell>
          <cell r="K7692">
            <v>213.58</v>
          </cell>
          <cell r="L7692">
            <v>6.41</v>
          </cell>
          <cell r="M7692">
            <v>219.99</v>
          </cell>
          <cell r="N7692">
            <v>30.44</v>
          </cell>
          <cell r="O7692">
            <v>17.53</v>
          </cell>
          <cell r="P7692">
            <v>9.11</v>
          </cell>
          <cell r="Q7692">
            <v>0.44</v>
          </cell>
        </row>
        <row r="7693">
          <cell r="B7693" t="str">
            <v>排1-1001</v>
          </cell>
          <cell r="C7693" t="str">
            <v>方沟沟槽换回填材料 四环路以内 换砂 净高2.0m内</v>
          </cell>
          <cell r="D7693" t="str">
            <v>m</v>
          </cell>
          <cell r="E7693">
            <v>867.3</v>
          </cell>
          <cell r="F7693">
            <v>64.459999999999994</v>
          </cell>
          <cell r="G7693">
            <v>681.54</v>
          </cell>
          <cell r="H7693">
            <v>-70.2</v>
          </cell>
          <cell r="I7693">
            <v>675.8</v>
          </cell>
          <cell r="J7693">
            <v>-7.24</v>
          </cell>
          <cell r="K7693">
            <v>668.56</v>
          </cell>
          <cell r="L7693">
            <v>20.059999999999999</v>
          </cell>
          <cell r="M7693">
            <v>688.62</v>
          </cell>
          <cell r="N7693">
            <v>95.29</v>
          </cell>
          <cell r="O7693">
            <v>54.87</v>
          </cell>
          <cell r="P7693">
            <v>28.52</v>
          </cell>
          <cell r="Q7693">
            <v>1.34</v>
          </cell>
        </row>
        <row r="7694">
          <cell r="B7694" t="str">
            <v>排1-1002</v>
          </cell>
          <cell r="C7694" t="str">
            <v>方沟沟槽换回填材料 四环路以内 换砂 净高每增0.5m</v>
          </cell>
          <cell r="D7694" t="str">
            <v>m</v>
          </cell>
          <cell r="E7694">
            <v>284.08</v>
          </cell>
          <cell r="F7694">
            <v>21.12</v>
          </cell>
          <cell r="G7694">
            <v>223.25</v>
          </cell>
          <cell r="H7694">
            <v>-23.01</v>
          </cell>
          <cell r="I7694">
            <v>221.36</v>
          </cell>
          <cell r="J7694">
            <v>-2.37</v>
          </cell>
          <cell r="K7694">
            <v>218.99</v>
          </cell>
          <cell r="L7694">
            <v>6.57</v>
          </cell>
          <cell r="M7694">
            <v>225.56</v>
          </cell>
          <cell r="N7694">
            <v>31.21</v>
          </cell>
          <cell r="O7694">
            <v>17.97</v>
          </cell>
          <cell r="P7694">
            <v>9.34</v>
          </cell>
          <cell r="Q7694">
            <v>0.44</v>
          </cell>
        </row>
        <row r="7695">
          <cell r="B7695" t="str">
            <v>排1-1003</v>
          </cell>
          <cell r="C7695" t="str">
            <v>方沟沟槽换回填材料 四环路以内 换混合料 净高2.0m内</v>
          </cell>
          <cell r="D7695" t="str">
            <v>m</v>
          </cell>
          <cell r="E7695">
            <v>942.47</v>
          </cell>
          <cell r="F7695">
            <v>152.69</v>
          </cell>
          <cell r="G7695">
            <v>651.70000000000005</v>
          </cell>
          <cell r="H7695">
            <v>-70.61</v>
          </cell>
          <cell r="I7695">
            <v>733.78</v>
          </cell>
          <cell r="J7695">
            <v>-7.28</v>
          </cell>
          <cell r="K7695">
            <v>726.5</v>
          </cell>
          <cell r="L7695">
            <v>21.8</v>
          </cell>
          <cell r="M7695">
            <v>748.3</v>
          </cell>
          <cell r="N7695">
            <v>103.55</v>
          </cell>
          <cell r="O7695">
            <v>59.63</v>
          </cell>
          <cell r="P7695">
            <v>30.99</v>
          </cell>
          <cell r="Q7695">
            <v>3.18</v>
          </cell>
        </row>
        <row r="7696">
          <cell r="B7696" t="str">
            <v>排1-1004</v>
          </cell>
          <cell r="C7696" t="str">
            <v>方沟沟槽换回填材料 四环路以内 换混合料 净高每增0.5m</v>
          </cell>
          <cell r="D7696" t="str">
            <v>m</v>
          </cell>
          <cell r="E7696">
            <v>308.69</v>
          </cell>
          <cell r="F7696">
            <v>50.02</v>
          </cell>
          <cell r="G7696">
            <v>213.47</v>
          </cell>
          <cell r="H7696">
            <v>-23.15</v>
          </cell>
          <cell r="I7696">
            <v>240.34</v>
          </cell>
          <cell r="J7696">
            <v>-2.39</v>
          </cell>
          <cell r="K7696">
            <v>237.95</v>
          </cell>
          <cell r="L7696">
            <v>7.14</v>
          </cell>
          <cell r="M7696">
            <v>245.09</v>
          </cell>
          <cell r="N7696">
            <v>33.92</v>
          </cell>
          <cell r="O7696">
            <v>19.53</v>
          </cell>
          <cell r="P7696">
            <v>10.15</v>
          </cell>
          <cell r="Q7696">
            <v>1.04</v>
          </cell>
        </row>
        <row r="7697">
          <cell r="B7697" t="str">
            <v>排1-1005</v>
          </cell>
          <cell r="C7697" t="str">
            <v>方沟沟槽换回填材料 四环路以外 换3:7灰土 净高2.0m内</v>
          </cell>
          <cell r="D7697" t="str">
            <v>m</v>
          </cell>
          <cell r="E7697">
            <v>468.65</v>
          </cell>
          <cell r="F7697">
            <v>153.26</v>
          </cell>
          <cell r="G7697">
            <v>281.52999999999997</v>
          </cell>
          <cell r="H7697">
            <v>-66.66</v>
          </cell>
          <cell r="I7697">
            <v>368.13</v>
          </cell>
          <cell r="J7697">
            <v>-6.87</v>
          </cell>
          <cell r="K7697">
            <v>361.26</v>
          </cell>
          <cell r="L7697">
            <v>10.84</v>
          </cell>
          <cell r="M7697">
            <v>372.1</v>
          </cell>
          <cell r="N7697">
            <v>51.49</v>
          </cell>
          <cell r="O7697">
            <v>29.65</v>
          </cell>
          <cell r="P7697">
            <v>15.41</v>
          </cell>
          <cell r="Q7697">
            <v>3.19</v>
          </cell>
        </row>
        <row r="7698">
          <cell r="B7698" t="str">
            <v>排1-1006</v>
          </cell>
          <cell r="C7698" t="str">
            <v>方沟沟槽换回填材料 四环路以外 换3:7灰土 净高每增0.5m</v>
          </cell>
          <cell r="D7698" t="str">
            <v>m</v>
          </cell>
          <cell r="E7698">
            <v>153.53</v>
          </cell>
          <cell r="F7698">
            <v>50.21</v>
          </cell>
          <cell r="G7698">
            <v>92.23</v>
          </cell>
          <cell r="H7698">
            <v>-21.84</v>
          </cell>
          <cell r="I7698">
            <v>120.6</v>
          </cell>
          <cell r="J7698">
            <v>-2.25</v>
          </cell>
          <cell r="K7698">
            <v>118.35</v>
          </cell>
          <cell r="L7698">
            <v>3.55</v>
          </cell>
          <cell r="M7698">
            <v>121.9</v>
          </cell>
          <cell r="N7698">
            <v>16.87</v>
          </cell>
          <cell r="O7698">
            <v>9.7100000000000009</v>
          </cell>
          <cell r="P7698">
            <v>5.05</v>
          </cell>
          <cell r="Q7698">
            <v>1.05</v>
          </cell>
        </row>
        <row r="7699">
          <cell r="B7699" t="str">
            <v>排1-1007</v>
          </cell>
          <cell r="C7699" t="str">
            <v>方沟沟槽换回填材料 四环路以外 换级配砂石 净高2.0m内</v>
          </cell>
          <cell r="D7699" t="str">
            <v>m</v>
          </cell>
          <cell r="E7699">
            <v>937.43</v>
          </cell>
          <cell r="F7699">
            <v>66.290000000000006</v>
          </cell>
          <cell r="G7699">
            <v>664.35</v>
          </cell>
          <cell r="H7699">
            <v>-7.24</v>
          </cell>
          <cell r="I7699">
            <v>723.4</v>
          </cell>
          <cell r="J7699">
            <v>-0.78</v>
          </cell>
          <cell r="K7699">
            <v>722.62</v>
          </cell>
          <cell r="L7699">
            <v>21.68</v>
          </cell>
          <cell r="M7699">
            <v>744.3</v>
          </cell>
          <cell r="N7699">
            <v>103</v>
          </cell>
          <cell r="O7699">
            <v>59.31</v>
          </cell>
          <cell r="P7699">
            <v>30.82</v>
          </cell>
          <cell r="Q7699">
            <v>1.38</v>
          </cell>
        </row>
        <row r="7700">
          <cell r="B7700" t="str">
            <v>排1-1008</v>
          </cell>
          <cell r="C7700" t="str">
            <v>方沟沟槽换回填材料 四环路以外 换级配砂石 净高每增0.5m</v>
          </cell>
          <cell r="D7700" t="str">
            <v>m</v>
          </cell>
          <cell r="E7700">
            <v>307.06</v>
          </cell>
          <cell r="F7700">
            <v>21.7</v>
          </cell>
          <cell r="G7700">
            <v>217.62</v>
          </cell>
          <cell r="H7700">
            <v>-2.37</v>
          </cell>
          <cell r="I7700">
            <v>236.95</v>
          </cell>
          <cell r="J7700">
            <v>-0.26</v>
          </cell>
          <cell r="K7700">
            <v>236.69</v>
          </cell>
          <cell r="L7700">
            <v>7.1</v>
          </cell>
          <cell r="M7700">
            <v>243.79</v>
          </cell>
          <cell r="N7700">
            <v>33.74</v>
          </cell>
          <cell r="O7700">
            <v>19.43</v>
          </cell>
          <cell r="P7700">
            <v>10.1</v>
          </cell>
          <cell r="Q7700">
            <v>0.45</v>
          </cell>
        </row>
        <row r="7701">
          <cell r="B7701" t="str">
            <v>排1-1009</v>
          </cell>
          <cell r="C7701" t="str">
            <v>方沟沟槽换回填材料 四环路以外 换砂 净高2.0m内</v>
          </cell>
          <cell r="D7701" t="str">
            <v>m</v>
          </cell>
          <cell r="E7701">
            <v>958.82</v>
          </cell>
          <cell r="F7701">
            <v>66.290000000000006</v>
          </cell>
          <cell r="G7701">
            <v>681.75</v>
          </cell>
          <cell r="H7701">
            <v>-8.06</v>
          </cell>
          <cell r="I7701">
            <v>739.98</v>
          </cell>
          <cell r="J7701">
            <v>-0.87</v>
          </cell>
          <cell r="K7701">
            <v>739.11</v>
          </cell>
          <cell r="L7701">
            <v>22.17</v>
          </cell>
          <cell r="M7701">
            <v>761.28</v>
          </cell>
          <cell r="N7701">
            <v>105.35</v>
          </cell>
          <cell r="O7701">
            <v>60.66</v>
          </cell>
          <cell r="P7701">
            <v>31.53</v>
          </cell>
          <cell r="Q7701">
            <v>1.38</v>
          </cell>
        </row>
        <row r="7702">
          <cell r="B7702" t="str">
            <v>排1-1010</v>
          </cell>
          <cell r="C7702" t="str">
            <v>方沟沟槽换回填材料 四环路以外 换砂 净高每增0.5m</v>
          </cell>
          <cell r="D7702" t="str">
            <v>m</v>
          </cell>
          <cell r="E7702">
            <v>314.08</v>
          </cell>
          <cell r="F7702">
            <v>21.7</v>
          </cell>
          <cell r="G7702">
            <v>223.32</v>
          </cell>
          <cell r="H7702">
            <v>-2.63</v>
          </cell>
          <cell r="I7702">
            <v>242.39</v>
          </cell>
          <cell r="J7702">
            <v>-0.28000000000000003</v>
          </cell>
          <cell r="K7702">
            <v>242.11</v>
          </cell>
          <cell r="L7702">
            <v>7.26</v>
          </cell>
          <cell r="M7702">
            <v>249.37</v>
          </cell>
          <cell r="N7702">
            <v>34.51</v>
          </cell>
          <cell r="O7702">
            <v>19.87</v>
          </cell>
          <cell r="P7702">
            <v>10.33</v>
          </cell>
          <cell r="Q7702">
            <v>0.45</v>
          </cell>
        </row>
        <row r="7703">
          <cell r="B7703" t="str">
            <v>排1-1011</v>
          </cell>
          <cell r="C7703" t="str">
            <v>方沟沟槽换回填材料 四环路以外 换混合料 净高2.0m内</v>
          </cell>
          <cell r="D7703" t="str">
            <v>m</v>
          </cell>
          <cell r="E7703">
            <v>1033.97</v>
          </cell>
          <cell r="F7703">
            <v>154.51</v>
          </cell>
          <cell r="G7703">
            <v>651.91</v>
          </cell>
          <cell r="H7703">
            <v>-8.4700000000000006</v>
          </cell>
          <cell r="I7703">
            <v>797.95</v>
          </cell>
          <cell r="J7703">
            <v>-0.91</v>
          </cell>
          <cell r="K7703">
            <v>797.04</v>
          </cell>
          <cell r="L7703">
            <v>23.91</v>
          </cell>
          <cell r="M7703">
            <v>820.95</v>
          </cell>
          <cell r="N7703">
            <v>113.6</v>
          </cell>
          <cell r="O7703">
            <v>65.42</v>
          </cell>
          <cell r="P7703">
            <v>34</v>
          </cell>
          <cell r="Q7703">
            <v>3.22</v>
          </cell>
        </row>
        <row r="7704">
          <cell r="B7704" t="str">
            <v>排1-1012</v>
          </cell>
          <cell r="C7704" t="str">
            <v>方沟沟槽换回填材料 四环路以外 换混合料 净高每增0.5m</v>
          </cell>
          <cell r="D7704" t="str">
            <v>m</v>
          </cell>
          <cell r="E7704">
            <v>338.67</v>
          </cell>
          <cell r="F7704">
            <v>50.59</v>
          </cell>
          <cell r="G7704">
            <v>213.54</v>
          </cell>
          <cell r="H7704">
            <v>-2.77</v>
          </cell>
          <cell r="I7704">
            <v>261.36</v>
          </cell>
          <cell r="J7704">
            <v>-0.3</v>
          </cell>
          <cell r="K7704">
            <v>261.06</v>
          </cell>
          <cell r="L7704">
            <v>7.83</v>
          </cell>
          <cell r="M7704">
            <v>268.89</v>
          </cell>
          <cell r="N7704">
            <v>37.21</v>
          </cell>
          <cell r="O7704">
            <v>21.43</v>
          </cell>
          <cell r="P7704">
            <v>11.14</v>
          </cell>
          <cell r="Q7704">
            <v>1.05</v>
          </cell>
        </row>
        <row r="7705">
          <cell r="B7705" t="str">
            <v>J.2</v>
          </cell>
          <cell r="C7705" t="str">
            <v>基底处理</v>
          </cell>
          <cell r="D7705">
            <v>0</v>
          </cell>
          <cell r="E7705">
            <v>0</v>
          </cell>
          <cell r="F7705">
            <v>0</v>
          </cell>
          <cell r="G7705">
            <v>0</v>
          </cell>
          <cell r="H7705">
            <v>0</v>
          </cell>
          <cell r="I7705">
            <v>0</v>
          </cell>
          <cell r="J7705">
            <v>0</v>
          </cell>
          <cell r="K7705">
            <v>0</v>
          </cell>
          <cell r="L7705">
            <v>0</v>
          </cell>
          <cell r="M7705">
            <v>0</v>
          </cell>
          <cell r="N7705">
            <v>0</v>
          </cell>
          <cell r="O7705">
            <v>0</v>
          </cell>
          <cell r="P7705">
            <v>0</v>
          </cell>
          <cell r="Q7705">
            <v>0</v>
          </cell>
        </row>
        <row r="7706">
          <cell r="B7706" t="str">
            <v>排2-1</v>
          </cell>
          <cell r="C7706" t="str">
            <v>管道基底处理 四环路以内 2:8灰土 φ500~φ600</v>
          </cell>
          <cell r="D7706" t="str">
            <v>m</v>
          </cell>
          <cell r="E7706">
            <v>18.190000000000001</v>
          </cell>
          <cell r="F7706">
            <v>5.81</v>
          </cell>
          <cell r="G7706">
            <v>6.49</v>
          </cell>
          <cell r="H7706">
            <v>1.56</v>
          </cell>
          <cell r="I7706">
            <v>13.86</v>
          </cell>
          <cell r="J7706">
            <v>0.16</v>
          </cell>
          <cell r="K7706">
            <v>14.02</v>
          </cell>
          <cell r="L7706">
            <v>0.42</v>
          </cell>
          <cell r="M7706">
            <v>14.44</v>
          </cell>
          <cell r="N7706">
            <v>2</v>
          </cell>
          <cell r="O7706">
            <v>1.1499999999999999</v>
          </cell>
          <cell r="P7706">
            <v>0.6</v>
          </cell>
          <cell r="Q7706">
            <v>0.12</v>
          </cell>
        </row>
        <row r="7707">
          <cell r="B7707" t="str">
            <v>排2-2</v>
          </cell>
          <cell r="C7707" t="str">
            <v>管道基底处理 四环路以内 2:8灰土 φ700~φ1000</v>
          </cell>
          <cell r="D7707" t="str">
            <v>m</v>
          </cell>
          <cell r="E7707">
            <v>22.54</v>
          </cell>
          <cell r="F7707">
            <v>7.2</v>
          </cell>
          <cell r="G7707">
            <v>8.07</v>
          </cell>
          <cell r="H7707">
            <v>1.9</v>
          </cell>
          <cell r="I7707">
            <v>17.170000000000002</v>
          </cell>
          <cell r="J7707">
            <v>0.2</v>
          </cell>
          <cell r="K7707">
            <v>17.37</v>
          </cell>
          <cell r="L7707">
            <v>0.52</v>
          </cell>
          <cell r="M7707">
            <v>17.89</v>
          </cell>
          <cell r="N7707">
            <v>2.48</v>
          </cell>
          <cell r="O7707">
            <v>1.43</v>
          </cell>
          <cell r="P7707">
            <v>0.74</v>
          </cell>
          <cell r="Q7707">
            <v>0.15</v>
          </cell>
        </row>
        <row r="7708">
          <cell r="B7708" t="str">
            <v>排2-3</v>
          </cell>
          <cell r="C7708" t="str">
            <v>管道基底处理 四环路以内 2:8灰土 φ1100~φ1500</v>
          </cell>
          <cell r="D7708" t="str">
            <v>m</v>
          </cell>
          <cell r="E7708">
            <v>33.17</v>
          </cell>
          <cell r="F7708">
            <v>10.61</v>
          </cell>
          <cell r="G7708">
            <v>11.85</v>
          </cell>
          <cell r="H7708">
            <v>2.82</v>
          </cell>
          <cell r="I7708">
            <v>25.28</v>
          </cell>
          <cell r="J7708">
            <v>0.28999999999999998</v>
          </cell>
          <cell r="K7708">
            <v>25.57</v>
          </cell>
          <cell r="L7708">
            <v>0.77</v>
          </cell>
          <cell r="M7708">
            <v>26.34</v>
          </cell>
          <cell r="N7708">
            <v>3.64</v>
          </cell>
          <cell r="O7708">
            <v>2.1</v>
          </cell>
          <cell r="P7708">
            <v>1.0900000000000001</v>
          </cell>
          <cell r="Q7708">
            <v>0.22</v>
          </cell>
        </row>
        <row r="7709">
          <cell r="B7709" t="str">
            <v>排2-4</v>
          </cell>
          <cell r="C7709" t="str">
            <v>管道基底处理 四环路以内 2:8灰土 φ1600~φ2000</v>
          </cell>
          <cell r="D7709" t="str">
            <v>m</v>
          </cell>
          <cell r="E7709">
            <v>42.62</v>
          </cell>
          <cell r="F7709">
            <v>13.63</v>
          </cell>
          <cell r="G7709">
            <v>15.22</v>
          </cell>
          <cell r="H7709">
            <v>3.63</v>
          </cell>
          <cell r="I7709">
            <v>32.479999999999997</v>
          </cell>
          <cell r="J7709">
            <v>0.37</v>
          </cell>
          <cell r="K7709">
            <v>32.85</v>
          </cell>
          <cell r="L7709">
            <v>0.99</v>
          </cell>
          <cell r="M7709">
            <v>33.840000000000003</v>
          </cell>
          <cell r="N7709">
            <v>4.68</v>
          </cell>
          <cell r="O7709">
            <v>2.7</v>
          </cell>
          <cell r="P7709">
            <v>1.4</v>
          </cell>
          <cell r="Q7709">
            <v>0.28000000000000003</v>
          </cell>
        </row>
        <row r="7710">
          <cell r="B7710" t="str">
            <v>排2-5</v>
          </cell>
          <cell r="C7710" t="str">
            <v>管道基底处理 四环路以内 2:8灰土 φ2200~φ2400</v>
          </cell>
          <cell r="D7710" t="str">
            <v>m</v>
          </cell>
          <cell r="E7710">
            <v>56</v>
          </cell>
          <cell r="F7710">
            <v>17.899999999999999</v>
          </cell>
          <cell r="G7710">
            <v>20.02</v>
          </cell>
          <cell r="H7710">
            <v>4.76</v>
          </cell>
          <cell r="I7710">
            <v>42.68</v>
          </cell>
          <cell r="J7710">
            <v>0.49</v>
          </cell>
          <cell r="K7710">
            <v>43.17</v>
          </cell>
          <cell r="L7710">
            <v>1.3</v>
          </cell>
          <cell r="M7710">
            <v>44.47</v>
          </cell>
          <cell r="N7710">
            <v>6.15</v>
          </cell>
          <cell r="O7710">
            <v>3.54</v>
          </cell>
          <cell r="P7710">
            <v>1.84</v>
          </cell>
          <cell r="Q7710">
            <v>0.37</v>
          </cell>
        </row>
        <row r="7711">
          <cell r="B7711" t="str">
            <v>排2-6</v>
          </cell>
          <cell r="C7711" t="str">
            <v>管道基底处理 四环路以内 2:8灰土 φ2600~φ3000</v>
          </cell>
          <cell r="D7711" t="str">
            <v>m</v>
          </cell>
          <cell r="E7711">
            <v>62.44</v>
          </cell>
          <cell r="F7711">
            <v>19.97</v>
          </cell>
          <cell r="G7711">
            <v>22.32</v>
          </cell>
          <cell r="H7711">
            <v>5.31</v>
          </cell>
          <cell r="I7711">
            <v>47.6</v>
          </cell>
          <cell r="J7711">
            <v>0.54</v>
          </cell>
          <cell r="K7711">
            <v>48.14</v>
          </cell>
          <cell r="L7711">
            <v>1.44</v>
          </cell>
          <cell r="M7711">
            <v>49.58</v>
          </cell>
          <cell r="N7711">
            <v>6.86</v>
          </cell>
          <cell r="O7711">
            <v>3.95</v>
          </cell>
          <cell r="P7711">
            <v>2.0499999999999998</v>
          </cell>
          <cell r="Q7711">
            <v>0.42</v>
          </cell>
        </row>
        <row r="7712">
          <cell r="B7712" t="str">
            <v>排2-7</v>
          </cell>
          <cell r="C7712" t="str">
            <v>管道基底处理 四环路以内 3:7灰土 φ500~φ600</v>
          </cell>
          <cell r="D7712" t="str">
            <v>m</v>
          </cell>
          <cell r="E7712">
            <v>23.36</v>
          </cell>
          <cell r="F7712">
            <v>5.81</v>
          </cell>
          <cell r="G7712">
            <v>9.73</v>
          </cell>
          <cell r="H7712">
            <v>2.23</v>
          </cell>
          <cell r="I7712">
            <v>17.77</v>
          </cell>
          <cell r="J7712">
            <v>0.23</v>
          </cell>
          <cell r="K7712">
            <v>18</v>
          </cell>
          <cell r="L7712">
            <v>0.54</v>
          </cell>
          <cell r="M7712">
            <v>18.54</v>
          </cell>
          <cell r="N7712">
            <v>2.57</v>
          </cell>
          <cell r="O7712">
            <v>1.48</v>
          </cell>
          <cell r="P7712">
            <v>0.77</v>
          </cell>
          <cell r="Q7712">
            <v>0.12</v>
          </cell>
        </row>
        <row r="7713">
          <cell r="B7713" t="str">
            <v>排2-8</v>
          </cell>
          <cell r="C7713" t="str">
            <v>管道基底处理 四环路以内 3:7灰土 φ700~φ1000</v>
          </cell>
          <cell r="D7713" t="str">
            <v>m</v>
          </cell>
          <cell r="E7713">
            <v>28.99</v>
          </cell>
          <cell r="F7713">
            <v>7.25</v>
          </cell>
          <cell r="G7713">
            <v>12.07</v>
          </cell>
          <cell r="H7713">
            <v>2.75</v>
          </cell>
          <cell r="I7713">
            <v>22.07</v>
          </cell>
          <cell r="J7713">
            <v>0.28000000000000003</v>
          </cell>
          <cell r="K7713">
            <v>22.35</v>
          </cell>
          <cell r="L7713">
            <v>0.67</v>
          </cell>
          <cell r="M7713">
            <v>23.02</v>
          </cell>
          <cell r="N7713">
            <v>3.19</v>
          </cell>
          <cell r="O7713">
            <v>1.83</v>
          </cell>
          <cell r="P7713">
            <v>0.95</v>
          </cell>
          <cell r="Q7713">
            <v>0.15</v>
          </cell>
        </row>
        <row r="7714">
          <cell r="B7714" t="str">
            <v>排2-9</v>
          </cell>
          <cell r="C7714" t="str">
            <v>管道基底处理 四环路以内 3:7灰土 φ1100~φ1500</v>
          </cell>
          <cell r="D7714" t="str">
            <v>m</v>
          </cell>
          <cell r="E7714">
            <v>42.63</v>
          </cell>
          <cell r="F7714">
            <v>10.66</v>
          </cell>
          <cell r="G7714">
            <v>17.739999999999998</v>
          </cell>
          <cell r="H7714">
            <v>4.05</v>
          </cell>
          <cell r="I7714">
            <v>32.450000000000003</v>
          </cell>
          <cell r="J7714">
            <v>0.41</v>
          </cell>
          <cell r="K7714">
            <v>32.86</v>
          </cell>
          <cell r="L7714">
            <v>0.99</v>
          </cell>
          <cell r="M7714">
            <v>33.85</v>
          </cell>
          <cell r="N7714">
            <v>4.68</v>
          </cell>
          <cell r="O7714">
            <v>2.7</v>
          </cell>
          <cell r="P7714">
            <v>1.4</v>
          </cell>
          <cell r="Q7714">
            <v>0.22</v>
          </cell>
        </row>
        <row r="7715">
          <cell r="B7715" t="str">
            <v>排2-10</v>
          </cell>
          <cell r="C7715" t="str">
            <v>管道基底处理 四环路以内 3:7灰土 φ1600~φ2000</v>
          </cell>
          <cell r="D7715" t="str">
            <v>m</v>
          </cell>
          <cell r="E7715">
            <v>54.79</v>
          </cell>
          <cell r="F7715">
            <v>13.68</v>
          </cell>
          <cell r="G7715">
            <v>22.79</v>
          </cell>
          <cell r="H7715">
            <v>5.22</v>
          </cell>
          <cell r="I7715">
            <v>41.69</v>
          </cell>
          <cell r="J7715">
            <v>0.54</v>
          </cell>
          <cell r="K7715">
            <v>42.23</v>
          </cell>
          <cell r="L7715">
            <v>1.27</v>
          </cell>
          <cell r="M7715">
            <v>43.5</v>
          </cell>
          <cell r="N7715">
            <v>6.02</v>
          </cell>
          <cell r="O7715">
            <v>3.47</v>
          </cell>
          <cell r="P7715">
            <v>1.8</v>
          </cell>
          <cell r="Q7715">
            <v>0.28999999999999998</v>
          </cell>
        </row>
        <row r="7716">
          <cell r="B7716" t="str">
            <v>排2-11</v>
          </cell>
          <cell r="C7716" t="str">
            <v>管道基底处理 四环路以内 3:7灰土 φ2200~φ2400</v>
          </cell>
          <cell r="D7716" t="str">
            <v>m</v>
          </cell>
          <cell r="E7716">
            <v>72.010000000000005</v>
          </cell>
          <cell r="F7716">
            <v>17.95</v>
          </cell>
          <cell r="G7716">
            <v>29.96</v>
          </cell>
          <cell r="H7716">
            <v>6.88</v>
          </cell>
          <cell r="I7716">
            <v>54.79</v>
          </cell>
          <cell r="J7716">
            <v>0.71</v>
          </cell>
          <cell r="K7716">
            <v>55.5</v>
          </cell>
          <cell r="L7716">
            <v>1.67</v>
          </cell>
          <cell r="M7716">
            <v>57.17</v>
          </cell>
          <cell r="N7716">
            <v>7.91</v>
          </cell>
          <cell r="O7716">
            <v>4.5599999999999996</v>
          </cell>
          <cell r="P7716">
            <v>2.37</v>
          </cell>
          <cell r="Q7716">
            <v>0.37</v>
          </cell>
        </row>
        <row r="7717">
          <cell r="B7717" t="str">
            <v>排2-12</v>
          </cell>
          <cell r="C7717" t="str">
            <v>管道基底处理 四环路以内 3:7灰土 φ2600~φ3000</v>
          </cell>
          <cell r="D7717" t="str">
            <v>m</v>
          </cell>
          <cell r="E7717">
            <v>80.3</v>
          </cell>
          <cell r="F7717">
            <v>20.02</v>
          </cell>
          <cell r="G7717">
            <v>33.4</v>
          </cell>
          <cell r="H7717">
            <v>7.69</v>
          </cell>
          <cell r="I7717">
            <v>61.11</v>
          </cell>
          <cell r="J7717">
            <v>0.79</v>
          </cell>
          <cell r="K7717">
            <v>61.9</v>
          </cell>
          <cell r="L7717">
            <v>1.86</v>
          </cell>
          <cell r="M7717">
            <v>63.76</v>
          </cell>
          <cell r="N7717">
            <v>8.82</v>
          </cell>
          <cell r="O7717">
            <v>5.08</v>
          </cell>
          <cell r="P7717">
            <v>2.64</v>
          </cell>
          <cell r="Q7717">
            <v>0.42</v>
          </cell>
        </row>
        <row r="7718">
          <cell r="B7718" t="str">
            <v>排2-13</v>
          </cell>
          <cell r="C7718" t="str">
            <v>管道基底处理 四环路以内 级配砂石 φ500~φ600</v>
          </cell>
          <cell r="D7718" t="str">
            <v>m</v>
          </cell>
          <cell r="E7718">
            <v>43.71</v>
          </cell>
          <cell r="F7718">
            <v>2.93</v>
          </cell>
          <cell r="G7718">
            <v>22.91</v>
          </cell>
          <cell r="H7718">
            <v>7.12</v>
          </cell>
          <cell r="I7718">
            <v>32.96</v>
          </cell>
          <cell r="J7718">
            <v>0.73</v>
          </cell>
          <cell r="K7718">
            <v>33.69</v>
          </cell>
          <cell r="L7718">
            <v>1.01</v>
          </cell>
          <cell r="M7718">
            <v>34.700000000000003</v>
          </cell>
          <cell r="N7718">
            <v>4.8</v>
          </cell>
          <cell r="O7718">
            <v>2.77</v>
          </cell>
          <cell r="P7718">
            <v>1.44</v>
          </cell>
          <cell r="Q7718">
            <v>0.06</v>
          </cell>
        </row>
        <row r="7719">
          <cell r="B7719" t="str">
            <v>排2-14</v>
          </cell>
          <cell r="C7719" t="str">
            <v>管道基底处理 四环路以内 级配砂石 φ700~φ1000</v>
          </cell>
          <cell r="D7719" t="str">
            <v>m</v>
          </cell>
          <cell r="E7719">
            <v>54.32</v>
          </cell>
          <cell r="F7719">
            <v>3.65</v>
          </cell>
          <cell r="G7719">
            <v>28.49</v>
          </cell>
          <cell r="H7719">
            <v>8.82</v>
          </cell>
          <cell r="I7719">
            <v>40.96</v>
          </cell>
          <cell r="J7719">
            <v>0.9</v>
          </cell>
          <cell r="K7719">
            <v>41.86</v>
          </cell>
          <cell r="L7719">
            <v>1.26</v>
          </cell>
          <cell r="M7719">
            <v>43.12</v>
          </cell>
          <cell r="N7719">
            <v>5.97</v>
          </cell>
          <cell r="O7719">
            <v>3.44</v>
          </cell>
          <cell r="P7719">
            <v>1.79</v>
          </cell>
          <cell r="Q7719">
            <v>0.08</v>
          </cell>
        </row>
        <row r="7720">
          <cell r="B7720" t="str">
            <v>排2-15</v>
          </cell>
          <cell r="C7720" t="str">
            <v>管道基底处理 四环路以内 级配砂石 φ1100~φ1500</v>
          </cell>
          <cell r="D7720" t="str">
            <v>m</v>
          </cell>
          <cell r="E7720">
            <v>79.930000000000007</v>
          </cell>
          <cell r="F7720">
            <v>5.38</v>
          </cell>
          <cell r="G7720">
            <v>41.87</v>
          </cell>
          <cell r="H7720">
            <v>13.02</v>
          </cell>
          <cell r="I7720">
            <v>60.27</v>
          </cell>
          <cell r="J7720">
            <v>1.34</v>
          </cell>
          <cell r="K7720">
            <v>61.61</v>
          </cell>
          <cell r="L7720">
            <v>1.85</v>
          </cell>
          <cell r="M7720">
            <v>63.46</v>
          </cell>
          <cell r="N7720">
            <v>8.7799999999999994</v>
          </cell>
          <cell r="O7720">
            <v>5.0599999999999996</v>
          </cell>
          <cell r="P7720">
            <v>2.63</v>
          </cell>
          <cell r="Q7720">
            <v>0.11</v>
          </cell>
        </row>
        <row r="7721">
          <cell r="B7721" t="str">
            <v>排2-16</v>
          </cell>
          <cell r="C7721" t="str">
            <v>管道基底处理 四环路以内 级配砂石 φ1600~φ2000</v>
          </cell>
          <cell r="D7721" t="str">
            <v>m</v>
          </cell>
          <cell r="E7721">
            <v>102.6</v>
          </cell>
          <cell r="F7721">
            <v>6.91</v>
          </cell>
          <cell r="G7721">
            <v>53.76</v>
          </cell>
          <cell r="H7721">
            <v>16.72</v>
          </cell>
          <cell r="I7721">
            <v>77.39</v>
          </cell>
          <cell r="J7721">
            <v>1.71</v>
          </cell>
          <cell r="K7721">
            <v>79.099999999999994</v>
          </cell>
          <cell r="L7721">
            <v>2.37</v>
          </cell>
          <cell r="M7721">
            <v>81.47</v>
          </cell>
          <cell r="N7721">
            <v>11.27</v>
          </cell>
          <cell r="O7721">
            <v>6.49</v>
          </cell>
          <cell r="P7721">
            <v>3.37</v>
          </cell>
          <cell r="Q7721">
            <v>0.14000000000000001</v>
          </cell>
        </row>
        <row r="7722">
          <cell r="B7722" t="str">
            <v>排2-17</v>
          </cell>
          <cell r="C7722" t="str">
            <v>管道基底处理 四环路以内 级配砂石 φ2200~φ2400</v>
          </cell>
          <cell r="D7722" t="str">
            <v>m</v>
          </cell>
          <cell r="E7722">
            <v>134.78</v>
          </cell>
          <cell r="F7722">
            <v>9.07</v>
          </cell>
          <cell r="G7722">
            <v>70.599999999999994</v>
          </cell>
          <cell r="H7722">
            <v>21.97</v>
          </cell>
          <cell r="I7722">
            <v>101.64</v>
          </cell>
          <cell r="J7722">
            <v>2.25</v>
          </cell>
          <cell r="K7722">
            <v>103.89</v>
          </cell>
          <cell r="L7722">
            <v>3.12</v>
          </cell>
          <cell r="M7722">
            <v>107.01</v>
          </cell>
          <cell r="N7722">
            <v>14.81</v>
          </cell>
          <cell r="O7722">
            <v>8.5299999999999994</v>
          </cell>
          <cell r="P7722">
            <v>4.43</v>
          </cell>
          <cell r="Q7722">
            <v>0.19</v>
          </cell>
        </row>
        <row r="7723">
          <cell r="B7723" t="str">
            <v>排2-18</v>
          </cell>
          <cell r="C7723" t="str">
            <v>管道基底处理 四环路以内 级配砂石 φ2600~φ3000</v>
          </cell>
          <cell r="D7723" t="str">
            <v>m</v>
          </cell>
          <cell r="E7723">
            <v>150.29</v>
          </cell>
          <cell r="F7723">
            <v>10.08</v>
          </cell>
          <cell r="G7723">
            <v>78.77</v>
          </cell>
          <cell r="H7723">
            <v>24.49</v>
          </cell>
          <cell r="I7723">
            <v>113.34</v>
          </cell>
          <cell r="J7723">
            <v>2.5099999999999998</v>
          </cell>
          <cell r="K7723">
            <v>115.85</v>
          </cell>
          <cell r="L7723">
            <v>3.48</v>
          </cell>
          <cell r="M7723">
            <v>119.33</v>
          </cell>
          <cell r="N7723">
            <v>16.510000000000002</v>
          </cell>
          <cell r="O7723">
            <v>9.51</v>
          </cell>
          <cell r="P7723">
            <v>4.9400000000000004</v>
          </cell>
          <cell r="Q7723">
            <v>0.21</v>
          </cell>
        </row>
        <row r="7724">
          <cell r="B7724" t="str">
            <v>排2-19</v>
          </cell>
          <cell r="C7724" t="str">
            <v>管道基底处理 四环路以内 砂 φ500~φ600</v>
          </cell>
          <cell r="D7724" t="str">
            <v>m</v>
          </cell>
          <cell r="E7724">
            <v>44.44</v>
          </cell>
          <cell r="F7724">
            <v>2.93</v>
          </cell>
          <cell r="G7724">
            <v>23.51</v>
          </cell>
          <cell r="H7724">
            <v>7.09</v>
          </cell>
          <cell r="I7724">
            <v>33.53</v>
          </cell>
          <cell r="J7724">
            <v>0.73</v>
          </cell>
          <cell r="K7724">
            <v>34.26</v>
          </cell>
          <cell r="L7724">
            <v>1.03</v>
          </cell>
          <cell r="M7724">
            <v>35.29</v>
          </cell>
          <cell r="N7724">
            <v>4.88</v>
          </cell>
          <cell r="O7724">
            <v>2.81</v>
          </cell>
          <cell r="P7724">
            <v>1.46</v>
          </cell>
          <cell r="Q7724">
            <v>0.06</v>
          </cell>
        </row>
        <row r="7725">
          <cell r="B7725" t="str">
            <v>排2-20</v>
          </cell>
          <cell r="C7725" t="str">
            <v>管道基底处理 四环路以内 砂 φ700~φ1000</v>
          </cell>
          <cell r="D7725" t="str">
            <v>m</v>
          </cell>
          <cell r="E7725">
            <v>55.23</v>
          </cell>
          <cell r="F7725">
            <v>3.65</v>
          </cell>
          <cell r="G7725">
            <v>29.23</v>
          </cell>
          <cell r="H7725">
            <v>8.7899999999999991</v>
          </cell>
          <cell r="I7725">
            <v>41.67</v>
          </cell>
          <cell r="J7725">
            <v>0.9</v>
          </cell>
          <cell r="K7725">
            <v>42.57</v>
          </cell>
          <cell r="L7725">
            <v>1.28</v>
          </cell>
          <cell r="M7725">
            <v>43.85</v>
          </cell>
          <cell r="N7725">
            <v>6.07</v>
          </cell>
          <cell r="O7725">
            <v>3.49</v>
          </cell>
          <cell r="P7725">
            <v>1.82</v>
          </cell>
          <cell r="Q7725">
            <v>0.08</v>
          </cell>
        </row>
        <row r="7726">
          <cell r="B7726" t="str">
            <v>排2-21</v>
          </cell>
          <cell r="C7726" t="str">
            <v>管道基底处理 四环路以内 砂 φ1100~φ1500</v>
          </cell>
          <cell r="D7726" t="str">
            <v>m</v>
          </cell>
          <cell r="E7726">
            <v>81.260000000000005</v>
          </cell>
          <cell r="F7726">
            <v>5.38</v>
          </cell>
          <cell r="G7726">
            <v>42.96</v>
          </cell>
          <cell r="H7726">
            <v>12.97</v>
          </cell>
          <cell r="I7726">
            <v>61.31</v>
          </cell>
          <cell r="J7726">
            <v>1.33</v>
          </cell>
          <cell r="K7726">
            <v>62.64</v>
          </cell>
          <cell r="L7726">
            <v>1.88</v>
          </cell>
          <cell r="M7726">
            <v>64.52</v>
          </cell>
          <cell r="N7726">
            <v>8.93</v>
          </cell>
          <cell r="O7726">
            <v>5.14</v>
          </cell>
          <cell r="P7726">
            <v>2.67</v>
          </cell>
          <cell r="Q7726">
            <v>0.11</v>
          </cell>
        </row>
        <row r="7727">
          <cell r="B7727" t="str">
            <v>排2-22</v>
          </cell>
          <cell r="C7727" t="str">
            <v>管道基底处理 四环路以内 砂 φ1600~φ2000</v>
          </cell>
          <cell r="D7727" t="str">
            <v>m</v>
          </cell>
          <cell r="E7727">
            <v>104.33</v>
          </cell>
          <cell r="F7727">
            <v>6.91</v>
          </cell>
          <cell r="G7727">
            <v>55.16</v>
          </cell>
          <cell r="H7727">
            <v>16.649999999999999</v>
          </cell>
          <cell r="I7727">
            <v>78.72</v>
          </cell>
          <cell r="J7727">
            <v>1.71</v>
          </cell>
          <cell r="K7727">
            <v>80.430000000000007</v>
          </cell>
          <cell r="L7727">
            <v>2.41</v>
          </cell>
          <cell r="M7727">
            <v>82.84</v>
          </cell>
          <cell r="N7727">
            <v>11.46</v>
          </cell>
          <cell r="O7727">
            <v>6.6</v>
          </cell>
          <cell r="P7727">
            <v>3.43</v>
          </cell>
          <cell r="Q7727">
            <v>0.14000000000000001</v>
          </cell>
        </row>
        <row r="7728">
          <cell r="B7728" t="str">
            <v>排2-23</v>
          </cell>
          <cell r="C7728" t="str">
            <v>管道基底处理 四环路以内 砂 φ2200~φ2400</v>
          </cell>
          <cell r="D7728" t="str">
            <v>m</v>
          </cell>
          <cell r="E7728">
            <v>137.05000000000001</v>
          </cell>
          <cell r="F7728">
            <v>9.07</v>
          </cell>
          <cell r="G7728">
            <v>72.45</v>
          </cell>
          <cell r="H7728">
            <v>21.88</v>
          </cell>
          <cell r="I7728">
            <v>103.4</v>
          </cell>
          <cell r="J7728">
            <v>2.2400000000000002</v>
          </cell>
          <cell r="K7728">
            <v>105.64</v>
          </cell>
          <cell r="L7728">
            <v>3.17</v>
          </cell>
          <cell r="M7728">
            <v>108.81</v>
          </cell>
          <cell r="N7728">
            <v>15.06</v>
          </cell>
          <cell r="O7728">
            <v>8.67</v>
          </cell>
          <cell r="P7728">
            <v>4.51</v>
          </cell>
          <cell r="Q7728">
            <v>0.19</v>
          </cell>
        </row>
        <row r="7729">
          <cell r="B7729" t="str">
            <v>排2-24</v>
          </cell>
          <cell r="C7729" t="str">
            <v>管道基底处理 四环路以内 砂 φ2600~φ3000</v>
          </cell>
          <cell r="D7729" t="str">
            <v>m</v>
          </cell>
          <cell r="E7729">
            <v>152.83000000000001</v>
          </cell>
          <cell r="F7729">
            <v>10.08</v>
          </cell>
          <cell r="G7729">
            <v>80.83</v>
          </cell>
          <cell r="H7729">
            <v>24.4</v>
          </cell>
          <cell r="I7729">
            <v>115.31</v>
          </cell>
          <cell r="J7729">
            <v>2.5</v>
          </cell>
          <cell r="K7729">
            <v>117.81</v>
          </cell>
          <cell r="L7729">
            <v>3.53</v>
          </cell>
          <cell r="M7729">
            <v>121.34</v>
          </cell>
          <cell r="N7729">
            <v>16.79</v>
          </cell>
          <cell r="O7729">
            <v>9.67</v>
          </cell>
          <cell r="P7729">
            <v>5.03</v>
          </cell>
          <cell r="Q7729">
            <v>0.21</v>
          </cell>
        </row>
        <row r="7730">
          <cell r="B7730" t="str">
            <v>排2-25</v>
          </cell>
          <cell r="C7730" t="str">
            <v>管道基底处理 四环路以内 混合料 φ500~φ600</v>
          </cell>
          <cell r="D7730" t="str">
            <v>m</v>
          </cell>
          <cell r="E7730">
            <v>47.03</v>
          </cell>
          <cell r="F7730">
            <v>5.95</v>
          </cell>
          <cell r="G7730">
            <v>22.48</v>
          </cell>
          <cell r="H7730">
            <v>7.08</v>
          </cell>
          <cell r="I7730">
            <v>35.51</v>
          </cell>
          <cell r="J7730">
            <v>0.73</v>
          </cell>
          <cell r="K7730">
            <v>36.24</v>
          </cell>
          <cell r="L7730">
            <v>1.0900000000000001</v>
          </cell>
          <cell r="M7730">
            <v>37.33</v>
          </cell>
          <cell r="N7730">
            <v>5.17</v>
          </cell>
          <cell r="O7730">
            <v>2.98</v>
          </cell>
          <cell r="P7730">
            <v>1.55</v>
          </cell>
          <cell r="Q7730">
            <v>0.12</v>
          </cell>
        </row>
        <row r="7731">
          <cell r="B7731" t="str">
            <v>排2-26</v>
          </cell>
          <cell r="C7731" t="str">
            <v>管道基底处理 四环路以内 混合料 φ700~φ1000</v>
          </cell>
          <cell r="D7731" t="str">
            <v>m</v>
          </cell>
          <cell r="E7731">
            <v>58.45</v>
          </cell>
          <cell r="F7731">
            <v>7.44</v>
          </cell>
          <cell r="G7731">
            <v>27.95</v>
          </cell>
          <cell r="H7731">
            <v>8.77</v>
          </cell>
          <cell r="I7731">
            <v>44.16</v>
          </cell>
          <cell r="J7731">
            <v>0.9</v>
          </cell>
          <cell r="K7731">
            <v>45.06</v>
          </cell>
          <cell r="L7731">
            <v>1.35</v>
          </cell>
          <cell r="M7731">
            <v>46.41</v>
          </cell>
          <cell r="N7731">
            <v>6.42</v>
          </cell>
          <cell r="O7731">
            <v>3.7</v>
          </cell>
          <cell r="P7731">
            <v>1.92</v>
          </cell>
          <cell r="Q7731">
            <v>0.16</v>
          </cell>
        </row>
        <row r="7732">
          <cell r="B7732" t="str">
            <v>排2-27</v>
          </cell>
          <cell r="C7732" t="str">
            <v>管道基底处理 四环路以内 混合料 φ1100~φ1500</v>
          </cell>
          <cell r="D7732" t="str">
            <v>m</v>
          </cell>
          <cell r="E7732">
            <v>85.96</v>
          </cell>
          <cell r="F7732">
            <v>10.9</v>
          </cell>
          <cell r="G7732">
            <v>41.09</v>
          </cell>
          <cell r="H7732">
            <v>12.94</v>
          </cell>
          <cell r="I7732">
            <v>64.930000000000007</v>
          </cell>
          <cell r="J7732">
            <v>1.33</v>
          </cell>
          <cell r="K7732">
            <v>66.260000000000005</v>
          </cell>
          <cell r="L7732">
            <v>1.99</v>
          </cell>
          <cell r="M7732">
            <v>68.25</v>
          </cell>
          <cell r="N7732">
            <v>9.44</v>
          </cell>
          <cell r="O7732">
            <v>5.44</v>
          </cell>
          <cell r="P7732">
            <v>2.83</v>
          </cell>
          <cell r="Q7732">
            <v>0.23</v>
          </cell>
        </row>
        <row r="7733">
          <cell r="B7733" t="str">
            <v>排2-28</v>
          </cell>
          <cell r="C7733" t="str">
            <v>管道基底处理 四环路以内 混合料 φ1600~φ2000</v>
          </cell>
          <cell r="D7733" t="str">
            <v>m</v>
          </cell>
          <cell r="E7733">
            <v>110.38</v>
          </cell>
          <cell r="F7733">
            <v>14.02</v>
          </cell>
          <cell r="G7733">
            <v>52.75</v>
          </cell>
          <cell r="H7733">
            <v>16.62</v>
          </cell>
          <cell r="I7733">
            <v>83.39</v>
          </cell>
          <cell r="J7733">
            <v>1.7</v>
          </cell>
          <cell r="K7733">
            <v>85.09</v>
          </cell>
          <cell r="L7733">
            <v>2.5499999999999998</v>
          </cell>
          <cell r="M7733">
            <v>87.64</v>
          </cell>
          <cell r="N7733">
            <v>12.13</v>
          </cell>
          <cell r="O7733">
            <v>6.98</v>
          </cell>
          <cell r="P7733">
            <v>3.63</v>
          </cell>
          <cell r="Q7733">
            <v>0.28999999999999998</v>
          </cell>
        </row>
        <row r="7734">
          <cell r="B7734" t="str">
            <v>排2-29</v>
          </cell>
          <cell r="C7734" t="str">
            <v>管道基底处理 四环路以内 混合料 φ2200~φ2400</v>
          </cell>
          <cell r="D7734" t="str">
            <v>m</v>
          </cell>
          <cell r="E7734">
            <v>144.96</v>
          </cell>
          <cell r="F7734">
            <v>18.38</v>
          </cell>
          <cell r="G7734">
            <v>69.28</v>
          </cell>
          <cell r="H7734">
            <v>21.84</v>
          </cell>
          <cell r="I7734">
            <v>109.5</v>
          </cell>
          <cell r="J7734">
            <v>2.2400000000000002</v>
          </cell>
          <cell r="K7734">
            <v>111.74</v>
          </cell>
          <cell r="L7734">
            <v>3.35</v>
          </cell>
          <cell r="M7734">
            <v>115.09</v>
          </cell>
          <cell r="N7734">
            <v>15.93</v>
          </cell>
          <cell r="O7734">
            <v>9.17</v>
          </cell>
          <cell r="P7734">
            <v>4.7699999999999996</v>
          </cell>
          <cell r="Q7734">
            <v>0.38</v>
          </cell>
        </row>
        <row r="7735">
          <cell r="B7735" t="str">
            <v>排2-30</v>
          </cell>
          <cell r="C7735" t="str">
            <v>管道基底处理 四环路以内 混合料 φ2600~φ3000</v>
          </cell>
          <cell r="D7735" t="str">
            <v>m</v>
          </cell>
          <cell r="E7735">
            <v>161.75</v>
          </cell>
          <cell r="F7735">
            <v>20.54</v>
          </cell>
          <cell r="G7735">
            <v>77.3</v>
          </cell>
          <cell r="H7735">
            <v>24.35</v>
          </cell>
          <cell r="I7735">
            <v>122.19</v>
          </cell>
          <cell r="J7735">
            <v>2.5</v>
          </cell>
          <cell r="K7735">
            <v>124.69</v>
          </cell>
          <cell r="L7735">
            <v>3.74</v>
          </cell>
          <cell r="M7735">
            <v>128.43</v>
          </cell>
          <cell r="N7735">
            <v>17.77</v>
          </cell>
          <cell r="O7735">
            <v>10.23</v>
          </cell>
          <cell r="P7735">
            <v>5.32</v>
          </cell>
          <cell r="Q7735">
            <v>0.43</v>
          </cell>
        </row>
        <row r="7736">
          <cell r="B7736" t="str">
            <v>排2-31</v>
          </cell>
          <cell r="C7736" t="str">
            <v>管道基底处理 四环路以外 2:8灰土 φ500~φ600</v>
          </cell>
          <cell r="D7736" t="str">
            <v>m</v>
          </cell>
          <cell r="E7736">
            <v>17.649999999999999</v>
          </cell>
          <cell r="F7736">
            <v>5.81</v>
          </cell>
          <cell r="G7736">
            <v>6.49</v>
          </cell>
          <cell r="H7736">
            <v>1.18</v>
          </cell>
          <cell r="I7736">
            <v>13.48</v>
          </cell>
          <cell r="J7736">
            <v>0.12</v>
          </cell>
          <cell r="K7736">
            <v>13.6</v>
          </cell>
          <cell r="L7736">
            <v>0.41</v>
          </cell>
          <cell r="M7736">
            <v>14.01</v>
          </cell>
          <cell r="N7736">
            <v>1.94</v>
          </cell>
          <cell r="O7736">
            <v>1.1200000000000001</v>
          </cell>
          <cell r="P7736">
            <v>0.57999999999999996</v>
          </cell>
          <cell r="Q7736">
            <v>0.12</v>
          </cell>
        </row>
        <row r="7737">
          <cell r="B7737" t="str">
            <v>排2-32</v>
          </cell>
          <cell r="C7737" t="str">
            <v>管道基底处理 四环路以外 2:8灰土 φ700~φ1000</v>
          </cell>
          <cell r="D7737" t="str">
            <v>m</v>
          </cell>
          <cell r="E7737">
            <v>21.87</v>
          </cell>
          <cell r="F7737">
            <v>7.2</v>
          </cell>
          <cell r="G7737">
            <v>8.07</v>
          </cell>
          <cell r="H7737">
            <v>1.44</v>
          </cell>
          <cell r="I7737">
            <v>16.71</v>
          </cell>
          <cell r="J7737">
            <v>0.15</v>
          </cell>
          <cell r="K7737">
            <v>16.86</v>
          </cell>
          <cell r="L7737">
            <v>0.51</v>
          </cell>
          <cell r="M7737">
            <v>17.37</v>
          </cell>
          <cell r="N7737">
            <v>2.4</v>
          </cell>
          <cell r="O7737">
            <v>1.38</v>
          </cell>
          <cell r="P7737">
            <v>0.72</v>
          </cell>
          <cell r="Q7737">
            <v>0.15</v>
          </cell>
        </row>
        <row r="7738">
          <cell r="B7738" t="str">
            <v>排2-33</v>
          </cell>
          <cell r="C7738" t="str">
            <v>管道基底处理 四环路以外 2:8灰土 φ1100~φ1500</v>
          </cell>
          <cell r="D7738" t="str">
            <v>m</v>
          </cell>
          <cell r="E7738">
            <v>32.200000000000003</v>
          </cell>
          <cell r="F7738">
            <v>10.61</v>
          </cell>
          <cell r="G7738">
            <v>11.85</v>
          </cell>
          <cell r="H7738">
            <v>2.14</v>
          </cell>
          <cell r="I7738">
            <v>24.6</v>
          </cell>
          <cell r="J7738">
            <v>0.22</v>
          </cell>
          <cell r="K7738">
            <v>24.82</v>
          </cell>
          <cell r="L7738">
            <v>0.74</v>
          </cell>
          <cell r="M7738">
            <v>25.56</v>
          </cell>
          <cell r="N7738">
            <v>3.54</v>
          </cell>
          <cell r="O7738">
            <v>2.04</v>
          </cell>
          <cell r="P7738">
            <v>1.06</v>
          </cell>
          <cell r="Q7738">
            <v>0.22</v>
          </cell>
        </row>
        <row r="7739">
          <cell r="B7739" t="str">
            <v>排2-34</v>
          </cell>
          <cell r="C7739" t="str">
            <v>管道基底处理 四环路以外 2:8灰土 φ1600~φ2000</v>
          </cell>
          <cell r="D7739" t="str">
            <v>m</v>
          </cell>
          <cell r="E7739">
            <v>41.35</v>
          </cell>
          <cell r="F7739">
            <v>13.63</v>
          </cell>
          <cell r="G7739">
            <v>15.22</v>
          </cell>
          <cell r="H7739">
            <v>2.74</v>
          </cell>
          <cell r="I7739">
            <v>31.59</v>
          </cell>
          <cell r="J7739">
            <v>0.28000000000000003</v>
          </cell>
          <cell r="K7739">
            <v>31.87</v>
          </cell>
          <cell r="L7739">
            <v>0.96</v>
          </cell>
          <cell r="M7739">
            <v>32.83</v>
          </cell>
          <cell r="N7739">
            <v>4.54</v>
          </cell>
          <cell r="O7739">
            <v>2.62</v>
          </cell>
          <cell r="P7739">
            <v>1.36</v>
          </cell>
          <cell r="Q7739">
            <v>0.28000000000000003</v>
          </cell>
        </row>
        <row r="7740">
          <cell r="B7740" t="str">
            <v>排2-35</v>
          </cell>
          <cell r="C7740" t="str">
            <v>管道基底处理 四环路以外 2:8灰土 φ2200~φ2400</v>
          </cell>
          <cell r="D7740" t="str">
            <v>m</v>
          </cell>
          <cell r="E7740">
            <v>54.35</v>
          </cell>
          <cell r="F7740">
            <v>17.899999999999999</v>
          </cell>
          <cell r="G7740">
            <v>20.02</v>
          </cell>
          <cell r="H7740">
            <v>3.6</v>
          </cell>
          <cell r="I7740">
            <v>41.52</v>
          </cell>
          <cell r="J7740">
            <v>0.37</v>
          </cell>
          <cell r="K7740">
            <v>41.89</v>
          </cell>
          <cell r="L7740">
            <v>1.26</v>
          </cell>
          <cell r="M7740">
            <v>43.15</v>
          </cell>
          <cell r="N7740">
            <v>5.97</v>
          </cell>
          <cell r="O7740">
            <v>3.44</v>
          </cell>
          <cell r="P7740">
            <v>1.79</v>
          </cell>
          <cell r="Q7740">
            <v>0.37</v>
          </cell>
        </row>
        <row r="7741">
          <cell r="B7741" t="str">
            <v>排2-36</v>
          </cell>
          <cell r="C7741" t="str">
            <v>管道基底处理 四环路以外 2:8灰土 φ2600~φ3000</v>
          </cell>
          <cell r="D7741" t="str">
            <v>m</v>
          </cell>
          <cell r="E7741">
            <v>60.6</v>
          </cell>
          <cell r="F7741">
            <v>19.97</v>
          </cell>
          <cell r="G7741">
            <v>22.32</v>
          </cell>
          <cell r="H7741">
            <v>4.0199999999999996</v>
          </cell>
          <cell r="I7741">
            <v>46.31</v>
          </cell>
          <cell r="J7741">
            <v>0.41</v>
          </cell>
          <cell r="K7741">
            <v>46.72</v>
          </cell>
          <cell r="L7741">
            <v>1.4</v>
          </cell>
          <cell r="M7741">
            <v>48.12</v>
          </cell>
          <cell r="N7741">
            <v>6.66</v>
          </cell>
          <cell r="O7741">
            <v>3.83</v>
          </cell>
          <cell r="P7741">
            <v>1.99</v>
          </cell>
          <cell r="Q7741">
            <v>0.42</v>
          </cell>
        </row>
        <row r="7742">
          <cell r="B7742" t="str">
            <v>排2-37</v>
          </cell>
          <cell r="C7742" t="str">
            <v>管道基底处理 四环路以外 3:7灰土 φ500~φ600</v>
          </cell>
          <cell r="D7742" t="str">
            <v>m</v>
          </cell>
          <cell r="E7742">
            <v>22.54</v>
          </cell>
          <cell r="F7742">
            <v>5.81</v>
          </cell>
          <cell r="G7742">
            <v>9.73</v>
          </cell>
          <cell r="H7742">
            <v>1.66</v>
          </cell>
          <cell r="I7742">
            <v>17.2</v>
          </cell>
          <cell r="J7742">
            <v>0.17</v>
          </cell>
          <cell r="K7742">
            <v>17.37</v>
          </cell>
          <cell r="L7742">
            <v>0.52</v>
          </cell>
          <cell r="M7742">
            <v>17.89</v>
          </cell>
          <cell r="N7742">
            <v>2.48</v>
          </cell>
          <cell r="O7742">
            <v>1.43</v>
          </cell>
          <cell r="P7742">
            <v>0.74</v>
          </cell>
          <cell r="Q7742">
            <v>0.12</v>
          </cell>
        </row>
        <row r="7743">
          <cell r="B7743" t="str">
            <v>排2-38</v>
          </cell>
          <cell r="C7743" t="str">
            <v>管道基底处理 四环路以外 3:7灰土 φ700~φ1000</v>
          </cell>
          <cell r="D7743" t="str">
            <v>m</v>
          </cell>
          <cell r="E7743">
            <v>28</v>
          </cell>
          <cell r="F7743">
            <v>7.25</v>
          </cell>
          <cell r="G7743">
            <v>12.07</v>
          </cell>
          <cell r="H7743">
            <v>2.0499999999999998</v>
          </cell>
          <cell r="I7743">
            <v>21.37</v>
          </cell>
          <cell r="J7743">
            <v>0.21</v>
          </cell>
          <cell r="K7743">
            <v>21.58</v>
          </cell>
          <cell r="L7743">
            <v>0.65</v>
          </cell>
          <cell r="M7743">
            <v>22.23</v>
          </cell>
          <cell r="N7743">
            <v>3.08</v>
          </cell>
          <cell r="O7743">
            <v>1.77</v>
          </cell>
          <cell r="P7743">
            <v>0.92</v>
          </cell>
          <cell r="Q7743">
            <v>0.15</v>
          </cell>
        </row>
        <row r="7744">
          <cell r="B7744" t="str">
            <v>排2-39</v>
          </cell>
          <cell r="C7744" t="str">
            <v>管道基底处理 四环路以外 3:7灰土 φ1100~φ1500</v>
          </cell>
          <cell r="D7744" t="str">
            <v>m</v>
          </cell>
          <cell r="E7744">
            <v>41.16</v>
          </cell>
          <cell r="F7744">
            <v>10.66</v>
          </cell>
          <cell r="G7744">
            <v>17.739999999999998</v>
          </cell>
          <cell r="H7744">
            <v>3.03</v>
          </cell>
          <cell r="I7744">
            <v>31.43</v>
          </cell>
          <cell r="J7744">
            <v>0.31</v>
          </cell>
          <cell r="K7744">
            <v>31.74</v>
          </cell>
          <cell r="L7744">
            <v>0.95</v>
          </cell>
          <cell r="M7744">
            <v>32.69</v>
          </cell>
          <cell r="N7744">
            <v>4.5199999999999996</v>
          </cell>
          <cell r="O7744">
            <v>2.6</v>
          </cell>
          <cell r="P7744">
            <v>1.35</v>
          </cell>
          <cell r="Q7744">
            <v>0.22</v>
          </cell>
        </row>
        <row r="7745">
          <cell r="B7745" t="str">
            <v>排2-40</v>
          </cell>
          <cell r="C7745" t="str">
            <v>管道基底处理 四环路以外 3:7灰土 φ1600~φ2000</v>
          </cell>
          <cell r="D7745" t="str">
            <v>m</v>
          </cell>
          <cell r="E7745">
            <v>52.89</v>
          </cell>
          <cell r="F7745">
            <v>13.68</v>
          </cell>
          <cell r="G7745">
            <v>22.79</v>
          </cell>
          <cell r="H7745">
            <v>3.9</v>
          </cell>
          <cell r="I7745">
            <v>40.369999999999997</v>
          </cell>
          <cell r="J7745">
            <v>0.4</v>
          </cell>
          <cell r="K7745">
            <v>40.770000000000003</v>
          </cell>
          <cell r="L7745">
            <v>1.22</v>
          </cell>
          <cell r="M7745">
            <v>41.99</v>
          </cell>
          <cell r="N7745">
            <v>5.81</v>
          </cell>
          <cell r="O7745">
            <v>3.35</v>
          </cell>
          <cell r="P7745">
            <v>1.74</v>
          </cell>
          <cell r="Q7745">
            <v>0.28999999999999998</v>
          </cell>
        </row>
        <row r="7746">
          <cell r="B7746" t="str">
            <v>排2-41</v>
          </cell>
          <cell r="C7746" t="str">
            <v>管道基底处理 四环路以外 3:7灰土 φ2200~φ2400</v>
          </cell>
          <cell r="D7746" t="str">
            <v>m</v>
          </cell>
          <cell r="E7746">
            <v>69.52</v>
          </cell>
          <cell r="F7746">
            <v>17.95</v>
          </cell>
          <cell r="G7746">
            <v>29.96</v>
          </cell>
          <cell r="H7746">
            <v>5.14</v>
          </cell>
          <cell r="I7746">
            <v>53.05</v>
          </cell>
          <cell r="J7746">
            <v>0.53</v>
          </cell>
          <cell r="K7746">
            <v>53.58</v>
          </cell>
          <cell r="L7746">
            <v>1.61</v>
          </cell>
          <cell r="M7746">
            <v>55.19</v>
          </cell>
          <cell r="N7746">
            <v>7.64</v>
          </cell>
          <cell r="O7746">
            <v>4.4000000000000004</v>
          </cell>
          <cell r="P7746">
            <v>2.29</v>
          </cell>
          <cell r="Q7746">
            <v>0.37</v>
          </cell>
        </row>
        <row r="7747">
          <cell r="B7747" t="str">
            <v>排2-42</v>
          </cell>
          <cell r="C7747" t="str">
            <v>管道基底处理 四环路以外 3:7灰土 φ2600~φ3000</v>
          </cell>
          <cell r="D7747" t="str">
            <v>m</v>
          </cell>
          <cell r="E7747">
            <v>77.52</v>
          </cell>
          <cell r="F7747">
            <v>20.02</v>
          </cell>
          <cell r="G7747">
            <v>33.4</v>
          </cell>
          <cell r="H7747">
            <v>5.75</v>
          </cell>
          <cell r="I7747">
            <v>59.17</v>
          </cell>
          <cell r="J7747">
            <v>0.59</v>
          </cell>
          <cell r="K7747">
            <v>59.76</v>
          </cell>
          <cell r="L7747">
            <v>1.79</v>
          </cell>
          <cell r="M7747">
            <v>61.55</v>
          </cell>
          <cell r="N7747">
            <v>8.52</v>
          </cell>
          <cell r="O7747">
            <v>4.9000000000000004</v>
          </cell>
          <cell r="P7747">
            <v>2.5499999999999998</v>
          </cell>
          <cell r="Q7747">
            <v>0.42</v>
          </cell>
        </row>
        <row r="7748">
          <cell r="B7748" t="str">
            <v>排2-43</v>
          </cell>
          <cell r="C7748" t="str">
            <v>管道基底处理 四环路以外 级配砂石 φ500~φ600</v>
          </cell>
          <cell r="D7748" t="str">
            <v>m</v>
          </cell>
          <cell r="E7748">
            <v>41.03</v>
          </cell>
          <cell r="F7748">
            <v>2.93</v>
          </cell>
          <cell r="G7748">
            <v>22.91</v>
          </cell>
          <cell r="H7748">
            <v>5.24</v>
          </cell>
          <cell r="I7748">
            <v>31.08</v>
          </cell>
          <cell r="J7748">
            <v>0.54</v>
          </cell>
          <cell r="K7748">
            <v>31.62</v>
          </cell>
          <cell r="L7748">
            <v>0.95</v>
          </cell>
          <cell r="M7748">
            <v>32.57</v>
          </cell>
          <cell r="N7748">
            <v>4.51</v>
          </cell>
          <cell r="O7748">
            <v>2.6</v>
          </cell>
          <cell r="P7748">
            <v>1.35</v>
          </cell>
          <cell r="Q7748">
            <v>0.06</v>
          </cell>
        </row>
        <row r="7749">
          <cell r="B7749" t="str">
            <v>排2-44</v>
          </cell>
          <cell r="C7749" t="str">
            <v>管道基底处理 四环路以外 级配砂石 φ700~φ1000</v>
          </cell>
          <cell r="D7749" t="str">
            <v>m</v>
          </cell>
          <cell r="E7749">
            <v>50.99</v>
          </cell>
          <cell r="F7749">
            <v>3.65</v>
          </cell>
          <cell r="G7749">
            <v>28.49</v>
          </cell>
          <cell r="H7749">
            <v>6.49</v>
          </cell>
          <cell r="I7749">
            <v>38.630000000000003</v>
          </cell>
          <cell r="J7749">
            <v>0.67</v>
          </cell>
          <cell r="K7749">
            <v>39.299999999999997</v>
          </cell>
          <cell r="L7749">
            <v>1.18</v>
          </cell>
          <cell r="M7749">
            <v>40.479999999999997</v>
          </cell>
          <cell r="N7749">
            <v>5.6</v>
          </cell>
          <cell r="O7749">
            <v>3.23</v>
          </cell>
          <cell r="P7749">
            <v>1.68</v>
          </cell>
          <cell r="Q7749">
            <v>0.08</v>
          </cell>
        </row>
        <row r="7750">
          <cell r="B7750" t="str">
            <v>排2-45</v>
          </cell>
          <cell r="C7750" t="str">
            <v>管道基底处理 四环路以外 级配砂石 φ1100~φ1500</v>
          </cell>
          <cell r="D7750" t="str">
            <v>m</v>
          </cell>
          <cell r="E7750">
            <v>74.989999999999995</v>
          </cell>
          <cell r="F7750">
            <v>5.38</v>
          </cell>
          <cell r="G7750">
            <v>41.87</v>
          </cell>
          <cell r="H7750">
            <v>9.58</v>
          </cell>
          <cell r="I7750">
            <v>56.83</v>
          </cell>
          <cell r="J7750">
            <v>0.98</v>
          </cell>
          <cell r="K7750">
            <v>57.81</v>
          </cell>
          <cell r="L7750">
            <v>1.73</v>
          </cell>
          <cell r="M7750">
            <v>59.54</v>
          </cell>
          <cell r="N7750">
            <v>8.24</v>
          </cell>
          <cell r="O7750">
            <v>4.74</v>
          </cell>
          <cell r="P7750">
            <v>2.4700000000000002</v>
          </cell>
          <cell r="Q7750">
            <v>0.11</v>
          </cell>
        </row>
        <row r="7751">
          <cell r="B7751" t="str">
            <v>排2-46</v>
          </cell>
          <cell r="C7751" t="str">
            <v>管道基底处理 四环路以外 级配砂石 φ1600~φ2000</v>
          </cell>
          <cell r="D7751" t="str">
            <v>m</v>
          </cell>
          <cell r="E7751">
            <v>96.29</v>
          </cell>
          <cell r="F7751">
            <v>6.91</v>
          </cell>
          <cell r="G7751">
            <v>53.76</v>
          </cell>
          <cell r="H7751">
            <v>12.29</v>
          </cell>
          <cell r="I7751">
            <v>72.959999999999994</v>
          </cell>
          <cell r="J7751">
            <v>1.26</v>
          </cell>
          <cell r="K7751">
            <v>74.22</v>
          </cell>
          <cell r="L7751">
            <v>2.23</v>
          </cell>
          <cell r="M7751">
            <v>76.45</v>
          </cell>
          <cell r="N7751">
            <v>10.58</v>
          </cell>
          <cell r="O7751">
            <v>6.09</v>
          </cell>
          <cell r="P7751">
            <v>3.17</v>
          </cell>
          <cell r="Q7751">
            <v>0.14000000000000001</v>
          </cell>
        </row>
        <row r="7752">
          <cell r="B7752" t="str">
            <v>排2-47</v>
          </cell>
          <cell r="C7752" t="str">
            <v>管道基底处理 四环路以外 级配砂石 φ2200~φ2400</v>
          </cell>
          <cell r="D7752" t="str">
            <v>m</v>
          </cell>
          <cell r="E7752">
            <v>126.45</v>
          </cell>
          <cell r="F7752">
            <v>9.07</v>
          </cell>
          <cell r="G7752">
            <v>70.599999999999994</v>
          </cell>
          <cell r="H7752">
            <v>16.149999999999999</v>
          </cell>
          <cell r="I7752">
            <v>95.82</v>
          </cell>
          <cell r="J7752">
            <v>1.66</v>
          </cell>
          <cell r="K7752">
            <v>97.48</v>
          </cell>
          <cell r="L7752">
            <v>2.92</v>
          </cell>
          <cell r="M7752">
            <v>100.4</v>
          </cell>
          <cell r="N7752">
            <v>13.89</v>
          </cell>
          <cell r="O7752">
            <v>8</v>
          </cell>
          <cell r="P7752">
            <v>4.16</v>
          </cell>
          <cell r="Q7752">
            <v>0.19</v>
          </cell>
        </row>
        <row r="7753">
          <cell r="B7753" t="str">
            <v>排2-48</v>
          </cell>
          <cell r="C7753" t="str">
            <v>管道基底处理 四环路以外 级配砂石 φ2600~φ3000</v>
          </cell>
          <cell r="D7753" t="str">
            <v>m</v>
          </cell>
          <cell r="E7753">
            <v>141.02000000000001</v>
          </cell>
          <cell r="F7753">
            <v>10.08</v>
          </cell>
          <cell r="G7753">
            <v>78.77</v>
          </cell>
          <cell r="H7753">
            <v>18.010000000000002</v>
          </cell>
          <cell r="I7753">
            <v>106.86</v>
          </cell>
          <cell r="J7753">
            <v>1.85</v>
          </cell>
          <cell r="K7753">
            <v>108.71</v>
          </cell>
          <cell r="L7753">
            <v>3.26</v>
          </cell>
          <cell r="M7753">
            <v>111.97</v>
          </cell>
          <cell r="N7753">
            <v>15.49</v>
          </cell>
          <cell r="O7753">
            <v>8.92</v>
          </cell>
          <cell r="P7753">
            <v>4.6399999999999997</v>
          </cell>
          <cell r="Q7753">
            <v>0.21</v>
          </cell>
        </row>
        <row r="7754">
          <cell r="B7754" t="str">
            <v>排2-49</v>
          </cell>
          <cell r="C7754" t="str">
            <v>管道基底处理 四环路以外 砂 φ500~φ600</v>
          </cell>
          <cell r="D7754" t="str">
            <v>m</v>
          </cell>
          <cell r="E7754">
            <v>41.75</v>
          </cell>
          <cell r="F7754">
            <v>2.93</v>
          </cell>
          <cell r="G7754">
            <v>23.51</v>
          </cell>
          <cell r="H7754">
            <v>5.21</v>
          </cell>
          <cell r="I7754">
            <v>31.65</v>
          </cell>
          <cell r="J7754">
            <v>0.53</v>
          </cell>
          <cell r="K7754">
            <v>32.18</v>
          </cell>
          <cell r="L7754">
            <v>0.97</v>
          </cell>
          <cell r="M7754">
            <v>33.15</v>
          </cell>
          <cell r="N7754">
            <v>4.59</v>
          </cell>
          <cell r="O7754">
            <v>2.64</v>
          </cell>
          <cell r="P7754">
            <v>1.37</v>
          </cell>
          <cell r="Q7754">
            <v>0.06</v>
          </cell>
        </row>
        <row r="7755">
          <cell r="B7755" t="str">
            <v>排2-50</v>
          </cell>
          <cell r="C7755" t="str">
            <v>管道基底处理 四环路以外 砂 φ700~φ1000</v>
          </cell>
          <cell r="D7755" t="str">
            <v>m</v>
          </cell>
          <cell r="E7755">
            <v>51.89</v>
          </cell>
          <cell r="F7755">
            <v>3.65</v>
          </cell>
          <cell r="G7755">
            <v>29.23</v>
          </cell>
          <cell r="H7755">
            <v>6.46</v>
          </cell>
          <cell r="I7755">
            <v>39.340000000000003</v>
          </cell>
          <cell r="J7755">
            <v>0.66</v>
          </cell>
          <cell r="K7755">
            <v>40</v>
          </cell>
          <cell r="L7755">
            <v>1.2</v>
          </cell>
          <cell r="M7755">
            <v>41.2</v>
          </cell>
          <cell r="N7755">
            <v>5.7</v>
          </cell>
          <cell r="O7755">
            <v>3.28</v>
          </cell>
          <cell r="P7755">
            <v>1.71</v>
          </cell>
          <cell r="Q7755">
            <v>0.08</v>
          </cell>
        </row>
        <row r="7756">
          <cell r="B7756" t="str">
            <v>排2-51</v>
          </cell>
          <cell r="C7756" t="str">
            <v>管道基底处理 四环路以外 砂 φ1100~φ1500</v>
          </cell>
          <cell r="D7756" t="str">
            <v>m</v>
          </cell>
          <cell r="E7756">
            <v>76.349999999999994</v>
          </cell>
          <cell r="F7756">
            <v>5.38</v>
          </cell>
          <cell r="G7756">
            <v>42.96</v>
          </cell>
          <cell r="H7756">
            <v>9.5299999999999994</v>
          </cell>
          <cell r="I7756">
            <v>57.87</v>
          </cell>
          <cell r="J7756">
            <v>0.98</v>
          </cell>
          <cell r="K7756">
            <v>58.85</v>
          </cell>
          <cell r="L7756">
            <v>1.77</v>
          </cell>
          <cell r="M7756">
            <v>60.62</v>
          </cell>
          <cell r="N7756">
            <v>8.39</v>
          </cell>
          <cell r="O7756">
            <v>4.83</v>
          </cell>
          <cell r="P7756">
            <v>2.5099999999999998</v>
          </cell>
          <cell r="Q7756">
            <v>0.11</v>
          </cell>
        </row>
        <row r="7757">
          <cell r="B7757" t="str">
            <v>排2-52</v>
          </cell>
          <cell r="C7757" t="str">
            <v>管道基底处理 四环路以外 砂 φ1600~φ2000</v>
          </cell>
          <cell r="D7757" t="str">
            <v>m</v>
          </cell>
          <cell r="E7757">
            <v>98.01</v>
          </cell>
          <cell r="F7757">
            <v>6.91</v>
          </cell>
          <cell r="G7757">
            <v>55.16</v>
          </cell>
          <cell r="H7757">
            <v>12.22</v>
          </cell>
          <cell r="I7757">
            <v>74.290000000000006</v>
          </cell>
          <cell r="J7757">
            <v>1.26</v>
          </cell>
          <cell r="K7757">
            <v>75.55</v>
          </cell>
          <cell r="L7757">
            <v>2.27</v>
          </cell>
          <cell r="M7757">
            <v>77.819999999999993</v>
          </cell>
          <cell r="N7757">
            <v>10.77</v>
          </cell>
          <cell r="O7757">
            <v>6.2</v>
          </cell>
          <cell r="P7757">
            <v>3.22</v>
          </cell>
          <cell r="Q7757">
            <v>0.14000000000000001</v>
          </cell>
        </row>
        <row r="7758">
          <cell r="B7758" t="str">
            <v>排2-53</v>
          </cell>
          <cell r="C7758" t="str">
            <v>管道基底处理 四环路以外 砂 φ2200~φ2400</v>
          </cell>
          <cell r="D7758" t="str">
            <v>m</v>
          </cell>
          <cell r="E7758">
            <v>128.75</v>
          </cell>
          <cell r="F7758">
            <v>9.07</v>
          </cell>
          <cell r="G7758">
            <v>72.45</v>
          </cell>
          <cell r="H7758">
            <v>16.07</v>
          </cell>
          <cell r="I7758">
            <v>97.59</v>
          </cell>
          <cell r="J7758">
            <v>1.65</v>
          </cell>
          <cell r="K7758">
            <v>99.24</v>
          </cell>
          <cell r="L7758">
            <v>2.98</v>
          </cell>
          <cell r="M7758">
            <v>102.22</v>
          </cell>
          <cell r="N7758">
            <v>14.15</v>
          </cell>
          <cell r="O7758">
            <v>8.15</v>
          </cell>
          <cell r="P7758">
            <v>4.2300000000000004</v>
          </cell>
          <cell r="Q7758">
            <v>0.19</v>
          </cell>
        </row>
        <row r="7759">
          <cell r="B7759" t="str">
            <v>排2-54</v>
          </cell>
          <cell r="C7759" t="str">
            <v>管道基底处理 四环路以外 砂 φ2600~φ3000</v>
          </cell>
          <cell r="D7759" t="str">
            <v>m</v>
          </cell>
          <cell r="E7759">
            <v>143.56</v>
          </cell>
          <cell r="F7759">
            <v>10.08</v>
          </cell>
          <cell r="G7759">
            <v>80.83</v>
          </cell>
          <cell r="H7759">
            <v>17.920000000000002</v>
          </cell>
          <cell r="I7759">
            <v>108.83</v>
          </cell>
          <cell r="J7759">
            <v>1.84</v>
          </cell>
          <cell r="K7759">
            <v>110.67</v>
          </cell>
          <cell r="L7759">
            <v>3.32</v>
          </cell>
          <cell r="M7759">
            <v>113.99</v>
          </cell>
          <cell r="N7759">
            <v>15.77</v>
          </cell>
          <cell r="O7759">
            <v>9.08</v>
          </cell>
          <cell r="P7759">
            <v>4.72</v>
          </cell>
          <cell r="Q7759">
            <v>0.21</v>
          </cell>
        </row>
        <row r="7760">
          <cell r="B7760" t="str">
            <v>排2-55</v>
          </cell>
          <cell r="C7760" t="str">
            <v>管道基底处理 四环路以外 混合料 φ500~φ600</v>
          </cell>
          <cell r="D7760" t="str">
            <v>m</v>
          </cell>
          <cell r="E7760">
            <v>44.3</v>
          </cell>
          <cell r="F7760">
            <v>5.95</v>
          </cell>
          <cell r="G7760">
            <v>22.48</v>
          </cell>
          <cell r="H7760">
            <v>5.19</v>
          </cell>
          <cell r="I7760">
            <v>33.619999999999997</v>
          </cell>
          <cell r="J7760">
            <v>0.53</v>
          </cell>
          <cell r="K7760">
            <v>34.15</v>
          </cell>
          <cell r="L7760">
            <v>1.02</v>
          </cell>
          <cell r="M7760">
            <v>35.17</v>
          </cell>
          <cell r="N7760">
            <v>4.87</v>
          </cell>
          <cell r="O7760">
            <v>2.8</v>
          </cell>
          <cell r="P7760">
            <v>1.46</v>
          </cell>
          <cell r="Q7760">
            <v>0.12</v>
          </cell>
        </row>
        <row r="7761">
          <cell r="B7761" t="str">
            <v>排2-56</v>
          </cell>
          <cell r="C7761" t="str">
            <v>管道基底处理 四环路以外 混合料 φ700~φ1000</v>
          </cell>
          <cell r="D7761" t="str">
            <v>m</v>
          </cell>
          <cell r="E7761">
            <v>55.12</v>
          </cell>
          <cell r="F7761">
            <v>7.44</v>
          </cell>
          <cell r="G7761">
            <v>27.95</v>
          </cell>
          <cell r="H7761">
            <v>6.44</v>
          </cell>
          <cell r="I7761">
            <v>41.83</v>
          </cell>
          <cell r="J7761">
            <v>0.66</v>
          </cell>
          <cell r="K7761">
            <v>42.49</v>
          </cell>
          <cell r="L7761">
            <v>1.27</v>
          </cell>
          <cell r="M7761">
            <v>43.76</v>
          </cell>
          <cell r="N7761">
            <v>6.06</v>
          </cell>
          <cell r="O7761">
            <v>3.49</v>
          </cell>
          <cell r="P7761">
            <v>1.81</v>
          </cell>
          <cell r="Q7761">
            <v>0.16</v>
          </cell>
        </row>
        <row r="7762">
          <cell r="B7762" t="str">
            <v>排2-57</v>
          </cell>
          <cell r="C7762" t="str">
            <v>管道基底处理 四环路以外 混合料 φ1100~φ1500</v>
          </cell>
          <cell r="D7762" t="str">
            <v>m</v>
          </cell>
          <cell r="E7762">
            <v>81.03</v>
          </cell>
          <cell r="F7762">
            <v>10.9</v>
          </cell>
          <cell r="G7762">
            <v>41.09</v>
          </cell>
          <cell r="H7762">
            <v>9.5</v>
          </cell>
          <cell r="I7762">
            <v>61.49</v>
          </cell>
          <cell r="J7762">
            <v>0.98</v>
          </cell>
          <cell r="K7762">
            <v>62.47</v>
          </cell>
          <cell r="L7762">
            <v>1.87</v>
          </cell>
          <cell r="M7762">
            <v>64.34</v>
          </cell>
          <cell r="N7762">
            <v>8.9</v>
          </cell>
          <cell r="O7762">
            <v>5.13</v>
          </cell>
          <cell r="P7762">
            <v>2.66</v>
          </cell>
          <cell r="Q7762">
            <v>0.23</v>
          </cell>
        </row>
        <row r="7763">
          <cell r="B7763" t="str">
            <v>排2-58</v>
          </cell>
          <cell r="C7763" t="str">
            <v>管道基底处理 四环路以外 混合料 φ1600~φ2000</v>
          </cell>
          <cell r="D7763" t="str">
            <v>m</v>
          </cell>
          <cell r="E7763">
            <v>104.05</v>
          </cell>
          <cell r="F7763">
            <v>14.02</v>
          </cell>
          <cell r="G7763">
            <v>52.75</v>
          </cell>
          <cell r="H7763">
            <v>12.19</v>
          </cell>
          <cell r="I7763">
            <v>78.959999999999994</v>
          </cell>
          <cell r="J7763">
            <v>1.25</v>
          </cell>
          <cell r="K7763">
            <v>80.209999999999994</v>
          </cell>
          <cell r="L7763">
            <v>2.41</v>
          </cell>
          <cell r="M7763">
            <v>82.62</v>
          </cell>
          <cell r="N7763">
            <v>11.43</v>
          </cell>
          <cell r="O7763">
            <v>6.58</v>
          </cell>
          <cell r="P7763">
            <v>3.42</v>
          </cell>
          <cell r="Q7763">
            <v>0.28999999999999998</v>
          </cell>
        </row>
        <row r="7764">
          <cell r="B7764" t="str">
            <v>排2-59</v>
          </cell>
          <cell r="C7764" t="str">
            <v>管道基底处理 四环路以外 混合料 φ2200~φ2400</v>
          </cell>
          <cell r="D7764" t="str">
            <v>m</v>
          </cell>
          <cell r="E7764">
            <v>136.63999999999999</v>
          </cell>
          <cell r="F7764">
            <v>18.38</v>
          </cell>
          <cell r="G7764">
            <v>69.28</v>
          </cell>
          <cell r="H7764">
            <v>16.02</v>
          </cell>
          <cell r="I7764">
            <v>103.68</v>
          </cell>
          <cell r="J7764">
            <v>1.65</v>
          </cell>
          <cell r="K7764">
            <v>105.33</v>
          </cell>
          <cell r="L7764">
            <v>3.16</v>
          </cell>
          <cell r="M7764">
            <v>108.49</v>
          </cell>
          <cell r="N7764">
            <v>15.01</v>
          </cell>
          <cell r="O7764">
            <v>8.65</v>
          </cell>
          <cell r="P7764">
            <v>4.49</v>
          </cell>
          <cell r="Q7764">
            <v>0.38</v>
          </cell>
        </row>
        <row r="7765">
          <cell r="B7765" t="str">
            <v>排2-60</v>
          </cell>
          <cell r="C7765" t="str">
            <v>管道基底处理 四环路以外 混合料 φ2600~φ3000</v>
          </cell>
          <cell r="D7765" t="str">
            <v>m</v>
          </cell>
          <cell r="E7765">
            <v>152.47999999999999</v>
          </cell>
          <cell r="F7765">
            <v>20.54</v>
          </cell>
          <cell r="G7765">
            <v>77.3</v>
          </cell>
          <cell r="H7765">
            <v>17.87</v>
          </cell>
          <cell r="I7765">
            <v>115.71</v>
          </cell>
          <cell r="J7765">
            <v>1.83</v>
          </cell>
          <cell r="K7765">
            <v>117.54</v>
          </cell>
          <cell r="L7765">
            <v>3.53</v>
          </cell>
          <cell r="M7765">
            <v>121.07</v>
          </cell>
          <cell r="N7765">
            <v>16.75</v>
          </cell>
          <cell r="O7765">
            <v>9.65</v>
          </cell>
          <cell r="P7765">
            <v>5.01</v>
          </cell>
          <cell r="Q7765">
            <v>0.43</v>
          </cell>
        </row>
        <row r="7766">
          <cell r="B7766" t="str">
            <v>排2-61</v>
          </cell>
          <cell r="C7766" t="str">
            <v>方沟基底处理 四环路以内 2:8灰土 W≤1800</v>
          </cell>
          <cell r="D7766" t="str">
            <v>m</v>
          </cell>
          <cell r="E7766">
            <v>35.869999999999997</v>
          </cell>
          <cell r="F7766">
            <v>11.47</v>
          </cell>
          <cell r="G7766">
            <v>12.83</v>
          </cell>
          <cell r="H7766">
            <v>3.04</v>
          </cell>
          <cell r="I7766">
            <v>27.34</v>
          </cell>
          <cell r="J7766">
            <v>0.31</v>
          </cell>
          <cell r="K7766">
            <v>27.65</v>
          </cell>
          <cell r="L7766">
            <v>0.83</v>
          </cell>
          <cell r="M7766">
            <v>28.48</v>
          </cell>
          <cell r="N7766">
            <v>3.94</v>
          </cell>
          <cell r="O7766">
            <v>2.27</v>
          </cell>
          <cell r="P7766">
            <v>1.18</v>
          </cell>
          <cell r="Q7766">
            <v>0.24</v>
          </cell>
        </row>
        <row r="7767">
          <cell r="B7767" t="str">
            <v>排2-62</v>
          </cell>
          <cell r="C7767" t="str">
            <v>方沟基底处理 四环路以内 2:8灰土 W≤2000</v>
          </cell>
          <cell r="D7767" t="str">
            <v>m</v>
          </cell>
          <cell r="E7767">
            <v>44.2</v>
          </cell>
          <cell r="F7767">
            <v>14.11</v>
          </cell>
          <cell r="G7767">
            <v>15.81</v>
          </cell>
          <cell r="H7767">
            <v>3.76</v>
          </cell>
          <cell r="I7767">
            <v>33.68</v>
          </cell>
          <cell r="J7767">
            <v>0.39</v>
          </cell>
          <cell r="K7767">
            <v>34.07</v>
          </cell>
          <cell r="L7767">
            <v>1.02</v>
          </cell>
          <cell r="M7767">
            <v>35.090000000000003</v>
          </cell>
          <cell r="N7767">
            <v>4.8600000000000003</v>
          </cell>
          <cell r="O7767">
            <v>2.8</v>
          </cell>
          <cell r="P7767">
            <v>1.45</v>
          </cell>
          <cell r="Q7767">
            <v>0.28999999999999998</v>
          </cell>
        </row>
        <row r="7768">
          <cell r="B7768" t="str">
            <v>排2-63</v>
          </cell>
          <cell r="C7768" t="str">
            <v>方沟基底处理 四环路以内 2:8灰土 W≤2500</v>
          </cell>
          <cell r="D7768" t="str">
            <v>m</v>
          </cell>
          <cell r="E7768">
            <v>56.64</v>
          </cell>
          <cell r="F7768">
            <v>18.100000000000001</v>
          </cell>
          <cell r="G7768">
            <v>20.27</v>
          </cell>
          <cell r="H7768">
            <v>4.8099999999999996</v>
          </cell>
          <cell r="I7768">
            <v>43.18</v>
          </cell>
          <cell r="J7768">
            <v>0.49</v>
          </cell>
          <cell r="K7768">
            <v>43.67</v>
          </cell>
          <cell r="L7768">
            <v>1.31</v>
          </cell>
          <cell r="M7768">
            <v>44.98</v>
          </cell>
          <cell r="N7768">
            <v>6.22</v>
          </cell>
          <cell r="O7768">
            <v>3.58</v>
          </cell>
          <cell r="P7768">
            <v>1.86</v>
          </cell>
          <cell r="Q7768">
            <v>0.38</v>
          </cell>
        </row>
        <row r="7769">
          <cell r="B7769" t="str">
            <v>排2-64</v>
          </cell>
          <cell r="C7769" t="str">
            <v>方沟基底处理 四环路以内 2:8灰土 W≤3000</v>
          </cell>
          <cell r="D7769" t="str">
            <v>m</v>
          </cell>
          <cell r="E7769">
            <v>60.55</v>
          </cell>
          <cell r="F7769">
            <v>19.34</v>
          </cell>
          <cell r="G7769">
            <v>21.66</v>
          </cell>
          <cell r="H7769">
            <v>5.15</v>
          </cell>
          <cell r="I7769">
            <v>46.15</v>
          </cell>
          <cell r="J7769">
            <v>0.53</v>
          </cell>
          <cell r="K7769">
            <v>46.68</v>
          </cell>
          <cell r="L7769">
            <v>1.4</v>
          </cell>
          <cell r="M7769">
            <v>48.08</v>
          </cell>
          <cell r="N7769">
            <v>6.65</v>
          </cell>
          <cell r="O7769">
            <v>3.83</v>
          </cell>
          <cell r="P7769">
            <v>1.99</v>
          </cell>
          <cell r="Q7769">
            <v>0.4</v>
          </cell>
        </row>
        <row r="7770">
          <cell r="B7770" t="str">
            <v>排2-65</v>
          </cell>
          <cell r="C7770" t="str">
            <v>方沟基底处理 四环路以内 2:8灰土 W≤3500</v>
          </cell>
          <cell r="D7770" t="str">
            <v>m</v>
          </cell>
          <cell r="E7770">
            <v>66.56</v>
          </cell>
          <cell r="F7770">
            <v>21.26</v>
          </cell>
          <cell r="G7770">
            <v>23.81</v>
          </cell>
          <cell r="H7770">
            <v>5.66</v>
          </cell>
          <cell r="I7770">
            <v>50.73</v>
          </cell>
          <cell r="J7770">
            <v>0.57999999999999996</v>
          </cell>
          <cell r="K7770">
            <v>51.31</v>
          </cell>
          <cell r="L7770">
            <v>1.54</v>
          </cell>
          <cell r="M7770">
            <v>52.85</v>
          </cell>
          <cell r="N7770">
            <v>7.31</v>
          </cell>
          <cell r="O7770">
            <v>4.21</v>
          </cell>
          <cell r="P7770">
            <v>2.19</v>
          </cell>
          <cell r="Q7770">
            <v>0.44</v>
          </cell>
        </row>
        <row r="7771">
          <cell r="B7771" t="str">
            <v>排2-66</v>
          </cell>
          <cell r="C7771" t="str">
            <v>方沟基底处理 四环路以内 2:8灰土 W≤4000</v>
          </cell>
          <cell r="D7771" t="str">
            <v>m</v>
          </cell>
          <cell r="E7771">
            <v>70.459999999999994</v>
          </cell>
          <cell r="F7771">
            <v>22.51</v>
          </cell>
          <cell r="G7771">
            <v>25.2</v>
          </cell>
          <cell r="H7771">
            <v>5.99</v>
          </cell>
          <cell r="I7771">
            <v>53.7</v>
          </cell>
          <cell r="J7771">
            <v>0.61</v>
          </cell>
          <cell r="K7771">
            <v>54.31</v>
          </cell>
          <cell r="L7771">
            <v>1.63</v>
          </cell>
          <cell r="M7771">
            <v>55.94</v>
          </cell>
          <cell r="N7771">
            <v>7.74</v>
          </cell>
          <cell r="O7771">
            <v>4.46</v>
          </cell>
          <cell r="P7771">
            <v>2.3199999999999998</v>
          </cell>
          <cell r="Q7771">
            <v>0.47</v>
          </cell>
        </row>
        <row r="7772">
          <cell r="B7772" t="str">
            <v>排2-67</v>
          </cell>
          <cell r="C7772" t="str">
            <v>方沟基底处理 四环路以内 2:8灰土 W≤4500</v>
          </cell>
          <cell r="D7772" t="str">
            <v>m</v>
          </cell>
          <cell r="E7772">
            <v>75.58</v>
          </cell>
          <cell r="F7772">
            <v>24.14</v>
          </cell>
          <cell r="G7772">
            <v>27.01</v>
          </cell>
          <cell r="H7772">
            <v>6.45</v>
          </cell>
          <cell r="I7772">
            <v>57.6</v>
          </cell>
          <cell r="J7772">
            <v>0.66</v>
          </cell>
          <cell r="K7772">
            <v>58.26</v>
          </cell>
          <cell r="L7772">
            <v>1.75</v>
          </cell>
          <cell r="M7772">
            <v>60.01</v>
          </cell>
          <cell r="N7772">
            <v>8.3000000000000007</v>
          </cell>
          <cell r="O7772">
            <v>4.78</v>
          </cell>
          <cell r="P7772">
            <v>2.4900000000000002</v>
          </cell>
          <cell r="Q7772">
            <v>0.5</v>
          </cell>
        </row>
        <row r="7773">
          <cell r="B7773" t="str">
            <v>排2-68</v>
          </cell>
          <cell r="C7773" t="str">
            <v>方沟基底处理 四环路以内 2:8灰土 W≤5000</v>
          </cell>
          <cell r="D7773" t="str">
            <v>m</v>
          </cell>
          <cell r="E7773">
            <v>80.42</v>
          </cell>
          <cell r="F7773">
            <v>25.68</v>
          </cell>
          <cell r="G7773">
            <v>28.74</v>
          </cell>
          <cell r="H7773">
            <v>6.87</v>
          </cell>
          <cell r="I7773">
            <v>61.29</v>
          </cell>
          <cell r="J7773">
            <v>0.7</v>
          </cell>
          <cell r="K7773">
            <v>61.99</v>
          </cell>
          <cell r="L7773">
            <v>1.86</v>
          </cell>
          <cell r="M7773">
            <v>63.85</v>
          </cell>
          <cell r="N7773">
            <v>8.84</v>
          </cell>
          <cell r="O7773">
            <v>5.09</v>
          </cell>
          <cell r="P7773">
            <v>2.64</v>
          </cell>
          <cell r="Q7773">
            <v>0.54</v>
          </cell>
        </row>
        <row r="7774">
          <cell r="B7774" t="str">
            <v>排2-69</v>
          </cell>
          <cell r="C7774" t="str">
            <v>方沟基底处理 四环路以内 2:8灰土 W≤6000</v>
          </cell>
          <cell r="D7774" t="str">
            <v>m</v>
          </cell>
          <cell r="E7774">
            <v>90.35</v>
          </cell>
          <cell r="F7774">
            <v>28.85</v>
          </cell>
          <cell r="G7774">
            <v>32.28</v>
          </cell>
          <cell r="H7774">
            <v>7.72</v>
          </cell>
          <cell r="I7774">
            <v>68.849999999999994</v>
          </cell>
          <cell r="J7774">
            <v>0.79</v>
          </cell>
          <cell r="K7774">
            <v>69.64</v>
          </cell>
          <cell r="L7774">
            <v>2.09</v>
          </cell>
          <cell r="M7774">
            <v>71.73</v>
          </cell>
          <cell r="N7774">
            <v>9.93</v>
          </cell>
          <cell r="O7774">
            <v>5.72</v>
          </cell>
          <cell r="P7774">
            <v>2.97</v>
          </cell>
          <cell r="Q7774">
            <v>0.6</v>
          </cell>
        </row>
        <row r="7775">
          <cell r="B7775" t="str">
            <v>排2-70</v>
          </cell>
          <cell r="C7775" t="str">
            <v>方沟基底处理 四环路以内 2:8灰土 W≤7000</v>
          </cell>
          <cell r="D7775" t="str">
            <v>m</v>
          </cell>
          <cell r="E7775">
            <v>100.28</v>
          </cell>
          <cell r="F7775">
            <v>32.020000000000003</v>
          </cell>
          <cell r="G7775">
            <v>35.840000000000003</v>
          </cell>
          <cell r="H7775">
            <v>8.56</v>
          </cell>
          <cell r="I7775">
            <v>76.42</v>
          </cell>
          <cell r="J7775">
            <v>0.88</v>
          </cell>
          <cell r="K7775">
            <v>77.3</v>
          </cell>
          <cell r="L7775">
            <v>2.3199999999999998</v>
          </cell>
          <cell r="M7775">
            <v>79.62</v>
          </cell>
          <cell r="N7775">
            <v>11.02</v>
          </cell>
          <cell r="O7775">
            <v>6.34</v>
          </cell>
          <cell r="P7775">
            <v>3.3</v>
          </cell>
          <cell r="Q7775">
            <v>0.67</v>
          </cell>
        </row>
        <row r="7776">
          <cell r="B7776" t="str">
            <v>排2-71</v>
          </cell>
          <cell r="C7776" t="str">
            <v>方沟基底处理 四环路以内 2:8灰土 W≤8000</v>
          </cell>
          <cell r="D7776" t="str">
            <v>m</v>
          </cell>
          <cell r="E7776">
            <v>110.28</v>
          </cell>
          <cell r="F7776">
            <v>35.229999999999997</v>
          </cell>
          <cell r="G7776">
            <v>39.380000000000003</v>
          </cell>
          <cell r="H7776">
            <v>9.42</v>
          </cell>
          <cell r="I7776">
            <v>84.03</v>
          </cell>
          <cell r="J7776">
            <v>0.97</v>
          </cell>
          <cell r="K7776">
            <v>85</v>
          </cell>
          <cell r="L7776">
            <v>2.5499999999999998</v>
          </cell>
          <cell r="M7776">
            <v>87.55</v>
          </cell>
          <cell r="N7776">
            <v>12.12</v>
          </cell>
          <cell r="O7776">
            <v>6.98</v>
          </cell>
          <cell r="P7776">
            <v>3.63</v>
          </cell>
          <cell r="Q7776">
            <v>0.73</v>
          </cell>
        </row>
        <row r="7777">
          <cell r="B7777" t="str">
            <v>排2-72</v>
          </cell>
          <cell r="C7777" t="str">
            <v>方沟基底处理 四环路以内 2:8灰土 W≤9000</v>
          </cell>
          <cell r="D7777" t="str">
            <v>m</v>
          </cell>
          <cell r="E7777">
            <v>120.16</v>
          </cell>
          <cell r="F7777">
            <v>38.4</v>
          </cell>
          <cell r="G7777">
            <v>42.92</v>
          </cell>
          <cell r="H7777">
            <v>10.26</v>
          </cell>
          <cell r="I7777">
            <v>91.58</v>
          </cell>
          <cell r="J7777">
            <v>1.05</v>
          </cell>
          <cell r="K7777">
            <v>92.63</v>
          </cell>
          <cell r="L7777">
            <v>2.78</v>
          </cell>
          <cell r="M7777">
            <v>95.41</v>
          </cell>
          <cell r="N7777">
            <v>13.2</v>
          </cell>
          <cell r="O7777">
            <v>7.6</v>
          </cell>
          <cell r="P7777">
            <v>3.95</v>
          </cell>
          <cell r="Q7777">
            <v>0.8</v>
          </cell>
        </row>
        <row r="7778">
          <cell r="B7778" t="str">
            <v>排2-73</v>
          </cell>
          <cell r="C7778" t="str">
            <v>方沟基底处理 四环路以内 2:8灰土 W≤10000</v>
          </cell>
          <cell r="D7778" t="str">
            <v>m</v>
          </cell>
          <cell r="E7778">
            <v>130.1</v>
          </cell>
          <cell r="F7778">
            <v>41.57</v>
          </cell>
          <cell r="G7778">
            <v>46.47</v>
          </cell>
          <cell r="H7778">
            <v>11.11</v>
          </cell>
          <cell r="I7778">
            <v>99.15</v>
          </cell>
          <cell r="J7778">
            <v>1.1399999999999999</v>
          </cell>
          <cell r="K7778">
            <v>100.29</v>
          </cell>
          <cell r="L7778">
            <v>3.01</v>
          </cell>
          <cell r="M7778">
            <v>103.3</v>
          </cell>
          <cell r="N7778">
            <v>14.29</v>
          </cell>
          <cell r="O7778">
            <v>8.23</v>
          </cell>
          <cell r="P7778">
            <v>4.28</v>
          </cell>
          <cell r="Q7778">
            <v>0.87</v>
          </cell>
        </row>
        <row r="7779">
          <cell r="B7779" t="str">
            <v>排2-74</v>
          </cell>
          <cell r="C7779" t="str">
            <v>方沟基底处理 四环路以内 2:8灰土 W≤11000</v>
          </cell>
          <cell r="D7779" t="str">
            <v>m</v>
          </cell>
          <cell r="E7779">
            <v>140.04</v>
          </cell>
          <cell r="F7779">
            <v>44.74</v>
          </cell>
          <cell r="G7779">
            <v>50.02</v>
          </cell>
          <cell r="H7779">
            <v>11.96</v>
          </cell>
          <cell r="I7779">
            <v>106.72</v>
          </cell>
          <cell r="J7779">
            <v>1.23</v>
          </cell>
          <cell r="K7779">
            <v>107.95</v>
          </cell>
          <cell r="L7779">
            <v>3.24</v>
          </cell>
          <cell r="M7779">
            <v>111.19</v>
          </cell>
          <cell r="N7779">
            <v>15.39</v>
          </cell>
          <cell r="O7779">
            <v>8.86</v>
          </cell>
          <cell r="P7779">
            <v>4.5999999999999996</v>
          </cell>
          <cell r="Q7779">
            <v>0.93</v>
          </cell>
        </row>
        <row r="7780">
          <cell r="B7780" t="str">
            <v>排2-75</v>
          </cell>
          <cell r="C7780" t="str">
            <v>方沟基底处理 四环路以内 2:8灰土 W≤12000</v>
          </cell>
          <cell r="D7780" t="str">
            <v>m</v>
          </cell>
          <cell r="E7780">
            <v>149.94</v>
          </cell>
          <cell r="F7780">
            <v>47.9</v>
          </cell>
          <cell r="G7780">
            <v>53.56</v>
          </cell>
          <cell r="H7780">
            <v>12.81</v>
          </cell>
          <cell r="I7780">
            <v>114.27</v>
          </cell>
          <cell r="J7780">
            <v>1.31</v>
          </cell>
          <cell r="K7780">
            <v>115.58</v>
          </cell>
          <cell r="L7780">
            <v>3.47</v>
          </cell>
          <cell r="M7780">
            <v>119.05</v>
          </cell>
          <cell r="N7780">
            <v>16.47</v>
          </cell>
          <cell r="O7780">
            <v>9.49</v>
          </cell>
          <cell r="P7780">
            <v>4.93</v>
          </cell>
          <cell r="Q7780">
            <v>1</v>
          </cell>
        </row>
        <row r="7781">
          <cell r="B7781" t="str">
            <v>排2-76</v>
          </cell>
          <cell r="C7781" t="str">
            <v>方沟基底处理 四环路以内 2:8灰土 W≤13000</v>
          </cell>
          <cell r="D7781" t="str">
            <v>m</v>
          </cell>
          <cell r="E7781">
            <v>159.85</v>
          </cell>
          <cell r="F7781">
            <v>51.07</v>
          </cell>
          <cell r="G7781">
            <v>57.1</v>
          </cell>
          <cell r="H7781">
            <v>13.65</v>
          </cell>
          <cell r="I7781">
            <v>121.82</v>
          </cell>
          <cell r="J7781">
            <v>1.4</v>
          </cell>
          <cell r="K7781">
            <v>123.22</v>
          </cell>
          <cell r="L7781">
            <v>3.7</v>
          </cell>
          <cell r="M7781">
            <v>126.92</v>
          </cell>
          <cell r="N7781">
            <v>17.559999999999999</v>
          </cell>
          <cell r="O7781">
            <v>10.11</v>
          </cell>
          <cell r="P7781">
            <v>5.26</v>
          </cell>
          <cell r="Q7781">
            <v>1.06</v>
          </cell>
        </row>
        <row r="7782">
          <cell r="B7782" t="str">
            <v>排2-77</v>
          </cell>
          <cell r="C7782" t="str">
            <v>方沟基底处理 四环路以内 2:8灰土 W≤14000</v>
          </cell>
          <cell r="D7782" t="str">
            <v>m</v>
          </cell>
          <cell r="E7782">
            <v>169.79</v>
          </cell>
          <cell r="F7782">
            <v>54.24</v>
          </cell>
          <cell r="G7782">
            <v>60.65</v>
          </cell>
          <cell r="H7782">
            <v>14.5</v>
          </cell>
          <cell r="I7782">
            <v>129.38999999999999</v>
          </cell>
          <cell r="J7782">
            <v>1.49</v>
          </cell>
          <cell r="K7782">
            <v>130.88</v>
          </cell>
          <cell r="L7782">
            <v>3.93</v>
          </cell>
          <cell r="M7782">
            <v>134.81</v>
          </cell>
          <cell r="N7782">
            <v>18.66</v>
          </cell>
          <cell r="O7782">
            <v>10.74</v>
          </cell>
          <cell r="P7782">
            <v>5.58</v>
          </cell>
          <cell r="Q7782">
            <v>1.1299999999999999</v>
          </cell>
        </row>
        <row r="7783">
          <cell r="B7783" t="str">
            <v>排2-78</v>
          </cell>
          <cell r="C7783" t="str">
            <v>方沟基底处理 四环路以内 2:8灰土 W≤15000</v>
          </cell>
          <cell r="D7783" t="str">
            <v>m</v>
          </cell>
          <cell r="E7783">
            <v>179.72</v>
          </cell>
          <cell r="F7783">
            <v>57.41</v>
          </cell>
          <cell r="G7783">
            <v>64.2</v>
          </cell>
          <cell r="H7783">
            <v>15.35</v>
          </cell>
          <cell r="I7783">
            <v>136.96</v>
          </cell>
          <cell r="J7783">
            <v>1.57</v>
          </cell>
          <cell r="K7783">
            <v>138.53</v>
          </cell>
          <cell r="L7783">
            <v>4.16</v>
          </cell>
          <cell r="M7783">
            <v>142.69</v>
          </cell>
          <cell r="N7783">
            <v>19.75</v>
          </cell>
          <cell r="O7783">
            <v>11.37</v>
          </cell>
          <cell r="P7783">
            <v>5.91</v>
          </cell>
          <cell r="Q7783">
            <v>1.2</v>
          </cell>
        </row>
        <row r="7784">
          <cell r="B7784" t="str">
            <v>排2-79</v>
          </cell>
          <cell r="C7784" t="str">
            <v>方沟基底处理 四环路以内 3:7灰土 W≤1800</v>
          </cell>
          <cell r="D7784" t="str">
            <v>m</v>
          </cell>
          <cell r="E7784">
            <v>46.06</v>
          </cell>
          <cell r="F7784">
            <v>11.47</v>
          </cell>
          <cell r="G7784">
            <v>19.190000000000001</v>
          </cell>
          <cell r="H7784">
            <v>4.4000000000000004</v>
          </cell>
          <cell r="I7784">
            <v>35.06</v>
          </cell>
          <cell r="J7784">
            <v>0.45</v>
          </cell>
          <cell r="K7784">
            <v>35.51</v>
          </cell>
          <cell r="L7784">
            <v>1.07</v>
          </cell>
          <cell r="M7784">
            <v>36.58</v>
          </cell>
          <cell r="N7784">
            <v>5.0599999999999996</v>
          </cell>
          <cell r="O7784">
            <v>2.91</v>
          </cell>
          <cell r="P7784">
            <v>1.51</v>
          </cell>
          <cell r="Q7784">
            <v>0.24</v>
          </cell>
        </row>
        <row r="7785">
          <cell r="B7785" t="str">
            <v>排2-80</v>
          </cell>
          <cell r="C7785" t="str">
            <v>方沟基底处理 四环路以内 3:7灰土 W≤2000</v>
          </cell>
          <cell r="D7785" t="str">
            <v>m</v>
          </cell>
          <cell r="E7785">
            <v>56.89</v>
          </cell>
          <cell r="F7785">
            <v>14.16</v>
          </cell>
          <cell r="G7785">
            <v>23.67</v>
          </cell>
          <cell r="H7785">
            <v>5.46</v>
          </cell>
          <cell r="I7785">
            <v>43.29</v>
          </cell>
          <cell r="J7785">
            <v>0.56000000000000005</v>
          </cell>
          <cell r="K7785">
            <v>43.85</v>
          </cell>
          <cell r="L7785">
            <v>1.32</v>
          </cell>
          <cell r="M7785">
            <v>45.17</v>
          </cell>
          <cell r="N7785">
            <v>6.25</v>
          </cell>
          <cell r="O7785">
            <v>3.6</v>
          </cell>
          <cell r="P7785">
            <v>1.87</v>
          </cell>
          <cell r="Q7785">
            <v>0.3</v>
          </cell>
        </row>
        <row r="7786">
          <cell r="B7786" t="str">
            <v>排2-81</v>
          </cell>
          <cell r="C7786" t="str">
            <v>方沟基底处理 四环路以内 3:7灰土 W≤2500</v>
          </cell>
          <cell r="D7786" t="str">
            <v>m</v>
          </cell>
          <cell r="E7786">
            <v>72.89</v>
          </cell>
          <cell r="F7786">
            <v>18.190000000000001</v>
          </cell>
          <cell r="G7786">
            <v>30.32</v>
          </cell>
          <cell r="H7786">
            <v>6.96</v>
          </cell>
          <cell r="I7786">
            <v>55.47</v>
          </cell>
          <cell r="J7786">
            <v>0.71</v>
          </cell>
          <cell r="K7786">
            <v>56.18</v>
          </cell>
          <cell r="L7786">
            <v>1.69</v>
          </cell>
          <cell r="M7786">
            <v>57.87</v>
          </cell>
          <cell r="N7786">
            <v>8.01</v>
          </cell>
          <cell r="O7786">
            <v>4.6100000000000003</v>
          </cell>
          <cell r="P7786">
            <v>2.4</v>
          </cell>
          <cell r="Q7786">
            <v>0.38</v>
          </cell>
        </row>
        <row r="7787">
          <cell r="B7787" t="str">
            <v>排2-82</v>
          </cell>
          <cell r="C7787" t="str">
            <v>方沟基底处理 四环路以内 3:7灰土 W≤3000</v>
          </cell>
          <cell r="D7787" t="str">
            <v>m</v>
          </cell>
          <cell r="E7787">
            <v>77.900000000000006</v>
          </cell>
          <cell r="F7787">
            <v>19.440000000000001</v>
          </cell>
          <cell r="G7787">
            <v>32.4</v>
          </cell>
          <cell r="H7787">
            <v>7.45</v>
          </cell>
          <cell r="I7787">
            <v>59.29</v>
          </cell>
          <cell r="J7787">
            <v>0.76</v>
          </cell>
          <cell r="K7787">
            <v>60.05</v>
          </cell>
          <cell r="L7787">
            <v>1.8</v>
          </cell>
          <cell r="M7787">
            <v>61.85</v>
          </cell>
          <cell r="N7787">
            <v>8.56</v>
          </cell>
          <cell r="O7787">
            <v>4.93</v>
          </cell>
          <cell r="P7787">
            <v>2.56</v>
          </cell>
          <cell r="Q7787">
            <v>0.41</v>
          </cell>
        </row>
        <row r="7788">
          <cell r="B7788" t="str">
            <v>排2-83</v>
          </cell>
          <cell r="C7788" t="str">
            <v>方沟基底处理 四环路以内 3:7灰土 W≤3500</v>
          </cell>
          <cell r="D7788" t="str">
            <v>m</v>
          </cell>
          <cell r="E7788">
            <v>85.66</v>
          </cell>
          <cell r="F7788">
            <v>21.36</v>
          </cell>
          <cell r="G7788">
            <v>35.64</v>
          </cell>
          <cell r="H7788">
            <v>8.19</v>
          </cell>
          <cell r="I7788">
            <v>65.19</v>
          </cell>
          <cell r="J7788">
            <v>0.84</v>
          </cell>
          <cell r="K7788">
            <v>66.03</v>
          </cell>
          <cell r="L7788">
            <v>1.98</v>
          </cell>
          <cell r="M7788">
            <v>68.010000000000005</v>
          </cell>
          <cell r="N7788">
            <v>9.41</v>
          </cell>
          <cell r="O7788">
            <v>5.42</v>
          </cell>
          <cell r="P7788">
            <v>2.82</v>
          </cell>
          <cell r="Q7788">
            <v>0.45</v>
          </cell>
        </row>
        <row r="7789">
          <cell r="B7789" t="str">
            <v>排2-84</v>
          </cell>
          <cell r="C7789" t="str">
            <v>方沟基底处理 四环路以内 3:7灰土 W≤4000</v>
          </cell>
          <cell r="D7789" t="str">
            <v>m</v>
          </cell>
          <cell r="E7789">
            <v>90.67</v>
          </cell>
          <cell r="F7789">
            <v>22.61</v>
          </cell>
          <cell r="G7789">
            <v>37.72</v>
          </cell>
          <cell r="H7789">
            <v>8.67</v>
          </cell>
          <cell r="I7789">
            <v>69</v>
          </cell>
          <cell r="J7789">
            <v>0.89</v>
          </cell>
          <cell r="K7789">
            <v>69.89</v>
          </cell>
          <cell r="L7789">
            <v>2.1</v>
          </cell>
          <cell r="M7789">
            <v>71.989999999999995</v>
          </cell>
          <cell r="N7789">
            <v>9.9600000000000009</v>
          </cell>
          <cell r="O7789">
            <v>5.74</v>
          </cell>
          <cell r="P7789">
            <v>2.98</v>
          </cell>
          <cell r="Q7789">
            <v>0.47</v>
          </cell>
        </row>
        <row r="7790">
          <cell r="B7790" t="str">
            <v>排2-85</v>
          </cell>
          <cell r="C7790" t="str">
            <v>方沟基底处理 四环路以内 3:7灰土 W≤4500</v>
          </cell>
          <cell r="D7790" t="str">
            <v>m</v>
          </cell>
          <cell r="E7790">
            <v>97.15</v>
          </cell>
          <cell r="F7790">
            <v>24.24</v>
          </cell>
          <cell r="G7790">
            <v>40.42</v>
          </cell>
          <cell r="H7790">
            <v>9.2799999999999994</v>
          </cell>
          <cell r="I7790">
            <v>73.94</v>
          </cell>
          <cell r="J7790">
            <v>0.95</v>
          </cell>
          <cell r="K7790">
            <v>74.89</v>
          </cell>
          <cell r="L7790">
            <v>2.25</v>
          </cell>
          <cell r="M7790">
            <v>77.14</v>
          </cell>
          <cell r="N7790">
            <v>10.67</v>
          </cell>
          <cell r="O7790">
            <v>6.15</v>
          </cell>
          <cell r="P7790">
            <v>3.19</v>
          </cell>
          <cell r="Q7790">
            <v>0.51</v>
          </cell>
        </row>
        <row r="7791">
          <cell r="B7791" t="str">
            <v>排2-86</v>
          </cell>
          <cell r="C7791" t="str">
            <v>方沟基底处理 四环路以内 3:7灰土 W≤5000</v>
          </cell>
          <cell r="D7791" t="str">
            <v>m</v>
          </cell>
          <cell r="E7791">
            <v>103.4</v>
          </cell>
          <cell r="F7791">
            <v>25.78</v>
          </cell>
          <cell r="G7791">
            <v>43.02</v>
          </cell>
          <cell r="H7791">
            <v>9.9</v>
          </cell>
          <cell r="I7791">
            <v>78.7</v>
          </cell>
          <cell r="J7791">
            <v>1.01</v>
          </cell>
          <cell r="K7791">
            <v>79.709999999999994</v>
          </cell>
          <cell r="L7791">
            <v>2.39</v>
          </cell>
          <cell r="M7791">
            <v>82.1</v>
          </cell>
          <cell r="N7791">
            <v>11.36</v>
          </cell>
          <cell r="O7791">
            <v>6.54</v>
          </cell>
          <cell r="P7791">
            <v>3.4</v>
          </cell>
          <cell r="Q7791">
            <v>0.54</v>
          </cell>
        </row>
        <row r="7792">
          <cell r="B7792" t="str">
            <v>排2-87</v>
          </cell>
          <cell r="C7792" t="str">
            <v>方沟基底处理 四环路以内 3:7灰土 W≤6000</v>
          </cell>
          <cell r="D7792" t="str">
            <v>m</v>
          </cell>
          <cell r="E7792">
            <v>116.2</v>
          </cell>
          <cell r="F7792">
            <v>28.99</v>
          </cell>
          <cell r="G7792">
            <v>48.33</v>
          </cell>
          <cell r="H7792">
            <v>11.11</v>
          </cell>
          <cell r="I7792">
            <v>88.43</v>
          </cell>
          <cell r="J7792">
            <v>1.1399999999999999</v>
          </cell>
          <cell r="K7792">
            <v>89.57</v>
          </cell>
          <cell r="L7792">
            <v>2.69</v>
          </cell>
          <cell r="M7792">
            <v>92.26</v>
          </cell>
          <cell r="N7792">
            <v>12.77</v>
          </cell>
          <cell r="O7792">
            <v>7.35</v>
          </cell>
          <cell r="P7792">
            <v>3.82</v>
          </cell>
          <cell r="Q7792">
            <v>0.6</v>
          </cell>
        </row>
        <row r="7793">
          <cell r="B7793" t="str">
            <v>排2-88</v>
          </cell>
          <cell r="C7793" t="str">
            <v>方沟基底处理 四环路以内 3:7灰土 W≤7000</v>
          </cell>
          <cell r="D7793" t="str">
            <v>m</v>
          </cell>
          <cell r="E7793">
            <v>128.94999999999999</v>
          </cell>
          <cell r="F7793">
            <v>32.159999999999997</v>
          </cell>
          <cell r="G7793">
            <v>53.63</v>
          </cell>
          <cell r="H7793">
            <v>12.34</v>
          </cell>
          <cell r="I7793">
            <v>98.13</v>
          </cell>
          <cell r="J7793">
            <v>1.27</v>
          </cell>
          <cell r="K7793">
            <v>99.4</v>
          </cell>
          <cell r="L7793">
            <v>2.98</v>
          </cell>
          <cell r="M7793">
            <v>102.38</v>
          </cell>
          <cell r="N7793">
            <v>14.17</v>
          </cell>
          <cell r="O7793">
            <v>8.16</v>
          </cell>
          <cell r="P7793">
            <v>4.24</v>
          </cell>
          <cell r="Q7793">
            <v>0.67</v>
          </cell>
        </row>
        <row r="7794">
          <cell r="B7794" t="str">
            <v>排2-89</v>
          </cell>
          <cell r="C7794" t="str">
            <v>方沟基底处理 四环路以内 3:7灰土 W≤8000</v>
          </cell>
          <cell r="D7794" t="str">
            <v>m</v>
          </cell>
          <cell r="E7794">
            <v>141.68</v>
          </cell>
          <cell r="F7794">
            <v>35.33</v>
          </cell>
          <cell r="G7794">
            <v>58.93</v>
          </cell>
          <cell r="H7794">
            <v>13.56</v>
          </cell>
          <cell r="I7794">
            <v>107.82</v>
          </cell>
          <cell r="J7794">
            <v>1.39</v>
          </cell>
          <cell r="K7794">
            <v>109.21</v>
          </cell>
          <cell r="L7794">
            <v>3.28</v>
          </cell>
          <cell r="M7794">
            <v>112.49</v>
          </cell>
          <cell r="N7794">
            <v>15.57</v>
          </cell>
          <cell r="O7794">
            <v>8.9600000000000009</v>
          </cell>
          <cell r="P7794">
            <v>4.66</v>
          </cell>
          <cell r="Q7794">
            <v>0.74</v>
          </cell>
        </row>
        <row r="7795">
          <cell r="B7795" t="str">
            <v>排2-90</v>
          </cell>
          <cell r="C7795" t="str">
            <v>方沟基底处理 四环路以内 3:7灰土 W≤9000</v>
          </cell>
          <cell r="D7795" t="str">
            <v>m</v>
          </cell>
          <cell r="E7795">
            <v>154.41999999999999</v>
          </cell>
          <cell r="F7795">
            <v>38.5</v>
          </cell>
          <cell r="G7795">
            <v>64.25</v>
          </cell>
          <cell r="H7795">
            <v>14.77</v>
          </cell>
          <cell r="I7795">
            <v>117.52</v>
          </cell>
          <cell r="J7795">
            <v>1.51</v>
          </cell>
          <cell r="K7795">
            <v>119.03</v>
          </cell>
          <cell r="L7795">
            <v>3.57</v>
          </cell>
          <cell r="M7795">
            <v>122.6</v>
          </cell>
          <cell r="N7795">
            <v>16.97</v>
          </cell>
          <cell r="O7795">
            <v>9.77</v>
          </cell>
          <cell r="P7795">
            <v>5.08</v>
          </cell>
          <cell r="Q7795">
            <v>0.8</v>
          </cell>
        </row>
        <row r="7796">
          <cell r="B7796" t="str">
            <v>排2-91</v>
          </cell>
          <cell r="C7796" t="str">
            <v>方沟基底处理 四环路以内 3:7灰土 W≤10000</v>
          </cell>
          <cell r="D7796" t="str">
            <v>m</v>
          </cell>
          <cell r="E7796">
            <v>167.22</v>
          </cell>
          <cell r="F7796">
            <v>41.71</v>
          </cell>
          <cell r="G7796">
            <v>69.55</v>
          </cell>
          <cell r="H7796">
            <v>16</v>
          </cell>
          <cell r="I7796">
            <v>127.26</v>
          </cell>
          <cell r="J7796">
            <v>1.64</v>
          </cell>
          <cell r="K7796">
            <v>128.9</v>
          </cell>
          <cell r="L7796">
            <v>3.87</v>
          </cell>
          <cell r="M7796">
            <v>132.77000000000001</v>
          </cell>
          <cell r="N7796">
            <v>18.37</v>
          </cell>
          <cell r="O7796">
            <v>10.58</v>
          </cell>
          <cell r="P7796">
            <v>5.5</v>
          </cell>
          <cell r="Q7796">
            <v>0.87</v>
          </cell>
        </row>
        <row r="7797">
          <cell r="B7797" t="str">
            <v>排2-92</v>
          </cell>
          <cell r="C7797" t="str">
            <v>方沟基底处理 四环路以内 3:7灰土 W≤11000</v>
          </cell>
          <cell r="D7797" t="str">
            <v>m</v>
          </cell>
          <cell r="E7797">
            <v>179.97</v>
          </cell>
          <cell r="F7797">
            <v>44.88</v>
          </cell>
          <cell r="G7797">
            <v>74.86</v>
          </cell>
          <cell r="H7797">
            <v>17.22</v>
          </cell>
          <cell r="I7797">
            <v>136.96</v>
          </cell>
          <cell r="J7797">
            <v>1.77</v>
          </cell>
          <cell r="K7797">
            <v>138.72999999999999</v>
          </cell>
          <cell r="L7797">
            <v>4.16</v>
          </cell>
          <cell r="M7797">
            <v>142.88999999999999</v>
          </cell>
          <cell r="N7797">
            <v>19.77</v>
          </cell>
          <cell r="O7797">
            <v>11.39</v>
          </cell>
          <cell r="P7797">
            <v>5.92</v>
          </cell>
          <cell r="Q7797">
            <v>0.94</v>
          </cell>
        </row>
        <row r="7798">
          <cell r="B7798" t="str">
            <v>排2-93</v>
          </cell>
          <cell r="C7798" t="str">
            <v>方沟基底处理 四环路以内 3:7灰土 W≤12000</v>
          </cell>
          <cell r="D7798" t="str">
            <v>m</v>
          </cell>
          <cell r="E7798">
            <v>192.7</v>
          </cell>
          <cell r="F7798">
            <v>48.05</v>
          </cell>
          <cell r="G7798">
            <v>80.16</v>
          </cell>
          <cell r="H7798">
            <v>18.440000000000001</v>
          </cell>
          <cell r="I7798">
            <v>146.65</v>
          </cell>
          <cell r="J7798">
            <v>1.89</v>
          </cell>
          <cell r="K7798">
            <v>148.54</v>
          </cell>
          <cell r="L7798">
            <v>4.46</v>
          </cell>
          <cell r="M7798">
            <v>153</v>
          </cell>
          <cell r="N7798">
            <v>21.17</v>
          </cell>
          <cell r="O7798">
            <v>12.19</v>
          </cell>
          <cell r="P7798">
            <v>6.34</v>
          </cell>
          <cell r="Q7798">
            <v>1</v>
          </cell>
        </row>
        <row r="7799">
          <cell r="B7799" t="str">
            <v>排2-94</v>
          </cell>
          <cell r="C7799" t="str">
            <v>方沟基底处理 四环路以内 3:7灰土 W≤13000</v>
          </cell>
          <cell r="D7799" t="str">
            <v>m</v>
          </cell>
          <cell r="E7799">
            <v>205.49</v>
          </cell>
          <cell r="F7799">
            <v>51.26</v>
          </cell>
          <cell r="G7799">
            <v>85.46</v>
          </cell>
          <cell r="H7799">
            <v>19.66</v>
          </cell>
          <cell r="I7799">
            <v>156.38</v>
          </cell>
          <cell r="J7799">
            <v>2.02</v>
          </cell>
          <cell r="K7799">
            <v>158.4</v>
          </cell>
          <cell r="L7799">
            <v>4.75</v>
          </cell>
          <cell r="M7799">
            <v>163.15</v>
          </cell>
          <cell r="N7799">
            <v>22.58</v>
          </cell>
          <cell r="O7799">
            <v>13</v>
          </cell>
          <cell r="P7799">
            <v>6.76</v>
          </cell>
          <cell r="Q7799">
            <v>1.07</v>
          </cell>
        </row>
        <row r="7800">
          <cell r="B7800" t="str">
            <v>排2-95</v>
          </cell>
          <cell r="C7800" t="str">
            <v>方沟基底处理 四环路以内 3:7灰土 W≤14000</v>
          </cell>
          <cell r="D7800" t="str">
            <v>m</v>
          </cell>
          <cell r="E7800">
            <v>218.26</v>
          </cell>
          <cell r="F7800">
            <v>54.43</v>
          </cell>
          <cell r="G7800">
            <v>90.78</v>
          </cell>
          <cell r="H7800">
            <v>20.89</v>
          </cell>
          <cell r="I7800">
            <v>166.1</v>
          </cell>
          <cell r="J7800">
            <v>2.14</v>
          </cell>
          <cell r="K7800">
            <v>168.24</v>
          </cell>
          <cell r="L7800">
            <v>5.05</v>
          </cell>
          <cell r="M7800">
            <v>173.29</v>
          </cell>
          <cell r="N7800">
            <v>23.98</v>
          </cell>
          <cell r="O7800">
            <v>13.81</v>
          </cell>
          <cell r="P7800">
            <v>7.18</v>
          </cell>
          <cell r="Q7800">
            <v>1.1299999999999999</v>
          </cell>
        </row>
        <row r="7801">
          <cell r="B7801" t="str">
            <v>排2-96</v>
          </cell>
          <cell r="C7801" t="str">
            <v>方沟基底处理 四环路以内 3:7灰土 W≤15000</v>
          </cell>
          <cell r="D7801" t="str">
            <v>m</v>
          </cell>
          <cell r="E7801">
            <v>230.97</v>
          </cell>
          <cell r="F7801">
            <v>57.6</v>
          </cell>
          <cell r="G7801">
            <v>96.08</v>
          </cell>
          <cell r="H7801">
            <v>22.1</v>
          </cell>
          <cell r="I7801">
            <v>175.78</v>
          </cell>
          <cell r="J7801">
            <v>2.27</v>
          </cell>
          <cell r="K7801">
            <v>178.05</v>
          </cell>
          <cell r="L7801">
            <v>5.34</v>
          </cell>
          <cell r="M7801">
            <v>183.39</v>
          </cell>
          <cell r="N7801">
            <v>25.38</v>
          </cell>
          <cell r="O7801">
            <v>14.61</v>
          </cell>
          <cell r="P7801">
            <v>7.59</v>
          </cell>
          <cell r="Q7801">
            <v>1.2</v>
          </cell>
        </row>
        <row r="7802">
          <cell r="B7802" t="str">
            <v>排2-97</v>
          </cell>
          <cell r="C7802" t="str">
            <v>方沟基底处理 四环路以内 级配砂石 W≤1800</v>
          </cell>
          <cell r="D7802" t="str">
            <v>m</v>
          </cell>
          <cell r="E7802">
            <v>86.28</v>
          </cell>
          <cell r="F7802">
            <v>5.81</v>
          </cell>
          <cell r="G7802">
            <v>45.21</v>
          </cell>
          <cell r="H7802">
            <v>14.04</v>
          </cell>
          <cell r="I7802">
            <v>65.06</v>
          </cell>
          <cell r="J7802">
            <v>1.44</v>
          </cell>
          <cell r="K7802">
            <v>66.5</v>
          </cell>
          <cell r="L7802">
            <v>2</v>
          </cell>
          <cell r="M7802">
            <v>68.5</v>
          </cell>
          <cell r="N7802">
            <v>9.48</v>
          </cell>
          <cell r="O7802">
            <v>5.46</v>
          </cell>
          <cell r="P7802">
            <v>2.84</v>
          </cell>
          <cell r="Q7802">
            <v>0.12</v>
          </cell>
        </row>
        <row r="7803">
          <cell r="B7803" t="str">
            <v>排2-98</v>
          </cell>
          <cell r="C7803" t="str">
            <v>方沟基底处理 四环路以内 级配砂石 W≤2000</v>
          </cell>
          <cell r="D7803" t="str">
            <v>m</v>
          </cell>
          <cell r="E7803">
            <v>106.39</v>
          </cell>
          <cell r="F7803">
            <v>7.15</v>
          </cell>
          <cell r="G7803">
            <v>55.74</v>
          </cell>
          <cell r="H7803">
            <v>17.34</v>
          </cell>
          <cell r="I7803">
            <v>80.23</v>
          </cell>
          <cell r="J7803">
            <v>1.78</v>
          </cell>
          <cell r="K7803">
            <v>82.01</v>
          </cell>
          <cell r="L7803">
            <v>2.46</v>
          </cell>
          <cell r="M7803">
            <v>84.47</v>
          </cell>
          <cell r="N7803">
            <v>11.69</v>
          </cell>
          <cell r="O7803">
            <v>6.73</v>
          </cell>
          <cell r="P7803">
            <v>3.5</v>
          </cell>
          <cell r="Q7803">
            <v>0.15</v>
          </cell>
        </row>
        <row r="7804">
          <cell r="B7804" t="str">
            <v>排2-99</v>
          </cell>
          <cell r="C7804" t="str">
            <v>方沟基底处理 四环路以内 级配砂石 W≤2500</v>
          </cell>
          <cell r="D7804" t="str">
            <v>m</v>
          </cell>
          <cell r="E7804">
            <v>136.36000000000001</v>
          </cell>
          <cell r="F7804">
            <v>9.17</v>
          </cell>
          <cell r="G7804">
            <v>71.47</v>
          </cell>
          <cell r="H7804">
            <v>22.2</v>
          </cell>
          <cell r="I7804">
            <v>102.84</v>
          </cell>
          <cell r="J7804">
            <v>2.2799999999999998</v>
          </cell>
          <cell r="K7804">
            <v>105.12</v>
          </cell>
          <cell r="L7804">
            <v>3.15</v>
          </cell>
          <cell r="M7804">
            <v>108.27</v>
          </cell>
          <cell r="N7804">
            <v>14.98</v>
          </cell>
          <cell r="O7804">
            <v>8.6300000000000008</v>
          </cell>
          <cell r="P7804">
            <v>4.4800000000000004</v>
          </cell>
          <cell r="Q7804">
            <v>0.19</v>
          </cell>
        </row>
        <row r="7805">
          <cell r="B7805" t="str">
            <v>排2-100</v>
          </cell>
          <cell r="C7805" t="str">
            <v>方沟基底处理 四环路以内 级配砂石 W≤3000</v>
          </cell>
          <cell r="D7805" t="str">
            <v>m</v>
          </cell>
          <cell r="E7805">
            <v>145.83000000000001</v>
          </cell>
          <cell r="F7805">
            <v>9.7899999999999991</v>
          </cell>
          <cell r="G7805">
            <v>76.42</v>
          </cell>
          <cell r="H7805">
            <v>23.76</v>
          </cell>
          <cell r="I7805">
            <v>109.97</v>
          </cell>
          <cell r="J7805">
            <v>2.44</v>
          </cell>
          <cell r="K7805">
            <v>112.41</v>
          </cell>
          <cell r="L7805">
            <v>3.37</v>
          </cell>
          <cell r="M7805">
            <v>115.78</v>
          </cell>
          <cell r="N7805">
            <v>16.02</v>
          </cell>
          <cell r="O7805">
            <v>9.23</v>
          </cell>
          <cell r="P7805">
            <v>4.8</v>
          </cell>
          <cell r="Q7805">
            <v>0.2</v>
          </cell>
        </row>
        <row r="7806">
          <cell r="B7806" t="str">
            <v>排2-101</v>
          </cell>
          <cell r="C7806" t="str">
            <v>方沟基底处理 四环路以内 级配砂石 W≤3500</v>
          </cell>
          <cell r="D7806" t="str">
            <v>m</v>
          </cell>
          <cell r="E7806">
            <v>160.22</v>
          </cell>
          <cell r="F7806">
            <v>10.75</v>
          </cell>
          <cell r="G7806">
            <v>83.98</v>
          </cell>
          <cell r="H7806">
            <v>26.09</v>
          </cell>
          <cell r="I7806">
            <v>120.82</v>
          </cell>
          <cell r="J7806">
            <v>2.68</v>
          </cell>
          <cell r="K7806">
            <v>123.5</v>
          </cell>
          <cell r="L7806">
            <v>3.71</v>
          </cell>
          <cell r="M7806">
            <v>127.21</v>
          </cell>
          <cell r="N7806">
            <v>17.600000000000001</v>
          </cell>
          <cell r="O7806">
            <v>10.14</v>
          </cell>
          <cell r="P7806">
            <v>5.27</v>
          </cell>
          <cell r="Q7806">
            <v>0.22</v>
          </cell>
        </row>
        <row r="7807">
          <cell r="B7807" t="str">
            <v>排2-102</v>
          </cell>
          <cell r="C7807" t="str">
            <v>方沟基底处理 四环路以内 级配砂石 W≤4000</v>
          </cell>
          <cell r="D7807" t="str">
            <v>m</v>
          </cell>
          <cell r="E7807">
            <v>169.68</v>
          </cell>
          <cell r="F7807">
            <v>11.38</v>
          </cell>
          <cell r="G7807">
            <v>88.94</v>
          </cell>
          <cell r="H7807">
            <v>27.64</v>
          </cell>
          <cell r="I7807">
            <v>127.96</v>
          </cell>
          <cell r="J7807">
            <v>2.84</v>
          </cell>
          <cell r="K7807">
            <v>130.80000000000001</v>
          </cell>
          <cell r="L7807">
            <v>3.92</v>
          </cell>
          <cell r="M7807">
            <v>134.72</v>
          </cell>
          <cell r="N7807">
            <v>18.64</v>
          </cell>
          <cell r="O7807">
            <v>10.74</v>
          </cell>
          <cell r="P7807">
            <v>5.58</v>
          </cell>
          <cell r="Q7807">
            <v>0.24</v>
          </cell>
        </row>
        <row r="7808">
          <cell r="B7808" t="str">
            <v>排2-103</v>
          </cell>
          <cell r="C7808" t="str">
            <v>方沟基底处理 四环路以内 级配砂石 W≤4500</v>
          </cell>
          <cell r="D7808" t="str">
            <v>m</v>
          </cell>
          <cell r="E7808">
            <v>181.69</v>
          </cell>
          <cell r="F7808">
            <v>12.19</v>
          </cell>
          <cell r="G7808">
            <v>95.25</v>
          </cell>
          <cell r="H7808">
            <v>29.59</v>
          </cell>
          <cell r="I7808">
            <v>137.03</v>
          </cell>
          <cell r="J7808">
            <v>3.03</v>
          </cell>
          <cell r="K7808">
            <v>140.06</v>
          </cell>
          <cell r="L7808">
            <v>4.2</v>
          </cell>
          <cell r="M7808">
            <v>144.26</v>
          </cell>
          <cell r="N7808">
            <v>19.96</v>
          </cell>
          <cell r="O7808">
            <v>11.5</v>
          </cell>
          <cell r="P7808">
            <v>5.97</v>
          </cell>
          <cell r="Q7808">
            <v>0.25</v>
          </cell>
        </row>
        <row r="7809">
          <cell r="B7809" t="str">
            <v>排2-104</v>
          </cell>
          <cell r="C7809" t="str">
            <v>方沟基底处理 四环路以内 级配砂石 W≤5000</v>
          </cell>
          <cell r="D7809" t="str">
            <v>m</v>
          </cell>
          <cell r="E7809">
            <v>193.59</v>
          </cell>
          <cell r="F7809">
            <v>13.01</v>
          </cell>
          <cell r="G7809">
            <v>101.44</v>
          </cell>
          <cell r="H7809">
            <v>31.54</v>
          </cell>
          <cell r="I7809">
            <v>145.99</v>
          </cell>
          <cell r="J7809">
            <v>3.23</v>
          </cell>
          <cell r="K7809">
            <v>149.22</v>
          </cell>
          <cell r="L7809">
            <v>4.4800000000000004</v>
          </cell>
          <cell r="M7809">
            <v>153.69999999999999</v>
          </cell>
          <cell r="N7809">
            <v>21.27</v>
          </cell>
          <cell r="O7809">
            <v>12.25</v>
          </cell>
          <cell r="P7809">
            <v>6.37</v>
          </cell>
          <cell r="Q7809">
            <v>0.27</v>
          </cell>
        </row>
        <row r="7810">
          <cell r="B7810" t="str">
            <v>排2-105</v>
          </cell>
          <cell r="C7810" t="str">
            <v>方沟基底处理 四环路以内 级配砂石 W≤6000</v>
          </cell>
          <cell r="D7810" t="str">
            <v>m</v>
          </cell>
          <cell r="E7810">
            <v>217.42</v>
          </cell>
          <cell r="F7810">
            <v>14.59</v>
          </cell>
          <cell r="G7810">
            <v>113.95</v>
          </cell>
          <cell r="H7810">
            <v>35.42</v>
          </cell>
          <cell r="I7810">
            <v>163.96</v>
          </cell>
          <cell r="J7810">
            <v>3.63</v>
          </cell>
          <cell r="K7810">
            <v>167.59</v>
          </cell>
          <cell r="L7810">
            <v>5.03</v>
          </cell>
          <cell r="M7810">
            <v>172.62</v>
          </cell>
          <cell r="N7810">
            <v>23.89</v>
          </cell>
          <cell r="O7810">
            <v>13.76</v>
          </cell>
          <cell r="P7810">
            <v>7.15</v>
          </cell>
          <cell r="Q7810">
            <v>0.3</v>
          </cell>
        </row>
        <row r="7811">
          <cell r="B7811" t="str">
            <v>排2-106</v>
          </cell>
          <cell r="C7811" t="str">
            <v>方沟基底处理 四环路以内 级配砂石 W≤7000</v>
          </cell>
          <cell r="D7811" t="str">
            <v>m</v>
          </cell>
          <cell r="E7811">
            <v>241.31</v>
          </cell>
          <cell r="F7811">
            <v>16.22</v>
          </cell>
          <cell r="G7811">
            <v>126.46</v>
          </cell>
          <cell r="H7811">
            <v>39.31</v>
          </cell>
          <cell r="I7811">
            <v>181.99</v>
          </cell>
          <cell r="J7811">
            <v>4.03</v>
          </cell>
          <cell r="K7811">
            <v>186.02</v>
          </cell>
          <cell r="L7811">
            <v>5.58</v>
          </cell>
          <cell r="M7811">
            <v>191.6</v>
          </cell>
          <cell r="N7811">
            <v>26.51</v>
          </cell>
          <cell r="O7811">
            <v>15.27</v>
          </cell>
          <cell r="P7811">
            <v>7.93</v>
          </cell>
          <cell r="Q7811">
            <v>0.34</v>
          </cell>
        </row>
        <row r="7812">
          <cell r="B7812" t="str">
            <v>排2-107</v>
          </cell>
          <cell r="C7812" t="str">
            <v>方沟基底处理 四环路以内 级配砂石 W≤8000</v>
          </cell>
          <cell r="D7812" t="str">
            <v>m</v>
          </cell>
          <cell r="E7812">
            <v>265.17</v>
          </cell>
          <cell r="F7812">
            <v>17.809999999999999</v>
          </cell>
          <cell r="G7812">
            <v>138.97</v>
          </cell>
          <cell r="H7812">
            <v>43.2</v>
          </cell>
          <cell r="I7812">
            <v>199.98</v>
          </cell>
          <cell r="J7812">
            <v>4.43</v>
          </cell>
          <cell r="K7812">
            <v>204.41</v>
          </cell>
          <cell r="L7812">
            <v>6.13</v>
          </cell>
          <cell r="M7812">
            <v>210.54</v>
          </cell>
          <cell r="N7812">
            <v>29.13</v>
          </cell>
          <cell r="O7812">
            <v>16.78</v>
          </cell>
          <cell r="P7812">
            <v>8.7200000000000006</v>
          </cell>
          <cell r="Q7812">
            <v>0.37</v>
          </cell>
        </row>
        <row r="7813">
          <cell r="B7813" t="str">
            <v>排2-108</v>
          </cell>
          <cell r="C7813" t="str">
            <v>方沟基底处理 四环路以内 级配砂石 W≤9000</v>
          </cell>
          <cell r="D7813" t="str">
            <v>m</v>
          </cell>
          <cell r="E7813">
            <v>289.08999999999997</v>
          </cell>
          <cell r="F7813">
            <v>19.440000000000001</v>
          </cell>
          <cell r="G7813">
            <v>151.47999999999999</v>
          </cell>
          <cell r="H7813">
            <v>47.09</v>
          </cell>
          <cell r="I7813">
            <v>218.01</v>
          </cell>
          <cell r="J7813">
            <v>4.83</v>
          </cell>
          <cell r="K7813">
            <v>222.84</v>
          </cell>
          <cell r="L7813">
            <v>6.69</v>
          </cell>
          <cell r="M7813">
            <v>229.53</v>
          </cell>
          <cell r="N7813">
            <v>31.76</v>
          </cell>
          <cell r="O7813">
            <v>18.29</v>
          </cell>
          <cell r="P7813">
            <v>9.51</v>
          </cell>
          <cell r="Q7813">
            <v>0.41</v>
          </cell>
        </row>
        <row r="7814">
          <cell r="B7814" t="str">
            <v>排2-109</v>
          </cell>
          <cell r="C7814" t="str">
            <v>方沟基底处理 四环路以内 级配砂石 W≤10000</v>
          </cell>
          <cell r="D7814" t="str">
            <v>m</v>
          </cell>
          <cell r="E7814">
            <v>312.92</v>
          </cell>
          <cell r="F7814">
            <v>21.02</v>
          </cell>
          <cell r="G7814">
            <v>163.99</v>
          </cell>
          <cell r="H7814">
            <v>50.97</v>
          </cell>
          <cell r="I7814">
            <v>235.98</v>
          </cell>
          <cell r="J7814">
            <v>5.23</v>
          </cell>
          <cell r="K7814">
            <v>241.21</v>
          </cell>
          <cell r="L7814">
            <v>7.24</v>
          </cell>
          <cell r="M7814">
            <v>248.45</v>
          </cell>
          <cell r="N7814">
            <v>34.380000000000003</v>
          </cell>
          <cell r="O7814">
            <v>19.8</v>
          </cell>
          <cell r="P7814">
            <v>10.29</v>
          </cell>
          <cell r="Q7814">
            <v>0.44</v>
          </cell>
        </row>
        <row r="7815">
          <cell r="B7815" t="str">
            <v>排2-110</v>
          </cell>
          <cell r="C7815" t="str">
            <v>方沟基底处理 四环路以内 级配砂石 W≤11000</v>
          </cell>
          <cell r="D7815" t="str">
            <v>m</v>
          </cell>
          <cell r="E7815">
            <v>336.78</v>
          </cell>
          <cell r="F7815">
            <v>22.61</v>
          </cell>
          <cell r="G7815">
            <v>176.5</v>
          </cell>
          <cell r="H7815">
            <v>54.87</v>
          </cell>
          <cell r="I7815">
            <v>253.98</v>
          </cell>
          <cell r="J7815">
            <v>5.63</v>
          </cell>
          <cell r="K7815">
            <v>259.61</v>
          </cell>
          <cell r="L7815">
            <v>7.79</v>
          </cell>
          <cell r="M7815">
            <v>267.39999999999998</v>
          </cell>
          <cell r="N7815">
            <v>37</v>
          </cell>
          <cell r="O7815">
            <v>21.31</v>
          </cell>
          <cell r="P7815">
            <v>11.07</v>
          </cell>
          <cell r="Q7815">
            <v>0.47</v>
          </cell>
        </row>
        <row r="7816">
          <cell r="B7816" t="str">
            <v>排2-111</v>
          </cell>
          <cell r="C7816" t="str">
            <v>方沟基底处理 四环路以内 级配砂石 W≤12000</v>
          </cell>
          <cell r="D7816" t="str">
            <v>m</v>
          </cell>
          <cell r="E7816">
            <v>360.67</v>
          </cell>
          <cell r="F7816">
            <v>24.24</v>
          </cell>
          <cell r="G7816">
            <v>189.01</v>
          </cell>
          <cell r="H7816">
            <v>58.75</v>
          </cell>
          <cell r="I7816">
            <v>272</v>
          </cell>
          <cell r="J7816">
            <v>6.02</v>
          </cell>
          <cell r="K7816">
            <v>278.02</v>
          </cell>
          <cell r="L7816">
            <v>8.34</v>
          </cell>
          <cell r="M7816">
            <v>286.36</v>
          </cell>
          <cell r="N7816">
            <v>39.630000000000003</v>
          </cell>
          <cell r="O7816">
            <v>22.82</v>
          </cell>
          <cell r="P7816">
            <v>11.86</v>
          </cell>
          <cell r="Q7816">
            <v>0.51</v>
          </cell>
        </row>
        <row r="7817">
          <cell r="B7817" t="str">
            <v>排2-112</v>
          </cell>
          <cell r="C7817" t="str">
            <v>方沟基底处理 四环路以内 级配砂石 W≤13000</v>
          </cell>
          <cell r="D7817" t="str">
            <v>m</v>
          </cell>
          <cell r="E7817">
            <v>384.49</v>
          </cell>
          <cell r="F7817">
            <v>25.82</v>
          </cell>
          <cell r="G7817">
            <v>201.52</v>
          </cell>
          <cell r="H7817">
            <v>62.63</v>
          </cell>
          <cell r="I7817">
            <v>289.97000000000003</v>
          </cell>
          <cell r="J7817">
            <v>6.42</v>
          </cell>
          <cell r="K7817">
            <v>296.39</v>
          </cell>
          <cell r="L7817">
            <v>8.89</v>
          </cell>
          <cell r="M7817">
            <v>305.27999999999997</v>
          </cell>
          <cell r="N7817">
            <v>42.24</v>
          </cell>
          <cell r="O7817">
            <v>24.33</v>
          </cell>
          <cell r="P7817">
            <v>12.64</v>
          </cell>
          <cell r="Q7817">
            <v>0.54</v>
          </cell>
        </row>
        <row r="7818">
          <cell r="B7818" t="str">
            <v>排2-113</v>
          </cell>
          <cell r="C7818" t="str">
            <v>方沟基底处理 四环路以内 级配砂石 W≤14000</v>
          </cell>
          <cell r="D7818" t="str">
            <v>m</v>
          </cell>
          <cell r="E7818">
            <v>408.44</v>
          </cell>
          <cell r="F7818">
            <v>27.46</v>
          </cell>
          <cell r="G7818">
            <v>214.03</v>
          </cell>
          <cell r="H7818">
            <v>66.53</v>
          </cell>
          <cell r="I7818">
            <v>308.02</v>
          </cell>
          <cell r="J7818">
            <v>6.82</v>
          </cell>
          <cell r="K7818">
            <v>314.83999999999997</v>
          </cell>
          <cell r="L7818">
            <v>9.4499999999999993</v>
          </cell>
          <cell r="M7818">
            <v>324.29000000000002</v>
          </cell>
          <cell r="N7818">
            <v>44.88</v>
          </cell>
          <cell r="O7818">
            <v>25.84</v>
          </cell>
          <cell r="P7818">
            <v>13.43</v>
          </cell>
          <cell r="Q7818">
            <v>0.56999999999999995</v>
          </cell>
        </row>
        <row r="7819">
          <cell r="B7819" t="str">
            <v>排2-114</v>
          </cell>
          <cell r="C7819" t="str">
            <v>方沟基底处理 四环路以内 级配砂石 W≤15000</v>
          </cell>
          <cell r="D7819" t="str">
            <v>m</v>
          </cell>
          <cell r="E7819">
            <v>432.25</v>
          </cell>
          <cell r="F7819">
            <v>29.04</v>
          </cell>
          <cell r="G7819">
            <v>226.53</v>
          </cell>
          <cell r="H7819">
            <v>70.41</v>
          </cell>
          <cell r="I7819">
            <v>325.98</v>
          </cell>
          <cell r="J7819">
            <v>7.22</v>
          </cell>
          <cell r="K7819">
            <v>333.2</v>
          </cell>
          <cell r="L7819">
            <v>10</v>
          </cell>
          <cell r="M7819">
            <v>343.2</v>
          </cell>
          <cell r="N7819">
            <v>47.49</v>
          </cell>
          <cell r="O7819">
            <v>27.35</v>
          </cell>
          <cell r="P7819">
            <v>14.21</v>
          </cell>
          <cell r="Q7819">
            <v>0.61</v>
          </cell>
        </row>
        <row r="7820">
          <cell r="B7820" t="str">
            <v>排2-115</v>
          </cell>
          <cell r="C7820" t="str">
            <v>方沟基底处理 四环路以内 砂 W≤1800</v>
          </cell>
          <cell r="D7820" t="str">
            <v>m</v>
          </cell>
          <cell r="E7820">
            <v>87.71</v>
          </cell>
          <cell r="F7820">
            <v>5.81</v>
          </cell>
          <cell r="G7820">
            <v>46.39</v>
          </cell>
          <cell r="H7820">
            <v>13.98</v>
          </cell>
          <cell r="I7820">
            <v>66.180000000000007</v>
          </cell>
          <cell r="J7820">
            <v>1.43</v>
          </cell>
          <cell r="K7820">
            <v>67.61</v>
          </cell>
          <cell r="L7820">
            <v>2.0299999999999998</v>
          </cell>
          <cell r="M7820">
            <v>69.64</v>
          </cell>
          <cell r="N7820">
            <v>9.64</v>
          </cell>
          <cell r="O7820">
            <v>5.55</v>
          </cell>
          <cell r="P7820">
            <v>2.88</v>
          </cell>
          <cell r="Q7820">
            <v>0.12</v>
          </cell>
        </row>
        <row r="7821">
          <cell r="B7821" t="str">
            <v>排2-116</v>
          </cell>
          <cell r="C7821" t="str">
            <v>方沟基底处理 四环路以内 砂 W≤2000</v>
          </cell>
          <cell r="D7821" t="str">
            <v>m</v>
          </cell>
          <cell r="E7821">
            <v>108.16</v>
          </cell>
          <cell r="F7821">
            <v>7.15</v>
          </cell>
          <cell r="G7821">
            <v>57.19</v>
          </cell>
          <cell r="H7821">
            <v>17.27</v>
          </cell>
          <cell r="I7821">
            <v>81.61</v>
          </cell>
          <cell r="J7821">
            <v>1.77</v>
          </cell>
          <cell r="K7821">
            <v>83.38</v>
          </cell>
          <cell r="L7821">
            <v>2.5</v>
          </cell>
          <cell r="M7821">
            <v>85.88</v>
          </cell>
          <cell r="N7821">
            <v>11.88</v>
          </cell>
          <cell r="O7821">
            <v>6.84</v>
          </cell>
          <cell r="P7821">
            <v>3.56</v>
          </cell>
          <cell r="Q7821">
            <v>0.15</v>
          </cell>
        </row>
        <row r="7822">
          <cell r="B7822" t="str">
            <v>排2-117</v>
          </cell>
          <cell r="C7822" t="str">
            <v>方沟基底处理 四环路以内 砂 W≤2500</v>
          </cell>
          <cell r="D7822" t="str">
            <v>m</v>
          </cell>
          <cell r="E7822">
            <v>138.66999999999999</v>
          </cell>
          <cell r="F7822">
            <v>9.17</v>
          </cell>
          <cell r="G7822">
            <v>73.34</v>
          </cell>
          <cell r="H7822">
            <v>22.11</v>
          </cell>
          <cell r="I7822">
            <v>104.62</v>
          </cell>
          <cell r="J7822">
            <v>2.27</v>
          </cell>
          <cell r="K7822">
            <v>106.89</v>
          </cell>
          <cell r="L7822">
            <v>3.21</v>
          </cell>
          <cell r="M7822">
            <v>110.1</v>
          </cell>
          <cell r="N7822">
            <v>15.24</v>
          </cell>
          <cell r="O7822">
            <v>8.77</v>
          </cell>
          <cell r="P7822">
            <v>4.5599999999999996</v>
          </cell>
          <cell r="Q7822">
            <v>0.19</v>
          </cell>
        </row>
        <row r="7823">
          <cell r="B7823" t="str">
            <v>排2-118</v>
          </cell>
          <cell r="C7823" t="str">
            <v>方沟基底处理 四环路以内 砂 W≤3000</v>
          </cell>
          <cell r="D7823" t="str">
            <v>m</v>
          </cell>
          <cell r="E7823">
            <v>148.29</v>
          </cell>
          <cell r="F7823">
            <v>9.7899999999999991</v>
          </cell>
          <cell r="G7823">
            <v>78.42</v>
          </cell>
          <cell r="H7823">
            <v>23.67</v>
          </cell>
          <cell r="I7823">
            <v>111.88</v>
          </cell>
          <cell r="J7823">
            <v>2.4300000000000002</v>
          </cell>
          <cell r="K7823">
            <v>114.31</v>
          </cell>
          <cell r="L7823">
            <v>3.43</v>
          </cell>
          <cell r="M7823">
            <v>117.74</v>
          </cell>
          <cell r="N7823">
            <v>16.29</v>
          </cell>
          <cell r="O7823">
            <v>9.3800000000000008</v>
          </cell>
          <cell r="P7823">
            <v>4.88</v>
          </cell>
          <cell r="Q7823">
            <v>0.2</v>
          </cell>
        </row>
        <row r="7824">
          <cell r="B7824" t="str">
            <v>排2-119</v>
          </cell>
          <cell r="C7824" t="str">
            <v>方沟基底处理 四环路以内 砂 W≤3500</v>
          </cell>
          <cell r="D7824" t="str">
            <v>m</v>
          </cell>
          <cell r="E7824">
            <v>162.91999999999999</v>
          </cell>
          <cell r="F7824">
            <v>10.75</v>
          </cell>
          <cell r="G7824">
            <v>86.17</v>
          </cell>
          <cell r="H7824">
            <v>25.99</v>
          </cell>
          <cell r="I7824">
            <v>122.91</v>
          </cell>
          <cell r="J7824">
            <v>2.67</v>
          </cell>
          <cell r="K7824">
            <v>125.58</v>
          </cell>
          <cell r="L7824">
            <v>3.77</v>
          </cell>
          <cell r="M7824">
            <v>129.35</v>
          </cell>
          <cell r="N7824">
            <v>17.899999999999999</v>
          </cell>
          <cell r="O7824">
            <v>10.31</v>
          </cell>
          <cell r="P7824">
            <v>5.36</v>
          </cell>
          <cell r="Q7824">
            <v>0.22</v>
          </cell>
        </row>
        <row r="7825">
          <cell r="B7825" t="str">
            <v>排2-120</v>
          </cell>
          <cell r="C7825" t="str">
            <v>方沟基底处理 四环路以内 砂 W≤4000</v>
          </cell>
          <cell r="D7825" t="str">
            <v>m</v>
          </cell>
          <cell r="E7825">
            <v>172.53</v>
          </cell>
          <cell r="F7825">
            <v>11.38</v>
          </cell>
          <cell r="G7825">
            <v>91.26</v>
          </cell>
          <cell r="H7825">
            <v>27.53</v>
          </cell>
          <cell r="I7825">
            <v>130.16999999999999</v>
          </cell>
          <cell r="J7825">
            <v>2.82</v>
          </cell>
          <cell r="K7825">
            <v>132.99</v>
          </cell>
          <cell r="L7825">
            <v>3.99</v>
          </cell>
          <cell r="M7825">
            <v>136.97999999999999</v>
          </cell>
          <cell r="N7825">
            <v>18.96</v>
          </cell>
          <cell r="O7825">
            <v>10.92</v>
          </cell>
          <cell r="P7825">
            <v>5.67</v>
          </cell>
          <cell r="Q7825">
            <v>0.24</v>
          </cell>
        </row>
        <row r="7826">
          <cell r="B7826" t="str">
            <v>排2-121</v>
          </cell>
          <cell r="C7826" t="str">
            <v>方沟基底处理 四环路以内 砂 W≤4500</v>
          </cell>
          <cell r="D7826" t="str">
            <v>m</v>
          </cell>
          <cell r="E7826">
            <v>184.76</v>
          </cell>
          <cell r="F7826">
            <v>12.19</v>
          </cell>
          <cell r="G7826">
            <v>97.74</v>
          </cell>
          <cell r="H7826">
            <v>29.47</v>
          </cell>
          <cell r="I7826">
            <v>139.4</v>
          </cell>
          <cell r="J7826">
            <v>3.02</v>
          </cell>
          <cell r="K7826">
            <v>142.41999999999999</v>
          </cell>
          <cell r="L7826">
            <v>4.2699999999999996</v>
          </cell>
          <cell r="M7826">
            <v>146.69</v>
          </cell>
          <cell r="N7826">
            <v>20.3</v>
          </cell>
          <cell r="O7826">
            <v>11.69</v>
          </cell>
          <cell r="P7826">
            <v>6.08</v>
          </cell>
          <cell r="Q7826">
            <v>0.25</v>
          </cell>
        </row>
        <row r="7827">
          <cell r="B7827" t="str">
            <v>排2-122</v>
          </cell>
          <cell r="C7827" t="str">
            <v>方沟基底处理 四环路以内 砂 W≤5000</v>
          </cell>
          <cell r="D7827" t="str">
            <v>m</v>
          </cell>
          <cell r="E7827">
            <v>196.83</v>
          </cell>
          <cell r="F7827">
            <v>13.01</v>
          </cell>
          <cell r="G7827">
            <v>104.09</v>
          </cell>
          <cell r="H7827">
            <v>31.41</v>
          </cell>
          <cell r="I7827">
            <v>148.51</v>
          </cell>
          <cell r="J7827">
            <v>3.22</v>
          </cell>
          <cell r="K7827">
            <v>151.72999999999999</v>
          </cell>
          <cell r="L7827">
            <v>4.55</v>
          </cell>
          <cell r="M7827">
            <v>156.28</v>
          </cell>
          <cell r="N7827">
            <v>21.63</v>
          </cell>
          <cell r="O7827">
            <v>12.45</v>
          </cell>
          <cell r="P7827">
            <v>6.47</v>
          </cell>
          <cell r="Q7827">
            <v>0.27</v>
          </cell>
        </row>
        <row r="7828">
          <cell r="B7828" t="str">
            <v>排2-123</v>
          </cell>
          <cell r="C7828" t="str">
            <v>方沟基底处理 四环路以内 砂 W≤6000</v>
          </cell>
          <cell r="D7828" t="str">
            <v>m</v>
          </cell>
          <cell r="E7828">
            <v>221.08</v>
          </cell>
          <cell r="F7828">
            <v>14.59</v>
          </cell>
          <cell r="G7828">
            <v>116.93</v>
          </cell>
          <cell r="H7828">
            <v>35.28</v>
          </cell>
          <cell r="I7828">
            <v>166.8</v>
          </cell>
          <cell r="J7828">
            <v>3.62</v>
          </cell>
          <cell r="K7828">
            <v>170.42</v>
          </cell>
          <cell r="L7828">
            <v>5.1100000000000003</v>
          </cell>
          <cell r="M7828">
            <v>175.53</v>
          </cell>
          <cell r="N7828">
            <v>24.29</v>
          </cell>
          <cell r="O7828">
            <v>13.99</v>
          </cell>
          <cell r="P7828">
            <v>7.27</v>
          </cell>
          <cell r="Q7828">
            <v>0.3</v>
          </cell>
        </row>
        <row r="7829">
          <cell r="B7829" t="str">
            <v>排2-124</v>
          </cell>
          <cell r="C7829" t="str">
            <v>方沟基底处理 四环路以内 砂 W≤7000</v>
          </cell>
          <cell r="D7829" t="str">
            <v>m</v>
          </cell>
          <cell r="E7829">
            <v>245.41</v>
          </cell>
          <cell r="F7829">
            <v>16.22</v>
          </cell>
          <cell r="G7829">
            <v>129.77000000000001</v>
          </cell>
          <cell r="H7829">
            <v>39.159999999999997</v>
          </cell>
          <cell r="I7829">
            <v>185.15</v>
          </cell>
          <cell r="J7829">
            <v>4.0199999999999996</v>
          </cell>
          <cell r="K7829">
            <v>189.17</v>
          </cell>
          <cell r="L7829">
            <v>5.68</v>
          </cell>
          <cell r="M7829">
            <v>194.85</v>
          </cell>
          <cell r="N7829">
            <v>26.96</v>
          </cell>
          <cell r="O7829">
            <v>15.53</v>
          </cell>
          <cell r="P7829">
            <v>8.07</v>
          </cell>
          <cell r="Q7829">
            <v>0.34</v>
          </cell>
        </row>
        <row r="7830">
          <cell r="B7830" t="str">
            <v>排2-125</v>
          </cell>
          <cell r="C7830" t="str">
            <v>方沟基底处理 四环路以内 砂 W≤8000</v>
          </cell>
          <cell r="D7830" t="str">
            <v>m</v>
          </cell>
          <cell r="E7830">
            <v>269.64999999999998</v>
          </cell>
          <cell r="F7830">
            <v>17.809999999999999</v>
          </cell>
          <cell r="G7830">
            <v>142.6</v>
          </cell>
          <cell r="H7830">
            <v>43.03</v>
          </cell>
          <cell r="I7830">
            <v>203.44</v>
          </cell>
          <cell r="J7830">
            <v>4.41</v>
          </cell>
          <cell r="K7830">
            <v>207.85</v>
          </cell>
          <cell r="L7830">
            <v>6.24</v>
          </cell>
          <cell r="M7830">
            <v>214.09</v>
          </cell>
          <cell r="N7830">
            <v>29.63</v>
          </cell>
          <cell r="O7830">
            <v>17.059999999999999</v>
          </cell>
          <cell r="P7830">
            <v>8.8699999999999992</v>
          </cell>
          <cell r="Q7830">
            <v>0.37</v>
          </cell>
        </row>
        <row r="7831">
          <cell r="B7831" t="str">
            <v>排2-126</v>
          </cell>
          <cell r="C7831" t="str">
            <v>方沟基底处理 四环路以内 砂 W≤9000</v>
          </cell>
          <cell r="D7831" t="str">
            <v>m</v>
          </cell>
          <cell r="E7831">
            <v>293.95999999999998</v>
          </cell>
          <cell r="F7831">
            <v>19.440000000000001</v>
          </cell>
          <cell r="G7831">
            <v>155.44</v>
          </cell>
          <cell r="H7831">
            <v>46.9</v>
          </cell>
          <cell r="I7831">
            <v>221.78</v>
          </cell>
          <cell r="J7831">
            <v>4.8099999999999996</v>
          </cell>
          <cell r="K7831">
            <v>226.59</v>
          </cell>
          <cell r="L7831">
            <v>6.8</v>
          </cell>
          <cell r="M7831">
            <v>233.39</v>
          </cell>
          <cell r="N7831">
            <v>32.299999999999997</v>
          </cell>
          <cell r="O7831">
            <v>18.600000000000001</v>
          </cell>
          <cell r="P7831">
            <v>9.67</v>
          </cell>
          <cell r="Q7831">
            <v>0.41</v>
          </cell>
        </row>
        <row r="7832">
          <cell r="B7832" t="str">
            <v>排2-127</v>
          </cell>
          <cell r="C7832" t="str">
            <v>方沟基底处理 四环路以内 砂 W≤10000</v>
          </cell>
          <cell r="D7832" t="str">
            <v>m</v>
          </cell>
          <cell r="E7832">
            <v>318.19</v>
          </cell>
          <cell r="F7832">
            <v>21.02</v>
          </cell>
          <cell r="G7832">
            <v>168.28</v>
          </cell>
          <cell r="H7832">
            <v>50.77</v>
          </cell>
          <cell r="I7832">
            <v>240.07</v>
          </cell>
          <cell r="J7832">
            <v>5.21</v>
          </cell>
          <cell r="K7832">
            <v>245.28</v>
          </cell>
          <cell r="L7832">
            <v>7.36</v>
          </cell>
          <cell r="M7832">
            <v>252.64</v>
          </cell>
          <cell r="N7832">
            <v>34.96</v>
          </cell>
          <cell r="O7832">
            <v>20.13</v>
          </cell>
          <cell r="P7832">
            <v>10.46</v>
          </cell>
          <cell r="Q7832">
            <v>0.44</v>
          </cell>
        </row>
        <row r="7833">
          <cell r="B7833" t="str">
            <v>排2-128</v>
          </cell>
          <cell r="C7833" t="str">
            <v>方沟基底处理 四环路以内 砂 W≤11000</v>
          </cell>
          <cell r="D7833" t="str">
            <v>m</v>
          </cell>
          <cell r="E7833">
            <v>342.46</v>
          </cell>
          <cell r="F7833">
            <v>22.61</v>
          </cell>
          <cell r="G7833">
            <v>181.12</v>
          </cell>
          <cell r="H7833">
            <v>54.65</v>
          </cell>
          <cell r="I7833">
            <v>258.38</v>
          </cell>
          <cell r="J7833">
            <v>5.6</v>
          </cell>
          <cell r="K7833">
            <v>263.98</v>
          </cell>
          <cell r="L7833">
            <v>7.92</v>
          </cell>
          <cell r="M7833">
            <v>271.89999999999998</v>
          </cell>
          <cell r="N7833">
            <v>37.630000000000003</v>
          </cell>
          <cell r="O7833">
            <v>21.67</v>
          </cell>
          <cell r="P7833">
            <v>11.26</v>
          </cell>
          <cell r="Q7833">
            <v>0.47</v>
          </cell>
        </row>
        <row r="7834">
          <cell r="B7834" t="str">
            <v>排2-129</v>
          </cell>
          <cell r="C7834" t="str">
            <v>方沟基底处理 四环路以内 砂 W≤12000</v>
          </cell>
          <cell r="D7834" t="str">
            <v>m</v>
          </cell>
          <cell r="E7834">
            <v>366.74</v>
          </cell>
          <cell r="F7834">
            <v>24.24</v>
          </cell>
          <cell r="G7834">
            <v>193.95</v>
          </cell>
          <cell r="H7834">
            <v>58.52</v>
          </cell>
          <cell r="I7834">
            <v>276.70999999999998</v>
          </cell>
          <cell r="J7834">
            <v>6</v>
          </cell>
          <cell r="K7834">
            <v>282.70999999999998</v>
          </cell>
          <cell r="L7834">
            <v>8.48</v>
          </cell>
          <cell r="M7834">
            <v>291.19</v>
          </cell>
          <cell r="N7834">
            <v>40.29</v>
          </cell>
          <cell r="O7834">
            <v>23.2</v>
          </cell>
          <cell r="P7834">
            <v>12.06</v>
          </cell>
          <cell r="Q7834">
            <v>0.51</v>
          </cell>
        </row>
        <row r="7835">
          <cell r="B7835" t="str">
            <v>排2-130</v>
          </cell>
          <cell r="C7835" t="str">
            <v>方沟基底处理 四环路以内 砂 W≤13000</v>
          </cell>
          <cell r="D7835" t="str">
            <v>m</v>
          </cell>
          <cell r="E7835">
            <v>391</v>
          </cell>
          <cell r="F7835">
            <v>25.82</v>
          </cell>
          <cell r="G7835">
            <v>206.79</v>
          </cell>
          <cell r="H7835">
            <v>62.39</v>
          </cell>
          <cell r="I7835">
            <v>295</v>
          </cell>
          <cell r="J7835">
            <v>6.4</v>
          </cell>
          <cell r="K7835">
            <v>301.39999999999998</v>
          </cell>
          <cell r="L7835">
            <v>9.0399999999999991</v>
          </cell>
          <cell r="M7835">
            <v>310.44</v>
          </cell>
          <cell r="N7835">
            <v>42.96</v>
          </cell>
          <cell r="O7835">
            <v>24.74</v>
          </cell>
          <cell r="P7835">
            <v>12.86</v>
          </cell>
          <cell r="Q7835">
            <v>0.54</v>
          </cell>
        </row>
        <row r="7836">
          <cell r="B7836" t="str">
            <v>排2-131</v>
          </cell>
          <cell r="C7836" t="str">
            <v>方沟基底处理 四环路以内 砂 W≤14000</v>
          </cell>
          <cell r="D7836" t="str">
            <v>m</v>
          </cell>
          <cell r="E7836">
            <v>415.32</v>
          </cell>
          <cell r="F7836">
            <v>27.46</v>
          </cell>
          <cell r="G7836">
            <v>219.63</v>
          </cell>
          <cell r="H7836">
            <v>66.260000000000005</v>
          </cell>
          <cell r="I7836">
            <v>313.35000000000002</v>
          </cell>
          <cell r="J7836">
            <v>6.8</v>
          </cell>
          <cell r="K7836">
            <v>320.14999999999998</v>
          </cell>
          <cell r="L7836">
            <v>9.6</v>
          </cell>
          <cell r="M7836">
            <v>329.75</v>
          </cell>
          <cell r="N7836">
            <v>45.63</v>
          </cell>
          <cell r="O7836">
            <v>26.28</v>
          </cell>
          <cell r="P7836">
            <v>13.66</v>
          </cell>
          <cell r="Q7836">
            <v>0.56999999999999995</v>
          </cell>
        </row>
        <row r="7837">
          <cell r="B7837" t="str">
            <v>排2-132</v>
          </cell>
          <cell r="C7837" t="str">
            <v>方沟基底处理 四环路以内 砂 W≤15000</v>
          </cell>
          <cell r="D7837" t="str">
            <v>m</v>
          </cell>
          <cell r="E7837">
            <v>439.53</v>
          </cell>
          <cell r="F7837">
            <v>29.04</v>
          </cell>
          <cell r="G7837">
            <v>232.46</v>
          </cell>
          <cell r="H7837">
            <v>70.13</v>
          </cell>
          <cell r="I7837">
            <v>331.63</v>
          </cell>
          <cell r="J7837">
            <v>7.19</v>
          </cell>
          <cell r="K7837">
            <v>338.82</v>
          </cell>
          <cell r="L7837">
            <v>10.16</v>
          </cell>
          <cell r="M7837">
            <v>348.98</v>
          </cell>
          <cell r="N7837">
            <v>48.29</v>
          </cell>
          <cell r="O7837">
            <v>27.81</v>
          </cell>
          <cell r="P7837">
            <v>14.45</v>
          </cell>
          <cell r="Q7837">
            <v>0.61</v>
          </cell>
        </row>
        <row r="7838">
          <cell r="B7838" t="str">
            <v>排2-133</v>
          </cell>
          <cell r="C7838" t="str">
            <v>方沟基底处理 四环路以内 混合料 W≤1800</v>
          </cell>
          <cell r="D7838" t="str">
            <v>m</v>
          </cell>
          <cell r="E7838">
            <v>92.82</v>
          </cell>
          <cell r="F7838">
            <v>11.81</v>
          </cell>
          <cell r="G7838">
            <v>44.36</v>
          </cell>
          <cell r="H7838">
            <v>13.95</v>
          </cell>
          <cell r="I7838">
            <v>70.12</v>
          </cell>
          <cell r="J7838">
            <v>1.43</v>
          </cell>
          <cell r="K7838">
            <v>71.55</v>
          </cell>
          <cell r="L7838">
            <v>2.15</v>
          </cell>
          <cell r="M7838">
            <v>73.7</v>
          </cell>
          <cell r="N7838">
            <v>10.199999999999999</v>
          </cell>
          <cell r="O7838">
            <v>5.87</v>
          </cell>
          <cell r="P7838">
            <v>3.05</v>
          </cell>
          <cell r="Q7838">
            <v>0.25</v>
          </cell>
        </row>
        <row r="7839">
          <cell r="B7839" t="str">
            <v>排2-134</v>
          </cell>
          <cell r="C7839" t="str">
            <v>方沟基底处理 四环路以内 混合料 W≤2000</v>
          </cell>
          <cell r="D7839" t="str">
            <v>m</v>
          </cell>
          <cell r="E7839">
            <v>114.47</v>
          </cell>
          <cell r="F7839">
            <v>14.54</v>
          </cell>
          <cell r="G7839">
            <v>54.69</v>
          </cell>
          <cell r="H7839">
            <v>17.239999999999998</v>
          </cell>
          <cell r="I7839">
            <v>86.47</v>
          </cell>
          <cell r="J7839">
            <v>1.77</v>
          </cell>
          <cell r="K7839">
            <v>88.24</v>
          </cell>
          <cell r="L7839">
            <v>2.65</v>
          </cell>
          <cell r="M7839">
            <v>90.89</v>
          </cell>
          <cell r="N7839">
            <v>12.58</v>
          </cell>
          <cell r="O7839">
            <v>7.24</v>
          </cell>
          <cell r="P7839">
            <v>3.76</v>
          </cell>
          <cell r="Q7839">
            <v>0.3</v>
          </cell>
        </row>
        <row r="7840">
          <cell r="B7840" t="str">
            <v>排2-135</v>
          </cell>
          <cell r="C7840" t="str">
            <v>方沟基底处理 四环路以内 混合料 W≤2500</v>
          </cell>
          <cell r="D7840" t="str">
            <v>m</v>
          </cell>
          <cell r="E7840">
            <v>146.69</v>
          </cell>
          <cell r="F7840">
            <v>18.62</v>
          </cell>
          <cell r="G7840">
            <v>70.13</v>
          </cell>
          <cell r="H7840">
            <v>22.07</v>
          </cell>
          <cell r="I7840">
            <v>110.82</v>
          </cell>
          <cell r="J7840">
            <v>2.2599999999999998</v>
          </cell>
          <cell r="K7840">
            <v>113.08</v>
          </cell>
          <cell r="L7840">
            <v>3.39</v>
          </cell>
          <cell r="M7840">
            <v>116.47</v>
          </cell>
          <cell r="N7840">
            <v>16.12</v>
          </cell>
          <cell r="O7840">
            <v>9.2799999999999994</v>
          </cell>
          <cell r="P7840">
            <v>4.82</v>
          </cell>
          <cell r="Q7840">
            <v>0.39</v>
          </cell>
        </row>
        <row r="7841">
          <cell r="B7841" t="str">
            <v>排2-136</v>
          </cell>
          <cell r="C7841" t="str">
            <v>方沟基底处理 四环路以内 混合料 W≤3000</v>
          </cell>
          <cell r="D7841" t="str">
            <v>m</v>
          </cell>
          <cell r="E7841">
            <v>156.91</v>
          </cell>
          <cell r="F7841">
            <v>19.920000000000002</v>
          </cell>
          <cell r="G7841">
            <v>74.989999999999995</v>
          </cell>
          <cell r="H7841">
            <v>23.62</v>
          </cell>
          <cell r="I7841">
            <v>118.53</v>
          </cell>
          <cell r="J7841">
            <v>2.42</v>
          </cell>
          <cell r="K7841">
            <v>120.95</v>
          </cell>
          <cell r="L7841">
            <v>3.63</v>
          </cell>
          <cell r="M7841">
            <v>124.58</v>
          </cell>
          <cell r="N7841">
            <v>17.239999999999998</v>
          </cell>
          <cell r="O7841">
            <v>9.93</v>
          </cell>
          <cell r="P7841">
            <v>5.16</v>
          </cell>
          <cell r="Q7841">
            <v>0.42</v>
          </cell>
        </row>
        <row r="7842">
          <cell r="B7842" t="str">
            <v>排2-137</v>
          </cell>
          <cell r="C7842" t="str">
            <v>方沟基底处理 四环路以内 混合料 W≤3500</v>
          </cell>
          <cell r="D7842" t="str">
            <v>m</v>
          </cell>
          <cell r="E7842">
            <v>172.41</v>
          </cell>
          <cell r="F7842">
            <v>21.89</v>
          </cell>
          <cell r="G7842">
            <v>82.41</v>
          </cell>
          <cell r="H7842">
            <v>25.94</v>
          </cell>
          <cell r="I7842">
            <v>130.24</v>
          </cell>
          <cell r="J7842">
            <v>2.66</v>
          </cell>
          <cell r="K7842">
            <v>132.9</v>
          </cell>
          <cell r="L7842">
            <v>3.99</v>
          </cell>
          <cell r="M7842">
            <v>136.88999999999999</v>
          </cell>
          <cell r="N7842">
            <v>18.940000000000001</v>
          </cell>
          <cell r="O7842">
            <v>10.91</v>
          </cell>
          <cell r="P7842">
            <v>5.67</v>
          </cell>
          <cell r="Q7842">
            <v>0.46</v>
          </cell>
        </row>
        <row r="7843">
          <cell r="B7843" t="str">
            <v>排2-138</v>
          </cell>
          <cell r="C7843" t="str">
            <v>方沟基底处理 四环路以内 混合料 W≤4000</v>
          </cell>
          <cell r="D7843" t="str">
            <v>m</v>
          </cell>
          <cell r="E7843">
            <v>182.58</v>
          </cell>
          <cell r="F7843">
            <v>23.18</v>
          </cell>
          <cell r="G7843">
            <v>87.27</v>
          </cell>
          <cell r="H7843">
            <v>27.48</v>
          </cell>
          <cell r="I7843">
            <v>137.93</v>
          </cell>
          <cell r="J7843">
            <v>2.82</v>
          </cell>
          <cell r="K7843">
            <v>140.75</v>
          </cell>
          <cell r="L7843">
            <v>4.22</v>
          </cell>
          <cell r="M7843">
            <v>144.97</v>
          </cell>
          <cell r="N7843">
            <v>20.059999999999999</v>
          </cell>
          <cell r="O7843">
            <v>11.55</v>
          </cell>
          <cell r="P7843">
            <v>6</v>
          </cell>
          <cell r="Q7843">
            <v>0.48</v>
          </cell>
        </row>
        <row r="7844">
          <cell r="B7844" t="str">
            <v>排2-139</v>
          </cell>
          <cell r="C7844" t="str">
            <v>方沟基底处理 四环路以内 混合料 W≤4500</v>
          </cell>
          <cell r="D7844" t="str">
            <v>m</v>
          </cell>
          <cell r="E7844">
            <v>195.51</v>
          </cell>
          <cell r="F7844">
            <v>24.82</v>
          </cell>
          <cell r="G7844">
            <v>93.46</v>
          </cell>
          <cell r="H7844">
            <v>29.41</v>
          </cell>
          <cell r="I7844">
            <v>147.69</v>
          </cell>
          <cell r="J7844">
            <v>3.02</v>
          </cell>
          <cell r="K7844">
            <v>150.71</v>
          </cell>
          <cell r="L7844">
            <v>4.5199999999999996</v>
          </cell>
          <cell r="M7844">
            <v>155.22999999999999</v>
          </cell>
          <cell r="N7844">
            <v>21.48</v>
          </cell>
          <cell r="O7844">
            <v>12.37</v>
          </cell>
          <cell r="P7844">
            <v>6.43</v>
          </cell>
          <cell r="Q7844">
            <v>0.52</v>
          </cell>
        </row>
        <row r="7845">
          <cell r="B7845" t="str">
            <v>排2-140</v>
          </cell>
          <cell r="C7845" t="str">
            <v>方沟基底处理 四环路以内 混合料 W≤5000</v>
          </cell>
          <cell r="D7845" t="str">
            <v>m</v>
          </cell>
          <cell r="E7845">
            <v>208.3</v>
          </cell>
          <cell r="F7845">
            <v>26.45</v>
          </cell>
          <cell r="G7845">
            <v>99.54</v>
          </cell>
          <cell r="H7845">
            <v>31.35</v>
          </cell>
          <cell r="I7845">
            <v>157.34</v>
          </cell>
          <cell r="J7845">
            <v>3.22</v>
          </cell>
          <cell r="K7845">
            <v>160.56</v>
          </cell>
          <cell r="L7845">
            <v>4.82</v>
          </cell>
          <cell r="M7845">
            <v>165.38</v>
          </cell>
          <cell r="N7845">
            <v>22.89</v>
          </cell>
          <cell r="O7845">
            <v>13.18</v>
          </cell>
          <cell r="P7845">
            <v>6.85</v>
          </cell>
          <cell r="Q7845">
            <v>0.55000000000000004</v>
          </cell>
        </row>
        <row r="7846">
          <cell r="B7846" t="str">
            <v>排2-141</v>
          </cell>
          <cell r="C7846" t="str">
            <v>方沟基底处理 四环路以内 混合料 W≤6000</v>
          </cell>
          <cell r="D7846" t="str">
            <v>m</v>
          </cell>
          <cell r="E7846">
            <v>233.96</v>
          </cell>
          <cell r="F7846">
            <v>29.71</v>
          </cell>
          <cell r="G7846">
            <v>111.82</v>
          </cell>
          <cell r="H7846">
            <v>35.21</v>
          </cell>
          <cell r="I7846">
            <v>176.74</v>
          </cell>
          <cell r="J7846">
            <v>3.61</v>
          </cell>
          <cell r="K7846">
            <v>180.35</v>
          </cell>
          <cell r="L7846">
            <v>5.41</v>
          </cell>
          <cell r="M7846">
            <v>185.76</v>
          </cell>
          <cell r="N7846">
            <v>25.71</v>
          </cell>
          <cell r="O7846">
            <v>14.8</v>
          </cell>
          <cell r="P7846">
            <v>7.69</v>
          </cell>
          <cell r="Q7846">
            <v>0.62</v>
          </cell>
        </row>
        <row r="7847">
          <cell r="B7847" t="str">
            <v>排2-142</v>
          </cell>
          <cell r="C7847" t="str">
            <v>方沟基底处理 四环路以内 混合料 W≤7000</v>
          </cell>
          <cell r="D7847" t="str">
            <v>m</v>
          </cell>
          <cell r="E7847">
            <v>259.68</v>
          </cell>
          <cell r="F7847">
            <v>32.979999999999997</v>
          </cell>
          <cell r="G7847">
            <v>124.1</v>
          </cell>
          <cell r="H7847">
            <v>39.08</v>
          </cell>
          <cell r="I7847">
            <v>196.16</v>
          </cell>
          <cell r="J7847">
            <v>4.01</v>
          </cell>
          <cell r="K7847">
            <v>200.17</v>
          </cell>
          <cell r="L7847">
            <v>6.01</v>
          </cell>
          <cell r="M7847">
            <v>206.18</v>
          </cell>
          <cell r="N7847">
            <v>28.53</v>
          </cell>
          <cell r="O7847">
            <v>16.43</v>
          </cell>
          <cell r="P7847">
            <v>8.5399999999999991</v>
          </cell>
          <cell r="Q7847">
            <v>0.69</v>
          </cell>
        </row>
        <row r="7848">
          <cell r="B7848" t="str">
            <v>排2-143</v>
          </cell>
          <cell r="C7848" t="str">
            <v>方沟基底处理 四环路以内 混合料 W≤8000</v>
          </cell>
          <cell r="D7848" t="str">
            <v>m</v>
          </cell>
          <cell r="E7848">
            <v>285.33</v>
          </cell>
          <cell r="F7848">
            <v>36.24</v>
          </cell>
          <cell r="G7848">
            <v>136.37</v>
          </cell>
          <cell r="H7848">
            <v>42.94</v>
          </cell>
          <cell r="I7848">
            <v>215.55</v>
          </cell>
          <cell r="J7848">
            <v>4.4000000000000004</v>
          </cell>
          <cell r="K7848">
            <v>219.95</v>
          </cell>
          <cell r="L7848">
            <v>6.6</v>
          </cell>
          <cell r="M7848">
            <v>226.55</v>
          </cell>
          <cell r="N7848">
            <v>31.35</v>
          </cell>
          <cell r="O7848">
            <v>18.05</v>
          </cell>
          <cell r="P7848">
            <v>9.3800000000000008</v>
          </cell>
          <cell r="Q7848">
            <v>0.76</v>
          </cell>
        </row>
        <row r="7849">
          <cell r="B7849" t="str">
            <v>排2-144</v>
          </cell>
          <cell r="C7849" t="str">
            <v>方沟基底处理 四环路以内 混合料 W≤9000</v>
          </cell>
          <cell r="D7849" t="str">
            <v>m</v>
          </cell>
          <cell r="E7849">
            <v>311.02</v>
          </cell>
          <cell r="F7849">
            <v>39.5</v>
          </cell>
          <cell r="G7849">
            <v>148.63999999999999</v>
          </cell>
          <cell r="H7849">
            <v>46.81</v>
          </cell>
          <cell r="I7849">
            <v>234.95</v>
          </cell>
          <cell r="J7849">
            <v>4.8</v>
          </cell>
          <cell r="K7849">
            <v>239.75</v>
          </cell>
          <cell r="L7849">
            <v>7.19</v>
          </cell>
          <cell r="M7849">
            <v>246.94</v>
          </cell>
          <cell r="N7849">
            <v>34.17</v>
          </cell>
          <cell r="O7849">
            <v>19.68</v>
          </cell>
          <cell r="P7849">
            <v>10.23</v>
          </cell>
          <cell r="Q7849">
            <v>0.82</v>
          </cell>
        </row>
        <row r="7850">
          <cell r="B7850" t="str">
            <v>排2-145</v>
          </cell>
          <cell r="C7850" t="str">
            <v>方沟基底处理 四环路以内 混合料 W≤10000</v>
          </cell>
          <cell r="D7850" t="str">
            <v>m</v>
          </cell>
          <cell r="E7850">
            <v>336.74</v>
          </cell>
          <cell r="F7850">
            <v>42.77</v>
          </cell>
          <cell r="G7850">
            <v>160.93</v>
          </cell>
          <cell r="H7850">
            <v>50.67</v>
          </cell>
          <cell r="I7850">
            <v>254.37</v>
          </cell>
          <cell r="J7850">
            <v>5.2</v>
          </cell>
          <cell r="K7850">
            <v>259.57</v>
          </cell>
          <cell r="L7850">
            <v>7.79</v>
          </cell>
          <cell r="M7850">
            <v>267.36</v>
          </cell>
          <cell r="N7850">
            <v>37</v>
          </cell>
          <cell r="O7850">
            <v>21.31</v>
          </cell>
          <cell r="P7850">
            <v>11.07</v>
          </cell>
          <cell r="Q7850">
            <v>0.89</v>
          </cell>
        </row>
        <row r="7851">
          <cell r="B7851" t="str">
            <v>排2-146</v>
          </cell>
          <cell r="C7851" t="str">
            <v>方沟基底处理 四环路以内 混合料 W≤11000</v>
          </cell>
          <cell r="D7851" t="str">
            <v>m</v>
          </cell>
          <cell r="E7851">
            <v>362.41</v>
          </cell>
          <cell r="F7851">
            <v>46.03</v>
          </cell>
          <cell r="G7851">
            <v>173.2</v>
          </cell>
          <cell r="H7851">
            <v>54.54</v>
          </cell>
          <cell r="I7851">
            <v>273.77</v>
          </cell>
          <cell r="J7851">
            <v>5.59</v>
          </cell>
          <cell r="K7851">
            <v>279.36</v>
          </cell>
          <cell r="L7851">
            <v>8.3800000000000008</v>
          </cell>
          <cell r="M7851">
            <v>287.74</v>
          </cell>
          <cell r="N7851">
            <v>39.82</v>
          </cell>
          <cell r="O7851">
            <v>22.93</v>
          </cell>
          <cell r="P7851">
            <v>11.92</v>
          </cell>
          <cell r="Q7851">
            <v>0.96</v>
          </cell>
        </row>
        <row r="7852">
          <cell r="B7852" t="str">
            <v>排2-147</v>
          </cell>
          <cell r="C7852" t="str">
            <v>方沟基底处理 四环路以内 混合料 W≤12000</v>
          </cell>
          <cell r="D7852" t="str">
            <v>m</v>
          </cell>
          <cell r="E7852">
            <v>388.08</v>
          </cell>
          <cell r="F7852">
            <v>49.3</v>
          </cell>
          <cell r="G7852">
            <v>185.47</v>
          </cell>
          <cell r="H7852">
            <v>58.4</v>
          </cell>
          <cell r="I7852">
            <v>293.17</v>
          </cell>
          <cell r="J7852">
            <v>5.99</v>
          </cell>
          <cell r="K7852">
            <v>299.16000000000003</v>
          </cell>
          <cell r="L7852">
            <v>8.9700000000000006</v>
          </cell>
          <cell r="M7852">
            <v>308.13</v>
          </cell>
          <cell r="N7852">
            <v>42.64</v>
          </cell>
          <cell r="O7852">
            <v>24.55</v>
          </cell>
          <cell r="P7852">
            <v>12.76</v>
          </cell>
          <cell r="Q7852">
            <v>1.03</v>
          </cell>
        </row>
        <row r="7853">
          <cell r="B7853" t="str">
            <v>排2-148</v>
          </cell>
          <cell r="C7853" t="str">
            <v>方沟基底处理 四环路以内 混合料 W≤13000</v>
          </cell>
          <cell r="D7853" t="str">
            <v>m</v>
          </cell>
          <cell r="E7853">
            <v>413.78</v>
          </cell>
          <cell r="F7853">
            <v>52.56</v>
          </cell>
          <cell r="G7853">
            <v>197.75</v>
          </cell>
          <cell r="H7853">
            <v>62.26</v>
          </cell>
          <cell r="I7853">
            <v>312.57</v>
          </cell>
          <cell r="J7853">
            <v>6.39</v>
          </cell>
          <cell r="K7853">
            <v>318.95999999999998</v>
          </cell>
          <cell r="L7853">
            <v>9.57</v>
          </cell>
          <cell r="M7853">
            <v>328.53</v>
          </cell>
          <cell r="N7853">
            <v>45.46</v>
          </cell>
          <cell r="O7853">
            <v>26.18</v>
          </cell>
          <cell r="P7853">
            <v>13.61</v>
          </cell>
          <cell r="Q7853">
            <v>1.1000000000000001</v>
          </cell>
        </row>
        <row r="7854">
          <cell r="B7854" t="str">
            <v>排2-149</v>
          </cell>
          <cell r="C7854" t="str">
            <v>方沟基底处理 四环路以内 混合料 W≤14000</v>
          </cell>
          <cell r="D7854" t="str">
            <v>m</v>
          </cell>
          <cell r="E7854">
            <v>439.45</v>
          </cell>
          <cell r="F7854">
            <v>55.82</v>
          </cell>
          <cell r="G7854">
            <v>210.03</v>
          </cell>
          <cell r="H7854">
            <v>66.13</v>
          </cell>
          <cell r="I7854">
            <v>331.98</v>
          </cell>
          <cell r="J7854">
            <v>6.78</v>
          </cell>
          <cell r="K7854">
            <v>338.76</v>
          </cell>
          <cell r="L7854">
            <v>10.16</v>
          </cell>
          <cell r="M7854">
            <v>348.92</v>
          </cell>
          <cell r="N7854">
            <v>48.28</v>
          </cell>
          <cell r="O7854">
            <v>27.8</v>
          </cell>
          <cell r="P7854">
            <v>14.45</v>
          </cell>
          <cell r="Q7854">
            <v>1.1599999999999999</v>
          </cell>
        </row>
        <row r="7855">
          <cell r="B7855" t="str">
            <v>排2-150</v>
          </cell>
          <cell r="C7855" t="str">
            <v>方沟基底处理 四环路以内 混合料 W≤15000</v>
          </cell>
          <cell r="D7855" t="str">
            <v>m</v>
          </cell>
          <cell r="E7855">
            <v>465.09</v>
          </cell>
          <cell r="F7855">
            <v>59.04</v>
          </cell>
          <cell r="G7855">
            <v>222.3</v>
          </cell>
          <cell r="H7855">
            <v>69.989999999999995</v>
          </cell>
          <cell r="I7855">
            <v>351.33</v>
          </cell>
          <cell r="J7855">
            <v>7.18</v>
          </cell>
          <cell r="K7855">
            <v>358.51</v>
          </cell>
          <cell r="L7855">
            <v>10.76</v>
          </cell>
          <cell r="M7855">
            <v>369.27</v>
          </cell>
          <cell r="N7855">
            <v>51.1</v>
          </cell>
          <cell r="O7855">
            <v>29.43</v>
          </cell>
          <cell r="P7855">
            <v>15.29</v>
          </cell>
          <cell r="Q7855">
            <v>1.23</v>
          </cell>
        </row>
        <row r="7856">
          <cell r="B7856" t="str">
            <v>排2-151</v>
          </cell>
          <cell r="C7856" t="str">
            <v>方沟基底处理 四环路以外 2:8灰土 W≤1800</v>
          </cell>
          <cell r="D7856" t="str">
            <v>m</v>
          </cell>
          <cell r="E7856">
            <v>34.83</v>
          </cell>
          <cell r="F7856">
            <v>11.47</v>
          </cell>
          <cell r="G7856">
            <v>12.83</v>
          </cell>
          <cell r="H7856">
            <v>2.2999999999999998</v>
          </cell>
          <cell r="I7856">
            <v>26.6</v>
          </cell>
          <cell r="J7856">
            <v>0.24</v>
          </cell>
          <cell r="K7856">
            <v>26.84</v>
          </cell>
          <cell r="L7856">
            <v>0.81</v>
          </cell>
          <cell r="M7856">
            <v>27.65</v>
          </cell>
          <cell r="N7856">
            <v>3.83</v>
          </cell>
          <cell r="O7856">
            <v>2.2000000000000002</v>
          </cell>
          <cell r="P7856">
            <v>1.1499999999999999</v>
          </cell>
          <cell r="Q7856">
            <v>0.24</v>
          </cell>
        </row>
        <row r="7857">
          <cell r="B7857" t="str">
            <v>排2-152</v>
          </cell>
          <cell r="C7857" t="str">
            <v>方沟基底处理 四环路以外 2:8灰土 W≤2000</v>
          </cell>
          <cell r="D7857" t="str">
            <v>m</v>
          </cell>
          <cell r="E7857">
            <v>42.87</v>
          </cell>
          <cell r="F7857">
            <v>14.11</v>
          </cell>
          <cell r="G7857">
            <v>15.81</v>
          </cell>
          <cell r="H7857">
            <v>2.84</v>
          </cell>
          <cell r="I7857">
            <v>32.76</v>
          </cell>
          <cell r="J7857">
            <v>0.28999999999999998</v>
          </cell>
          <cell r="K7857">
            <v>33.049999999999997</v>
          </cell>
          <cell r="L7857">
            <v>0.99</v>
          </cell>
          <cell r="M7857">
            <v>34.04</v>
          </cell>
          <cell r="N7857">
            <v>4.71</v>
          </cell>
          <cell r="O7857">
            <v>2.71</v>
          </cell>
          <cell r="P7857">
            <v>1.41</v>
          </cell>
          <cell r="Q7857">
            <v>0.28999999999999998</v>
          </cell>
        </row>
        <row r="7858">
          <cell r="B7858" t="str">
            <v>排2-153</v>
          </cell>
          <cell r="C7858" t="str">
            <v>方沟基底处理 四环路以外 2:8灰土 W≤2500</v>
          </cell>
          <cell r="D7858" t="str">
            <v>m</v>
          </cell>
          <cell r="E7858">
            <v>54.98</v>
          </cell>
          <cell r="F7858">
            <v>18.100000000000001</v>
          </cell>
          <cell r="G7858">
            <v>20.27</v>
          </cell>
          <cell r="H7858">
            <v>3.64</v>
          </cell>
          <cell r="I7858">
            <v>42.01</v>
          </cell>
          <cell r="J7858">
            <v>0.37</v>
          </cell>
          <cell r="K7858">
            <v>42.38</v>
          </cell>
          <cell r="L7858">
            <v>1.27</v>
          </cell>
          <cell r="M7858">
            <v>43.65</v>
          </cell>
          <cell r="N7858">
            <v>6.04</v>
          </cell>
          <cell r="O7858">
            <v>3.48</v>
          </cell>
          <cell r="P7858">
            <v>1.81</v>
          </cell>
          <cell r="Q7858">
            <v>0.38</v>
          </cell>
        </row>
        <row r="7859">
          <cell r="B7859" t="str">
            <v>排2-154</v>
          </cell>
          <cell r="C7859" t="str">
            <v>方沟基底处理 四环路以外 2:8灰土 W≤3000</v>
          </cell>
          <cell r="D7859" t="str">
            <v>m</v>
          </cell>
          <cell r="E7859">
            <v>58.76</v>
          </cell>
          <cell r="F7859">
            <v>19.34</v>
          </cell>
          <cell r="G7859">
            <v>21.66</v>
          </cell>
          <cell r="H7859">
            <v>3.89</v>
          </cell>
          <cell r="I7859">
            <v>44.89</v>
          </cell>
          <cell r="J7859">
            <v>0.4</v>
          </cell>
          <cell r="K7859">
            <v>45.29</v>
          </cell>
          <cell r="L7859">
            <v>1.36</v>
          </cell>
          <cell r="M7859">
            <v>46.65</v>
          </cell>
          <cell r="N7859">
            <v>6.46</v>
          </cell>
          <cell r="O7859">
            <v>3.72</v>
          </cell>
          <cell r="P7859">
            <v>1.93</v>
          </cell>
          <cell r="Q7859">
            <v>0.4</v>
          </cell>
        </row>
        <row r="7860">
          <cell r="B7860" t="str">
            <v>排2-155</v>
          </cell>
          <cell r="C7860" t="str">
            <v>方沟基底处理 四环路以外 2:8灰土 W≤3500</v>
          </cell>
          <cell r="D7860" t="str">
            <v>m</v>
          </cell>
          <cell r="E7860">
            <v>64.569999999999993</v>
          </cell>
          <cell r="F7860">
            <v>21.26</v>
          </cell>
          <cell r="G7860">
            <v>23.81</v>
          </cell>
          <cell r="H7860">
            <v>4.2699999999999996</v>
          </cell>
          <cell r="I7860">
            <v>49.34</v>
          </cell>
          <cell r="J7860">
            <v>0.44</v>
          </cell>
          <cell r="K7860">
            <v>49.78</v>
          </cell>
          <cell r="L7860">
            <v>1.49</v>
          </cell>
          <cell r="M7860">
            <v>51.27</v>
          </cell>
          <cell r="N7860">
            <v>7.09</v>
          </cell>
          <cell r="O7860">
            <v>4.09</v>
          </cell>
          <cell r="P7860">
            <v>2.12</v>
          </cell>
          <cell r="Q7860">
            <v>0.44</v>
          </cell>
        </row>
        <row r="7861">
          <cell r="B7861" t="str">
            <v>排2-156</v>
          </cell>
          <cell r="C7861" t="str">
            <v>方沟基底处理 四环路以外 2:8灰土 W≤4000</v>
          </cell>
          <cell r="D7861" t="str">
            <v>m</v>
          </cell>
          <cell r="E7861">
            <v>68.39</v>
          </cell>
          <cell r="F7861">
            <v>22.51</v>
          </cell>
          <cell r="G7861">
            <v>25.2</v>
          </cell>
          <cell r="H7861">
            <v>4.54</v>
          </cell>
          <cell r="I7861">
            <v>52.25</v>
          </cell>
          <cell r="J7861">
            <v>0.47</v>
          </cell>
          <cell r="K7861">
            <v>52.72</v>
          </cell>
          <cell r="L7861">
            <v>1.58</v>
          </cell>
          <cell r="M7861">
            <v>54.3</v>
          </cell>
          <cell r="N7861">
            <v>7.51</v>
          </cell>
          <cell r="O7861">
            <v>4.33</v>
          </cell>
          <cell r="P7861">
            <v>2.25</v>
          </cell>
          <cell r="Q7861">
            <v>0.47</v>
          </cell>
        </row>
        <row r="7862">
          <cell r="B7862" t="str">
            <v>排2-157</v>
          </cell>
          <cell r="C7862" t="str">
            <v>方沟基底处理 四环路以外 2:8灰土 W≤4500</v>
          </cell>
          <cell r="D7862" t="str">
            <v>m</v>
          </cell>
          <cell r="E7862">
            <v>73.34</v>
          </cell>
          <cell r="F7862">
            <v>24.14</v>
          </cell>
          <cell r="G7862">
            <v>27.01</v>
          </cell>
          <cell r="H7862">
            <v>4.88</v>
          </cell>
          <cell r="I7862">
            <v>56.03</v>
          </cell>
          <cell r="J7862">
            <v>0.5</v>
          </cell>
          <cell r="K7862">
            <v>56.53</v>
          </cell>
          <cell r="L7862">
            <v>1.7</v>
          </cell>
          <cell r="M7862">
            <v>58.23</v>
          </cell>
          <cell r="N7862">
            <v>8.06</v>
          </cell>
          <cell r="O7862">
            <v>4.6399999999999997</v>
          </cell>
          <cell r="P7862">
            <v>2.41</v>
          </cell>
          <cell r="Q7862">
            <v>0.5</v>
          </cell>
        </row>
        <row r="7863">
          <cell r="B7863" t="str">
            <v>排2-158</v>
          </cell>
          <cell r="C7863" t="str">
            <v>方沟基底处理 四环路以外 2:8灰土 W≤5000</v>
          </cell>
          <cell r="D7863" t="str">
            <v>m</v>
          </cell>
          <cell r="E7863">
            <v>78.03</v>
          </cell>
          <cell r="F7863">
            <v>25.68</v>
          </cell>
          <cell r="G7863">
            <v>28.74</v>
          </cell>
          <cell r="H7863">
            <v>5.2</v>
          </cell>
          <cell r="I7863">
            <v>59.62</v>
          </cell>
          <cell r="J7863">
            <v>0.53</v>
          </cell>
          <cell r="K7863">
            <v>60.15</v>
          </cell>
          <cell r="L7863">
            <v>1.8</v>
          </cell>
          <cell r="M7863">
            <v>61.95</v>
          </cell>
          <cell r="N7863">
            <v>8.57</v>
          </cell>
          <cell r="O7863">
            <v>4.9400000000000004</v>
          </cell>
          <cell r="P7863">
            <v>2.57</v>
          </cell>
          <cell r="Q7863">
            <v>0.54</v>
          </cell>
        </row>
        <row r="7864">
          <cell r="B7864" t="str">
            <v>排2-159</v>
          </cell>
          <cell r="C7864" t="str">
            <v>方沟基底处理 四环路以外 2:8灰土 W≤6000</v>
          </cell>
          <cell r="D7864" t="str">
            <v>m</v>
          </cell>
          <cell r="E7864">
            <v>87.67</v>
          </cell>
          <cell r="F7864">
            <v>28.85</v>
          </cell>
          <cell r="G7864">
            <v>32.28</v>
          </cell>
          <cell r="H7864">
            <v>5.85</v>
          </cell>
          <cell r="I7864">
            <v>66.98</v>
          </cell>
          <cell r="J7864">
            <v>0.6</v>
          </cell>
          <cell r="K7864">
            <v>67.58</v>
          </cell>
          <cell r="L7864">
            <v>2.0299999999999998</v>
          </cell>
          <cell r="M7864">
            <v>69.61</v>
          </cell>
          <cell r="N7864">
            <v>9.6300000000000008</v>
          </cell>
          <cell r="O7864">
            <v>5.55</v>
          </cell>
          <cell r="P7864">
            <v>2.88</v>
          </cell>
          <cell r="Q7864">
            <v>0.6</v>
          </cell>
        </row>
        <row r="7865">
          <cell r="B7865" t="str">
            <v>排2-160</v>
          </cell>
          <cell r="C7865" t="str">
            <v>方沟基底处理 四环路以外 2:8灰土 W≤7000</v>
          </cell>
          <cell r="D7865" t="str">
            <v>m</v>
          </cell>
          <cell r="E7865">
            <v>97.32</v>
          </cell>
          <cell r="F7865">
            <v>32.020000000000003</v>
          </cell>
          <cell r="G7865">
            <v>35.840000000000003</v>
          </cell>
          <cell r="H7865">
            <v>6.49</v>
          </cell>
          <cell r="I7865">
            <v>74.349999999999994</v>
          </cell>
          <cell r="J7865">
            <v>0.67</v>
          </cell>
          <cell r="K7865">
            <v>75.02</v>
          </cell>
          <cell r="L7865">
            <v>2.25</v>
          </cell>
          <cell r="M7865">
            <v>77.27</v>
          </cell>
          <cell r="N7865">
            <v>10.69</v>
          </cell>
          <cell r="O7865">
            <v>6.16</v>
          </cell>
          <cell r="P7865">
            <v>3.2</v>
          </cell>
          <cell r="Q7865">
            <v>0.67</v>
          </cell>
        </row>
        <row r="7866">
          <cell r="B7866" t="str">
            <v>排2-161</v>
          </cell>
          <cell r="C7866" t="str">
            <v>方沟基底处理 四环路以外 2:8灰土 W≤8000</v>
          </cell>
          <cell r="D7866" t="str">
            <v>m</v>
          </cell>
          <cell r="E7866">
            <v>107</v>
          </cell>
          <cell r="F7866">
            <v>35.229999999999997</v>
          </cell>
          <cell r="G7866">
            <v>39.380000000000003</v>
          </cell>
          <cell r="H7866">
            <v>7.14</v>
          </cell>
          <cell r="I7866">
            <v>81.75</v>
          </cell>
          <cell r="J7866">
            <v>0.73</v>
          </cell>
          <cell r="K7866">
            <v>82.48</v>
          </cell>
          <cell r="L7866">
            <v>2.4700000000000002</v>
          </cell>
          <cell r="M7866">
            <v>84.95</v>
          </cell>
          <cell r="N7866">
            <v>11.76</v>
          </cell>
          <cell r="O7866">
            <v>6.77</v>
          </cell>
          <cell r="P7866">
            <v>3.52</v>
          </cell>
          <cell r="Q7866">
            <v>0.73</v>
          </cell>
        </row>
        <row r="7867">
          <cell r="B7867" t="str">
            <v>排2-162</v>
          </cell>
          <cell r="C7867" t="str">
            <v>方沟基底处理 四环路以外 2:8灰土 W≤9000</v>
          </cell>
          <cell r="D7867" t="str">
            <v>m</v>
          </cell>
          <cell r="E7867">
            <v>116.61</v>
          </cell>
          <cell r="F7867">
            <v>38.4</v>
          </cell>
          <cell r="G7867">
            <v>42.92</v>
          </cell>
          <cell r="H7867">
            <v>7.77</v>
          </cell>
          <cell r="I7867">
            <v>89.09</v>
          </cell>
          <cell r="J7867">
            <v>0.8</v>
          </cell>
          <cell r="K7867">
            <v>89.89</v>
          </cell>
          <cell r="L7867">
            <v>2.7</v>
          </cell>
          <cell r="M7867">
            <v>92.59</v>
          </cell>
          <cell r="N7867">
            <v>12.81</v>
          </cell>
          <cell r="O7867">
            <v>7.38</v>
          </cell>
          <cell r="P7867">
            <v>3.83</v>
          </cell>
          <cell r="Q7867">
            <v>0.8</v>
          </cell>
        </row>
        <row r="7868">
          <cell r="B7868" t="str">
            <v>排2-163</v>
          </cell>
          <cell r="C7868" t="str">
            <v>方沟基底处理 四环路以外 2:8灰土 W≤10000</v>
          </cell>
          <cell r="D7868" t="str">
            <v>m</v>
          </cell>
          <cell r="E7868">
            <v>126.25</v>
          </cell>
          <cell r="F7868">
            <v>41.57</v>
          </cell>
          <cell r="G7868">
            <v>46.47</v>
          </cell>
          <cell r="H7868">
            <v>8.42</v>
          </cell>
          <cell r="I7868">
            <v>96.46</v>
          </cell>
          <cell r="J7868">
            <v>0.86</v>
          </cell>
          <cell r="K7868">
            <v>97.32</v>
          </cell>
          <cell r="L7868">
            <v>2.92</v>
          </cell>
          <cell r="M7868">
            <v>100.24</v>
          </cell>
          <cell r="N7868">
            <v>13.87</v>
          </cell>
          <cell r="O7868">
            <v>7.99</v>
          </cell>
          <cell r="P7868">
            <v>4.1500000000000004</v>
          </cell>
          <cell r="Q7868">
            <v>0.87</v>
          </cell>
        </row>
        <row r="7869">
          <cell r="B7869" t="str">
            <v>排2-164</v>
          </cell>
          <cell r="C7869" t="str">
            <v>方沟基底处理 四环路以外 2:8灰土 W≤11000</v>
          </cell>
          <cell r="D7869" t="str">
            <v>m</v>
          </cell>
          <cell r="E7869">
            <v>135.88999999999999</v>
          </cell>
          <cell r="F7869">
            <v>44.74</v>
          </cell>
          <cell r="G7869">
            <v>50.02</v>
          </cell>
          <cell r="H7869">
            <v>9.06</v>
          </cell>
          <cell r="I7869">
            <v>103.82</v>
          </cell>
          <cell r="J7869">
            <v>0.93</v>
          </cell>
          <cell r="K7869">
            <v>104.75</v>
          </cell>
          <cell r="L7869">
            <v>3.14</v>
          </cell>
          <cell r="M7869">
            <v>107.89</v>
          </cell>
          <cell r="N7869">
            <v>14.93</v>
          </cell>
          <cell r="O7869">
            <v>8.6</v>
          </cell>
          <cell r="P7869">
            <v>4.47</v>
          </cell>
          <cell r="Q7869">
            <v>0.93</v>
          </cell>
        </row>
        <row r="7870">
          <cell r="B7870" t="str">
            <v>排2-165</v>
          </cell>
          <cell r="C7870" t="str">
            <v>方沟基底处理 四环路以外 2:8灰土 W≤12000</v>
          </cell>
          <cell r="D7870" t="str">
            <v>m</v>
          </cell>
          <cell r="E7870">
            <v>145.53</v>
          </cell>
          <cell r="F7870">
            <v>47.9</v>
          </cell>
          <cell r="G7870">
            <v>53.56</v>
          </cell>
          <cell r="H7870">
            <v>9.7100000000000009</v>
          </cell>
          <cell r="I7870">
            <v>111.17</v>
          </cell>
          <cell r="J7870">
            <v>1</v>
          </cell>
          <cell r="K7870">
            <v>112.17</v>
          </cell>
          <cell r="L7870">
            <v>3.37</v>
          </cell>
          <cell r="M7870">
            <v>115.54</v>
          </cell>
          <cell r="N7870">
            <v>15.99</v>
          </cell>
          <cell r="O7870">
            <v>9.2100000000000009</v>
          </cell>
          <cell r="P7870">
            <v>4.79</v>
          </cell>
          <cell r="Q7870">
            <v>1</v>
          </cell>
        </row>
        <row r="7871">
          <cell r="B7871" t="str">
            <v>排2-166</v>
          </cell>
          <cell r="C7871" t="str">
            <v>方沟基底处理 四环路以外 2:8灰土 W≤13000</v>
          </cell>
          <cell r="D7871" t="str">
            <v>m</v>
          </cell>
          <cell r="E7871">
            <v>155.11000000000001</v>
          </cell>
          <cell r="F7871">
            <v>51.07</v>
          </cell>
          <cell r="G7871">
            <v>57.1</v>
          </cell>
          <cell r="H7871">
            <v>10.34</v>
          </cell>
          <cell r="I7871">
            <v>118.51</v>
          </cell>
          <cell r="J7871">
            <v>1.06</v>
          </cell>
          <cell r="K7871">
            <v>119.57</v>
          </cell>
          <cell r="L7871">
            <v>3.59</v>
          </cell>
          <cell r="M7871">
            <v>123.16</v>
          </cell>
          <cell r="N7871">
            <v>17.04</v>
          </cell>
          <cell r="O7871">
            <v>9.81</v>
          </cell>
          <cell r="P7871">
            <v>5.0999999999999996</v>
          </cell>
          <cell r="Q7871">
            <v>1.06</v>
          </cell>
        </row>
        <row r="7872">
          <cell r="B7872" t="str">
            <v>排2-167</v>
          </cell>
          <cell r="C7872" t="str">
            <v>方沟基底处理 四环路以外 2:8灰土 W≤14000</v>
          </cell>
          <cell r="D7872" t="str">
            <v>m</v>
          </cell>
          <cell r="E7872">
            <v>164.76</v>
          </cell>
          <cell r="F7872">
            <v>54.24</v>
          </cell>
          <cell r="G7872">
            <v>60.65</v>
          </cell>
          <cell r="H7872">
            <v>10.99</v>
          </cell>
          <cell r="I7872">
            <v>125.88</v>
          </cell>
          <cell r="J7872">
            <v>1.1299999999999999</v>
          </cell>
          <cell r="K7872">
            <v>127.01</v>
          </cell>
          <cell r="L7872">
            <v>3.81</v>
          </cell>
          <cell r="M7872">
            <v>130.82</v>
          </cell>
          <cell r="N7872">
            <v>18.100000000000001</v>
          </cell>
          <cell r="O7872">
            <v>10.42</v>
          </cell>
          <cell r="P7872">
            <v>5.42</v>
          </cell>
          <cell r="Q7872">
            <v>1.1299999999999999</v>
          </cell>
        </row>
        <row r="7873">
          <cell r="B7873" t="str">
            <v>排2-168</v>
          </cell>
          <cell r="C7873" t="str">
            <v>方沟基底处理 四环路以外 2:8灰土 W≤15000</v>
          </cell>
          <cell r="D7873" t="str">
            <v>m</v>
          </cell>
          <cell r="E7873">
            <v>174.38</v>
          </cell>
          <cell r="F7873">
            <v>57.41</v>
          </cell>
          <cell r="G7873">
            <v>64.2</v>
          </cell>
          <cell r="H7873">
            <v>11.63</v>
          </cell>
          <cell r="I7873">
            <v>133.24</v>
          </cell>
          <cell r="J7873">
            <v>1.19</v>
          </cell>
          <cell r="K7873">
            <v>134.43</v>
          </cell>
          <cell r="L7873">
            <v>4.03</v>
          </cell>
          <cell r="M7873">
            <v>138.46</v>
          </cell>
          <cell r="N7873">
            <v>19.16</v>
          </cell>
          <cell r="O7873">
            <v>11.03</v>
          </cell>
          <cell r="P7873">
            <v>5.73</v>
          </cell>
          <cell r="Q7873">
            <v>1.2</v>
          </cell>
        </row>
        <row r="7874">
          <cell r="B7874" t="str">
            <v>排2-169</v>
          </cell>
          <cell r="C7874" t="str">
            <v>方沟基底处理 四环路以外 3:7灰土 W≤1800</v>
          </cell>
          <cell r="D7874" t="str">
            <v>m</v>
          </cell>
          <cell r="E7874">
            <v>44.47</v>
          </cell>
          <cell r="F7874">
            <v>11.47</v>
          </cell>
          <cell r="G7874">
            <v>19.190000000000001</v>
          </cell>
          <cell r="H7874">
            <v>3.28</v>
          </cell>
          <cell r="I7874">
            <v>33.94</v>
          </cell>
          <cell r="J7874">
            <v>0.34</v>
          </cell>
          <cell r="K7874">
            <v>34.28</v>
          </cell>
          <cell r="L7874">
            <v>1.03</v>
          </cell>
          <cell r="M7874">
            <v>35.31</v>
          </cell>
          <cell r="N7874">
            <v>4.8899999999999997</v>
          </cell>
          <cell r="O7874">
            <v>2.81</v>
          </cell>
          <cell r="P7874">
            <v>1.46</v>
          </cell>
          <cell r="Q7874">
            <v>0.24</v>
          </cell>
        </row>
        <row r="7875">
          <cell r="B7875" t="str">
            <v>排2-170</v>
          </cell>
          <cell r="C7875" t="str">
            <v>方沟基底处理 四环路以外 3:7灰土 W≤2000</v>
          </cell>
          <cell r="D7875" t="str">
            <v>m</v>
          </cell>
          <cell r="E7875">
            <v>54.9</v>
          </cell>
          <cell r="F7875">
            <v>14.16</v>
          </cell>
          <cell r="G7875">
            <v>23.67</v>
          </cell>
          <cell r="H7875">
            <v>4.07</v>
          </cell>
          <cell r="I7875">
            <v>41.9</v>
          </cell>
          <cell r="J7875">
            <v>0.42</v>
          </cell>
          <cell r="K7875">
            <v>42.32</v>
          </cell>
          <cell r="L7875">
            <v>1.27</v>
          </cell>
          <cell r="M7875">
            <v>43.59</v>
          </cell>
          <cell r="N7875">
            <v>6.03</v>
          </cell>
          <cell r="O7875">
            <v>3.47</v>
          </cell>
          <cell r="P7875">
            <v>1.81</v>
          </cell>
          <cell r="Q7875">
            <v>0.3</v>
          </cell>
        </row>
        <row r="7876">
          <cell r="B7876" t="str">
            <v>排2-171</v>
          </cell>
          <cell r="C7876" t="str">
            <v>方沟基底处理 四环路以外 3:7灰土 W≤2500</v>
          </cell>
          <cell r="D7876" t="str">
            <v>m</v>
          </cell>
          <cell r="E7876">
            <v>70.37</v>
          </cell>
          <cell r="F7876">
            <v>18.190000000000001</v>
          </cell>
          <cell r="G7876">
            <v>30.32</v>
          </cell>
          <cell r="H7876">
            <v>5.21</v>
          </cell>
          <cell r="I7876">
            <v>53.72</v>
          </cell>
          <cell r="J7876">
            <v>0.53</v>
          </cell>
          <cell r="K7876">
            <v>54.25</v>
          </cell>
          <cell r="L7876">
            <v>1.63</v>
          </cell>
          <cell r="M7876">
            <v>55.88</v>
          </cell>
          <cell r="N7876">
            <v>7.73</v>
          </cell>
          <cell r="O7876">
            <v>4.45</v>
          </cell>
          <cell r="P7876">
            <v>2.31</v>
          </cell>
          <cell r="Q7876">
            <v>0.38</v>
          </cell>
        </row>
        <row r="7877">
          <cell r="B7877" t="str">
            <v>排2-172</v>
          </cell>
          <cell r="C7877" t="str">
            <v>方沟基底处理 四环路以外 3:7灰土 W≤3000</v>
          </cell>
          <cell r="D7877" t="str">
            <v>m</v>
          </cell>
          <cell r="E7877">
            <v>75.209999999999994</v>
          </cell>
          <cell r="F7877">
            <v>19.440000000000001</v>
          </cell>
          <cell r="G7877">
            <v>32.4</v>
          </cell>
          <cell r="H7877">
            <v>5.57</v>
          </cell>
          <cell r="I7877">
            <v>57.41</v>
          </cell>
          <cell r="J7877">
            <v>0.56999999999999995</v>
          </cell>
          <cell r="K7877">
            <v>57.98</v>
          </cell>
          <cell r="L7877">
            <v>1.74</v>
          </cell>
          <cell r="M7877">
            <v>59.72</v>
          </cell>
          <cell r="N7877">
            <v>8.26</v>
          </cell>
          <cell r="O7877">
            <v>4.76</v>
          </cell>
          <cell r="P7877">
            <v>2.4700000000000002</v>
          </cell>
          <cell r="Q7877">
            <v>0.41</v>
          </cell>
        </row>
        <row r="7878">
          <cell r="B7878" t="str">
            <v>排2-173</v>
          </cell>
          <cell r="C7878" t="str">
            <v>方沟基底处理 四环路以外 3:7灰土 W≤3500</v>
          </cell>
          <cell r="D7878" t="str">
            <v>m</v>
          </cell>
          <cell r="E7878">
            <v>82.68</v>
          </cell>
          <cell r="F7878">
            <v>21.36</v>
          </cell>
          <cell r="G7878">
            <v>35.64</v>
          </cell>
          <cell r="H7878">
            <v>6.11</v>
          </cell>
          <cell r="I7878">
            <v>63.11</v>
          </cell>
          <cell r="J7878">
            <v>0.63</v>
          </cell>
          <cell r="K7878">
            <v>63.74</v>
          </cell>
          <cell r="L7878">
            <v>1.91</v>
          </cell>
          <cell r="M7878">
            <v>65.650000000000006</v>
          </cell>
          <cell r="N7878">
            <v>9.08</v>
          </cell>
          <cell r="O7878">
            <v>5.23</v>
          </cell>
          <cell r="P7878">
            <v>2.72</v>
          </cell>
          <cell r="Q7878">
            <v>0.45</v>
          </cell>
        </row>
        <row r="7879">
          <cell r="B7879" t="str">
            <v>排2-174</v>
          </cell>
          <cell r="C7879" t="str">
            <v>方沟基底处理 四环路以外 3:7灰土 W≤4000</v>
          </cell>
          <cell r="D7879" t="str">
            <v>m</v>
          </cell>
          <cell r="E7879">
            <v>87.54</v>
          </cell>
          <cell r="F7879">
            <v>22.61</v>
          </cell>
          <cell r="G7879">
            <v>37.72</v>
          </cell>
          <cell r="H7879">
            <v>6.48</v>
          </cell>
          <cell r="I7879">
            <v>66.81</v>
          </cell>
          <cell r="J7879">
            <v>0.67</v>
          </cell>
          <cell r="K7879">
            <v>67.48</v>
          </cell>
          <cell r="L7879">
            <v>2.02</v>
          </cell>
          <cell r="M7879">
            <v>69.5</v>
          </cell>
          <cell r="N7879">
            <v>9.6199999999999992</v>
          </cell>
          <cell r="O7879">
            <v>5.54</v>
          </cell>
          <cell r="P7879">
            <v>2.88</v>
          </cell>
          <cell r="Q7879">
            <v>0.47</v>
          </cell>
        </row>
        <row r="7880">
          <cell r="B7880" t="str">
            <v>排2-175</v>
          </cell>
          <cell r="C7880" t="str">
            <v>方沟基底处理 四环路以外 3:7灰土 W≤4500</v>
          </cell>
          <cell r="D7880" t="str">
            <v>m</v>
          </cell>
          <cell r="E7880">
            <v>93.81</v>
          </cell>
          <cell r="F7880">
            <v>24.24</v>
          </cell>
          <cell r="G7880">
            <v>40.42</v>
          </cell>
          <cell r="H7880">
            <v>6.94</v>
          </cell>
          <cell r="I7880">
            <v>71.599999999999994</v>
          </cell>
          <cell r="J7880">
            <v>0.71</v>
          </cell>
          <cell r="K7880">
            <v>72.31</v>
          </cell>
          <cell r="L7880">
            <v>2.17</v>
          </cell>
          <cell r="M7880">
            <v>74.48</v>
          </cell>
          <cell r="N7880">
            <v>10.31</v>
          </cell>
          <cell r="O7880">
            <v>5.94</v>
          </cell>
          <cell r="P7880">
            <v>3.08</v>
          </cell>
          <cell r="Q7880">
            <v>0.51</v>
          </cell>
        </row>
        <row r="7881">
          <cell r="B7881" t="str">
            <v>排2-176</v>
          </cell>
          <cell r="C7881" t="str">
            <v>方沟基底处理 四环路以外 3:7灰土 W≤5000</v>
          </cell>
          <cell r="D7881" t="str">
            <v>m</v>
          </cell>
          <cell r="E7881">
            <v>99.83</v>
          </cell>
          <cell r="F7881">
            <v>25.78</v>
          </cell>
          <cell r="G7881">
            <v>43.02</v>
          </cell>
          <cell r="H7881">
            <v>7.39</v>
          </cell>
          <cell r="I7881">
            <v>76.19</v>
          </cell>
          <cell r="J7881">
            <v>0.76</v>
          </cell>
          <cell r="K7881">
            <v>76.95</v>
          </cell>
          <cell r="L7881">
            <v>2.31</v>
          </cell>
          <cell r="M7881">
            <v>79.260000000000005</v>
          </cell>
          <cell r="N7881">
            <v>10.97</v>
          </cell>
          <cell r="O7881">
            <v>6.32</v>
          </cell>
          <cell r="P7881">
            <v>3.28</v>
          </cell>
          <cell r="Q7881">
            <v>0.54</v>
          </cell>
        </row>
        <row r="7882">
          <cell r="B7882" t="str">
            <v>排2-177</v>
          </cell>
          <cell r="C7882" t="str">
            <v>方沟基底处理 四环路以外 3:7灰土 W≤6000</v>
          </cell>
          <cell r="D7882" t="str">
            <v>m</v>
          </cell>
          <cell r="E7882">
            <v>112.19</v>
          </cell>
          <cell r="F7882">
            <v>28.99</v>
          </cell>
          <cell r="G7882">
            <v>48.33</v>
          </cell>
          <cell r="H7882">
            <v>8.31</v>
          </cell>
          <cell r="I7882">
            <v>85.63</v>
          </cell>
          <cell r="J7882">
            <v>0.85</v>
          </cell>
          <cell r="K7882">
            <v>86.48</v>
          </cell>
          <cell r="L7882">
            <v>2.59</v>
          </cell>
          <cell r="M7882">
            <v>89.07</v>
          </cell>
          <cell r="N7882">
            <v>12.33</v>
          </cell>
          <cell r="O7882">
            <v>7.1</v>
          </cell>
          <cell r="P7882">
            <v>3.69</v>
          </cell>
          <cell r="Q7882">
            <v>0.6</v>
          </cell>
        </row>
        <row r="7883">
          <cell r="B7883" t="str">
            <v>排2-178</v>
          </cell>
          <cell r="C7883" t="str">
            <v>方沟基底处理 四环路以外 3:7灰土 W≤7000</v>
          </cell>
          <cell r="D7883" t="str">
            <v>m</v>
          </cell>
          <cell r="E7883">
            <v>124.49</v>
          </cell>
          <cell r="F7883">
            <v>32.159999999999997</v>
          </cell>
          <cell r="G7883">
            <v>53.63</v>
          </cell>
          <cell r="H7883">
            <v>9.2200000000000006</v>
          </cell>
          <cell r="I7883">
            <v>95.01</v>
          </cell>
          <cell r="J7883">
            <v>0.95</v>
          </cell>
          <cell r="K7883">
            <v>95.96</v>
          </cell>
          <cell r="L7883">
            <v>2.88</v>
          </cell>
          <cell r="M7883">
            <v>98.84</v>
          </cell>
          <cell r="N7883">
            <v>13.68</v>
          </cell>
          <cell r="O7883">
            <v>7.88</v>
          </cell>
          <cell r="P7883">
            <v>4.09</v>
          </cell>
          <cell r="Q7883">
            <v>0.67</v>
          </cell>
        </row>
        <row r="7884">
          <cell r="B7884" t="str">
            <v>排2-179</v>
          </cell>
          <cell r="C7884" t="str">
            <v>方沟基底处理 四环路以外 3:7灰土 W≤8000</v>
          </cell>
          <cell r="D7884" t="str">
            <v>m</v>
          </cell>
          <cell r="E7884">
            <v>136.77000000000001</v>
          </cell>
          <cell r="F7884">
            <v>35.33</v>
          </cell>
          <cell r="G7884">
            <v>58.93</v>
          </cell>
          <cell r="H7884">
            <v>10.130000000000001</v>
          </cell>
          <cell r="I7884">
            <v>104.39</v>
          </cell>
          <cell r="J7884">
            <v>1.04</v>
          </cell>
          <cell r="K7884">
            <v>105.43</v>
          </cell>
          <cell r="L7884">
            <v>3.16</v>
          </cell>
          <cell r="M7884">
            <v>108.59</v>
          </cell>
          <cell r="N7884">
            <v>15.03</v>
          </cell>
          <cell r="O7884">
            <v>8.65</v>
          </cell>
          <cell r="P7884">
            <v>4.5</v>
          </cell>
          <cell r="Q7884">
            <v>0.74</v>
          </cell>
        </row>
        <row r="7885">
          <cell r="B7885" t="str">
            <v>排2-180</v>
          </cell>
          <cell r="C7885" t="str">
            <v>方沟基底处理 四环路以外 3:7灰土 W≤9000</v>
          </cell>
          <cell r="D7885" t="str">
            <v>m</v>
          </cell>
          <cell r="E7885">
            <v>149.08000000000001</v>
          </cell>
          <cell r="F7885">
            <v>38.5</v>
          </cell>
          <cell r="G7885">
            <v>64.25</v>
          </cell>
          <cell r="H7885">
            <v>11.04</v>
          </cell>
          <cell r="I7885">
            <v>113.79</v>
          </cell>
          <cell r="J7885">
            <v>1.1299999999999999</v>
          </cell>
          <cell r="K7885">
            <v>114.92</v>
          </cell>
          <cell r="L7885">
            <v>3.45</v>
          </cell>
          <cell r="M7885">
            <v>118.37</v>
          </cell>
          <cell r="N7885">
            <v>16.38</v>
          </cell>
          <cell r="O7885">
            <v>9.43</v>
          </cell>
          <cell r="P7885">
            <v>4.9000000000000004</v>
          </cell>
          <cell r="Q7885">
            <v>0.8</v>
          </cell>
        </row>
        <row r="7886">
          <cell r="B7886" t="str">
            <v>排2-181</v>
          </cell>
          <cell r="C7886" t="str">
            <v>方沟基底处理 四环路以外 3:7灰土 W≤10000</v>
          </cell>
          <cell r="D7886" t="str">
            <v>m</v>
          </cell>
          <cell r="E7886">
            <v>161.43</v>
          </cell>
          <cell r="F7886">
            <v>41.71</v>
          </cell>
          <cell r="G7886">
            <v>69.55</v>
          </cell>
          <cell r="H7886">
            <v>11.95</v>
          </cell>
          <cell r="I7886">
            <v>123.21</v>
          </cell>
          <cell r="J7886">
            <v>1.23</v>
          </cell>
          <cell r="K7886">
            <v>124.44</v>
          </cell>
          <cell r="L7886">
            <v>3.73</v>
          </cell>
          <cell r="M7886">
            <v>128.16999999999999</v>
          </cell>
          <cell r="N7886">
            <v>17.739999999999998</v>
          </cell>
          <cell r="O7886">
            <v>10.210000000000001</v>
          </cell>
          <cell r="P7886">
            <v>5.31</v>
          </cell>
          <cell r="Q7886">
            <v>0.87</v>
          </cell>
        </row>
        <row r="7887">
          <cell r="B7887" t="str">
            <v>排2-182</v>
          </cell>
          <cell r="C7887" t="str">
            <v>方沟基底处理 四环路以外 3:7灰土 W≤11000</v>
          </cell>
          <cell r="D7887" t="str">
            <v>m</v>
          </cell>
          <cell r="E7887">
            <v>173.74</v>
          </cell>
          <cell r="F7887">
            <v>44.88</v>
          </cell>
          <cell r="G7887">
            <v>74.86</v>
          </cell>
          <cell r="H7887">
            <v>12.87</v>
          </cell>
          <cell r="I7887">
            <v>132.61000000000001</v>
          </cell>
          <cell r="J7887">
            <v>1.32</v>
          </cell>
          <cell r="K7887">
            <v>133.93</v>
          </cell>
          <cell r="L7887">
            <v>4.0199999999999996</v>
          </cell>
          <cell r="M7887">
            <v>137.94999999999999</v>
          </cell>
          <cell r="N7887">
            <v>19.09</v>
          </cell>
          <cell r="O7887">
            <v>10.99</v>
          </cell>
          <cell r="P7887">
            <v>5.71</v>
          </cell>
          <cell r="Q7887">
            <v>0.94</v>
          </cell>
        </row>
        <row r="7888">
          <cell r="B7888" t="str">
            <v>排2-183</v>
          </cell>
          <cell r="C7888" t="str">
            <v>方沟基底处理 四环路以外 3:7灰土 W≤12000</v>
          </cell>
          <cell r="D7888" t="str">
            <v>m</v>
          </cell>
          <cell r="E7888">
            <v>186.03</v>
          </cell>
          <cell r="F7888">
            <v>48.05</v>
          </cell>
          <cell r="G7888">
            <v>80.16</v>
          </cell>
          <cell r="H7888">
            <v>13.78</v>
          </cell>
          <cell r="I7888">
            <v>141.99</v>
          </cell>
          <cell r="J7888">
            <v>1.41</v>
          </cell>
          <cell r="K7888">
            <v>143.4</v>
          </cell>
          <cell r="L7888">
            <v>4.3</v>
          </cell>
          <cell r="M7888">
            <v>147.69999999999999</v>
          </cell>
          <cell r="N7888">
            <v>20.440000000000001</v>
          </cell>
          <cell r="O7888">
            <v>11.77</v>
          </cell>
          <cell r="P7888">
            <v>6.12</v>
          </cell>
          <cell r="Q7888">
            <v>1</v>
          </cell>
        </row>
        <row r="7889">
          <cell r="B7889" t="str">
            <v>排2-184</v>
          </cell>
          <cell r="C7889" t="str">
            <v>方沟基底处理 四环路以外 3:7灰土 W≤13000</v>
          </cell>
          <cell r="D7889" t="str">
            <v>m</v>
          </cell>
          <cell r="E7889">
            <v>198.38</v>
          </cell>
          <cell r="F7889">
            <v>51.26</v>
          </cell>
          <cell r="G7889">
            <v>85.46</v>
          </cell>
          <cell r="H7889">
            <v>14.69</v>
          </cell>
          <cell r="I7889">
            <v>151.41</v>
          </cell>
          <cell r="J7889">
            <v>1.51</v>
          </cell>
          <cell r="K7889">
            <v>152.91999999999999</v>
          </cell>
          <cell r="L7889">
            <v>4.59</v>
          </cell>
          <cell r="M7889">
            <v>157.51</v>
          </cell>
          <cell r="N7889">
            <v>21.8</v>
          </cell>
          <cell r="O7889">
            <v>12.55</v>
          </cell>
          <cell r="P7889">
            <v>6.52</v>
          </cell>
          <cell r="Q7889">
            <v>1.07</v>
          </cell>
        </row>
        <row r="7890">
          <cell r="B7890" t="str">
            <v>排2-185</v>
          </cell>
          <cell r="C7890" t="str">
            <v>方沟基底处理 四环路以外 3:7灰土 W≤14000</v>
          </cell>
          <cell r="D7890" t="str">
            <v>m</v>
          </cell>
          <cell r="E7890">
            <v>210.7</v>
          </cell>
          <cell r="F7890">
            <v>54.43</v>
          </cell>
          <cell r="G7890">
            <v>90.78</v>
          </cell>
          <cell r="H7890">
            <v>15.61</v>
          </cell>
          <cell r="I7890">
            <v>160.82</v>
          </cell>
          <cell r="J7890">
            <v>1.6</v>
          </cell>
          <cell r="K7890">
            <v>162.41999999999999</v>
          </cell>
          <cell r="L7890">
            <v>4.87</v>
          </cell>
          <cell r="M7890">
            <v>167.29</v>
          </cell>
          <cell r="N7890">
            <v>23.15</v>
          </cell>
          <cell r="O7890">
            <v>13.33</v>
          </cell>
          <cell r="P7890">
            <v>6.93</v>
          </cell>
          <cell r="Q7890">
            <v>1.1299999999999999</v>
          </cell>
        </row>
        <row r="7891">
          <cell r="B7891" t="str">
            <v>排2-186</v>
          </cell>
          <cell r="C7891" t="str">
            <v>方沟基底处理 四环路以外 3:7灰土 W≤15000</v>
          </cell>
          <cell r="D7891" t="str">
            <v>m</v>
          </cell>
          <cell r="E7891">
            <v>223</v>
          </cell>
          <cell r="F7891">
            <v>57.6</v>
          </cell>
          <cell r="G7891">
            <v>96.08</v>
          </cell>
          <cell r="H7891">
            <v>16.52</v>
          </cell>
          <cell r="I7891">
            <v>170.2</v>
          </cell>
          <cell r="J7891">
            <v>1.7</v>
          </cell>
          <cell r="K7891">
            <v>171.9</v>
          </cell>
          <cell r="L7891">
            <v>5.16</v>
          </cell>
          <cell r="M7891">
            <v>177.06</v>
          </cell>
          <cell r="N7891">
            <v>24.5</v>
          </cell>
          <cell r="O7891">
            <v>14.11</v>
          </cell>
          <cell r="P7891">
            <v>7.33</v>
          </cell>
          <cell r="Q7891">
            <v>1.2</v>
          </cell>
        </row>
        <row r="7892">
          <cell r="B7892" t="str">
            <v>排2-187</v>
          </cell>
          <cell r="C7892" t="str">
            <v>方沟基底处理 四环路以外 级配砂石 W≤1800</v>
          </cell>
          <cell r="D7892" t="str">
            <v>m</v>
          </cell>
          <cell r="E7892">
            <v>80.94</v>
          </cell>
          <cell r="F7892">
            <v>5.81</v>
          </cell>
          <cell r="G7892">
            <v>45.21</v>
          </cell>
          <cell r="H7892">
            <v>10.32</v>
          </cell>
          <cell r="I7892">
            <v>61.34</v>
          </cell>
          <cell r="J7892">
            <v>1.06</v>
          </cell>
          <cell r="K7892">
            <v>62.4</v>
          </cell>
          <cell r="L7892">
            <v>1.87</v>
          </cell>
          <cell r="M7892">
            <v>64.27</v>
          </cell>
          <cell r="N7892">
            <v>8.89</v>
          </cell>
          <cell r="O7892">
            <v>5.12</v>
          </cell>
          <cell r="P7892">
            <v>2.66</v>
          </cell>
          <cell r="Q7892">
            <v>0.12</v>
          </cell>
        </row>
        <row r="7893">
          <cell r="B7893" t="str">
            <v>排2-188</v>
          </cell>
          <cell r="C7893" t="str">
            <v>方沟基底处理 四环路以外 级配砂石 W≤2000</v>
          </cell>
          <cell r="D7893" t="str">
            <v>m</v>
          </cell>
          <cell r="E7893">
            <v>99.83</v>
          </cell>
          <cell r="F7893">
            <v>7.15</v>
          </cell>
          <cell r="G7893">
            <v>55.74</v>
          </cell>
          <cell r="H7893">
            <v>12.75</v>
          </cell>
          <cell r="I7893">
            <v>75.64</v>
          </cell>
          <cell r="J7893">
            <v>1.31</v>
          </cell>
          <cell r="K7893">
            <v>76.95</v>
          </cell>
          <cell r="L7893">
            <v>2.31</v>
          </cell>
          <cell r="M7893">
            <v>79.260000000000005</v>
          </cell>
          <cell r="N7893">
            <v>10.97</v>
          </cell>
          <cell r="O7893">
            <v>6.32</v>
          </cell>
          <cell r="P7893">
            <v>3.28</v>
          </cell>
          <cell r="Q7893">
            <v>0.15</v>
          </cell>
        </row>
        <row r="7894">
          <cell r="B7894" t="str">
            <v>排2-189</v>
          </cell>
          <cell r="C7894" t="str">
            <v>方沟基底处理 四环路以外 级配砂石 W≤2500</v>
          </cell>
          <cell r="D7894" t="str">
            <v>m</v>
          </cell>
          <cell r="E7894">
            <v>127.97</v>
          </cell>
          <cell r="F7894">
            <v>9.17</v>
          </cell>
          <cell r="G7894">
            <v>71.47</v>
          </cell>
          <cell r="H7894">
            <v>16.32</v>
          </cell>
          <cell r="I7894">
            <v>96.96</v>
          </cell>
          <cell r="J7894">
            <v>1.68</v>
          </cell>
          <cell r="K7894">
            <v>98.64</v>
          </cell>
          <cell r="L7894">
            <v>2.96</v>
          </cell>
          <cell r="M7894">
            <v>101.6</v>
          </cell>
          <cell r="N7894">
            <v>14.06</v>
          </cell>
          <cell r="O7894">
            <v>8.1</v>
          </cell>
          <cell r="P7894">
            <v>4.21</v>
          </cell>
          <cell r="Q7894">
            <v>0.19</v>
          </cell>
        </row>
        <row r="7895">
          <cell r="B7895" t="str">
            <v>排2-190</v>
          </cell>
          <cell r="C7895" t="str">
            <v>方沟基底处理 四环路以外 级配砂石 W≤3000</v>
          </cell>
          <cell r="D7895" t="str">
            <v>m</v>
          </cell>
          <cell r="E7895">
            <v>136.82</v>
          </cell>
          <cell r="F7895">
            <v>9.7899999999999991</v>
          </cell>
          <cell r="G7895">
            <v>76.42</v>
          </cell>
          <cell r="H7895">
            <v>17.47</v>
          </cell>
          <cell r="I7895">
            <v>103.68</v>
          </cell>
          <cell r="J7895">
            <v>1.79</v>
          </cell>
          <cell r="K7895">
            <v>105.47</v>
          </cell>
          <cell r="L7895">
            <v>3.16</v>
          </cell>
          <cell r="M7895">
            <v>108.63</v>
          </cell>
          <cell r="N7895">
            <v>15.03</v>
          </cell>
          <cell r="O7895">
            <v>8.66</v>
          </cell>
          <cell r="P7895">
            <v>4.5</v>
          </cell>
          <cell r="Q7895">
            <v>0.2</v>
          </cell>
        </row>
        <row r="7896">
          <cell r="B7896" t="str">
            <v>排2-191</v>
          </cell>
          <cell r="C7896" t="str">
            <v>方沟基底处理 四环路以外 级配砂石 W≤3500</v>
          </cell>
          <cell r="D7896" t="str">
            <v>m</v>
          </cell>
          <cell r="E7896">
            <v>150.34</v>
          </cell>
          <cell r="F7896">
            <v>10.75</v>
          </cell>
          <cell r="G7896">
            <v>83.98</v>
          </cell>
          <cell r="H7896">
            <v>19.190000000000001</v>
          </cell>
          <cell r="I7896">
            <v>113.92</v>
          </cell>
          <cell r="J7896">
            <v>1.97</v>
          </cell>
          <cell r="K7896">
            <v>115.89</v>
          </cell>
          <cell r="L7896">
            <v>3.48</v>
          </cell>
          <cell r="M7896">
            <v>119.37</v>
          </cell>
          <cell r="N7896">
            <v>16.52</v>
          </cell>
          <cell r="O7896">
            <v>9.51</v>
          </cell>
          <cell r="P7896">
            <v>4.9400000000000004</v>
          </cell>
          <cell r="Q7896">
            <v>0.22</v>
          </cell>
        </row>
        <row r="7897">
          <cell r="B7897" t="str">
            <v>排2-192</v>
          </cell>
          <cell r="C7897" t="str">
            <v>方沟基底处理 四环路以外 级配砂石 W≤4000</v>
          </cell>
          <cell r="D7897" t="str">
            <v>m</v>
          </cell>
          <cell r="E7897">
            <v>159.22</v>
          </cell>
          <cell r="F7897">
            <v>11.38</v>
          </cell>
          <cell r="G7897">
            <v>88.94</v>
          </cell>
          <cell r="H7897">
            <v>20.329999999999998</v>
          </cell>
          <cell r="I7897">
            <v>120.65</v>
          </cell>
          <cell r="J7897">
            <v>2.09</v>
          </cell>
          <cell r="K7897">
            <v>122.74</v>
          </cell>
          <cell r="L7897">
            <v>3.68</v>
          </cell>
          <cell r="M7897">
            <v>126.42</v>
          </cell>
          <cell r="N7897">
            <v>17.489999999999998</v>
          </cell>
          <cell r="O7897">
            <v>10.07</v>
          </cell>
          <cell r="P7897">
            <v>5.24</v>
          </cell>
          <cell r="Q7897">
            <v>0.24</v>
          </cell>
        </row>
        <row r="7898">
          <cell r="B7898" t="str">
            <v>排2-193</v>
          </cell>
          <cell r="C7898" t="str">
            <v>方沟基底处理 四环路以外 级配砂石 W≤4500</v>
          </cell>
          <cell r="D7898" t="str">
            <v>m</v>
          </cell>
          <cell r="E7898">
            <v>170.5</v>
          </cell>
          <cell r="F7898">
            <v>12.19</v>
          </cell>
          <cell r="G7898">
            <v>95.25</v>
          </cell>
          <cell r="H7898">
            <v>21.76</v>
          </cell>
          <cell r="I7898">
            <v>129.19999999999999</v>
          </cell>
          <cell r="J7898">
            <v>2.23</v>
          </cell>
          <cell r="K7898">
            <v>131.43</v>
          </cell>
          <cell r="L7898">
            <v>3.94</v>
          </cell>
          <cell r="M7898">
            <v>135.37</v>
          </cell>
          <cell r="N7898">
            <v>18.73</v>
          </cell>
          <cell r="O7898">
            <v>10.79</v>
          </cell>
          <cell r="P7898">
            <v>5.61</v>
          </cell>
          <cell r="Q7898">
            <v>0.25</v>
          </cell>
        </row>
        <row r="7899">
          <cell r="B7899" t="str">
            <v>排2-194</v>
          </cell>
          <cell r="C7899" t="str">
            <v>方沟基底处理 四环路以外 级配砂石 W≤5000</v>
          </cell>
          <cell r="D7899" t="str">
            <v>m</v>
          </cell>
          <cell r="E7899">
            <v>181.64</v>
          </cell>
          <cell r="F7899">
            <v>13.01</v>
          </cell>
          <cell r="G7899">
            <v>101.44</v>
          </cell>
          <cell r="H7899">
            <v>23.19</v>
          </cell>
          <cell r="I7899">
            <v>137.63999999999999</v>
          </cell>
          <cell r="J7899">
            <v>2.38</v>
          </cell>
          <cell r="K7899">
            <v>140.02000000000001</v>
          </cell>
          <cell r="L7899">
            <v>4.2</v>
          </cell>
          <cell r="M7899">
            <v>144.22</v>
          </cell>
          <cell r="N7899">
            <v>19.96</v>
          </cell>
          <cell r="O7899">
            <v>11.49</v>
          </cell>
          <cell r="P7899">
            <v>5.97</v>
          </cell>
          <cell r="Q7899">
            <v>0.27</v>
          </cell>
        </row>
        <row r="7900">
          <cell r="B7900" t="str">
            <v>排2-195</v>
          </cell>
          <cell r="C7900" t="str">
            <v>方沟基底处理 四环路以外 级配砂石 W≤6000</v>
          </cell>
          <cell r="D7900" t="str">
            <v>m</v>
          </cell>
          <cell r="E7900">
            <v>204.01</v>
          </cell>
          <cell r="F7900">
            <v>14.59</v>
          </cell>
          <cell r="G7900">
            <v>113.95</v>
          </cell>
          <cell r="H7900">
            <v>26.05</v>
          </cell>
          <cell r="I7900">
            <v>154.59</v>
          </cell>
          <cell r="J7900">
            <v>2.67</v>
          </cell>
          <cell r="K7900">
            <v>157.26</v>
          </cell>
          <cell r="L7900">
            <v>4.72</v>
          </cell>
          <cell r="M7900">
            <v>161.97999999999999</v>
          </cell>
          <cell r="N7900">
            <v>22.41</v>
          </cell>
          <cell r="O7900">
            <v>12.91</v>
          </cell>
          <cell r="P7900">
            <v>6.71</v>
          </cell>
          <cell r="Q7900">
            <v>0.3</v>
          </cell>
        </row>
        <row r="7901">
          <cell r="B7901" t="str">
            <v>排2-196</v>
          </cell>
          <cell r="C7901" t="str">
            <v>方沟基底处理 四环路以外 级配砂石 W≤7000</v>
          </cell>
          <cell r="D7901" t="str">
            <v>m</v>
          </cell>
          <cell r="E7901">
            <v>226.46</v>
          </cell>
          <cell r="F7901">
            <v>16.22</v>
          </cell>
          <cell r="G7901">
            <v>126.46</v>
          </cell>
          <cell r="H7901">
            <v>28.91</v>
          </cell>
          <cell r="I7901">
            <v>171.59</v>
          </cell>
          <cell r="J7901">
            <v>2.97</v>
          </cell>
          <cell r="K7901">
            <v>174.56</v>
          </cell>
          <cell r="L7901">
            <v>5.24</v>
          </cell>
          <cell r="M7901">
            <v>179.8</v>
          </cell>
          <cell r="N7901">
            <v>24.88</v>
          </cell>
          <cell r="O7901">
            <v>14.33</v>
          </cell>
          <cell r="P7901">
            <v>7.45</v>
          </cell>
          <cell r="Q7901">
            <v>0.34</v>
          </cell>
        </row>
        <row r="7902">
          <cell r="B7902" t="str">
            <v>排2-197</v>
          </cell>
          <cell r="C7902" t="str">
            <v>方沟基底处理 四环路以外 级配砂石 W≤8000</v>
          </cell>
          <cell r="D7902" t="str">
            <v>m</v>
          </cell>
          <cell r="E7902">
            <v>248.81</v>
          </cell>
          <cell r="F7902">
            <v>17.809999999999999</v>
          </cell>
          <cell r="G7902">
            <v>138.97</v>
          </cell>
          <cell r="H7902">
            <v>31.76</v>
          </cell>
          <cell r="I7902">
            <v>188.54</v>
          </cell>
          <cell r="J7902">
            <v>3.26</v>
          </cell>
          <cell r="K7902">
            <v>191.8</v>
          </cell>
          <cell r="L7902">
            <v>5.75</v>
          </cell>
          <cell r="M7902">
            <v>197.55</v>
          </cell>
          <cell r="N7902">
            <v>27.34</v>
          </cell>
          <cell r="O7902">
            <v>15.74</v>
          </cell>
          <cell r="P7902">
            <v>8.18</v>
          </cell>
          <cell r="Q7902">
            <v>0.37</v>
          </cell>
        </row>
        <row r="7903">
          <cell r="B7903" t="str">
            <v>排2-198</v>
          </cell>
          <cell r="C7903" t="str">
            <v>方沟基底处理 四环路以外 级配砂石 W≤9000</v>
          </cell>
          <cell r="D7903" t="str">
            <v>m</v>
          </cell>
          <cell r="E7903">
            <v>271.26</v>
          </cell>
          <cell r="F7903">
            <v>19.440000000000001</v>
          </cell>
          <cell r="G7903">
            <v>151.47999999999999</v>
          </cell>
          <cell r="H7903">
            <v>34.630000000000003</v>
          </cell>
          <cell r="I7903">
            <v>205.55</v>
          </cell>
          <cell r="J7903">
            <v>3.56</v>
          </cell>
          <cell r="K7903">
            <v>209.11</v>
          </cell>
          <cell r="L7903">
            <v>6.27</v>
          </cell>
          <cell r="M7903">
            <v>215.38</v>
          </cell>
          <cell r="N7903">
            <v>29.8</v>
          </cell>
          <cell r="O7903">
            <v>17.16</v>
          </cell>
          <cell r="P7903">
            <v>8.92</v>
          </cell>
          <cell r="Q7903">
            <v>0.41</v>
          </cell>
        </row>
        <row r="7904">
          <cell r="B7904" t="str">
            <v>排2-199</v>
          </cell>
          <cell r="C7904" t="str">
            <v>方沟基底处理 四环路以外 级配砂石 W≤10000</v>
          </cell>
          <cell r="D7904" t="str">
            <v>m</v>
          </cell>
          <cell r="E7904">
            <v>293.64</v>
          </cell>
          <cell r="F7904">
            <v>21.02</v>
          </cell>
          <cell r="G7904">
            <v>163.99</v>
          </cell>
          <cell r="H7904">
            <v>37.49</v>
          </cell>
          <cell r="I7904">
            <v>222.5</v>
          </cell>
          <cell r="J7904">
            <v>3.85</v>
          </cell>
          <cell r="K7904">
            <v>226.35</v>
          </cell>
          <cell r="L7904">
            <v>6.79</v>
          </cell>
          <cell r="M7904">
            <v>233.14</v>
          </cell>
          <cell r="N7904">
            <v>32.26</v>
          </cell>
          <cell r="O7904">
            <v>18.579999999999998</v>
          </cell>
          <cell r="P7904">
            <v>9.66</v>
          </cell>
          <cell r="Q7904">
            <v>0.44</v>
          </cell>
        </row>
        <row r="7905">
          <cell r="B7905" t="str">
            <v>排2-200</v>
          </cell>
          <cell r="C7905" t="str">
            <v>方沟基底处理 四环路以外 级配砂石 W≤11000</v>
          </cell>
          <cell r="D7905" t="str">
            <v>m</v>
          </cell>
          <cell r="E7905">
            <v>316.01</v>
          </cell>
          <cell r="F7905">
            <v>22.61</v>
          </cell>
          <cell r="G7905">
            <v>176.5</v>
          </cell>
          <cell r="H7905">
            <v>40.35</v>
          </cell>
          <cell r="I7905">
            <v>239.46</v>
          </cell>
          <cell r="J7905">
            <v>4.1399999999999997</v>
          </cell>
          <cell r="K7905">
            <v>243.6</v>
          </cell>
          <cell r="L7905">
            <v>7.31</v>
          </cell>
          <cell r="M7905">
            <v>250.91</v>
          </cell>
          <cell r="N7905">
            <v>34.72</v>
          </cell>
          <cell r="O7905">
            <v>19.989999999999998</v>
          </cell>
          <cell r="P7905">
            <v>10.39</v>
          </cell>
          <cell r="Q7905">
            <v>0.47</v>
          </cell>
        </row>
        <row r="7906">
          <cell r="B7906" t="str">
            <v>排2-201</v>
          </cell>
          <cell r="C7906" t="str">
            <v>方沟基底处理 四环路以外 级配砂石 W≤12000</v>
          </cell>
          <cell r="D7906" t="str">
            <v>m</v>
          </cell>
          <cell r="E7906">
            <v>338.45</v>
          </cell>
          <cell r="F7906">
            <v>24.24</v>
          </cell>
          <cell r="G7906">
            <v>189.01</v>
          </cell>
          <cell r="H7906">
            <v>43.2</v>
          </cell>
          <cell r="I7906">
            <v>256.45</v>
          </cell>
          <cell r="J7906">
            <v>4.4400000000000004</v>
          </cell>
          <cell r="K7906">
            <v>260.89</v>
          </cell>
          <cell r="L7906">
            <v>7.83</v>
          </cell>
          <cell r="M7906">
            <v>268.72000000000003</v>
          </cell>
          <cell r="N7906">
            <v>37.19</v>
          </cell>
          <cell r="O7906">
            <v>21.41</v>
          </cell>
          <cell r="P7906">
            <v>11.13</v>
          </cell>
          <cell r="Q7906">
            <v>0.51</v>
          </cell>
        </row>
        <row r="7907">
          <cell r="B7907" t="str">
            <v>排2-202</v>
          </cell>
          <cell r="C7907" t="str">
            <v>方沟基底处理 四环路以外 级配砂石 W≤13000</v>
          </cell>
          <cell r="D7907" t="str">
            <v>m</v>
          </cell>
          <cell r="E7907">
            <v>360.81</v>
          </cell>
          <cell r="F7907">
            <v>25.82</v>
          </cell>
          <cell r="G7907">
            <v>201.52</v>
          </cell>
          <cell r="H7907">
            <v>46.07</v>
          </cell>
          <cell r="I7907">
            <v>273.41000000000003</v>
          </cell>
          <cell r="J7907">
            <v>4.7300000000000004</v>
          </cell>
          <cell r="K7907">
            <v>278.14</v>
          </cell>
          <cell r="L7907">
            <v>8.34</v>
          </cell>
          <cell r="M7907">
            <v>286.48</v>
          </cell>
          <cell r="N7907">
            <v>39.64</v>
          </cell>
          <cell r="O7907">
            <v>22.83</v>
          </cell>
          <cell r="P7907">
            <v>11.86</v>
          </cell>
          <cell r="Q7907">
            <v>0.54</v>
          </cell>
        </row>
        <row r="7908">
          <cell r="B7908" t="str">
            <v>排2-203</v>
          </cell>
          <cell r="C7908" t="str">
            <v>方沟基底处理 四环路以外 级配砂石 W≤14000</v>
          </cell>
          <cell r="D7908" t="str">
            <v>m</v>
          </cell>
          <cell r="E7908">
            <v>383.26</v>
          </cell>
          <cell r="F7908">
            <v>27.46</v>
          </cell>
          <cell r="G7908">
            <v>214.03</v>
          </cell>
          <cell r="H7908">
            <v>48.93</v>
          </cell>
          <cell r="I7908">
            <v>290.42</v>
          </cell>
          <cell r="J7908">
            <v>5.0199999999999996</v>
          </cell>
          <cell r="K7908">
            <v>295.44</v>
          </cell>
          <cell r="L7908">
            <v>8.86</v>
          </cell>
          <cell r="M7908">
            <v>304.3</v>
          </cell>
          <cell r="N7908">
            <v>42.11</v>
          </cell>
          <cell r="O7908">
            <v>24.25</v>
          </cell>
          <cell r="P7908">
            <v>12.6</v>
          </cell>
          <cell r="Q7908">
            <v>0.56999999999999995</v>
          </cell>
        </row>
        <row r="7909">
          <cell r="B7909" t="str">
            <v>排2-204</v>
          </cell>
          <cell r="C7909" t="str">
            <v>方沟基底处理 四环路以外 级配砂石 W≤15000</v>
          </cell>
          <cell r="D7909" t="str">
            <v>m</v>
          </cell>
          <cell r="E7909">
            <v>405.62</v>
          </cell>
          <cell r="F7909">
            <v>29.04</v>
          </cell>
          <cell r="G7909">
            <v>226.53</v>
          </cell>
          <cell r="H7909">
            <v>51.78</v>
          </cell>
          <cell r="I7909">
            <v>307.35000000000002</v>
          </cell>
          <cell r="J7909">
            <v>5.32</v>
          </cell>
          <cell r="K7909">
            <v>312.67</v>
          </cell>
          <cell r="L7909">
            <v>9.3800000000000008</v>
          </cell>
          <cell r="M7909">
            <v>322.05</v>
          </cell>
          <cell r="N7909">
            <v>44.57</v>
          </cell>
          <cell r="O7909">
            <v>25.66</v>
          </cell>
          <cell r="P7909">
            <v>13.34</v>
          </cell>
          <cell r="Q7909">
            <v>0.61</v>
          </cell>
        </row>
        <row r="7910">
          <cell r="B7910" t="str">
            <v>排2-205</v>
          </cell>
          <cell r="C7910" t="str">
            <v>方沟基底处理 四环路以外 砂 W≤1800</v>
          </cell>
          <cell r="D7910" t="str">
            <v>m</v>
          </cell>
          <cell r="E7910">
            <v>82.4</v>
          </cell>
          <cell r="F7910">
            <v>5.81</v>
          </cell>
          <cell r="G7910">
            <v>46.39</v>
          </cell>
          <cell r="H7910">
            <v>10.27</v>
          </cell>
          <cell r="I7910">
            <v>62.47</v>
          </cell>
          <cell r="J7910">
            <v>1.05</v>
          </cell>
          <cell r="K7910">
            <v>63.52</v>
          </cell>
          <cell r="L7910">
            <v>1.91</v>
          </cell>
          <cell r="M7910">
            <v>65.430000000000007</v>
          </cell>
          <cell r="N7910">
            <v>9.0500000000000007</v>
          </cell>
          <cell r="O7910">
            <v>5.21</v>
          </cell>
          <cell r="P7910">
            <v>2.71</v>
          </cell>
          <cell r="Q7910">
            <v>0.12</v>
          </cell>
        </row>
        <row r="7911">
          <cell r="B7911" t="str">
            <v>排2-206</v>
          </cell>
          <cell r="C7911" t="str">
            <v>方沟基底处理 四环路以外 砂 W≤2000</v>
          </cell>
          <cell r="D7911" t="str">
            <v>m</v>
          </cell>
          <cell r="E7911">
            <v>101.6</v>
          </cell>
          <cell r="F7911">
            <v>7.15</v>
          </cell>
          <cell r="G7911">
            <v>57.19</v>
          </cell>
          <cell r="H7911">
            <v>12.68</v>
          </cell>
          <cell r="I7911">
            <v>77.02</v>
          </cell>
          <cell r="J7911">
            <v>1.3</v>
          </cell>
          <cell r="K7911">
            <v>78.319999999999993</v>
          </cell>
          <cell r="L7911">
            <v>2.35</v>
          </cell>
          <cell r="M7911">
            <v>80.67</v>
          </cell>
          <cell r="N7911">
            <v>11.16</v>
          </cell>
          <cell r="O7911">
            <v>6.43</v>
          </cell>
          <cell r="P7911">
            <v>3.34</v>
          </cell>
          <cell r="Q7911">
            <v>0.15</v>
          </cell>
        </row>
        <row r="7912">
          <cell r="B7912" t="str">
            <v>排2-207</v>
          </cell>
          <cell r="C7912" t="str">
            <v>方沟基底处理 四环路以外 砂 W≤2500</v>
          </cell>
          <cell r="D7912" t="str">
            <v>m</v>
          </cell>
          <cell r="E7912">
            <v>130.26</v>
          </cell>
          <cell r="F7912">
            <v>9.17</v>
          </cell>
          <cell r="G7912">
            <v>73.34</v>
          </cell>
          <cell r="H7912">
            <v>16.239999999999998</v>
          </cell>
          <cell r="I7912">
            <v>98.75</v>
          </cell>
          <cell r="J7912">
            <v>1.67</v>
          </cell>
          <cell r="K7912">
            <v>100.42</v>
          </cell>
          <cell r="L7912">
            <v>3.01</v>
          </cell>
          <cell r="M7912">
            <v>103.43</v>
          </cell>
          <cell r="N7912">
            <v>14.31</v>
          </cell>
          <cell r="O7912">
            <v>8.24</v>
          </cell>
          <cell r="P7912">
            <v>4.28</v>
          </cell>
          <cell r="Q7912">
            <v>0.19</v>
          </cell>
        </row>
        <row r="7913">
          <cell r="B7913" t="str">
            <v>排2-208</v>
          </cell>
          <cell r="C7913" t="str">
            <v>方沟基底处理 四环路以外 砂 W≤3000</v>
          </cell>
          <cell r="D7913" t="str">
            <v>m</v>
          </cell>
          <cell r="E7913">
            <v>139.28</v>
          </cell>
          <cell r="F7913">
            <v>9.7899999999999991</v>
          </cell>
          <cell r="G7913">
            <v>78.42</v>
          </cell>
          <cell r="H7913">
            <v>17.38</v>
          </cell>
          <cell r="I7913">
            <v>105.59</v>
          </cell>
          <cell r="J7913">
            <v>1.78</v>
          </cell>
          <cell r="K7913">
            <v>107.37</v>
          </cell>
          <cell r="L7913">
            <v>3.22</v>
          </cell>
          <cell r="M7913">
            <v>110.59</v>
          </cell>
          <cell r="N7913">
            <v>15.3</v>
          </cell>
          <cell r="O7913">
            <v>8.81</v>
          </cell>
          <cell r="P7913">
            <v>4.58</v>
          </cell>
          <cell r="Q7913">
            <v>0.2</v>
          </cell>
        </row>
        <row r="7914">
          <cell r="B7914" t="str">
            <v>排2-209</v>
          </cell>
          <cell r="C7914" t="str">
            <v>方沟基底处理 四环路以外 砂 W≤3500</v>
          </cell>
          <cell r="D7914" t="str">
            <v>m</v>
          </cell>
          <cell r="E7914">
            <v>153.02000000000001</v>
          </cell>
          <cell r="F7914">
            <v>10.75</v>
          </cell>
          <cell r="G7914">
            <v>86.17</v>
          </cell>
          <cell r="H7914">
            <v>19.079999999999998</v>
          </cell>
          <cell r="I7914">
            <v>116</v>
          </cell>
          <cell r="J7914">
            <v>1.96</v>
          </cell>
          <cell r="K7914">
            <v>117.96</v>
          </cell>
          <cell r="L7914">
            <v>3.54</v>
          </cell>
          <cell r="M7914">
            <v>121.5</v>
          </cell>
          <cell r="N7914">
            <v>16.809999999999999</v>
          </cell>
          <cell r="O7914">
            <v>9.68</v>
          </cell>
          <cell r="P7914">
            <v>5.03</v>
          </cell>
          <cell r="Q7914">
            <v>0.22</v>
          </cell>
        </row>
        <row r="7915">
          <cell r="B7915" t="str">
            <v>排2-210</v>
          </cell>
          <cell r="C7915" t="str">
            <v>方沟基底处理 四环路以外 砂 W≤4000</v>
          </cell>
          <cell r="D7915" t="str">
            <v>m</v>
          </cell>
          <cell r="E7915">
            <v>162.1</v>
          </cell>
          <cell r="F7915">
            <v>11.38</v>
          </cell>
          <cell r="G7915">
            <v>91.26</v>
          </cell>
          <cell r="H7915">
            <v>20.23</v>
          </cell>
          <cell r="I7915">
            <v>122.87</v>
          </cell>
          <cell r="J7915">
            <v>2.08</v>
          </cell>
          <cell r="K7915">
            <v>124.95</v>
          </cell>
          <cell r="L7915">
            <v>3.75</v>
          </cell>
          <cell r="M7915">
            <v>128.69999999999999</v>
          </cell>
          <cell r="N7915">
            <v>17.809999999999999</v>
          </cell>
          <cell r="O7915">
            <v>10.26</v>
          </cell>
          <cell r="P7915">
            <v>5.33</v>
          </cell>
          <cell r="Q7915">
            <v>0.24</v>
          </cell>
        </row>
        <row r="7916">
          <cell r="B7916" t="str">
            <v>排2-211</v>
          </cell>
          <cell r="C7916" t="str">
            <v>方沟基底处理 四环路以外 砂 W≤4500</v>
          </cell>
          <cell r="D7916" t="str">
            <v>m</v>
          </cell>
          <cell r="E7916">
            <v>173.56</v>
          </cell>
          <cell r="F7916">
            <v>12.19</v>
          </cell>
          <cell r="G7916">
            <v>97.74</v>
          </cell>
          <cell r="H7916">
            <v>21.64</v>
          </cell>
          <cell r="I7916">
            <v>131.57</v>
          </cell>
          <cell r="J7916">
            <v>2.2200000000000002</v>
          </cell>
          <cell r="K7916">
            <v>133.79</v>
          </cell>
          <cell r="L7916">
            <v>4.01</v>
          </cell>
          <cell r="M7916">
            <v>137.80000000000001</v>
          </cell>
          <cell r="N7916">
            <v>19.07</v>
          </cell>
          <cell r="O7916">
            <v>10.98</v>
          </cell>
          <cell r="P7916">
            <v>5.71</v>
          </cell>
          <cell r="Q7916">
            <v>0.25</v>
          </cell>
        </row>
        <row r="7917">
          <cell r="B7917" t="str">
            <v>排2-212</v>
          </cell>
          <cell r="C7917" t="str">
            <v>方沟基底处理 四环路以外 砂 W≤5000</v>
          </cell>
          <cell r="D7917" t="str">
            <v>m</v>
          </cell>
          <cell r="E7917">
            <v>184.91</v>
          </cell>
          <cell r="F7917">
            <v>13.01</v>
          </cell>
          <cell r="G7917">
            <v>104.09</v>
          </cell>
          <cell r="H7917">
            <v>23.06</v>
          </cell>
          <cell r="I7917">
            <v>140.16</v>
          </cell>
          <cell r="J7917">
            <v>2.37</v>
          </cell>
          <cell r="K7917">
            <v>142.53</v>
          </cell>
          <cell r="L7917">
            <v>4.28</v>
          </cell>
          <cell r="M7917">
            <v>146.81</v>
          </cell>
          <cell r="N7917">
            <v>20.32</v>
          </cell>
          <cell r="O7917">
            <v>11.7</v>
          </cell>
          <cell r="P7917">
            <v>6.08</v>
          </cell>
          <cell r="Q7917">
            <v>0.27</v>
          </cell>
        </row>
        <row r="7918">
          <cell r="B7918" t="str">
            <v>排2-213</v>
          </cell>
          <cell r="C7918" t="str">
            <v>方沟基底处理 四环路以外 砂 W≤6000</v>
          </cell>
          <cell r="D7918" t="str">
            <v>m</v>
          </cell>
          <cell r="E7918">
            <v>207.68</v>
          </cell>
          <cell r="F7918">
            <v>14.59</v>
          </cell>
          <cell r="G7918">
            <v>116.93</v>
          </cell>
          <cell r="H7918">
            <v>25.91</v>
          </cell>
          <cell r="I7918">
            <v>157.43</v>
          </cell>
          <cell r="J7918">
            <v>2.66</v>
          </cell>
          <cell r="K7918">
            <v>160.09</v>
          </cell>
          <cell r="L7918">
            <v>4.8</v>
          </cell>
          <cell r="M7918">
            <v>164.89</v>
          </cell>
          <cell r="N7918">
            <v>22.82</v>
          </cell>
          <cell r="O7918">
            <v>13.14</v>
          </cell>
          <cell r="P7918">
            <v>6.83</v>
          </cell>
          <cell r="Q7918">
            <v>0.3</v>
          </cell>
        </row>
        <row r="7919">
          <cell r="B7919" t="str">
            <v>排2-214</v>
          </cell>
          <cell r="C7919" t="str">
            <v>方沟基底处理 四环路以外 砂 W≤7000</v>
          </cell>
          <cell r="D7919" t="str">
            <v>m</v>
          </cell>
          <cell r="E7919">
            <v>230.53</v>
          </cell>
          <cell r="F7919">
            <v>16.22</v>
          </cell>
          <cell r="G7919">
            <v>129.77000000000001</v>
          </cell>
          <cell r="H7919">
            <v>28.76</v>
          </cell>
          <cell r="I7919">
            <v>174.75</v>
          </cell>
          <cell r="J7919">
            <v>2.95</v>
          </cell>
          <cell r="K7919">
            <v>177.7</v>
          </cell>
          <cell r="L7919">
            <v>5.33</v>
          </cell>
          <cell r="M7919">
            <v>183.03</v>
          </cell>
          <cell r="N7919">
            <v>25.33</v>
          </cell>
          <cell r="O7919">
            <v>14.59</v>
          </cell>
          <cell r="P7919">
            <v>7.58</v>
          </cell>
          <cell r="Q7919">
            <v>0.34</v>
          </cell>
        </row>
        <row r="7920">
          <cell r="B7920" t="str">
            <v>排2-215</v>
          </cell>
          <cell r="C7920" t="str">
            <v>方沟基底处理 四环路以外 砂 W≤8000</v>
          </cell>
          <cell r="D7920" t="str">
            <v>m</v>
          </cell>
          <cell r="E7920">
            <v>253.29</v>
          </cell>
          <cell r="F7920">
            <v>17.809999999999999</v>
          </cell>
          <cell r="G7920">
            <v>142.6</v>
          </cell>
          <cell r="H7920">
            <v>31.59</v>
          </cell>
          <cell r="I7920">
            <v>192</v>
          </cell>
          <cell r="J7920">
            <v>3.24</v>
          </cell>
          <cell r="K7920">
            <v>195.24</v>
          </cell>
          <cell r="L7920">
            <v>5.86</v>
          </cell>
          <cell r="M7920">
            <v>201.1</v>
          </cell>
          <cell r="N7920">
            <v>27.83</v>
          </cell>
          <cell r="O7920">
            <v>16.03</v>
          </cell>
          <cell r="P7920">
            <v>8.33</v>
          </cell>
          <cell r="Q7920">
            <v>0.37</v>
          </cell>
        </row>
        <row r="7921">
          <cell r="B7921" t="str">
            <v>排2-216</v>
          </cell>
          <cell r="C7921" t="str">
            <v>方沟基底处理 四环路以外 砂 W≤9000</v>
          </cell>
          <cell r="D7921" t="str">
            <v>m</v>
          </cell>
          <cell r="E7921">
            <v>276.14</v>
          </cell>
          <cell r="F7921">
            <v>19.440000000000001</v>
          </cell>
          <cell r="G7921">
            <v>155.44</v>
          </cell>
          <cell r="H7921">
            <v>34.44</v>
          </cell>
          <cell r="I7921">
            <v>209.32</v>
          </cell>
          <cell r="J7921">
            <v>3.54</v>
          </cell>
          <cell r="K7921">
            <v>212.86</v>
          </cell>
          <cell r="L7921">
            <v>6.39</v>
          </cell>
          <cell r="M7921">
            <v>219.25</v>
          </cell>
          <cell r="N7921">
            <v>30.34</v>
          </cell>
          <cell r="O7921">
            <v>17.47</v>
          </cell>
          <cell r="P7921">
            <v>9.08</v>
          </cell>
          <cell r="Q7921">
            <v>0.41</v>
          </cell>
        </row>
        <row r="7922">
          <cell r="B7922" t="str">
            <v>排2-217</v>
          </cell>
          <cell r="C7922" t="str">
            <v>方沟基底处理 四环路以外 砂 W≤10000</v>
          </cell>
          <cell r="D7922" t="str">
            <v>m</v>
          </cell>
          <cell r="E7922">
            <v>298.91000000000003</v>
          </cell>
          <cell r="F7922">
            <v>21.02</v>
          </cell>
          <cell r="G7922">
            <v>168.28</v>
          </cell>
          <cell r="H7922">
            <v>37.29</v>
          </cell>
          <cell r="I7922">
            <v>226.59</v>
          </cell>
          <cell r="J7922">
            <v>3.83</v>
          </cell>
          <cell r="K7922">
            <v>230.42</v>
          </cell>
          <cell r="L7922">
            <v>6.91</v>
          </cell>
          <cell r="M7922">
            <v>237.33</v>
          </cell>
          <cell r="N7922">
            <v>32.840000000000003</v>
          </cell>
          <cell r="O7922">
            <v>18.91</v>
          </cell>
          <cell r="P7922">
            <v>9.83</v>
          </cell>
          <cell r="Q7922">
            <v>0.44</v>
          </cell>
        </row>
        <row r="7923">
          <cell r="B7923" t="str">
            <v>排2-218</v>
          </cell>
          <cell r="C7923" t="str">
            <v>方沟基底处理 四环路以外 砂 W≤11000</v>
          </cell>
          <cell r="D7923" t="str">
            <v>m</v>
          </cell>
          <cell r="E7923">
            <v>321.7</v>
          </cell>
          <cell r="F7923">
            <v>22.61</v>
          </cell>
          <cell r="G7923">
            <v>181.12</v>
          </cell>
          <cell r="H7923">
            <v>40.130000000000003</v>
          </cell>
          <cell r="I7923">
            <v>243.86</v>
          </cell>
          <cell r="J7923">
            <v>4.12</v>
          </cell>
          <cell r="K7923">
            <v>247.98</v>
          </cell>
          <cell r="L7923">
            <v>7.44</v>
          </cell>
          <cell r="M7923">
            <v>255.42</v>
          </cell>
          <cell r="N7923">
            <v>35.35</v>
          </cell>
          <cell r="O7923">
            <v>20.350000000000001</v>
          </cell>
          <cell r="P7923">
            <v>10.58</v>
          </cell>
          <cell r="Q7923">
            <v>0.47</v>
          </cell>
        </row>
        <row r="7924">
          <cell r="B7924" t="str">
            <v>排2-219</v>
          </cell>
          <cell r="C7924" t="str">
            <v>方沟基底处理 四环路以外 砂 W≤12000</v>
          </cell>
          <cell r="D7924" t="str">
            <v>m</v>
          </cell>
          <cell r="E7924">
            <v>344.52</v>
          </cell>
          <cell r="F7924">
            <v>24.24</v>
          </cell>
          <cell r="G7924">
            <v>193.95</v>
          </cell>
          <cell r="H7924">
            <v>42.97</v>
          </cell>
          <cell r="I7924">
            <v>261.16000000000003</v>
          </cell>
          <cell r="J7924">
            <v>4.41</v>
          </cell>
          <cell r="K7924">
            <v>265.57</v>
          </cell>
          <cell r="L7924">
            <v>7.97</v>
          </cell>
          <cell r="M7924">
            <v>273.54000000000002</v>
          </cell>
          <cell r="N7924">
            <v>37.85</v>
          </cell>
          <cell r="O7924">
            <v>21.8</v>
          </cell>
          <cell r="P7924">
            <v>11.33</v>
          </cell>
          <cell r="Q7924">
            <v>0.51</v>
          </cell>
        </row>
        <row r="7925">
          <cell r="B7925" t="str">
            <v>排2-220</v>
          </cell>
          <cell r="C7925" t="str">
            <v>方沟基底处理 四环路以外 砂 W≤13000</v>
          </cell>
          <cell r="D7925" t="str">
            <v>m</v>
          </cell>
          <cell r="E7925">
            <v>367.31</v>
          </cell>
          <cell r="F7925">
            <v>25.82</v>
          </cell>
          <cell r="G7925">
            <v>206.79</v>
          </cell>
          <cell r="H7925">
            <v>45.82</v>
          </cell>
          <cell r="I7925">
            <v>278.43</v>
          </cell>
          <cell r="J7925">
            <v>4.71</v>
          </cell>
          <cell r="K7925">
            <v>283.14</v>
          </cell>
          <cell r="L7925">
            <v>8.49</v>
          </cell>
          <cell r="M7925">
            <v>291.63</v>
          </cell>
          <cell r="N7925">
            <v>40.36</v>
          </cell>
          <cell r="O7925">
            <v>23.24</v>
          </cell>
          <cell r="P7925">
            <v>12.08</v>
          </cell>
          <cell r="Q7925">
            <v>0.54</v>
          </cell>
        </row>
        <row r="7926">
          <cell r="B7926" t="str">
            <v>排2-221</v>
          </cell>
          <cell r="C7926" t="str">
            <v>方沟基底处理 四环路以外 砂 W≤14000</v>
          </cell>
          <cell r="D7926" t="str">
            <v>m</v>
          </cell>
          <cell r="E7926">
            <v>390.15</v>
          </cell>
          <cell r="F7926">
            <v>27.46</v>
          </cell>
          <cell r="G7926">
            <v>219.63</v>
          </cell>
          <cell r="H7926">
            <v>48.66</v>
          </cell>
          <cell r="I7926">
            <v>295.75</v>
          </cell>
          <cell r="J7926">
            <v>5</v>
          </cell>
          <cell r="K7926">
            <v>300.75</v>
          </cell>
          <cell r="L7926">
            <v>9.02</v>
          </cell>
          <cell r="M7926">
            <v>309.77</v>
          </cell>
          <cell r="N7926">
            <v>42.87</v>
          </cell>
          <cell r="O7926">
            <v>24.68</v>
          </cell>
          <cell r="P7926">
            <v>12.83</v>
          </cell>
          <cell r="Q7926">
            <v>0.56999999999999995</v>
          </cell>
        </row>
        <row r="7927">
          <cell r="B7927" t="str">
            <v>排2-222</v>
          </cell>
          <cell r="C7927" t="str">
            <v>方沟基底处理 四环路以外 砂 W≤15000</v>
          </cell>
          <cell r="D7927" t="str">
            <v>m</v>
          </cell>
          <cell r="E7927">
            <v>412.91</v>
          </cell>
          <cell r="F7927">
            <v>29.04</v>
          </cell>
          <cell r="G7927">
            <v>232.46</v>
          </cell>
          <cell r="H7927">
            <v>51.5</v>
          </cell>
          <cell r="I7927">
            <v>313</v>
          </cell>
          <cell r="J7927">
            <v>5.29</v>
          </cell>
          <cell r="K7927">
            <v>318.29000000000002</v>
          </cell>
          <cell r="L7927">
            <v>9.5500000000000007</v>
          </cell>
          <cell r="M7927">
            <v>327.84</v>
          </cell>
          <cell r="N7927">
            <v>45.37</v>
          </cell>
          <cell r="O7927">
            <v>26.12</v>
          </cell>
          <cell r="P7927">
            <v>13.58</v>
          </cell>
          <cell r="Q7927">
            <v>0.61</v>
          </cell>
        </row>
        <row r="7928">
          <cell r="B7928" t="str">
            <v>排2-223</v>
          </cell>
          <cell r="C7928" t="str">
            <v>方沟基底处理 四环路以外 混合料 W≤1800</v>
          </cell>
          <cell r="D7928" t="str">
            <v>m</v>
          </cell>
          <cell r="E7928">
            <v>87.51</v>
          </cell>
          <cell r="F7928">
            <v>11.81</v>
          </cell>
          <cell r="G7928">
            <v>44.36</v>
          </cell>
          <cell r="H7928">
            <v>10.24</v>
          </cell>
          <cell r="I7928">
            <v>66.41</v>
          </cell>
          <cell r="J7928">
            <v>1.05</v>
          </cell>
          <cell r="K7928">
            <v>67.459999999999994</v>
          </cell>
          <cell r="L7928">
            <v>2.02</v>
          </cell>
          <cell r="M7928">
            <v>69.48</v>
          </cell>
          <cell r="N7928">
            <v>9.61</v>
          </cell>
          <cell r="O7928">
            <v>5.54</v>
          </cell>
          <cell r="P7928">
            <v>2.88</v>
          </cell>
          <cell r="Q7928">
            <v>0.25</v>
          </cell>
        </row>
        <row r="7929">
          <cell r="B7929" t="str">
            <v>排2-224</v>
          </cell>
          <cell r="C7929" t="str">
            <v>方沟基底处理 四环路以外 混合料 W≤2000</v>
          </cell>
          <cell r="D7929" t="str">
            <v>m</v>
          </cell>
          <cell r="E7929">
            <v>107.91</v>
          </cell>
          <cell r="F7929">
            <v>14.54</v>
          </cell>
          <cell r="G7929">
            <v>54.69</v>
          </cell>
          <cell r="H7929">
            <v>12.64</v>
          </cell>
          <cell r="I7929">
            <v>81.87</v>
          </cell>
          <cell r="J7929">
            <v>1.3</v>
          </cell>
          <cell r="K7929">
            <v>83.17</v>
          </cell>
          <cell r="L7929">
            <v>2.5</v>
          </cell>
          <cell r="M7929">
            <v>85.67</v>
          </cell>
          <cell r="N7929">
            <v>11.86</v>
          </cell>
          <cell r="O7929">
            <v>6.83</v>
          </cell>
          <cell r="P7929">
            <v>3.55</v>
          </cell>
          <cell r="Q7929">
            <v>0.3</v>
          </cell>
        </row>
        <row r="7930">
          <cell r="B7930" t="str">
            <v>排2-225</v>
          </cell>
          <cell r="C7930" t="str">
            <v>方沟基底处理 四环路以外 混合料 W≤2500</v>
          </cell>
          <cell r="D7930" t="str">
            <v>m</v>
          </cell>
          <cell r="E7930">
            <v>138.29</v>
          </cell>
          <cell r="F7930">
            <v>18.62</v>
          </cell>
          <cell r="G7930">
            <v>70.13</v>
          </cell>
          <cell r="H7930">
            <v>16.190000000000001</v>
          </cell>
          <cell r="I7930">
            <v>104.94</v>
          </cell>
          <cell r="J7930">
            <v>1.66</v>
          </cell>
          <cell r="K7930">
            <v>106.6</v>
          </cell>
          <cell r="L7930">
            <v>3.2</v>
          </cell>
          <cell r="M7930">
            <v>109.8</v>
          </cell>
          <cell r="N7930">
            <v>15.19</v>
          </cell>
          <cell r="O7930">
            <v>8.75</v>
          </cell>
          <cell r="P7930">
            <v>4.55</v>
          </cell>
          <cell r="Q7930">
            <v>0.39</v>
          </cell>
        </row>
        <row r="7931">
          <cell r="B7931" t="str">
            <v>排2-226</v>
          </cell>
          <cell r="C7931" t="str">
            <v>方沟基底处理 四环路以外 混合料 W≤3000</v>
          </cell>
          <cell r="D7931" t="str">
            <v>m</v>
          </cell>
          <cell r="E7931">
            <v>147.91</v>
          </cell>
          <cell r="F7931">
            <v>19.920000000000002</v>
          </cell>
          <cell r="G7931">
            <v>74.989999999999995</v>
          </cell>
          <cell r="H7931">
            <v>17.329999999999998</v>
          </cell>
          <cell r="I7931">
            <v>112.24</v>
          </cell>
          <cell r="J7931">
            <v>1.78</v>
          </cell>
          <cell r="K7931">
            <v>114.02</v>
          </cell>
          <cell r="L7931">
            <v>3.42</v>
          </cell>
          <cell r="M7931">
            <v>117.44</v>
          </cell>
          <cell r="N7931">
            <v>16.25</v>
          </cell>
          <cell r="O7931">
            <v>9.36</v>
          </cell>
          <cell r="P7931">
            <v>4.8600000000000003</v>
          </cell>
          <cell r="Q7931">
            <v>0.42</v>
          </cell>
        </row>
        <row r="7932">
          <cell r="B7932" t="str">
            <v>排2-227</v>
          </cell>
          <cell r="C7932" t="str">
            <v>方沟基底处理 四环路以外 混合料 W≤3500</v>
          </cell>
          <cell r="D7932" t="str">
            <v>m</v>
          </cell>
          <cell r="E7932">
            <v>162.52000000000001</v>
          </cell>
          <cell r="F7932">
            <v>21.89</v>
          </cell>
          <cell r="G7932">
            <v>82.41</v>
          </cell>
          <cell r="H7932">
            <v>19.03</v>
          </cell>
          <cell r="I7932">
            <v>123.33</v>
          </cell>
          <cell r="J7932">
            <v>1.95</v>
          </cell>
          <cell r="K7932">
            <v>125.28</v>
          </cell>
          <cell r="L7932">
            <v>3.76</v>
          </cell>
          <cell r="M7932">
            <v>129.04</v>
          </cell>
          <cell r="N7932">
            <v>17.86</v>
          </cell>
          <cell r="O7932">
            <v>10.28</v>
          </cell>
          <cell r="P7932">
            <v>5.34</v>
          </cell>
          <cell r="Q7932">
            <v>0.46</v>
          </cell>
        </row>
        <row r="7933">
          <cell r="B7933" t="str">
            <v>排2-228</v>
          </cell>
          <cell r="C7933" t="str">
            <v>方沟基底处理 四环路以外 混合料 W≤4000</v>
          </cell>
          <cell r="D7933" t="str">
            <v>m</v>
          </cell>
          <cell r="E7933">
            <v>172.13</v>
          </cell>
          <cell r="F7933">
            <v>23.18</v>
          </cell>
          <cell r="G7933">
            <v>87.27</v>
          </cell>
          <cell r="H7933">
            <v>20.170000000000002</v>
          </cell>
          <cell r="I7933">
            <v>130.62</v>
          </cell>
          <cell r="J7933">
            <v>2.0699999999999998</v>
          </cell>
          <cell r="K7933">
            <v>132.69</v>
          </cell>
          <cell r="L7933">
            <v>3.98</v>
          </cell>
          <cell r="M7933">
            <v>136.66999999999999</v>
          </cell>
          <cell r="N7933">
            <v>18.91</v>
          </cell>
          <cell r="O7933">
            <v>10.89</v>
          </cell>
          <cell r="P7933">
            <v>5.66</v>
          </cell>
          <cell r="Q7933">
            <v>0.48</v>
          </cell>
        </row>
        <row r="7934">
          <cell r="B7934" t="str">
            <v>排2-229</v>
          </cell>
          <cell r="C7934" t="str">
            <v>方沟基底处理 四环路以外 混合料 W≤4500</v>
          </cell>
          <cell r="D7934" t="str">
            <v>m</v>
          </cell>
          <cell r="E7934">
            <v>184.32</v>
          </cell>
          <cell r="F7934">
            <v>24.82</v>
          </cell>
          <cell r="G7934">
            <v>93.46</v>
          </cell>
          <cell r="H7934">
            <v>21.59</v>
          </cell>
          <cell r="I7934">
            <v>139.87</v>
          </cell>
          <cell r="J7934">
            <v>2.2200000000000002</v>
          </cell>
          <cell r="K7934">
            <v>142.09</v>
          </cell>
          <cell r="L7934">
            <v>4.26</v>
          </cell>
          <cell r="M7934">
            <v>146.35</v>
          </cell>
          <cell r="N7934">
            <v>20.25</v>
          </cell>
          <cell r="O7934">
            <v>11.66</v>
          </cell>
          <cell r="P7934">
            <v>6.06</v>
          </cell>
          <cell r="Q7934">
            <v>0.52</v>
          </cell>
        </row>
        <row r="7935">
          <cell r="B7935" t="str">
            <v>排2-230</v>
          </cell>
          <cell r="C7935" t="str">
            <v>方沟基底处理 四环路以外 混合料 W≤5000</v>
          </cell>
          <cell r="D7935" t="str">
            <v>m</v>
          </cell>
          <cell r="E7935">
            <v>196.34</v>
          </cell>
          <cell r="F7935">
            <v>26.45</v>
          </cell>
          <cell r="G7935">
            <v>99.54</v>
          </cell>
          <cell r="H7935">
            <v>23</v>
          </cell>
          <cell r="I7935">
            <v>148.99</v>
          </cell>
          <cell r="J7935">
            <v>2.36</v>
          </cell>
          <cell r="K7935">
            <v>151.35</v>
          </cell>
          <cell r="L7935">
            <v>4.54</v>
          </cell>
          <cell r="M7935">
            <v>155.88999999999999</v>
          </cell>
          <cell r="N7935">
            <v>21.57</v>
          </cell>
          <cell r="O7935">
            <v>12.42</v>
          </cell>
          <cell r="P7935">
            <v>6.46</v>
          </cell>
          <cell r="Q7935">
            <v>0.55000000000000004</v>
          </cell>
        </row>
        <row r="7936">
          <cell r="B7936" t="str">
            <v>排2-231</v>
          </cell>
          <cell r="C7936" t="str">
            <v>方沟基底处理 四环路以外 混合料 W≤6000</v>
          </cell>
          <cell r="D7936" t="str">
            <v>m</v>
          </cell>
          <cell r="E7936">
            <v>220.55</v>
          </cell>
          <cell r="F7936">
            <v>29.71</v>
          </cell>
          <cell r="G7936">
            <v>111.82</v>
          </cell>
          <cell r="H7936">
            <v>25.84</v>
          </cell>
          <cell r="I7936">
            <v>167.37</v>
          </cell>
          <cell r="J7936">
            <v>2.65</v>
          </cell>
          <cell r="K7936">
            <v>170.02</v>
          </cell>
          <cell r="L7936">
            <v>5.0999999999999996</v>
          </cell>
          <cell r="M7936">
            <v>175.12</v>
          </cell>
          <cell r="N7936">
            <v>24.23</v>
          </cell>
          <cell r="O7936">
            <v>13.95</v>
          </cell>
          <cell r="P7936">
            <v>7.25</v>
          </cell>
          <cell r="Q7936">
            <v>0.62</v>
          </cell>
        </row>
        <row r="7937">
          <cell r="B7937" t="str">
            <v>排2-232</v>
          </cell>
          <cell r="C7937" t="str">
            <v>方沟基底处理 四环路以外 混合料 W≤7000</v>
          </cell>
          <cell r="D7937" t="str">
            <v>m</v>
          </cell>
          <cell r="E7937">
            <v>244.81</v>
          </cell>
          <cell r="F7937">
            <v>32.979999999999997</v>
          </cell>
          <cell r="G7937">
            <v>124.1</v>
          </cell>
          <cell r="H7937">
            <v>28.68</v>
          </cell>
          <cell r="I7937">
            <v>185.76</v>
          </cell>
          <cell r="J7937">
            <v>2.95</v>
          </cell>
          <cell r="K7937">
            <v>188.71</v>
          </cell>
          <cell r="L7937">
            <v>5.66</v>
          </cell>
          <cell r="M7937">
            <v>194.37</v>
          </cell>
          <cell r="N7937">
            <v>26.9</v>
          </cell>
          <cell r="O7937">
            <v>15.49</v>
          </cell>
          <cell r="P7937">
            <v>8.0500000000000007</v>
          </cell>
          <cell r="Q7937">
            <v>0.69</v>
          </cell>
        </row>
        <row r="7938">
          <cell r="B7938" t="str">
            <v>排2-233</v>
          </cell>
          <cell r="C7938" t="str">
            <v>方沟基底处理 四环路以外 混合料 W≤8000</v>
          </cell>
          <cell r="D7938" t="str">
            <v>m</v>
          </cell>
          <cell r="E7938">
            <v>269.01</v>
          </cell>
          <cell r="F7938">
            <v>36.24</v>
          </cell>
          <cell r="G7938">
            <v>136.37</v>
          </cell>
          <cell r="H7938">
            <v>31.51</v>
          </cell>
          <cell r="I7938">
            <v>204.12</v>
          </cell>
          <cell r="J7938">
            <v>3.24</v>
          </cell>
          <cell r="K7938">
            <v>207.36</v>
          </cell>
          <cell r="L7938">
            <v>6.22</v>
          </cell>
          <cell r="M7938">
            <v>213.58</v>
          </cell>
          <cell r="N7938">
            <v>29.56</v>
          </cell>
          <cell r="O7938">
            <v>17.02</v>
          </cell>
          <cell r="P7938">
            <v>8.85</v>
          </cell>
          <cell r="Q7938">
            <v>0.76</v>
          </cell>
        </row>
        <row r="7939">
          <cell r="B7939" t="str">
            <v>排2-234</v>
          </cell>
          <cell r="C7939" t="str">
            <v>方沟基底处理 四环路以外 混合料 W≤9000</v>
          </cell>
          <cell r="D7939" t="str">
            <v>m</v>
          </cell>
          <cell r="E7939">
            <v>293.2</v>
          </cell>
          <cell r="F7939">
            <v>39.5</v>
          </cell>
          <cell r="G7939">
            <v>148.63999999999999</v>
          </cell>
          <cell r="H7939">
            <v>34.35</v>
          </cell>
          <cell r="I7939">
            <v>222.49</v>
          </cell>
          <cell r="J7939">
            <v>3.53</v>
          </cell>
          <cell r="K7939">
            <v>226.02</v>
          </cell>
          <cell r="L7939">
            <v>6.78</v>
          </cell>
          <cell r="M7939">
            <v>232.8</v>
          </cell>
          <cell r="N7939">
            <v>32.21</v>
          </cell>
          <cell r="O7939">
            <v>18.55</v>
          </cell>
          <cell r="P7939">
            <v>9.64</v>
          </cell>
          <cell r="Q7939">
            <v>0.82</v>
          </cell>
        </row>
        <row r="7940">
          <cell r="B7940" t="str">
            <v>排2-235</v>
          </cell>
          <cell r="C7940" t="str">
            <v>方沟基底处理 四环路以外 混合料 W≤10000</v>
          </cell>
          <cell r="D7940" t="str">
            <v>m</v>
          </cell>
          <cell r="E7940">
            <v>317.45999999999998</v>
          </cell>
          <cell r="F7940">
            <v>42.77</v>
          </cell>
          <cell r="G7940">
            <v>160.93</v>
          </cell>
          <cell r="H7940">
            <v>37.19</v>
          </cell>
          <cell r="I7940">
            <v>240.89</v>
          </cell>
          <cell r="J7940">
            <v>3.82</v>
          </cell>
          <cell r="K7940">
            <v>244.71</v>
          </cell>
          <cell r="L7940">
            <v>7.34</v>
          </cell>
          <cell r="M7940">
            <v>252.05</v>
          </cell>
          <cell r="N7940">
            <v>34.880000000000003</v>
          </cell>
          <cell r="O7940">
            <v>20.09</v>
          </cell>
          <cell r="P7940">
            <v>10.44</v>
          </cell>
          <cell r="Q7940">
            <v>0.89</v>
          </cell>
        </row>
        <row r="7941">
          <cell r="B7941" t="str">
            <v>排2-236</v>
          </cell>
          <cell r="C7941" t="str">
            <v>方沟基底处理 四环路以外 混合料 W≤11000</v>
          </cell>
          <cell r="D7941" t="str">
            <v>m</v>
          </cell>
          <cell r="E7941">
            <v>341.66</v>
          </cell>
          <cell r="F7941">
            <v>46.03</v>
          </cell>
          <cell r="G7941">
            <v>173.2</v>
          </cell>
          <cell r="H7941">
            <v>40.03</v>
          </cell>
          <cell r="I7941">
            <v>259.26</v>
          </cell>
          <cell r="J7941">
            <v>4.1100000000000003</v>
          </cell>
          <cell r="K7941">
            <v>263.37</v>
          </cell>
          <cell r="L7941">
            <v>7.9</v>
          </cell>
          <cell r="M7941">
            <v>271.27</v>
          </cell>
          <cell r="N7941">
            <v>37.54</v>
          </cell>
          <cell r="O7941">
            <v>21.62</v>
          </cell>
          <cell r="P7941">
            <v>11.23</v>
          </cell>
          <cell r="Q7941">
            <v>0.96</v>
          </cell>
        </row>
        <row r="7942">
          <cell r="B7942" t="str">
            <v>排2-237</v>
          </cell>
          <cell r="C7942" t="str">
            <v>方沟基底处理 四环路以外 混合料 W≤12000</v>
          </cell>
          <cell r="D7942" t="str">
            <v>m</v>
          </cell>
          <cell r="E7942">
            <v>365.86</v>
          </cell>
          <cell r="F7942">
            <v>49.3</v>
          </cell>
          <cell r="G7942">
            <v>185.47</v>
          </cell>
          <cell r="H7942">
            <v>42.85</v>
          </cell>
          <cell r="I7942">
            <v>277.62</v>
          </cell>
          <cell r="J7942">
            <v>4.4000000000000004</v>
          </cell>
          <cell r="K7942">
            <v>282.02</v>
          </cell>
          <cell r="L7942">
            <v>8.4600000000000009</v>
          </cell>
          <cell r="M7942">
            <v>290.48</v>
          </cell>
          <cell r="N7942">
            <v>40.200000000000003</v>
          </cell>
          <cell r="O7942">
            <v>23.15</v>
          </cell>
          <cell r="P7942">
            <v>12.03</v>
          </cell>
          <cell r="Q7942">
            <v>1.03</v>
          </cell>
        </row>
        <row r="7943">
          <cell r="B7943" t="str">
            <v>排2-238</v>
          </cell>
          <cell r="C7943" t="str">
            <v>方沟基底处理 四环路以外 混合料 W≤13000</v>
          </cell>
          <cell r="D7943" t="str">
            <v>m</v>
          </cell>
          <cell r="E7943">
            <v>390.08</v>
          </cell>
          <cell r="F7943">
            <v>52.56</v>
          </cell>
          <cell r="G7943">
            <v>197.75</v>
          </cell>
          <cell r="H7943">
            <v>45.69</v>
          </cell>
          <cell r="I7943">
            <v>296</v>
          </cell>
          <cell r="J7943">
            <v>4.6900000000000004</v>
          </cell>
          <cell r="K7943">
            <v>300.69</v>
          </cell>
          <cell r="L7943">
            <v>9.02</v>
          </cell>
          <cell r="M7943">
            <v>309.70999999999998</v>
          </cell>
          <cell r="N7943">
            <v>42.86</v>
          </cell>
          <cell r="O7943">
            <v>24.68</v>
          </cell>
          <cell r="P7943">
            <v>12.83</v>
          </cell>
          <cell r="Q7943">
            <v>1.1000000000000001</v>
          </cell>
        </row>
        <row r="7944">
          <cell r="B7944" t="str">
            <v>排2-239</v>
          </cell>
          <cell r="C7944" t="str">
            <v>方沟基底处理 四环路以外 混合料 W≤14000</v>
          </cell>
          <cell r="D7944" t="str">
            <v>m</v>
          </cell>
          <cell r="E7944">
            <v>414.29</v>
          </cell>
          <cell r="F7944">
            <v>55.82</v>
          </cell>
          <cell r="G7944">
            <v>210.03</v>
          </cell>
          <cell r="H7944">
            <v>48.53</v>
          </cell>
          <cell r="I7944">
            <v>314.38</v>
          </cell>
          <cell r="J7944">
            <v>4.9800000000000004</v>
          </cell>
          <cell r="K7944">
            <v>319.36</v>
          </cell>
          <cell r="L7944">
            <v>9.58</v>
          </cell>
          <cell r="M7944">
            <v>328.94</v>
          </cell>
          <cell r="N7944">
            <v>45.52</v>
          </cell>
          <cell r="O7944">
            <v>26.21</v>
          </cell>
          <cell r="P7944">
            <v>13.62</v>
          </cell>
          <cell r="Q7944">
            <v>1.1599999999999999</v>
          </cell>
        </row>
        <row r="7945">
          <cell r="B7945" t="str">
            <v>排2-240</v>
          </cell>
          <cell r="C7945" t="str">
            <v>方沟基底处理 四环路以外 混合料 W≤15000</v>
          </cell>
          <cell r="D7945" t="str">
            <v>m</v>
          </cell>
          <cell r="E7945">
            <v>438.44</v>
          </cell>
          <cell r="F7945">
            <v>59.04</v>
          </cell>
          <cell r="G7945">
            <v>222.3</v>
          </cell>
          <cell r="H7945">
            <v>51.36</v>
          </cell>
          <cell r="I7945">
            <v>332.7</v>
          </cell>
          <cell r="J7945">
            <v>5.27</v>
          </cell>
          <cell r="K7945">
            <v>337.97</v>
          </cell>
          <cell r="L7945">
            <v>10.14</v>
          </cell>
          <cell r="M7945">
            <v>348.11</v>
          </cell>
          <cell r="N7945">
            <v>48.17</v>
          </cell>
          <cell r="O7945">
            <v>27.74</v>
          </cell>
          <cell r="P7945">
            <v>14.42</v>
          </cell>
          <cell r="Q7945">
            <v>1.23</v>
          </cell>
        </row>
        <row r="7946">
          <cell r="B7946" t="str">
            <v>J.3</v>
          </cell>
          <cell r="C7946" t="str">
            <v>地下降水</v>
          </cell>
          <cell r="D7946">
            <v>0</v>
          </cell>
          <cell r="E7946">
            <v>0</v>
          </cell>
          <cell r="F7946">
            <v>0</v>
          </cell>
          <cell r="G7946">
            <v>0</v>
          </cell>
          <cell r="H7946">
            <v>0</v>
          </cell>
          <cell r="I7946">
            <v>0</v>
          </cell>
          <cell r="J7946">
            <v>0</v>
          </cell>
          <cell r="K7946">
            <v>0</v>
          </cell>
          <cell r="L7946">
            <v>0</v>
          </cell>
          <cell r="M7946">
            <v>0</v>
          </cell>
          <cell r="N7946">
            <v>0</v>
          </cell>
          <cell r="O7946">
            <v>0</v>
          </cell>
          <cell r="P7946">
            <v>0</v>
          </cell>
          <cell r="Q7946">
            <v>0</v>
          </cell>
        </row>
        <row r="7947">
          <cell r="B7947" t="str">
            <v>排3-1</v>
          </cell>
          <cell r="C7947" t="str">
            <v>管道地下降水 φ500~φ700 槽深6m以内 水头0.5m以内</v>
          </cell>
          <cell r="D7947" t="str">
            <v>m</v>
          </cell>
          <cell r="E7947">
            <v>278.58</v>
          </cell>
          <cell r="F7947">
            <v>129.13</v>
          </cell>
          <cell r="G7947">
            <v>11.34</v>
          </cell>
          <cell r="H7947">
            <v>66.42</v>
          </cell>
          <cell r="I7947">
            <v>206.89</v>
          </cell>
          <cell r="J7947">
            <v>7.85</v>
          </cell>
          <cell r="K7947">
            <v>214.74</v>
          </cell>
          <cell r="L7947">
            <v>6.44</v>
          </cell>
          <cell r="M7947">
            <v>221.18</v>
          </cell>
          <cell r="N7947">
            <v>30.61</v>
          </cell>
          <cell r="O7947">
            <v>17.63</v>
          </cell>
          <cell r="P7947">
            <v>9.16</v>
          </cell>
          <cell r="Q7947">
            <v>2.66</v>
          </cell>
        </row>
        <row r="7948">
          <cell r="B7948" t="str">
            <v>排3-2</v>
          </cell>
          <cell r="C7948" t="str">
            <v>管道地下降水 φ500~φ700 槽深6m以内 水头0.5m-2.0m</v>
          </cell>
          <cell r="D7948" t="str">
            <v>m</v>
          </cell>
          <cell r="E7948">
            <v>410.56</v>
          </cell>
          <cell r="F7948">
            <v>92.46</v>
          </cell>
          <cell r="G7948">
            <v>38.78</v>
          </cell>
          <cell r="H7948">
            <v>166.24</v>
          </cell>
          <cell r="I7948">
            <v>297.48</v>
          </cell>
          <cell r="J7948">
            <v>19</v>
          </cell>
          <cell r="K7948">
            <v>316.48</v>
          </cell>
          <cell r="L7948">
            <v>9.49</v>
          </cell>
          <cell r="M7948">
            <v>325.97000000000003</v>
          </cell>
          <cell r="N7948">
            <v>45.11</v>
          </cell>
          <cell r="O7948">
            <v>25.98</v>
          </cell>
          <cell r="P7948">
            <v>13.5</v>
          </cell>
          <cell r="Q7948">
            <v>1.87</v>
          </cell>
        </row>
        <row r="7949">
          <cell r="B7949" t="str">
            <v>排3-3</v>
          </cell>
          <cell r="C7949" t="str">
            <v>管道地下降水 φ500~φ700 槽深6m以内 水头2.0m以外</v>
          </cell>
          <cell r="D7949" t="str">
            <v>m</v>
          </cell>
          <cell r="E7949">
            <v>550.83000000000004</v>
          </cell>
          <cell r="F7949">
            <v>123.99</v>
          </cell>
          <cell r="G7949">
            <v>51.97</v>
          </cell>
          <cell r="H7949">
            <v>223.15</v>
          </cell>
          <cell r="I7949">
            <v>399.11</v>
          </cell>
          <cell r="J7949">
            <v>25.5</v>
          </cell>
          <cell r="K7949">
            <v>424.61</v>
          </cell>
          <cell r="L7949">
            <v>12.74</v>
          </cell>
          <cell r="M7949">
            <v>437.35</v>
          </cell>
          <cell r="N7949">
            <v>60.52</v>
          </cell>
          <cell r="O7949">
            <v>34.85</v>
          </cell>
          <cell r="P7949">
            <v>18.11</v>
          </cell>
          <cell r="Q7949">
            <v>2.5099999999999998</v>
          </cell>
        </row>
        <row r="7950">
          <cell r="B7950" t="str">
            <v>排3-4</v>
          </cell>
          <cell r="C7950" t="str">
            <v>管道地下降水 φ800~φ1200 槽深6m以内 水头0.5m以内</v>
          </cell>
          <cell r="D7950" t="str">
            <v>m</v>
          </cell>
          <cell r="E7950">
            <v>315.51</v>
          </cell>
          <cell r="F7950">
            <v>143.74</v>
          </cell>
          <cell r="G7950">
            <v>11.39</v>
          </cell>
          <cell r="H7950">
            <v>78.92</v>
          </cell>
          <cell r="I7950">
            <v>234.05</v>
          </cell>
          <cell r="J7950">
            <v>9.16</v>
          </cell>
          <cell r="K7950">
            <v>243.21</v>
          </cell>
          <cell r="L7950">
            <v>7.3</v>
          </cell>
          <cell r="M7950">
            <v>250.51</v>
          </cell>
          <cell r="N7950">
            <v>34.67</v>
          </cell>
          <cell r="O7950">
            <v>19.96</v>
          </cell>
          <cell r="P7950">
            <v>10.37</v>
          </cell>
          <cell r="Q7950">
            <v>2.96</v>
          </cell>
        </row>
        <row r="7951">
          <cell r="B7951" t="str">
            <v>排3-5</v>
          </cell>
          <cell r="C7951" t="str">
            <v>管道地下降水 φ800~φ1200 槽深6m以内 水头0.5m-2.0m</v>
          </cell>
          <cell r="D7951" t="str">
            <v>m</v>
          </cell>
          <cell r="E7951">
            <v>472.02</v>
          </cell>
          <cell r="F7951">
            <v>104.38</v>
          </cell>
          <cell r="G7951">
            <v>40.229999999999997</v>
          </cell>
          <cell r="H7951">
            <v>197.03</v>
          </cell>
          <cell r="I7951">
            <v>341.64</v>
          </cell>
          <cell r="J7951">
            <v>22.22</v>
          </cell>
          <cell r="K7951">
            <v>363.86</v>
          </cell>
          <cell r="L7951">
            <v>10.92</v>
          </cell>
          <cell r="M7951">
            <v>374.78</v>
          </cell>
          <cell r="N7951">
            <v>51.86</v>
          </cell>
          <cell r="O7951">
            <v>29.86</v>
          </cell>
          <cell r="P7951">
            <v>15.52</v>
          </cell>
          <cell r="Q7951">
            <v>2.11</v>
          </cell>
        </row>
        <row r="7952">
          <cell r="B7952" t="str">
            <v>排3-6</v>
          </cell>
          <cell r="C7952" t="str">
            <v>管道地下降水 φ800~φ1200 槽深6m以内 水头2.0m以外</v>
          </cell>
          <cell r="D7952" t="str">
            <v>m</v>
          </cell>
          <cell r="E7952">
            <v>627.67999999999995</v>
          </cell>
          <cell r="F7952">
            <v>138.88</v>
          </cell>
          <cell r="G7952">
            <v>53.8</v>
          </cell>
          <cell r="H7952">
            <v>261.64</v>
          </cell>
          <cell r="I7952">
            <v>454.32</v>
          </cell>
          <cell r="J7952">
            <v>29.53</v>
          </cell>
          <cell r="K7952">
            <v>483.85</v>
          </cell>
          <cell r="L7952">
            <v>14.52</v>
          </cell>
          <cell r="M7952">
            <v>498.37</v>
          </cell>
          <cell r="N7952">
            <v>68.959999999999994</v>
          </cell>
          <cell r="O7952">
            <v>39.71</v>
          </cell>
          <cell r="P7952">
            <v>20.64</v>
          </cell>
          <cell r="Q7952">
            <v>2.81</v>
          </cell>
        </row>
        <row r="7953">
          <cell r="B7953" t="str">
            <v>排3-7</v>
          </cell>
          <cell r="C7953" t="str">
            <v>管道地下降水 φ800~φ1200 槽深6m以外 水头0.5m以内</v>
          </cell>
          <cell r="D7953" t="str">
            <v>m</v>
          </cell>
          <cell r="E7953">
            <v>430.23</v>
          </cell>
          <cell r="F7953">
            <v>183.51</v>
          </cell>
          <cell r="G7953">
            <v>11.68</v>
          </cell>
          <cell r="H7953">
            <v>122.73</v>
          </cell>
          <cell r="I7953">
            <v>317.92</v>
          </cell>
          <cell r="J7953">
            <v>13.72</v>
          </cell>
          <cell r="K7953">
            <v>331.64</v>
          </cell>
          <cell r="L7953">
            <v>9.9499999999999993</v>
          </cell>
          <cell r="M7953">
            <v>341.59</v>
          </cell>
          <cell r="N7953">
            <v>47.27</v>
          </cell>
          <cell r="O7953">
            <v>27.22</v>
          </cell>
          <cell r="P7953">
            <v>14.15</v>
          </cell>
          <cell r="Q7953">
            <v>3.78</v>
          </cell>
        </row>
        <row r="7954">
          <cell r="B7954" t="str">
            <v>排3-8</v>
          </cell>
          <cell r="C7954" t="str">
            <v>管道地下降水 φ800~φ1200 槽深6m以外 水头0.5m-2.0m</v>
          </cell>
          <cell r="D7954" t="str">
            <v>m</v>
          </cell>
          <cell r="E7954">
            <v>625.75</v>
          </cell>
          <cell r="F7954">
            <v>134.16999999999999</v>
          </cell>
          <cell r="G7954">
            <v>43.9</v>
          </cell>
          <cell r="H7954">
            <v>274.01</v>
          </cell>
          <cell r="I7954">
            <v>452.08</v>
          </cell>
          <cell r="J7954">
            <v>30.28</v>
          </cell>
          <cell r="K7954">
            <v>482.36</v>
          </cell>
          <cell r="L7954">
            <v>14.47</v>
          </cell>
          <cell r="M7954">
            <v>496.83</v>
          </cell>
          <cell r="N7954">
            <v>68.75</v>
          </cell>
          <cell r="O7954">
            <v>39.590000000000003</v>
          </cell>
          <cell r="P7954">
            <v>20.58</v>
          </cell>
          <cell r="Q7954">
            <v>2.71</v>
          </cell>
        </row>
        <row r="7955">
          <cell r="B7955" t="str">
            <v>排3-9</v>
          </cell>
          <cell r="C7955" t="str">
            <v>管道地下降水 φ800~φ1200 槽深6m以外 水头2.0m-4.0m</v>
          </cell>
          <cell r="D7955" t="str">
            <v>m</v>
          </cell>
          <cell r="E7955">
            <v>835.14</v>
          </cell>
          <cell r="F7955">
            <v>179.1</v>
          </cell>
          <cell r="G7955">
            <v>58.71</v>
          </cell>
          <cell r="H7955">
            <v>365.55</v>
          </cell>
          <cell r="I7955">
            <v>603.36</v>
          </cell>
          <cell r="J7955">
            <v>40.409999999999997</v>
          </cell>
          <cell r="K7955">
            <v>643.77</v>
          </cell>
          <cell r="L7955">
            <v>19.309999999999999</v>
          </cell>
          <cell r="M7955">
            <v>663.08</v>
          </cell>
          <cell r="N7955">
            <v>91.76</v>
          </cell>
          <cell r="O7955">
            <v>52.84</v>
          </cell>
          <cell r="P7955">
            <v>27.46</v>
          </cell>
          <cell r="Q7955">
            <v>3.62</v>
          </cell>
        </row>
        <row r="7956">
          <cell r="B7956" t="str">
            <v>排3-10</v>
          </cell>
          <cell r="C7956" t="str">
            <v>管道地下降水 φ800~φ1200 槽深6m以外 水头4.0m以外</v>
          </cell>
          <cell r="D7956" t="str">
            <v>m</v>
          </cell>
          <cell r="E7956">
            <v>1046.26</v>
          </cell>
          <cell r="F7956">
            <v>277.99</v>
          </cell>
          <cell r="G7956">
            <v>129.19</v>
          </cell>
          <cell r="H7956">
            <v>357.97</v>
          </cell>
          <cell r="I7956">
            <v>765.15</v>
          </cell>
          <cell r="J7956">
            <v>41.36</v>
          </cell>
          <cell r="K7956">
            <v>806.51</v>
          </cell>
          <cell r="L7956">
            <v>24.2</v>
          </cell>
          <cell r="M7956">
            <v>830.71</v>
          </cell>
          <cell r="N7956">
            <v>114.95</v>
          </cell>
          <cell r="O7956">
            <v>66.2</v>
          </cell>
          <cell r="P7956">
            <v>34.4</v>
          </cell>
          <cell r="Q7956">
            <v>5.66</v>
          </cell>
        </row>
        <row r="7957">
          <cell r="B7957" t="str">
            <v>排3-11</v>
          </cell>
          <cell r="C7957" t="str">
            <v>管道地下降水 φ1300~φ1800 槽深6m以内 水头0.5m以内</v>
          </cell>
          <cell r="D7957" t="str">
            <v>m</v>
          </cell>
          <cell r="E7957">
            <v>370.9</v>
          </cell>
          <cell r="F7957">
            <v>165.67</v>
          </cell>
          <cell r="G7957">
            <v>11.46</v>
          </cell>
          <cell r="H7957">
            <v>97.66</v>
          </cell>
          <cell r="I7957">
            <v>274.79000000000002</v>
          </cell>
          <cell r="J7957">
            <v>11.11</v>
          </cell>
          <cell r="K7957">
            <v>285.89999999999998</v>
          </cell>
          <cell r="L7957">
            <v>8.58</v>
          </cell>
          <cell r="M7957">
            <v>294.48</v>
          </cell>
          <cell r="N7957">
            <v>40.75</v>
          </cell>
          <cell r="O7957">
            <v>23.47</v>
          </cell>
          <cell r="P7957">
            <v>12.2</v>
          </cell>
          <cell r="Q7957">
            <v>3.41</v>
          </cell>
        </row>
        <row r="7958">
          <cell r="B7958" t="str">
            <v>排3-12</v>
          </cell>
          <cell r="C7958" t="str">
            <v>管道地下降水 φ1300~φ1800 槽深6m以内 水头0.5m-2.0m</v>
          </cell>
          <cell r="D7958" t="str">
            <v>m</v>
          </cell>
          <cell r="E7958">
            <v>564.27</v>
          </cell>
          <cell r="F7958">
            <v>122.25</v>
          </cell>
          <cell r="G7958">
            <v>42.44</v>
          </cell>
          <cell r="H7958">
            <v>243.22</v>
          </cell>
          <cell r="I7958">
            <v>407.91</v>
          </cell>
          <cell r="J7958">
            <v>27.06</v>
          </cell>
          <cell r="K7958">
            <v>434.97</v>
          </cell>
          <cell r="L7958">
            <v>13.05</v>
          </cell>
          <cell r="M7958">
            <v>448.02</v>
          </cell>
          <cell r="N7958">
            <v>62</v>
          </cell>
          <cell r="O7958">
            <v>35.700000000000003</v>
          </cell>
          <cell r="P7958">
            <v>18.55</v>
          </cell>
          <cell r="Q7958">
            <v>2.4700000000000002</v>
          </cell>
        </row>
        <row r="7959">
          <cell r="B7959" t="str">
            <v>排3-13</v>
          </cell>
          <cell r="C7959" t="str">
            <v>管道地下降水 φ1300~φ1800 槽深6m以内 水头2.0m以外</v>
          </cell>
          <cell r="D7959" t="str">
            <v>m</v>
          </cell>
          <cell r="E7959">
            <v>750.64</v>
          </cell>
          <cell r="F7959">
            <v>162.72</v>
          </cell>
          <cell r="G7959">
            <v>56.72</v>
          </cell>
          <cell r="H7959">
            <v>323.22000000000003</v>
          </cell>
          <cell r="I7959">
            <v>542.66</v>
          </cell>
          <cell r="J7959">
            <v>35.979999999999997</v>
          </cell>
          <cell r="K7959">
            <v>578.64</v>
          </cell>
          <cell r="L7959">
            <v>17.36</v>
          </cell>
          <cell r="M7959">
            <v>596</v>
          </cell>
          <cell r="N7959">
            <v>82.47</v>
          </cell>
          <cell r="O7959">
            <v>47.49</v>
          </cell>
          <cell r="P7959">
            <v>24.68</v>
          </cell>
          <cell r="Q7959">
            <v>3.29</v>
          </cell>
        </row>
        <row r="7960">
          <cell r="B7960" t="str">
            <v>排3-14</v>
          </cell>
          <cell r="C7960" t="str">
            <v>管道地下降水 φ1300~φ1800 槽深6m以外 水头0.5m以内</v>
          </cell>
          <cell r="D7960" t="str">
            <v>m</v>
          </cell>
          <cell r="E7960">
            <v>499.49</v>
          </cell>
          <cell r="F7960">
            <v>210.94</v>
          </cell>
          <cell r="G7960">
            <v>11.77</v>
          </cell>
          <cell r="H7960">
            <v>146.16</v>
          </cell>
          <cell r="I7960">
            <v>368.87</v>
          </cell>
          <cell r="J7960">
            <v>16.170000000000002</v>
          </cell>
          <cell r="K7960">
            <v>385.04</v>
          </cell>
          <cell r="L7960">
            <v>11.55</v>
          </cell>
          <cell r="M7960">
            <v>396.59</v>
          </cell>
          <cell r="N7960">
            <v>54.88</v>
          </cell>
          <cell r="O7960">
            <v>31.6</v>
          </cell>
          <cell r="P7960">
            <v>16.420000000000002</v>
          </cell>
          <cell r="Q7960">
            <v>4.34</v>
          </cell>
        </row>
        <row r="7961">
          <cell r="B7961" t="str">
            <v>排3-15</v>
          </cell>
          <cell r="C7961" t="str">
            <v>管道地下降水 φ1300~φ1800 槽深6m以外 水头0.5m-2.0m</v>
          </cell>
          <cell r="D7961" t="str">
            <v>m</v>
          </cell>
          <cell r="E7961">
            <v>741.02</v>
          </cell>
          <cell r="F7961">
            <v>156.51</v>
          </cell>
          <cell r="G7961">
            <v>46.63</v>
          </cell>
          <cell r="H7961">
            <v>331.74</v>
          </cell>
          <cell r="I7961">
            <v>534.88</v>
          </cell>
          <cell r="J7961">
            <v>36.33</v>
          </cell>
          <cell r="K7961">
            <v>571.21</v>
          </cell>
          <cell r="L7961">
            <v>17.14</v>
          </cell>
          <cell r="M7961">
            <v>588.35</v>
          </cell>
          <cell r="N7961">
            <v>81.42</v>
          </cell>
          <cell r="O7961">
            <v>46.88</v>
          </cell>
          <cell r="P7961">
            <v>24.37</v>
          </cell>
          <cell r="Q7961">
            <v>3.16</v>
          </cell>
        </row>
        <row r="7962">
          <cell r="B7962" t="str">
            <v>排3-16</v>
          </cell>
          <cell r="C7962" t="str">
            <v>管道地下降水 φ1300~φ1800 槽深6m以外 水头2.0m-4.0m</v>
          </cell>
          <cell r="D7962" t="str">
            <v>m</v>
          </cell>
          <cell r="E7962">
            <v>988.86</v>
          </cell>
          <cell r="F7962">
            <v>208.89</v>
          </cell>
          <cell r="G7962">
            <v>62.37</v>
          </cell>
          <cell r="H7962">
            <v>442.53</v>
          </cell>
          <cell r="I7962">
            <v>713.79</v>
          </cell>
          <cell r="J7962">
            <v>48.47</v>
          </cell>
          <cell r="K7962">
            <v>762.26</v>
          </cell>
          <cell r="L7962">
            <v>22.87</v>
          </cell>
          <cell r="M7962">
            <v>785.13</v>
          </cell>
          <cell r="N7962">
            <v>108.65</v>
          </cell>
          <cell r="O7962">
            <v>62.56</v>
          </cell>
          <cell r="P7962">
            <v>32.520000000000003</v>
          </cell>
          <cell r="Q7962">
            <v>4.22</v>
          </cell>
        </row>
        <row r="7963">
          <cell r="B7963" t="str">
            <v>排3-17</v>
          </cell>
          <cell r="C7963" t="str">
            <v>管道地下降水 φ1300~φ1800 槽深6m以外 水头4.0m以外</v>
          </cell>
          <cell r="D7963" t="str">
            <v>m</v>
          </cell>
          <cell r="E7963">
            <v>1229.69</v>
          </cell>
          <cell r="F7963">
            <v>328.1</v>
          </cell>
          <cell r="G7963">
            <v>141.83000000000001</v>
          </cell>
          <cell r="H7963">
            <v>429.12</v>
          </cell>
          <cell r="I7963">
            <v>899.05</v>
          </cell>
          <cell r="J7963">
            <v>48.86</v>
          </cell>
          <cell r="K7963">
            <v>947.91</v>
          </cell>
          <cell r="L7963">
            <v>28.44</v>
          </cell>
          <cell r="M7963">
            <v>976.35</v>
          </cell>
          <cell r="N7963">
            <v>135.11000000000001</v>
          </cell>
          <cell r="O7963">
            <v>77.8</v>
          </cell>
          <cell r="P7963">
            <v>40.43</v>
          </cell>
          <cell r="Q7963">
            <v>6.68</v>
          </cell>
        </row>
        <row r="7964">
          <cell r="B7964" t="str">
            <v>排3-18</v>
          </cell>
          <cell r="C7964" t="str">
            <v>管道地下降水 φ2000~φ2200 槽深6m以内 水头0.5m以内</v>
          </cell>
          <cell r="D7964" t="str">
            <v>m</v>
          </cell>
          <cell r="E7964">
            <v>444.78</v>
          </cell>
          <cell r="F7964">
            <v>194.91</v>
          </cell>
          <cell r="G7964">
            <v>11.57</v>
          </cell>
          <cell r="H7964">
            <v>122.65</v>
          </cell>
          <cell r="I7964">
            <v>329.13</v>
          </cell>
          <cell r="J7964">
            <v>13.72</v>
          </cell>
          <cell r="K7964">
            <v>342.85</v>
          </cell>
          <cell r="L7964">
            <v>10.29</v>
          </cell>
          <cell r="M7964">
            <v>353.14</v>
          </cell>
          <cell r="N7964">
            <v>48.87</v>
          </cell>
          <cell r="O7964">
            <v>28.14</v>
          </cell>
          <cell r="P7964">
            <v>14.63</v>
          </cell>
          <cell r="Q7964">
            <v>4.01</v>
          </cell>
        </row>
        <row r="7965">
          <cell r="B7965" t="str">
            <v>排3-19</v>
          </cell>
          <cell r="C7965" t="str">
            <v>管道地下降水 φ2000~φ2200 槽深6m以内 水头0.5m-2.0m</v>
          </cell>
          <cell r="D7965" t="str">
            <v>m</v>
          </cell>
          <cell r="E7965">
            <v>687.21</v>
          </cell>
          <cell r="F7965">
            <v>146.09</v>
          </cell>
          <cell r="G7965">
            <v>45.34</v>
          </cell>
          <cell r="H7965">
            <v>304.8</v>
          </cell>
          <cell r="I7965">
            <v>496.23</v>
          </cell>
          <cell r="J7965">
            <v>33.51</v>
          </cell>
          <cell r="K7965">
            <v>529.74</v>
          </cell>
          <cell r="L7965">
            <v>15.89</v>
          </cell>
          <cell r="M7965">
            <v>545.63</v>
          </cell>
          <cell r="N7965">
            <v>75.5</v>
          </cell>
          <cell r="O7965">
            <v>43.48</v>
          </cell>
          <cell r="P7965">
            <v>22.6</v>
          </cell>
          <cell r="Q7965">
            <v>2.95</v>
          </cell>
        </row>
        <row r="7966">
          <cell r="B7966" t="str">
            <v>排3-20</v>
          </cell>
          <cell r="C7966" t="str">
            <v>管道地下降水 φ2000~φ2200 槽深6m以内 水头2.0m以外</v>
          </cell>
          <cell r="D7966" t="str">
            <v>m</v>
          </cell>
          <cell r="E7966">
            <v>919.71</v>
          </cell>
          <cell r="F7966">
            <v>195.49</v>
          </cell>
          <cell r="G7966">
            <v>60.74</v>
          </cell>
          <cell r="H7966">
            <v>407.89</v>
          </cell>
          <cell r="I7966">
            <v>664.12</v>
          </cell>
          <cell r="J7966">
            <v>44.84</v>
          </cell>
          <cell r="K7966">
            <v>708.96</v>
          </cell>
          <cell r="L7966">
            <v>21.27</v>
          </cell>
          <cell r="M7966">
            <v>730.23</v>
          </cell>
          <cell r="N7966">
            <v>101.05</v>
          </cell>
          <cell r="O7966">
            <v>58.19</v>
          </cell>
          <cell r="P7966">
            <v>30.24</v>
          </cell>
          <cell r="Q7966">
            <v>3.95</v>
          </cell>
        </row>
        <row r="7967">
          <cell r="B7967" t="str">
            <v>排3-21</v>
          </cell>
          <cell r="C7967" t="str">
            <v>管道地下降水 φ2000~φ2200 槽深6m以外 水头0.5m以内</v>
          </cell>
          <cell r="D7967" t="str">
            <v>m</v>
          </cell>
          <cell r="E7967">
            <v>605.66</v>
          </cell>
          <cell r="F7967">
            <v>252.95</v>
          </cell>
          <cell r="G7967">
            <v>11.92</v>
          </cell>
          <cell r="H7967">
            <v>182.08</v>
          </cell>
          <cell r="I7967">
            <v>446.95</v>
          </cell>
          <cell r="J7967">
            <v>19.920000000000002</v>
          </cell>
          <cell r="K7967">
            <v>466.87</v>
          </cell>
          <cell r="L7967">
            <v>14.01</v>
          </cell>
          <cell r="M7967">
            <v>480.88</v>
          </cell>
          <cell r="N7967">
            <v>66.540000000000006</v>
          </cell>
          <cell r="O7967">
            <v>38.32</v>
          </cell>
          <cell r="P7967">
            <v>19.920000000000002</v>
          </cell>
          <cell r="Q7967">
            <v>5.2</v>
          </cell>
        </row>
        <row r="7968">
          <cell r="B7968" t="str">
            <v>排3-22</v>
          </cell>
          <cell r="C7968" t="str">
            <v>管道地下降水 φ2000~φ2200 槽深6m以外 水头0.5m-2.0m</v>
          </cell>
          <cell r="D7968" t="str">
            <v>m</v>
          </cell>
          <cell r="E7968">
            <v>917.75</v>
          </cell>
          <cell r="F7968">
            <v>190.77</v>
          </cell>
          <cell r="G7968">
            <v>50.83</v>
          </cell>
          <cell r="H7968">
            <v>420.26</v>
          </cell>
          <cell r="I7968">
            <v>661.86</v>
          </cell>
          <cell r="J7968">
            <v>45.59</v>
          </cell>
          <cell r="K7968">
            <v>707.45</v>
          </cell>
          <cell r="L7968">
            <v>21.22</v>
          </cell>
          <cell r="M7968">
            <v>728.67</v>
          </cell>
          <cell r="N7968">
            <v>100.83</v>
          </cell>
          <cell r="O7968">
            <v>58.07</v>
          </cell>
          <cell r="P7968">
            <v>30.18</v>
          </cell>
          <cell r="Q7968">
            <v>3.85</v>
          </cell>
        </row>
        <row r="7969">
          <cell r="B7969" t="str">
            <v>排3-23</v>
          </cell>
          <cell r="C7969" t="str">
            <v>管道地下降水 φ2000~φ2200 槽深6m以外 水头2.0m-4.0m</v>
          </cell>
          <cell r="D7969" t="str">
            <v>m</v>
          </cell>
          <cell r="E7969">
            <v>1227.1300000000001</v>
          </cell>
          <cell r="F7969">
            <v>255.07</v>
          </cell>
          <cell r="G7969">
            <v>68.06</v>
          </cell>
          <cell r="H7969">
            <v>561.84</v>
          </cell>
          <cell r="I7969">
            <v>884.97</v>
          </cell>
          <cell r="J7969">
            <v>60.96</v>
          </cell>
          <cell r="K7969">
            <v>945.93</v>
          </cell>
          <cell r="L7969">
            <v>28.38</v>
          </cell>
          <cell r="M7969">
            <v>974.31</v>
          </cell>
          <cell r="N7969">
            <v>134.83000000000001</v>
          </cell>
          <cell r="O7969">
            <v>77.64</v>
          </cell>
          <cell r="P7969">
            <v>40.35</v>
          </cell>
          <cell r="Q7969">
            <v>5.15</v>
          </cell>
        </row>
        <row r="7970">
          <cell r="B7970" t="str">
            <v>排3-24</v>
          </cell>
          <cell r="C7970" t="str">
            <v>管道地下降水 φ2000~φ2200 槽深6m以外 水头4.0m以外</v>
          </cell>
          <cell r="D7970" t="str">
            <v>m</v>
          </cell>
          <cell r="E7970">
            <v>1499.65</v>
          </cell>
          <cell r="F7970">
            <v>401.79</v>
          </cell>
          <cell r="G7970">
            <v>160.57</v>
          </cell>
          <cell r="H7970">
            <v>533.77</v>
          </cell>
          <cell r="I7970">
            <v>1096.1300000000001</v>
          </cell>
          <cell r="J7970">
            <v>59.88</v>
          </cell>
          <cell r="K7970">
            <v>1156.01</v>
          </cell>
          <cell r="L7970">
            <v>34.68</v>
          </cell>
          <cell r="M7970">
            <v>1190.69</v>
          </cell>
          <cell r="N7970">
            <v>164.77</v>
          </cell>
          <cell r="O7970">
            <v>94.88</v>
          </cell>
          <cell r="P7970">
            <v>49.31</v>
          </cell>
          <cell r="Q7970">
            <v>8.18</v>
          </cell>
        </row>
        <row r="7971">
          <cell r="B7971" t="str">
            <v>排3-25</v>
          </cell>
          <cell r="C7971" t="str">
            <v>管道地下降水 φ2200以上 槽深6m以内 水头0.5m以内</v>
          </cell>
          <cell r="D7971" t="str">
            <v>m</v>
          </cell>
          <cell r="E7971">
            <v>486.35</v>
          </cell>
          <cell r="F7971">
            <v>211.38</v>
          </cell>
          <cell r="G7971">
            <v>11.62</v>
          </cell>
          <cell r="H7971">
            <v>136.71</v>
          </cell>
          <cell r="I7971">
            <v>359.71</v>
          </cell>
          <cell r="J7971">
            <v>15.19</v>
          </cell>
          <cell r="K7971">
            <v>374.9</v>
          </cell>
          <cell r="L7971">
            <v>11.25</v>
          </cell>
          <cell r="M7971">
            <v>386.15</v>
          </cell>
          <cell r="N7971">
            <v>53.44</v>
          </cell>
          <cell r="O7971">
            <v>30.77</v>
          </cell>
          <cell r="P7971">
            <v>15.99</v>
          </cell>
          <cell r="Q7971">
            <v>4.3499999999999996</v>
          </cell>
        </row>
        <row r="7972">
          <cell r="B7972" t="str">
            <v>排3-26</v>
          </cell>
          <cell r="C7972" t="str">
            <v>管道地下降水 φ2200以上 槽深6m以内 水头0.5m-2.0m</v>
          </cell>
          <cell r="D7972" t="str">
            <v>m</v>
          </cell>
          <cell r="E7972">
            <v>756.38</v>
          </cell>
          <cell r="F7972">
            <v>159.49</v>
          </cell>
          <cell r="G7972">
            <v>47</v>
          </cell>
          <cell r="H7972">
            <v>339.44</v>
          </cell>
          <cell r="I7972">
            <v>545.92999999999995</v>
          </cell>
          <cell r="J7972">
            <v>37.130000000000003</v>
          </cell>
          <cell r="K7972">
            <v>583.05999999999995</v>
          </cell>
          <cell r="L7972">
            <v>17.489999999999998</v>
          </cell>
          <cell r="M7972">
            <v>600.54999999999995</v>
          </cell>
          <cell r="N7972">
            <v>83.1</v>
          </cell>
          <cell r="O7972">
            <v>47.86</v>
          </cell>
          <cell r="P7972">
            <v>24.87</v>
          </cell>
          <cell r="Q7972">
            <v>3.22</v>
          </cell>
        </row>
        <row r="7973">
          <cell r="B7973" t="str">
            <v>排3-27</v>
          </cell>
          <cell r="C7973" t="str">
            <v>管道地下降水 φ2200以上 槽深6m以内 水头2.0m以外</v>
          </cell>
          <cell r="D7973" t="str">
            <v>m</v>
          </cell>
          <cell r="E7973">
            <v>1011.93</v>
          </cell>
          <cell r="F7973">
            <v>213.36</v>
          </cell>
          <cell r="G7973">
            <v>62.95</v>
          </cell>
          <cell r="H7973">
            <v>454.07</v>
          </cell>
          <cell r="I7973">
            <v>730.38</v>
          </cell>
          <cell r="J7973">
            <v>49.68</v>
          </cell>
          <cell r="K7973">
            <v>780.06</v>
          </cell>
          <cell r="L7973">
            <v>23.4</v>
          </cell>
          <cell r="M7973">
            <v>803.46</v>
          </cell>
          <cell r="N7973">
            <v>111.18</v>
          </cell>
          <cell r="O7973">
            <v>64.02</v>
          </cell>
          <cell r="P7973">
            <v>33.270000000000003</v>
          </cell>
          <cell r="Q7973">
            <v>4.3099999999999996</v>
          </cell>
        </row>
        <row r="7974">
          <cell r="B7974" t="str">
            <v>排3-28</v>
          </cell>
          <cell r="C7974" t="str">
            <v>管道地下降水 φ2200以上 槽深6m以外 水头0.5m以内</v>
          </cell>
          <cell r="D7974" t="str">
            <v>m</v>
          </cell>
          <cell r="E7974">
            <v>688.76</v>
          </cell>
          <cell r="F7974">
            <v>285.85000000000002</v>
          </cell>
          <cell r="G7974">
            <v>12.03</v>
          </cell>
          <cell r="H7974">
            <v>210.2</v>
          </cell>
          <cell r="I7974">
            <v>508.08</v>
          </cell>
          <cell r="J7974">
            <v>22.85</v>
          </cell>
          <cell r="K7974">
            <v>530.92999999999995</v>
          </cell>
          <cell r="L7974">
            <v>15.93</v>
          </cell>
          <cell r="M7974">
            <v>546.86</v>
          </cell>
          <cell r="N7974">
            <v>75.67</v>
          </cell>
          <cell r="O7974">
            <v>43.58</v>
          </cell>
          <cell r="P7974">
            <v>22.65</v>
          </cell>
          <cell r="Q7974">
            <v>5.88</v>
          </cell>
        </row>
        <row r="7975">
          <cell r="B7975" t="str">
            <v>排3-29</v>
          </cell>
          <cell r="C7975" t="str">
            <v>管道地下降水 φ2200以上 槽深6m以外 水头0.5m-2.0m</v>
          </cell>
          <cell r="D7975" t="str">
            <v>m</v>
          </cell>
          <cell r="E7975">
            <v>1056.0999999999999</v>
          </cell>
          <cell r="F7975">
            <v>217.59</v>
          </cell>
          <cell r="G7975">
            <v>54.12</v>
          </cell>
          <cell r="H7975">
            <v>489.54</v>
          </cell>
          <cell r="I7975">
            <v>761.25</v>
          </cell>
          <cell r="J7975">
            <v>52.85</v>
          </cell>
          <cell r="K7975">
            <v>814.1</v>
          </cell>
          <cell r="L7975">
            <v>24.42</v>
          </cell>
          <cell r="M7975">
            <v>838.52</v>
          </cell>
          <cell r="N7975">
            <v>116.03</v>
          </cell>
          <cell r="O7975">
            <v>66.819999999999993</v>
          </cell>
          <cell r="P7975">
            <v>34.729999999999997</v>
          </cell>
          <cell r="Q7975">
            <v>4.3899999999999997</v>
          </cell>
        </row>
        <row r="7976">
          <cell r="B7976" t="str">
            <v>排3-30</v>
          </cell>
          <cell r="C7976" t="str">
            <v>管道地下降水 φ2200以上 槽深6m以外 水头2.0m-4.0m</v>
          </cell>
          <cell r="D7976" t="str">
            <v>m</v>
          </cell>
          <cell r="E7976">
            <v>1411.53</v>
          </cell>
          <cell r="F7976">
            <v>290.82</v>
          </cell>
          <cell r="G7976">
            <v>72.42</v>
          </cell>
          <cell r="H7976">
            <v>654.21</v>
          </cell>
          <cell r="I7976">
            <v>1017.45</v>
          </cell>
          <cell r="J7976">
            <v>70.63</v>
          </cell>
          <cell r="K7976">
            <v>1088.08</v>
          </cell>
          <cell r="L7976">
            <v>32.64</v>
          </cell>
          <cell r="M7976">
            <v>1120.72</v>
          </cell>
          <cell r="N7976">
            <v>155.09</v>
          </cell>
          <cell r="O7976">
            <v>89.31</v>
          </cell>
          <cell r="P7976">
            <v>46.41</v>
          </cell>
          <cell r="Q7976">
            <v>5.87</v>
          </cell>
        </row>
        <row r="7977">
          <cell r="B7977" t="str">
            <v>排3-31</v>
          </cell>
          <cell r="C7977" t="str">
            <v>管道地下降水 φ2200以上 槽深6m以外 水头4.0m以外</v>
          </cell>
          <cell r="D7977" t="str">
            <v>m</v>
          </cell>
          <cell r="E7977">
            <v>1715.62</v>
          </cell>
          <cell r="F7977">
            <v>460.74</v>
          </cell>
          <cell r="G7977">
            <v>175.58</v>
          </cell>
          <cell r="H7977">
            <v>617.48</v>
          </cell>
          <cell r="I7977">
            <v>1253.8</v>
          </cell>
          <cell r="J7977">
            <v>68.69</v>
          </cell>
          <cell r="K7977">
            <v>1322.49</v>
          </cell>
          <cell r="L7977">
            <v>39.67</v>
          </cell>
          <cell r="M7977">
            <v>1362.16</v>
          </cell>
          <cell r="N7977">
            <v>188.5</v>
          </cell>
          <cell r="O7977">
            <v>108.55</v>
          </cell>
          <cell r="P7977">
            <v>56.41</v>
          </cell>
          <cell r="Q7977">
            <v>9.3800000000000008</v>
          </cell>
        </row>
        <row r="7978">
          <cell r="B7978" t="str">
            <v>排3-32</v>
          </cell>
          <cell r="C7978" t="str">
            <v>方沟地下降水 沟内净宽4m以内 槽深6m以内 水头0.5m以内</v>
          </cell>
          <cell r="D7978" t="str">
            <v>m</v>
          </cell>
          <cell r="E7978">
            <v>407.83</v>
          </cell>
          <cell r="F7978">
            <v>180.29</v>
          </cell>
          <cell r="G7978">
            <v>11.51</v>
          </cell>
          <cell r="H7978">
            <v>110.16</v>
          </cell>
          <cell r="I7978">
            <v>301.95999999999998</v>
          </cell>
          <cell r="J7978">
            <v>12.42</v>
          </cell>
          <cell r="K7978">
            <v>314.38</v>
          </cell>
          <cell r="L7978">
            <v>9.43</v>
          </cell>
          <cell r="M7978">
            <v>323.81</v>
          </cell>
          <cell r="N7978">
            <v>44.81</v>
          </cell>
          <cell r="O7978">
            <v>25.8</v>
          </cell>
          <cell r="P7978">
            <v>13.41</v>
          </cell>
          <cell r="Q7978">
            <v>3.71</v>
          </cell>
        </row>
        <row r="7979">
          <cell r="B7979" t="str">
            <v>排3-33</v>
          </cell>
          <cell r="C7979" t="str">
            <v>方沟地下降水 沟内净宽4m以内 槽深6m以内 水头0.5m-2.0m</v>
          </cell>
          <cell r="D7979" t="str">
            <v>m</v>
          </cell>
          <cell r="E7979">
            <v>625.75</v>
          </cell>
          <cell r="F7979">
            <v>134.16999999999999</v>
          </cell>
          <cell r="G7979">
            <v>43.9</v>
          </cell>
          <cell r="H7979">
            <v>274.01</v>
          </cell>
          <cell r="I7979">
            <v>452.08</v>
          </cell>
          <cell r="J7979">
            <v>30.28</v>
          </cell>
          <cell r="K7979">
            <v>482.36</v>
          </cell>
          <cell r="L7979">
            <v>14.47</v>
          </cell>
          <cell r="M7979">
            <v>496.83</v>
          </cell>
          <cell r="N7979">
            <v>68.75</v>
          </cell>
          <cell r="O7979">
            <v>39.590000000000003</v>
          </cell>
          <cell r="P7979">
            <v>20.58</v>
          </cell>
          <cell r="Q7979">
            <v>2.71</v>
          </cell>
        </row>
        <row r="7980">
          <cell r="B7980" t="str">
            <v>排3-34</v>
          </cell>
          <cell r="C7980" t="str">
            <v>方沟地下降水 沟内净宽4m以内 槽深6m以内 水头2.0m以外</v>
          </cell>
          <cell r="D7980" t="str">
            <v>m</v>
          </cell>
          <cell r="E7980">
            <v>835.14</v>
          </cell>
          <cell r="F7980">
            <v>179.1</v>
          </cell>
          <cell r="G7980">
            <v>58.71</v>
          </cell>
          <cell r="H7980">
            <v>365.55</v>
          </cell>
          <cell r="I7980">
            <v>603.36</v>
          </cell>
          <cell r="J7980">
            <v>40.409999999999997</v>
          </cell>
          <cell r="K7980">
            <v>643.77</v>
          </cell>
          <cell r="L7980">
            <v>19.309999999999999</v>
          </cell>
          <cell r="M7980">
            <v>663.08</v>
          </cell>
          <cell r="N7980">
            <v>91.76</v>
          </cell>
          <cell r="O7980">
            <v>52.84</v>
          </cell>
          <cell r="P7980">
            <v>27.46</v>
          </cell>
          <cell r="Q7980">
            <v>3.62</v>
          </cell>
        </row>
        <row r="7981">
          <cell r="B7981" t="str">
            <v>排3-35</v>
          </cell>
          <cell r="C7981" t="str">
            <v>方沟地下降水 沟内净宽4m以内 槽深6m以外 水头0.5m以内</v>
          </cell>
          <cell r="D7981" t="str">
            <v>m</v>
          </cell>
          <cell r="E7981">
            <v>517.96</v>
          </cell>
          <cell r="F7981">
            <v>218.25</v>
          </cell>
          <cell r="G7981">
            <v>11.8</v>
          </cell>
          <cell r="H7981">
            <v>152.4</v>
          </cell>
          <cell r="I7981">
            <v>382.45</v>
          </cell>
          <cell r="J7981">
            <v>16.82</v>
          </cell>
          <cell r="K7981">
            <v>399.27</v>
          </cell>
          <cell r="L7981">
            <v>11.98</v>
          </cell>
          <cell r="M7981">
            <v>411.25</v>
          </cell>
          <cell r="N7981">
            <v>56.91</v>
          </cell>
          <cell r="O7981">
            <v>32.770000000000003</v>
          </cell>
          <cell r="P7981">
            <v>17.03</v>
          </cell>
          <cell r="Q7981">
            <v>4.49</v>
          </cell>
        </row>
        <row r="7982">
          <cell r="B7982" t="str">
            <v>排3-36</v>
          </cell>
          <cell r="C7982" t="str">
            <v>方沟地下降水 沟内净宽4m以内 槽深6m以外 水头0.5m-2.0m</v>
          </cell>
          <cell r="D7982" t="str">
            <v>m</v>
          </cell>
          <cell r="E7982">
            <v>771.74</v>
          </cell>
          <cell r="F7982">
            <v>162.47</v>
          </cell>
          <cell r="G7982">
            <v>47.35</v>
          </cell>
          <cell r="H7982">
            <v>347.13</v>
          </cell>
          <cell r="I7982">
            <v>556.95000000000005</v>
          </cell>
          <cell r="J7982">
            <v>37.94</v>
          </cell>
          <cell r="K7982">
            <v>594.89</v>
          </cell>
          <cell r="L7982">
            <v>17.850000000000001</v>
          </cell>
          <cell r="M7982">
            <v>612.74</v>
          </cell>
          <cell r="N7982">
            <v>84.79</v>
          </cell>
          <cell r="O7982">
            <v>48.83</v>
          </cell>
          <cell r="P7982">
            <v>25.38</v>
          </cell>
          <cell r="Q7982">
            <v>3.28</v>
          </cell>
        </row>
        <row r="7983">
          <cell r="B7983" t="str">
            <v>排3-37</v>
          </cell>
          <cell r="C7983" t="str">
            <v>方沟地下降水 沟内净宽4m以内 槽深6m以外 水头2.0m-4.0m</v>
          </cell>
          <cell r="D7983" t="str">
            <v>m</v>
          </cell>
          <cell r="E7983">
            <v>1029.5999999999999</v>
          </cell>
          <cell r="F7983">
            <v>216.8</v>
          </cell>
          <cell r="G7983">
            <v>63.34</v>
          </cell>
          <cell r="H7983">
            <v>462.93</v>
          </cell>
          <cell r="I7983">
            <v>743.07</v>
          </cell>
          <cell r="J7983">
            <v>50.6</v>
          </cell>
          <cell r="K7983">
            <v>793.67</v>
          </cell>
          <cell r="L7983">
            <v>23.81</v>
          </cell>
          <cell r="M7983">
            <v>817.48</v>
          </cell>
          <cell r="N7983">
            <v>113.12</v>
          </cell>
          <cell r="O7983">
            <v>65.14</v>
          </cell>
          <cell r="P7983">
            <v>33.86</v>
          </cell>
          <cell r="Q7983">
            <v>4.38</v>
          </cell>
        </row>
        <row r="7984">
          <cell r="B7984" t="str">
            <v>排3-38</v>
          </cell>
          <cell r="C7984" t="str">
            <v>方沟地下降水 沟内净宽4m以内 槽深6m以外 水头4.0m以外</v>
          </cell>
          <cell r="D7984" t="str">
            <v>m</v>
          </cell>
          <cell r="E7984">
            <v>1274.04</v>
          </cell>
          <cell r="F7984">
            <v>340.19</v>
          </cell>
          <cell r="G7984">
            <v>144.96</v>
          </cell>
          <cell r="H7984">
            <v>446.29</v>
          </cell>
          <cell r="I7984">
            <v>931.44</v>
          </cell>
          <cell r="J7984">
            <v>50.66</v>
          </cell>
          <cell r="K7984">
            <v>982.1</v>
          </cell>
          <cell r="L7984">
            <v>29.46</v>
          </cell>
          <cell r="M7984">
            <v>1011.56</v>
          </cell>
          <cell r="N7984">
            <v>139.97999999999999</v>
          </cell>
          <cell r="O7984">
            <v>80.61</v>
          </cell>
          <cell r="P7984">
            <v>41.89</v>
          </cell>
          <cell r="Q7984">
            <v>6.93</v>
          </cell>
        </row>
        <row r="7985">
          <cell r="B7985" t="str">
            <v>排3-39</v>
          </cell>
          <cell r="C7985" t="str">
            <v>方沟地下降水 沟内净宽4m以外 槽深6m以内 水头0.5m以内</v>
          </cell>
          <cell r="D7985" t="str">
            <v>m</v>
          </cell>
          <cell r="E7985">
            <v>463.24</v>
          </cell>
          <cell r="F7985">
            <v>202.22</v>
          </cell>
          <cell r="G7985">
            <v>11.59</v>
          </cell>
          <cell r="H7985">
            <v>128.9</v>
          </cell>
          <cell r="I7985">
            <v>342.71</v>
          </cell>
          <cell r="J7985">
            <v>14.38</v>
          </cell>
          <cell r="K7985">
            <v>357.09</v>
          </cell>
          <cell r="L7985">
            <v>10.71</v>
          </cell>
          <cell r="M7985">
            <v>367.8</v>
          </cell>
          <cell r="N7985">
            <v>50.9</v>
          </cell>
          <cell r="O7985">
            <v>29.31</v>
          </cell>
          <cell r="P7985">
            <v>15.23</v>
          </cell>
          <cell r="Q7985">
            <v>4.16</v>
          </cell>
        </row>
        <row r="7986">
          <cell r="B7986" t="str">
            <v>排3-40</v>
          </cell>
          <cell r="C7986" t="str">
            <v>方沟地下降水 沟内净宽4m以外 槽深6m以内 水头0.5m-2.0m</v>
          </cell>
          <cell r="D7986" t="str">
            <v>m</v>
          </cell>
          <cell r="E7986">
            <v>717.97</v>
          </cell>
          <cell r="F7986">
            <v>152.04</v>
          </cell>
          <cell r="G7986">
            <v>46.1</v>
          </cell>
          <cell r="H7986">
            <v>320.19</v>
          </cell>
          <cell r="I7986">
            <v>518.33000000000004</v>
          </cell>
          <cell r="J7986">
            <v>35.119999999999997</v>
          </cell>
          <cell r="K7986">
            <v>553.45000000000005</v>
          </cell>
          <cell r="L7986">
            <v>16.600000000000001</v>
          </cell>
          <cell r="M7986">
            <v>570.04999999999995</v>
          </cell>
          <cell r="N7986">
            <v>78.88</v>
          </cell>
          <cell r="O7986">
            <v>45.43</v>
          </cell>
          <cell r="P7986">
            <v>23.61</v>
          </cell>
          <cell r="Q7986">
            <v>3.07</v>
          </cell>
        </row>
        <row r="7987">
          <cell r="B7987" t="str">
            <v>排3-41</v>
          </cell>
          <cell r="C7987" t="str">
            <v>方沟地下降水 沟内净宽4m以外 槽深6m以内 水头2.0m以外</v>
          </cell>
          <cell r="D7987" t="str">
            <v>m</v>
          </cell>
          <cell r="E7987">
            <v>958.15</v>
          </cell>
          <cell r="F7987">
            <v>202.94</v>
          </cell>
          <cell r="G7987">
            <v>61.66</v>
          </cell>
          <cell r="H7987">
            <v>427.13</v>
          </cell>
          <cell r="I7987">
            <v>691.73</v>
          </cell>
          <cell r="J7987">
            <v>46.86</v>
          </cell>
          <cell r="K7987">
            <v>738.59</v>
          </cell>
          <cell r="L7987">
            <v>22.16</v>
          </cell>
          <cell r="M7987">
            <v>760.75</v>
          </cell>
          <cell r="N7987">
            <v>105.27</v>
          </cell>
          <cell r="O7987">
            <v>60.62</v>
          </cell>
          <cell r="P7987">
            <v>31.51</v>
          </cell>
          <cell r="Q7987">
            <v>4.0999999999999996</v>
          </cell>
        </row>
        <row r="7988">
          <cell r="B7988" t="str">
            <v>排3-42</v>
          </cell>
          <cell r="C7988" t="str">
            <v>方沟地下降水 沟内净宽4m以外 槽深6m以外 水头0.5m以内</v>
          </cell>
          <cell r="D7988" t="str">
            <v>m</v>
          </cell>
          <cell r="E7988">
            <v>628.75</v>
          </cell>
          <cell r="F7988">
            <v>262.11</v>
          </cell>
          <cell r="G7988">
            <v>11.95</v>
          </cell>
          <cell r="H7988">
            <v>189.89</v>
          </cell>
          <cell r="I7988">
            <v>463.95</v>
          </cell>
          <cell r="J7988">
            <v>20.73</v>
          </cell>
          <cell r="K7988">
            <v>484.68</v>
          </cell>
          <cell r="L7988">
            <v>14.54</v>
          </cell>
          <cell r="M7988">
            <v>499.22</v>
          </cell>
          <cell r="N7988">
            <v>69.08</v>
          </cell>
          <cell r="O7988">
            <v>39.78</v>
          </cell>
          <cell r="P7988">
            <v>20.67</v>
          </cell>
          <cell r="Q7988">
            <v>5.39</v>
          </cell>
        </row>
        <row r="7989">
          <cell r="B7989" t="str">
            <v>排3-43</v>
          </cell>
          <cell r="C7989" t="str">
            <v>方沟地下降水 沟内净宽4m以外 槽深6m以外 水头0.5m-2.0m</v>
          </cell>
          <cell r="D7989" t="str">
            <v>m</v>
          </cell>
          <cell r="E7989">
            <v>956.19</v>
          </cell>
          <cell r="F7989">
            <v>198.22</v>
          </cell>
          <cell r="G7989">
            <v>51.75</v>
          </cell>
          <cell r="H7989">
            <v>439.5</v>
          </cell>
          <cell r="I7989">
            <v>689.47</v>
          </cell>
          <cell r="J7989">
            <v>47.61</v>
          </cell>
          <cell r="K7989">
            <v>737.08</v>
          </cell>
          <cell r="L7989">
            <v>22.11</v>
          </cell>
          <cell r="M7989">
            <v>759.19</v>
          </cell>
          <cell r="N7989">
            <v>105.06</v>
          </cell>
          <cell r="O7989">
            <v>60.5</v>
          </cell>
          <cell r="P7989">
            <v>31.44</v>
          </cell>
          <cell r="Q7989">
            <v>4</v>
          </cell>
        </row>
        <row r="7990">
          <cell r="B7990" t="str">
            <v>排3-44</v>
          </cell>
          <cell r="C7990" t="str">
            <v>方沟地下降水 沟内净宽4m以外 槽深6m以外 水头2.0m-4.0m</v>
          </cell>
          <cell r="D7990" t="str">
            <v>m</v>
          </cell>
          <cell r="E7990">
            <v>1275.53</v>
          </cell>
          <cell r="F7990">
            <v>264.47000000000003</v>
          </cell>
          <cell r="G7990">
            <v>69.2</v>
          </cell>
          <cell r="H7990">
            <v>586.08000000000004</v>
          </cell>
          <cell r="I7990">
            <v>919.75</v>
          </cell>
          <cell r="J7990">
            <v>63.5</v>
          </cell>
          <cell r="K7990">
            <v>983.25</v>
          </cell>
          <cell r="L7990">
            <v>29.5</v>
          </cell>
          <cell r="M7990">
            <v>1012.75</v>
          </cell>
          <cell r="N7990">
            <v>140.13999999999999</v>
          </cell>
          <cell r="O7990">
            <v>80.7</v>
          </cell>
          <cell r="P7990">
            <v>41.94</v>
          </cell>
          <cell r="Q7990">
            <v>5.34</v>
          </cell>
        </row>
        <row r="7991">
          <cell r="B7991" t="str">
            <v>排3-45</v>
          </cell>
          <cell r="C7991" t="str">
            <v>方沟地下降水 沟内净宽4m以外 槽深6m以外 水头4.0m以外</v>
          </cell>
          <cell r="D7991" t="str">
            <v>m</v>
          </cell>
          <cell r="E7991">
            <v>1562.15</v>
          </cell>
          <cell r="F7991">
            <v>418.88</v>
          </cell>
          <cell r="G7991">
            <v>164.83</v>
          </cell>
          <cell r="H7991">
            <v>558.04</v>
          </cell>
          <cell r="I7991">
            <v>1141.75</v>
          </cell>
          <cell r="J7991">
            <v>62.43</v>
          </cell>
          <cell r="K7991">
            <v>1204.18</v>
          </cell>
          <cell r="L7991">
            <v>36.130000000000003</v>
          </cell>
          <cell r="M7991">
            <v>1240.31</v>
          </cell>
          <cell r="N7991">
            <v>171.63</v>
          </cell>
          <cell r="O7991">
            <v>98.84</v>
          </cell>
          <cell r="P7991">
            <v>51.37</v>
          </cell>
          <cell r="Q7991">
            <v>8.5299999999999994</v>
          </cell>
        </row>
        <row r="7992">
          <cell r="B7992" t="str">
            <v>J.4</v>
          </cell>
          <cell r="C7992" t="str">
            <v>管道铺设</v>
          </cell>
          <cell r="D7992">
            <v>0</v>
          </cell>
          <cell r="E7992">
            <v>0</v>
          </cell>
          <cell r="F7992">
            <v>0</v>
          </cell>
          <cell r="G7992">
            <v>0</v>
          </cell>
          <cell r="H7992">
            <v>0</v>
          </cell>
          <cell r="I7992">
            <v>0</v>
          </cell>
          <cell r="J7992">
            <v>0</v>
          </cell>
          <cell r="K7992">
            <v>0</v>
          </cell>
          <cell r="L7992">
            <v>0</v>
          </cell>
          <cell r="M7992">
            <v>0</v>
          </cell>
          <cell r="N7992">
            <v>0</v>
          </cell>
          <cell r="O7992">
            <v>0</v>
          </cell>
          <cell r="P7992">
            <v>0</v>
          </cell>
          <cell r="Q7992">
            <v>0</v>
          </cell>
        </row>
        <row r="7993">
          <cell r="B7993" t="str">
            <v>排4-1</v>
          </cell>
          <cell r="C7993" t="str">
            <v>普通混凝土管水泥砂浆抹带接口 120°混凝土管基PT01-04 φ500</v>
          </cell>
          <cell r="D7993" t="str">
            <v>m</v>
          </cell>
          <cell r="E7993">
            <v>251.95</v>
          </cell>
          <cell r="F7993">
            <v>40.49</v>
          </cell>
          <cell r="G7993">
            <v>133.91999999999999</v>
          </cell>
          <cell r="H7993">
            <v>16.98</v>
          </cell>
          <cell r="I7993">
            <v>191.39</v>
          </cell>
          <cell r="J7993">
            <v>2.83</v>
          </cell>
          <cell r="K7993">
            <v>194.22</v>
          </cell>
          <cell r="L7993">
            <v>5.83</v>
          </cell>
          <cell r="M7993">
            <v>200.05</v>
          </cell>
          <cell r="N7993">
            <v>27.68</v>
          </cell>
          <cell r="O7993">
            <v>15.94</v>
          </cell>
          <cell r="P7993">
            <v>8.2799999999999994</v>
          </cell>
          <cell r="Q7993">
            <v>0.81</v>
          </cell>
        </row>
        <row r="7994">
          <cell r="B7994" t="str">
            <v>排4-2</v>
          </cell>
          <cell r="C7994" t="str">
            <v>普通混凝土管水泥砂浆抹带接口 180°混凝土管基PT01-05 φ500</v>
          </cell>
          <cell r="D7994" t="str">
            <v>m</v>
          </cell>
          <cell r="E7994">
            <v>283.70999999999998</v>
          </cell>
          <cell r="F7994">
            <v>46.47</v>
          </cell>
          <cell r="G7994">
            <v>151.66</v>
          </cell>
          <cell r="H7994">
            <v>17.47</v>
          </cell>
          <cell r="I7994">
            <v>215.6</v>
          </cell>
          <cell r="J7994">
            <v>3.1</v>
          </cell>
          <cell r="K7994">
            <v>218.7</v>
          </cell>
          <cell r="L7994">
            <v>6.56</v>
          </cell>
          <cell r="M7994">
            <v>225.26</v>
          </cell>
          <cell r="N7994">
            <v>31.17</v>
          </cell>
          <cell r="O7994">
            <v>17.95</v>
          </cell>
          <cell r="P7994">
            <v>9.33</v>
          </cell>
          <cell r="Q7994">
            <v>0.93</v>
          </cell>
        </row>
        <row r="7995">
          <cell r="B7995" t="str">
            <v>排4-3</v>
          </cell>
          <cell r="C7995" t="str">
            <v>普通混凝土管钢丝网水泥砂浆抹带接口 120°混凝土管基PT01-06 φ500</v>
          </cell>
          <cell r="D7995" t="str">
            <v>m</v>
          </cell>
          <cell r="E7995">
            <v>257.41000000000003</v>
          </cell>
          <cell r="F7995">
            <v>43.4</v>
          </cell>
          <cell r="G7995">
            <v>135.16</v>
          </cell>
          <cell r="H7995">
            <v>16.989999999999998</v>
          </cell>
          <cell r="I7995">
            <v>195.55</v>
          </cell>
          <cell r="J7995">
            <v>2.88</v>
          </cell>
          <cell r="K7995">
            <v>198.43</v>
          </cell>
          <cell r="L7995">
            <v>5.95</v>
          </cell>
          <cell r="M7995">
            <v>204.38</v>
          </cell>
          <cell r="N7995">
            <v>28.28</v>
          </cell>
          <cell r="O7995">
            <v>16.29</v>
          </cell>
          <cell r="P7995">
            <v>8.4600000000000009</v>
          </cell>
          <cell r="Q7995">
            <v>0.87</v>
          </cell>
        </row>
        <row r="7996">
          <cell r="B7996" t="str">
            <v>排4-4</v>
          </cell>
          <cell r="C7996" t="str">
            <v>普通混凝土管钢丝网水泥砂浆抹带接口 120°混凝土管基PT01-06 φ600</v>
          </cell>
          <cell r="D7996" t="str">
            <v>m</v>
          </cell>
          <cell r="E7996">
            <v>291.95999999999998</v>
          </cell>
          <cell r="F7996">
            <v>49.5</v>
          </cell>
          <cell r="G7996">
            <v>155.34</v>
          </cell>
          <cell r="H7996">
            <v>17.11</v>
          </cell>
          <cell r="I7996">
            <v>221.95</v>
          </cell>
          <cell r="J7996">
            <v>3.11</v>
          </cell>
          <cell r="K7996">
            <v>225.06</v>
          </cell>
          <cell r="L7996">
            <v>6.75</v>
          </cell>
          <cell r="M7996">
            <v>231.81</v>
          </cell>
          <cell r="N7996">
            <v>32.08</v>
          </cell>
          <cell r="O7996">
            <v>18.47</v>
          </cell>
          <cell r="P7996">
            <v>9.6</v>
          </cell>
          <cell r="Q7996">
            <v>0.99</v>
          </cell>
        </row>
        <row r="7997">
          <cell r="B7997" t="str">
            <v>排4-5</v>
          </cell>
          <cell r="C7997" t="str">
            <v>普通混凝土管钢丝网水泥砂浆抹带接口 120°混凝土管基PT01-06 φ700</v>
          </cell>
          <cell r="D7997" t="str">
            <v>m</v>
          </cell>
          <cell r="E7997">
            <v>382.35</v>
          </cell>
          <cell r="F7997">
            <v>59.28</v>
          </cell>
          <cell r="G7997">
            <v>212.97</v>
          </cell>
          <cell r="H7997">
            <v>18.87</v>
          </cell>
          <cell r="I7997">
            <v>291.12</v>
          </cell>
          <cell r="J7997">
            <v>3.62</v>
          </cell>
          <cell r="K7997">
            <v>294.74</v>
          </cell>
          <cell r="L7997">
            <v>8.84</v>
          </cell>
          <cell r="M7997">
            <v>303.58</v>
          </cell>
          <cell r="N7997">
            <v>42.01</v>
          </cell>
          <cell r="O7997">
            <v>24.19</v>
          </cell>
          <cell r="P7997">
            <v>12.57</v>
          </cell>
          <cell r="Q7997">
            <v>1.18</v>
          </cell>
        </row>
        <row r="7998">
          <cell r="B7998" t="str">
            <v>排4-6</v>
          </cell>
          <cell r="C7998" t="str">
            <v>普通混凝土管钢丝网水泥砂浆抹带接口 120°混凝土管基PT01-06 φ800</v>
          </cell>
          <cell r="D7998" t="str">
            <v>m</v>
          </cell>
          <cell r="E7998">
            <v>471.41</v>
          </cell>
          <cell r="F7998">
            <v>68.61</v>
          </cell>
          <cell r="G7998">
            <v>271.89</v>
          </cell>
          <cell r="H7998">
            <v>19.02</v>
          </cell>
          <cell r="I7998">
            <v>359.52</v>
          </cell>
          <cell r="J7998">
            <v>3.87</v>
          </cell>
          <cell r="K7998">
            <v>363.39</v>
          </cell>
          <cell r="L7998">
            <v>10.9</v>
          </cell>
          <cell r="M7998">
            <v>374.29</v>
          </cell>
          <cell r="N7998">
            <v>51.79</v>
          </cell>
          <cell r="O7998">
            <v>29.83</v>
          </cell>
          <cell r="P7998">
            <v>15.5</v>
          </cell>
          <cell r="Q7998">
            <v>1.37</v>
          </cell>
        </row>
        <row r="7999">
          <cell r="B7999" t="str">
            <v>排4-7</v>
          </cell>
          <cell r="C7999" t="str">
            <v>普通混凝土管钢丝网水泥砂浆抹带接口 120°混凝土管基PT01-06 φ900</v>
          </cell>
          <cell r="D7999" t="str">
            <v>m</v>
          </cell>
          <cell r="E7999">
            <v>558.66999999999996</v>
          </cell>
          <cell r="F7999">
            <v>76.209999999999994</v>
          </cell>
          <cell r="G7999">
            <v>312.06</v>
          </cell>
          <cell r="H7999">
            <v>36.31</v>
          </cell>
          <cell r="I7999">
            <v>424.58</v>
          </cell>
          <cell r="J7999">
            <v>6.07</v>
          </cell>
          <cell r="K7999">
            <v>430.65</v>
          </cell>
          <cell r="L7999">
            <v>12.92</v>
          </cell>
          <cell r="M7999">
            <v>443.57</v>
          </cell>
          <cell r="N7999">
            <v>61.38</v>
          </cell>
          <cell r="O7999">
            <v>35.35</v>
          </cell>
          <cell r="P7999">
            <v>18.37</v>
          </cell>
          <cell r="Q7999">
            <v>1.51</v>
          </cell>
        </row>
        <row r="8000">
          <cell r="B8000" t="str">
            <v>排4-8</v>
          </cell>
          <cell r="C8000" t="str">
            <v>普通混凝土管钢丝网水泥砂浆抹带接口 120°混凝土管基PT01-06 φ1000</v>
          </cell>
          <cell r="D8000" t="str">
            <v>m</v>
          </cell>
          <cell r="E8000">
            <v>667.49</v>
          </cell>
          <cell r="F8000">
            <v>89.28</v>
          </cell>
          <cell r="G8000">
            <v>382.33</v>
          </cell>
          <cell r="H8000">
            <v>36.520000000000003</v>
          </cell>
          <cell r="I8000">
            <v>508.13</v>
          </cell>
          <cell r="J8000">
            <v>6.4</v>
          </cell>
          <cell r="K8000">
            <v>514.53</v>
          </cell>
          <cell r="L8000">
            <v>15.44</v>
          </cell>
          <cell r="M8000">
            <v>529.97</v>
          </cell>
          <cell r="N8000">
            <v>73.34</v>
          </cell>
          <cell r="O8000">
            <v>42.23</v>
          </cell>
          <cell r="P8000">
            <v>21.95</v>
          </cell>
          <cell r="Q8000">
            <v>1.77</v>
          </cell>
        </row>
        <row r="8001">
          <cell r="B8001" t="str">
            <v>排4-9</v>
          </cell>
          <cell r="C8001" t="str">
            <v>普通混凝土管钢丝网水泥砂浆抹带接口 180°混凝土管基PT01-07 φ500</v>
          </cell>
          <cell r="D8001" t="str">
            <v>m</v>
          </cell>
          <cell r="E8001">
            <v>288.08</v>
          </cell>
          <cell r="F8001">
            <v>48.89</v>
          </cell>
          <cell r="G8001">
            <v>152.57</v>
          </cell>
          <cell r="H8001">
            <v>17.47</v>
          </cell>
          <cell r="I8001">
            <v>218.93</v>
          </cell>
          <cell r="J8001">
            <v>3.14</v>
          </cell>
          <cell r="K8001">
            <v>222.07</v>
          </cell>
          <cell r="L8001">
            <v>6.66</v>
          </cell>
          <cell r="M8001">
            <v>228.73</v>
          </cell>
          <cell r="N8001">
            <v>31.65</v>
          </cell>
          <cell r="O8001">
            <v>18.23</v>
          </cell>
          <cell r="P8001">
            <v>9.4700000000000006</v>
          </cell>
          <cell r="Q8001">
            <v>0.98</v>
          </cell>
        </row>
        <row r="8002">
          <cell r="B8002" t="str">
            <v>排4-10</v>
          </cell>
          <cell r="C8002" t="str">
            <v>普通混凝土管钢丝网水泥砂浆抹带接口 180°混凝土管基PT01-07 φ600</v>
          </cell>
          <cell r="D8002" t="str">
            <v>m</v>
          </cell>
          <cell r="E8002">
            <v>334.11</v>
          </cell>
          <cell r="F8002">
            <v>57.99</v>
          </cell>
          <cell r="G8002">
            <v>178.45</v>
          </cell>
          <cell r="H8002">
            <v>17.670000000000002</v>
          </cell>
          <cell r="I8002">
            <v>254.11</v>
          </cell>
          <cell r="J8002">
            <v>3.43</v>
          </cell>
          <cell r="K8002">
            <v>257.54000000000002</v>
          </cell>
          <cell r="L8002">
            <v>7.73</v>
          </cell>
          <cell r="M8002">
            <v>265.27</v>
          </cell>
          <cell r="N8002">
            <v>36.71</v>
          </cell>
          <cell r="O8002">
            <v>21.14</v>
          </cell>
          <cell r="P8002">
            <v>10.99</v>
          </cell>
          <cell r="Q8002">
            <v>1.1599999999999999</v>
          </cell>
        </row>
        <row r="8003">
          <cell r="B8003" t="str">
            <v>排4-11</v>
          </cell>
          <cell r="C8003" t="str">
            <v>普通混凝土管钢丝网水泥砂浆抹带接口 180°混凝土管基PT01-07 φ700</v>
          </cell>
          <cell r="D8003" t="str">
            <v>m</v>
          </cell>
          <cell r="E8003">
            <v>452.5</v>
          </cell>
          <cell r="F8003">
            <v>73.16</v>
          </cell>
          <cell r="G8003">
            <v>251.94</v>
          </cell>
          <cell r="H8003">
            <v>19.600000000000001</v>
          </cell>
          <cell r="I8003">
            <v>344.7</v>
          </cell>
          <cell r="J8003">
            <v>4.1100000000000003</v>
          </cell>
          <cell r="K8003">
            <v>348.81</v>
          </cell>
          <cell r="L8003">
            <v>10.46</v>
          </cell>
          <cell r="M8003">
            <v>359.27</v>
          </cell>
          <cell r="N8003">
            <v>49.72</v>
          </cell>
          <cell r="O8003">
            <v>28.63</v>
          </cell>
          <cell r="P8003">
            <v>14.88</v>
          </cell>
          <cell r="Q8003">
            <v>1.46</v>
          </cell>
        </row>
        <row r="8004">
          <cell r="B8004" t="str">
            <v>排4-12</v>
          </cell>
          <cell r="C8004" t="str">
            <v>普通混凝土管钢丝网水泥砂浆抹带接口 180°混凝土管基PT01-07 φ800</v>
          </cell>
          <cell r="D8004" t="str">
            <v>m</v>
          </cell>
          <cell r="E8004">
            <v>578.22</v>
          </cell>
          <cell r="F8004">
            <v>91.26</v>
          </cell>
          <cell r="G8004">
            <v>329.99</v>
          </cell>
          <cell r="H8004">
            <v>19.940000000000001</v>
          </cell>
          <cell r="I8004">
            <v>441.19</v>
          </cell>
          <cell r="J8004">
            <v>4.54</v>
          </cell>
          <cell r="K8004">
            <v>445.73</v>
          </cell>
          <cell r="L8004">
            <v>13.37</v>
          </cell>
          <cell r="M8004">
            <v>459.1</v>
          </cell>
          <cell r="N8004">
            <v>63.53</v>
          </cell>
          <cell r="O8004">
            <v>36.58</v>
          </cell>
          <cell r="P8004">
            <v>19.010000000000002</v>
          </cell>
          <cell r="Q8004">
            <v>1.82</v>
          </cell>
        </row>
        <row r="8005">
          <cell r="B8005" t="str">
            <v>排4-13</v>
          </cell>
          <cell r="C8005" t="str">
            <v>普通混凝土管钢丝网水泥砂浆抹带接口 180°混凝土管基PT01-07 φ900</v>
          </cell>
          <cell r="D8005" t="str">
            <v>m</v>
          </cell>
          <cell r="E8005">
            <v>692.1</v>
          </cell>
          <cell r="F8005">
            <v>103.55</v>
          </cell>
          <cell r="G8005">
            <v>385.69</v>
          </cell>
          <cell r="H8005">
            <v>37.369999999999997</v>
          </cell>
          <cell r="I8005">
            <v>526.61</v>
          </cell>
          <cell r="J8005">
            <v>6.89</v>
          </cell>
          <cell r="K8005">
            <v>533.5</v>
          </cell>
          <cell r="L8005">
            <v>16.010000000000002</v>
          </cell>
          <cell r="M8005">
            <v>549.51</v>
          </cell>
          <cell r="N8005">
            <v>76.040000000000006</v>
          </cell>
          <cell r="O8005">
            <v>43.79</v>
          </cell>
          <cell r="P8005">
            <v>22.76</v>
          </cell>
          <cell r="Q8005">
            <v>2.06</v>
          </cell>
        </row>
        <row r="8006">
          <cell r="B8006" t="str">
            <v>排4-14</v>
          </cell>
          <cell r="C8006" t="str">
            <v>普通混凝土管钢丝网水泥砂浆抹带接口 180°混凝土管基PT01-07 φ1000</v>
          </cell>
          <cell r="D8006" t="str">
            <v>m</v>
          </cell>
          <cell r="E8006">
            <v>830.14</v>
          </cell>
          <cell r="F8006">
            <v>121.84</v>
          </cell>
          <cell r="G8006">
            <v>472.98</v>
          </cell>
          <cell r="H8006">
            <v>37.729999999999997</v>
          </cell>
          <cell r="I8006">
            <v>632.54999999999995</v>
          </cell>
          <cell r="J8006">
            <v>7.36</v>
          </cell>
          <cell r="K8006">
            <v>639.91</v>
          </cell>
          <cell r="L8006">
            <v>19.2</v>
          </cell>
          <cell r="M8006">
            <v>659.11</v>
          </cell>
          <cell r="N8006">
            <v>91.21</v>
          </cell>
          <cell r="O8006">
            <v>52.52</v>
          </cell>
          <cell r="P8006">
            <v>27.3</v>
          </cell>
          <cell r="Q8006">
            <v>2.42</v>
          </cell>
        </row>
        <row r="8007">
          <cell r="B8007" t="str">
            <v>排4-15</v>
          </cell>
          <cell r="C8007" t="str">
            <v>混凝土管加固铺设 180°混凝土管基PT01-03 φ500</v>
          </cell>
          <cell r="D8007" t="str">
            <v>m</v>
          </cell>
          <cell r="E8007">
            <v>395.62</v>
          </cell>
          <cell r="F8007">
            <v>74.28</v>
          </cell>
          <cell r="G8007">
            <v>208.01</v>
          </cell>
          <cell r="H8007">
            <v>18.59</v>
          </cell>
          <cell r="I8007">
            <v>300.88</v>
          </cell>
          <cell r="J8007">
            <v>4.08</v>
          </cell>
          <cell r="K8007">
            <v>304.95999999999998</v>
          </cell>
          <cell r="L8007">
            <v>9.15</v>
          </cell>
          <cell r="M8007">
            <v>314.11</v>
          </cell>
          <cell r="N8007">
            <v>43.47</v>
          </cell>
          <cell r="O8007">
            <v>25.03</v>
          </cell>
          <cell r="P8007">
            <v>13.01</v>
          </cell>
          <cell r="Q8007">
            <v>1.49</v>
          </cell>
        </row>
        <row r="8008">
          <cell r="B8008" t="str">
            <v>排4-16</v>
          </cell>
          <cell r="C8008" t="str">
            <v>混凝土管加固铺设 180°混凝土管基PT01-03 φ600</v>
          </cell>
          <cell r="D8008" t="str">
            <v>m</v>
          </cell>
          <cell r="E8008">
            <v>468.29</v>
          </cell>
          <cell r="F8008">
            <v>88.88</v>
          </cell>
          <cell r="G8008">
            <v>248.59</v>
          </cell>
          <cell r="H8008">
            <v>18.940000000000001</v>
          </cell>
          <cell r="I8008">
            <v>356.41</v>
          </cell>
          <cell r="J8008">
            <v>4.57</v>
          </cell>
          <cell r="K8008">
            <v>360.98</v>
          </cell>
          <cell r="L8008">
            <v>10.83</v>
          </cell>
          <cell r="M8008">
            <v>371.81</v>
          </cell>
          <cell r="N8008">
            <v>51.45</v>
          </cell>
          <cell r="O8008">
            <v>29.63</v>
          </cell>
          <cell r="P8008">
            <v>15.4</v>
          </cell>
          <cell r="Q8008">
            <v>1.79</v>
          </cell>
        </row>
        <row r="8009">
          <cell r="B8009" t="str">
            <v>排4-17</v>
          </cell>
          <cell r="C8009" t="str">
            <v>混凝土管加固铺设 180°混凝土管基PT01-03 φ700</v>
          </cell>
          <cell r="D8009" t="str">
            <v>m</v>
          </cell>
          <cell r="E8009">
            <v>607.38</v>
          </cell>
          <cell r="F8009">
            <v>108.41</v>
          </cell>
          <cell r="G8009">
            <v>333.35</v>
          </cell>
          <cell r="H8009">
            <v>21.04</v>
          </cell>
          <cell r="I8009">
            <v>462.8</v>
          </cell>
          <cell r="J8009">
            <v>5.4</v>
          </cell>
          <cell r="K8009">
            <v>468.2</v>
          </cell>
          <cell r="L8009">
            <v>14.05</v>
          </cell>
          <cell r="M8009">
            <v>482.25</v>
          </cell>
          <cell r="N8009">
            <v>66.73</v>
          </cell>
          <cell r="O8009">
            <v>38.43</v>
          </cell>
          <cell r="P8009">
            <v>19.97</v>
          </cell>
          <cell r="Q8009">
            <v>2.1800000000000002</v>
          </cell>
        </row>
        <row r="8010">
          <cell r="B8010" t="str">
            <v>排4-18</v>
          </cell>
          <cell r="C8010" t="str">
            <v>混凝土管加固铺设 180°混凝土管基PT01-03 φ800</v>
          </cell>
          <cell r="D8010" t="str">
            <v>m</v>
          </cell>
          <cell r="E8010">
            <v>754.33</v>
          </cell>
          <cell r="F8010">
            <v>131.53</v>
          </cell>
          <cell r="G8010">
            <v>422.4</v>
          </cell>
          <cell r="H8010">
            <v>21.55</v>
          </cell>
          <cell r="I8010">
            <v>575.48</v>
          </cell>
          <cell r="J8010">
            <v>6</v>
          </cell>
          <cell r="K8010">
            <v>581.48</v>
          </cell>
          <cell r="L8010">
            <v>17.440000000000001</v>
          </cell>
          <cell r="M8010">
            <v>598.91999999999996</v>
          </cell>
          <cell r="N8010">
            <v>82.88</v>
          </cell>
          <cell r="O8010">
            <v>47.73</v>
          </cell>
          <cell r="P8010">
            <v>24.8</v>
          </cell>
          <cell r="Q8010">
            <v>2.64</v>
          </cell>
        </row>
        <row r="8011">
          <cell r="B8011" t="str">
            <v>排4-19</v>
          </cell>
          <cell r="C8011" t="str">
            <v>混凝土管加固铺设 180°混凝土管基PT01-03 φ900</v>
          </cell>
          <cell r="D8011" t="str">
            <v>m</v>
          </cell>
          <cell r="E8011">
            <v>901.26</v>
          </cell>
          <cell r="F8011">
            <v>154.69</v>
          </cell>
          <cell r="G8011">
            <v>492.3</v>
          </cell>
          <cell r="H8011">
            <v>39.19</v>
          </cell>
          <cell r="I8011">
            <v>686.18</v>
          </cell>
          <cell r="J8011">
            <v>8.56</v>
          </cell>
          <cell r="K8011">
            <v>694.74</v>
          </cell>
          <cell r="L8011">
            <v>20.84</v>
          </cell>
          <cell r="M8011">
            <v>715.58</v>
          </cell>
          <cell r="N8011">
            <v>99.02</v>
          </cell>
          <cell r="O8011">
            <v>57.02</v>
          </cell>
          <cell r="P8011">
            <v>29.64</v>
          </cell>
          <cell r="Q8011">
            <v>3.1</v>
          </cell>
        </row>
        <row r="8012">
          <cell r="B8012" t="str">
            <v>排4-20</v>
          </cell>
          <cell r="C8012" t="str">
            <v>混凝土管加固铺设 180°混凝土管基PT01-03 φ1000</v>
          </cell>
          <cell r="D8012" t="str">
            <v>m</v>
          </cell>
          <cell r="E8012">
            <v>1063.22</v>
          </cell>
          <cell r="F8012">
            <v>179.34</v>
          </cell>
          <cell r="G8012">
            <v>591.33000000000004</v>
          </cell>
          <cell r="H8012">
            <v>39.700000000000003</v>
          </cell>
          <cell r="I8012">
            <v>810.37</v>
          </cell>
          <cell r="J8012">
            <v>9.2100000000000009</v>
          </cell>
          <cell r="K8012">
            <v>819.58</v>
          </cell>
          <cell r="L8012">
            <v>24.59</v>
          </cell>
          <cell r="M8012">
            <v>844.17</v>
          </cell>
          <cell r="N8012">
            <v>116.82</v>
          </cell>
          <cell r="O8012">
            <v>67.27</v>
          </cell>
          <cell r="P8012">
            <v>34.96</v>
          </cell>
          <cell r="Q8012">
            <v>3.59</v>
          </cell>
        </row>
        <row r="8013">
          <cell r="B8013" t="str">
            <v>排4-21</v>
          </cell>
          <cell r="C8013" t="str">
            <v>混凝土管加固铺设 180°混凝土管基PT01-03 φ1100</v>
          </cell>
          <cell r="D8013" t="str">
            <v>m</v>
          </cell>
          <cell r="E8013">
            <v>1300.3499999999999</v>
          </cell>
          <cell r="F8013">
            <v>202.92</v>
          </cell>
          <cell r="G8013">
            <v>746.82</v>
          </cell>
          <cell r="H8013">
            <v>42.14</v>
          </cell>
          <cell r="I8013">
            <v>991.88</v>
          </cell>
          <cell r="J8013">
            <v>10.5</v>
          </cell>
          <cell r="K8013">
            <v>1002.38</v>
          </cell>
          <cell r="L8013">
            <v>30.07</v>
          </cell>
          <cell r="M8013">
            <v>1032.45</v>
          </cell>
          <cell r="N8013">
            <v>142.87</v>
          </cell>
          <cell r="O8013">
            <v>82.27</v>
          </cell>
          <cell r="P8013">
            <v>42.76</v>
          </cell>
          <cell r="Q8013">
            <v>4.04</v>
          </cell>
        </row>
        <row r="8014">
          <cell r="B8014" t="str">
            <v>排4-22</v>
          </cell>
          <cell r="C8014" t="str">
            <v>混凝土管加固铺设 180°混凝土管基PT01-03 φ1200</v>
          </cell>
          <cell r="D8014" t="str">
            <v>m</v>
          </cell>
          <cell r="E8014">
            <v>1537.01</v>
          </cell>
          <cell r="F8014">
            <v>226.97</v>
          </cell>
          <cell r="G8014">
            <v>903.97</v>
          </cell>
          <cell r="H8014">
            <v>42.69</v>
          </cell>
          <cell r="I8014">
            <v>1173.6300000000001</v>
          </cell>
          <cell r="J8014">
            <v>11.18</v>
          </cell>
          <cell r="K8014">
            <v>1184.81</v>
          </cell>
          <cell r="L8014">
            <v>35.54</v>
          </cell>
          <cell r="M8014">
            <v>1220.3499999999999</v>
          </cell>
          <cell r="N8014">
            <v>168.87</v>
          </cell>
          <cell r="O8014">
            <v>97.25</v>
          </cell>
          <cell r="P8014">
            <v>50.54</v>
          </cell>
          <cell r="Q8014">
            <v>4.5199999999999996</v>
          </cell>
        </row>
        <row r="8015">
          <cell r="B8015" t="str">
            <v>排4-23</v>
          </cell>
          <cell r="C8015" t="str">
            <v>混凝土管加固铺设 180°混凝土管基PT01-03 φ1300</v>
          </cell>
          <cell r="D8015" t="str">
            <v>m</v>
          </cell>
          <cell r="E8015">
            <v>1760.28</v>
          </cell>
          <cell r="F8015">
            <v>262.33999999999997</v>
          </cell>
          <cell r="G8015">
            <v>1026.8599999999999</v>
          </cell>
          <cell r="H8015">
            <v>54.27</v>
          </cell>
          <cell r="I8015">
            <v>1343.47</v>
          </cell>
          <cell r="J8015">
            <v>13.45</v>
          </cell>
          <cell r="K8015">
            <v>1356.92</v>
          </cell>
          <cell r="L8015">
            <v>40.71</v>
          </cell>
          <cell r="M8015">
            <v>1397.63</v>
          </cell>
          <cell r="N8015">
            <v>193.4</v>
          </cell>
          <cell r="O8015">
            <v>111.37</v>
          </cell>
          <cell r="P8015">
            <v>57.88</v>
          </cell>
          <cell r="Q8015">
            <v>5.22</v>
          </cell>
        </row>
        <row r="8016">
          <cell r="B8016" t="str">
            <v>排4-24</v>
          </cell>
          <cell r="C8016" t="str">
            <v>混凝土管加固铺设 180°混凝土管基PT01-03 φ1400</v>
          </cell>
          <cell r="D8016" t="str">
            <v>m</v>
          </cell>
          <cell r="E8016">
            <v>2085.73</v>
          </cell>
          <cell r="F8016">
            <v>298.06</v>
          </cell>
          <cell r="G8016">
            <v>1240.3699999999999</v>
          </cell>
          <cell r="H8016">
            <v>54.94</v>
          </cell>
          <cell r="I8016">
            <v>1593.37</v>
          </cell>
          <cell r="J8016">
            <v>14.43</v>
          </cell>
          <cell r="K8016">
            <v>1607.8</v>
          </cell>
          <cell r="L8016">
            <v>48.23</v>
          </cell>
          <cell r="M8016">
            <v>1656.03</v>
          </cell>
          <cell r="N8016">
            <v>229.16</v>
          </cell>
          <cell r="O8016">
            <v>131.96</v>
          </cell>
          <cell r="P8016">
            <v>68.58</v>
          </cell>
          <cell r="Q8016">
            <v>5.93</v>
          </cell>
        </row>
        <row r="8017">
          <cell r="B8017" t="str">
            <v>排4-25</v>
          </cell>
          <cell r="C8017" t="str">
            <v>混凝土管加固铺设 180°混凝土管基PT01-03 φ1500</v>
          </cell>
          <cell r="D8017" t="str">
            <v>m</v>
          </cell>
          <cell r="E8017">
            <v>2487.4499999999998</v>
          </cell>
          <cell r="F8017">
            <v>337.36</v>
          </cell>
          <cell r="G8017">
            <v>1498.31</v>
          </cell>
          <cell r="H8017">
            <v>65</v>
          </cell>
          <cell r="I8017">
            <v>1900.67</v>
          </cell>
          <cell r="J8017">
            <v>16.79</v>
          </cell>
          <cell r="K8017">
            <v>1917.46</v>
          </cell>
          <cell r="L8017">
            <v>57.52</v>
          </cell>
          <cell r="M8017">
            <v>1974.98</v>
          </cell>
          <cell r="N8017">
            <v>273.3</v>
          </cell>
          <cell r="O8017">
            <v>157.38</v>
          </cell>
          <cell r="P8017">
            <v>81.790000000000006</v>
          </cell>
          <cell r="Q8017">
            <v>6.68</v>
          </cell>
        </row>
        <row r="8018">
          <cell r="B8018" t="str">
            <v>排4-26</v>
          </cell>
          <cell r="C8018" t="str">
            <v>混凝土管加固铺设 180°混凝土管基PT01-03 φ1600</v>
          </cell>
          <cell r="D8018" t="str">
            <v>m</v>
          </cell>
          <cell r="E8018">
            <v>2855.2</v>
          </cell>
          <cell r="F8018">
            <v>386.27</v>
          </cell>
          <cell r="G8018">
            <v>1730.41</v>
          </cell>
          <cell r="H8018">
            <v>65.8</v>
          </cell>
          <cell r="I8018">
            <v>2182.48</v>
          </cell>
          <cell r="J8018">
            <v>18.46</v>
          </cell>
          <cell r="K8018">
            <v>2200.94</v>
          </cell>
          <cell r="L8018">
            <v>66.03</v>
          </cell>
          <cell r="M8018">
            <v>2266.9699999999998</v>
          </cell>
          <cell r="N8018">
            <v>313.7</v>
          </cell>
          <cell r="O8018">
            <v>180.65</v>
          </cell>
          <cell r="P8018">
            <v>93.88</v>
          </cell>
          <cell r="Q8018">
            <v>7.64</v>
          </cell>
        </row>
        <row r="8019">
          <cell r="B8019" t="str">
            <v>排4-27</v>
          </cell>
          <cell r="C8019" t="str">
            <v>混凝土管加固铺设 180°混凝土管基PT01-03 φ1800</v>
          </cell>
          <cell r="D8019" t="str">
            <v>m</v>
          </cell>
          <cell r="E8019">
            <v>3503.65</v>
          </cell>
          <cell r="F8019">
            <v>465.47</v>
          </cell>
          <cell r="G8019">
            <v>2147.23</v>
          </cell>
          <cell r="H8019">
            <v>67.239999999999995</v>
          </cell>
          <cell r="I8019">
            <v>2679.94</v>
          </cell>
          <cell r="J8019">
            <v>20.86</v>
          </cell>
          <cell r="K8019">
            <v>2700.8</v>
          </cell>
          <cell r="L8019">
            <v>81.02</v>
          </cell>
          <cell r="M8019">
            <v>2781.82</v>
          </cell>
          <cell r="N8019">
            <v>384.95</v>
          </cell>
          <cell r="O8019">
            <v>221.67</v>
          </cell>
          <cell r="P8019">
            <v>115.21</v>
          </cell>
          <cell r="Q8019">
            <v>9.1999999999999993</v>
          </cell>
        </row>
        <row r="8020">
          <cell r="B8020" t="str">
            <v>排4-28</v>
          </cell>
          <cell r="C8020" t="str">
            <v>混凝土管加固铺设 180°混凝土管基PT01-03 φ2000</v>
          </cell>
          <cell r="D8020" t="str">
            <v>m</v>
          </cell>
          <cell r="E8020">
            <v>4435.6099999999997</v>
          </cell>
          <cell r="F8020">
            <v>565.54999999999995</v>
          </cell>
          <cell r="G8020">
            <v>2744.53</v>
          </cell>
          <cell r="H8020">
            <v>83.76</v>
          </cell>
          <cell r="I8020">
            <v>3393.84</v>
          </cell>
          <cell r="J8020">
            <v>25.36</v>
          </cell>
          <cell r="K8020">
            <v>3419.2</v>
          </cell>
          <cell r="L8020">
            <v>102.58</v>
          </cell>
          <cell r="M8020">
            <v>3521.78</v>
          </cell>
          <cell r="N8020">
            <v>487.34</v>
          </cell>
          <cell r="O8020">
            <v>280.64</v>
          </cell>
          <cell r="P8020">
            <v>145.85</v>
          </cell>
          <cell r="Q8020">
            <v>11.16</v>
          </cell>
        </row>
        <row r="8021">
          <cell r="B8021" t="str">
            <v>排4-29</v>
          </cell>
          <cell r="C8021" t="str">
            <v>混凝土管加固铺设 180°混凝土管基PT01-03 φ2200</v>
          </cell>
          <cell r="D8021" t="str">
            <v>m</v>
          </cell>
          <cell r="E8021">
            <v>5424.59</v>
          </cell>
          <cell r="F8021">
            <v>682.05</v>
          </cell>
          <cell r="G8021">
            <v>3385.4</v>
          </cell>
          <cell r="H8021">
            <v>85.48</v>
          </cell>
          <cell r="I8021">
            <v>4152.93</v>
          </cell>
          <cell r="J8021">
            <v>28.63</v>
          </cell>
          <cell r="K8021">
            <v>4181.5600000000004</v>
          </cell>
          <cell r="L8021">
            <v>125.45</v>
          </cell>
          <cell r="M8021">
            <v>4307.01</v>
          </cell>
          <cell r="N8021">
            <v>596</v>
          </cell>
          <cell r="O8021">
            <v>343.21</v>
          </cell>
          <cell r="P8021">
            <v>178.37</v>
          </cell>
          <cell r="Q8021">
            <v>13.45</v>
          </cell>
        </row>
        <row r="8022">
          <cell r="B8022" t="str">
            <v>排4-30</v>
          </cell>
          <cell r="C8022" t="str">
            <v>混凝土管加固铺设 180°混凝土管基PT01-03 φ2600</v>
          </cell>
          <cell r="D8022" t="str">
            <v>m</v>
          </cell>
          <cell r="E8022">
            <v>8096.67</v>
          </cell>
          <cell r="F8022">
            <v>961.29</v>
          </cell>
          <cell r="G8022">
            <v>5134.97</v>
          </cell>
          <cell r="H8022">
            <v>102.08</v>
          </cell>
          <cell r="I8022">
            <v>6198.34</v>
          </cell>
          <cell r="J8022">
            <v>43</v>
          </cell>
          <cell r="K8022">
            <v>6241.34</v>
          </cell>
          <cell r="L8022">
            <v>187.24</v>
          </cell>
          <cell r="M8022">
            <v>6428.58</v>
          </cell>
          <cell r="N8022">
            <v>889.59</v>
          </cell>
          <cell r="O8022">
            <v>512.27</v>
          </cell>
          <cell r="P8022">
            <v>266.23</v>
          </cell>
          <cell r="Q8022">
            <v>18.54</v>
          </cell>
        </row>
        <row r="8023">
          <cell r="B8023" t="str">
            <v>排4-31</v>
          </cell>
          <cell r="C8023" t="str">
            <v>企口混凝土管水泥砂浆捻缝接口 120°混凝土管基PT01-08 φ1100</v>
          </cell>
          <cell r="D8023" t="str">
            <v>m</v>
          </cell>
          <cell r="E8023">
            <v>829.83</v>
          </cell>
          <cell r="F8023">
            <v>98.26</v>
          </cell>
          <cell r="G8023">
            <v>495.8</v>
          </cell>
          <cell r="H8023">
            <v>38.590000000000003</v>
          </cell>
          <cell r="I8023">
            <v>632.65</v>
          </cell>
          <cell r="J8023">
            <v>7.03</v>
          </cell>
          <cell r="K8023">
            <v>639.67999999999995</v>
          </cell>
          <cell r="L8023">
            <v>19.190000000000001</v>
          </cell>
          <cell r="M8023">
            <v>658.87</v>
          </cell>
          <cell r="N8023">
            <v>91.17</v>
          </cell>
          <cell r="O8023">
            <v>52.5</v>
          </cell>
          <cell r="P8023">
            <v>27.29</v>
          </cell>
          <cell r="Q8023">
            <v>1.93</v>
          </cell>
        </row>
        <row r="8024">
          <cell r="B8024" t="str">
            <v>排4-32</v>
          </cell>
          <cell r="C8024" t="str">
            <v>企口混凝土管水泥砂浆捻缝接口 120°混凝土管基PT01-08 φ1200</v>
          </cell>
          <cell r="D8024" t="str">
            <v>m</v>
          </cell>
          <cell r="E8024">
            <v>1010.27</v>
          </cell>
          <cell r="F8024">
            <v>110.75</v>
          </cell>
          <cell r="G8024">
            <v>621.62</v>
          </cell>
          <cell r="H8024">
            <v>38.81</v>
          </cell>
          <cell r="I8024">
            <v>771.18</v>
          </cell>
          <cell r="J8024">
            <v>7.59</v>
          </cell>
          <cell r="K8024">
            <v>778.77</v>
          </cell>
          <cell r="L8024">
            <v>23.36</v>
          </cell>
          <cell r="M8024">
            <v>802.13</v>
          </cell>
          <cell r="N8024">
            <v>111</v>
          </cell>
          <cell r="O8024">
            <v>63.92</v>
          </cell>
          <cell r="P8024">
            <v>33.22</v>
          </cell>
          <cell r="Q8024">
            <v>2.17</v>
          </cell>
        </row>
        <row r="8025">
          <cell r="B8025" t="str">
            <v>排4-33</v>
          </cell>
          <cell r="C8025" t="str">
            <v>企口混凝土管水泥砂浆捻缝接口 120°混凝土管基PT01-08 φ1300</v>
          </cell>
          <cell r="D8025" t="str">
            <v>m</v>
          </cell>
          <cell r="E8025">
            <v>1156.6300000000001</v>
          </cell>
          <cell r="F8025">
            <v>129.24</v>
          </cell>
          <cell r="G8025">
            <v>702.82</v>
          </cell>
          <cell r="H8025">
            <v>50.06</v>
          </cell>
          <cell r="I8025">
            <v>882.12</v>
          </cell>
          <cell r="J8025">
            <v>9.4700000000000006</v>
          </cell>
          <cell r="K8025">
            <v>891.59</v>
          </cell>
          <cell r="L8025">
            <v>26.75</v>
          </cell>
          <cell r="M8025">
            <v>918.34</v>
          </cell>
          <cell r="N8025">
            <v>127.08</v>
          </cell>
          <cell r="O8025">
            <v>73.180000000000007</v>
          </cell>
          <cell r="P8025">
            <v>38.03</v>
          </cell>
          <cell r="Q8025">
            <v>2.5299999999999998</v>
          </cell>
        </row>
        <row r="8026">
          <cell r="B8026" t="str">
            <v>排4-34</v>
          </cell>
          <cell r="C8026" t="str">
            <v>企口混凝土管水泥砂浆捻缝接口 120°混凝土管基PT01-08 φ1400</v>
          </cell>
          <cell r="D8026" t="str">
            <v>m</v>
          </cell>
          <cell r="E8026">
            <v>1396.55</v>
          </cell>
          <cell r="F8026">
            <v>147.69</v>
          </cell>
          <cell r="G8026">
            <v>868.48</v>
          </cell>
          <cell r="H8026">
            <v>50.35</v>
          </cell>
          <cell r="I8026">
            <v>1066.52</v>
          </cell>
          <cell r="J8026">
            <v>10.01</v>
          </cell>
          <cell r="K8026">
            <v>1076.53</v>
          </cell>
          <cell r="L8026">
            <v>32.299999999999997</v>
          </cell>
          <cell r="M8026">
            <v>1108.83</v>
          </cell>
          <cell r="N8026">
            <v>153.44</v>
          </cell>
          <cell r="O8026">
            <v>88.36</v>
          </cell>
          <cell r="P8026">
            <v>45.92</v>
          </cell>
          <cell r="Q8026">
            <v>2.89</v>
          </cell>
        </row>
        <row r="8027">
          <cell r="B8027" t="str">
            <v>排4-35</v>
          </cell>
          <cell r="C8027" t="str">
            <v>企口混凝土管水泥砂浆捻缝接口 120°混凝土管基PT01-08 φ1500</v>
          </cell>
          <cell r="D8027" t="str">
            <v>m</v>
          </cell>
          <cell r="E8027">
            <v>1709.71</v>
          </cell>
          <cell r="F8027">
            <v>167.68</v>
          </cell>
          <cell r="G8027">
            <v>1078.29</v>
          </cell>
          <cell r="H8027">
            <v>60.04</v>
          </cell>
          <cell r="I8027">
            <v>1306.01</v>
          </cell>
          <cell r="J8027">
            <v>11.92</v>
          </cell>
          <cell r="K8027">
            <v>1317.93</v>
          </cell>
          <cell r="L8027">
            <v>39.54</v>
          </cell>
          <cell r="M8027">
            <v>1357.47</v>
          </cell>
          <cell r="N8027">
            <v>187.85</v>
          </cell>
          <cell r="O8027">
            <v>108.17</v>
          </cell>
          <cell r="P8027">
            <v>56.22</v>
          </cell>
          <cell r="Q8027">
            <v>3.25</v>
          </cell>
        </row>
        <row r="8028">
          <cell r="B8028" t="str">
            <v>排4-36</v>
          </cell>
          <cell r="C8028" t="str">
            <v>企口混凝土管水泥砂浆捻缝接口 120°混凝土管基PT01-08 φ1600</v>
          </cell>
          <cell r="D8028" t="str">
            <v>m</v>
          </cell>
          <cell r="E8028">
            <v>1971.08</v>
          </cell>
          <cell r="F8028">
            <v>194.82</v>
          </cell>
          <cell r="G8028">
            <v>1251.23</v>
          </cell>
          <cell r="H8028">
            <v>60.43</v>
          </cell>
          <cell r="I8028">
            <v>1506.48</v>
          </cell>
          <cell r="J8028">
            <v>12.94</v>
          </cell>
          <cell r="K8028">
            <v>1519.42</v>
          </cell>
          <cell r="L8028">
            <v>45.58</v>
          </cell>
          <cell r="M8028">
            <v>1565</v>
          </cell>
          <cell r="N8028">
            <v>216.56</v>
          </cell>
          <cell r="O8028">
            <v>124.71</v>
          </cell>
          <cell r="P8028">
            <v>64.81</v>
          </cell>
          <cell r="Q8028">
            <v>3.77</v>
          </cell>
        </row>
        <row r="8029">
          <cell r="B8029" t="str">
            <v>排4-37</v>
          </cell>
          <cell r="C8029" t="str">
            <v>企口混凝土管水泥砂浆捻缝接口 120°混凝土管基PT01-08 φ1800</v>
          </cell>
          <cell r="D8029" t="str">
            <v>m</v>
          </cell>
          <cell r="E8029">
            <v>2425.62</v>
          </cell>
          <cell r="F8029">
            <v>236.05</v>
          </cell>
          <cell r="G8029">
            <v>1558.35</v>
          </cell>
          <cell r="H8029">
            <v>61.04</v>
          </cell>
          <cell r="I8029">
            <v>1855.44</v>
          </cell>
          <cell r="J8029">
            <v>14.36</v>
          </cell>
          <cell r="K8029">
            <v>1869.8</v>
          </cell>
          <cell r="L8029">
            <v>56.09</v>
          </cell>
          <cell r="M8029">
            <v>1925.89</v>
          </cell>
          <cell r="N8029">
            <v>266.5</v>
          </cell>
          <cell r="O8029">
            <v>153.47</v>
          </cell>
          <cell r="P8029">
            <v>79.760000000000005</v>
          </cell>
          <cell r="Q8029">
            <v>4.5599999999999996</v>
          </cell>
        </row>
        <row r="8030">
          <cell r="B8030" t="str">
            <v>排4-38</v>
          </cell>
          <cell r="C8030" t="str">
            <v>企口混凝土管水泥砂浆捻缝接口 120°混凝土管基PT01-08 φ2000</v>
          </cell>
          <cell r="D8030" t="str">
            <v>m</v>
          </cell>
          <cell r="E8030">
            <v>3139.77</v>
          </cell>
          <cell r="F8030">
            <v>288.95999999999998</v>
          </cell>
          <cell r="G8030">
            <v>2036.72</v>
          </cell>
          <cell r="H8030">
            <v>76.819999999999993</v>
          </cell>
          <cell r="I8030">
            <v>2402.5</v>
          </cell>
          <cell r="J8030">
            <v>17.8</v>
          </cell>
          <cell r="K8030">
            <v>2420.3000000000002</v>
          </cell>
          <cell r="L8030">
            <v>72.61</v>
          </cell>
          <cell r="M8030">
            <v>2492.91</v>
          </cell>
          <cell r="N8030">
            <v>344.97</v>
          </cell>
          <cell r="O8030">
            <v>198.65</v>
          </cell>
          <cell r="P8030">
            <v>103.24</v>
          </cell>
          <cell r="Q8030">
            <v>5.58</v>
          </cell>
        </row>
        <row r="8031">
          <cell r="B8031" t="str">
            <v>排4-39</v>
          </cell>
          <cell r="C8031" t="str">
            <v>企口混凝土管水泥砂浆捻缝接口 120°混凝土管基PT01-08 φ2200</v>
          </cell>
          <cell r="D8031" t="str">
            <v>m</v>
          </cell>
          <cell r="E8031">
            <v>3845.91</v>
          </cell>
          <cell r="F8031">
            <v>351.94</v>
          </cell>
          <cell r="G8031">
            <v>2515.15</v>
          </cell>
          <cell r="H8031">
            <v>77.66</v>
          </cell>
          <cell r="I8031">
            <v>2944.75</v>
          </cell>
          <cell r="J8031">
            <v>19.88</v>
          </cell>
          <cell r="K8031">
            <v>2964.63</v>
          </cell>
          <cell r="L8031">
            <v>88.94</v>
          </cell>
          <cell r="M8031">
            <v>3053.57</v>
          </cell>
          <cell r="N8031">
            <v>422.55</v>
          </cell>
          <cell r="O8031">
            <v>243.33</v>
          </cell>
          <cell r="P8031">
            <v>126.46</v>
          </cell>
          <cell r="Q8031">
            <v>6.79</v>
          </cell>
        </row>
        <row r="8032">
          <cell r="B8032" t="str">
            <v>排4-40</v>
          </cell>
          <cell r="C8032" t="str">
            <v>企口混凝土管水泥砂浆捻缝接口 120°混凝土管基PT01-08 φ2600</v>
          </cell>
          <cell r="D8032" t="str">
            <v>m</v>
          </cell>
          <cell r="E8032">
            <v>5809.35</v>
          </cell>
          <cell r="F8032">
            <v>463.11</v>
          </cell>
          <cell r="G8032">
            <v>3892.92</v>
          </cell>
          <cell r="H8032">
            <v>92.52</v>
          </cell>
          <cell r="I8032">
            <v>4448.55</v>
          </cell>
          <cell r="J8032">
            <v>29.61</v>
          </cell>
          <cell r="K8032">
            <v>4478.16</v>
          </cell>
          <cell r="L8032">
            <v>134.34</v>
          </cell>
          <cell r="M8032">
            <v>4612.5</v>
          </cell>
          <cell r="N8032">
            <v>638.28</v>
          </cell>
          <cell r="O8032">
            <v>367.55</v>
          </cell>
          <cell r="P8032">
            <v>191.02</v>
          </cell>
          <cell r="Q8032">
            <v>8.48</v>
          </cell>
        </row>
        <row r="8033">
          <cell r="B8033" t="str">
            <v>排4-41</v>
          </cell>
          <cell r="C8033" t="str">
            <v>企口混凝土管水泥砂浆捻缝接口 180°混凝土管基PT01-08 φ1100</v>
          </cell>
          <cell r="D8033" t="str">
            <v>m</v>
          </cell>
          <cell r="E8033">
            <v>1041.43</v>
          </cell>
          <cell r="F8033">
            <v>140.81</v>
          </cell>
          <cell r="G8033">
            <v>607.53</v>
          </cell>
          <cell r="H8033">
            <v>45.74</v>
          </cell>
          <cell r="I8033">
            <v>794.08</v>
          </cell>
          <cell r="J8033">
            <v>8.7200000000000006</v>
          </cell>
          <cell r="K8033">
            <v>802.8</v>
          </cell>
          <cell r="L8033">
            <v>24.08</v>
          </cell>
          <cell r="M8033">
            <v>826.88</v>
          </cell>
          <cell r="N8033">
            <v>114.42</v>
          </cell>
          <cell r="O8033">
            <v>65.89</v>
          </cell>
          <cell r="P8033">
            <v>34.24</v>
          </cell>
          <cell r="Q8033">
            <v>2.78</v>
          </cell>
        </row>
        <row r="8034">
          <cell r="B8034" t="str">
            <v>排4-42</v>
          </cell>
          <cell r="C8034" t="str">
            <v>企口混凝土管水泥砂浆捻缝接口 180°混凝土管基PT01-08 φ1200</v>
          </cell>
          <cell r="D8034" t="str">
            <v>m</v>
          </cell>
          <cell r="E8034">
            <v>1255.58</v>
          </cell>
          <cell r="F8034">
            <v>159.47999999999999</v>
          </cell>
          <cell r="G8034">
            <v>752.81</v>
          </cell>
          <cell r="H8034">
            <v>46.1</v>
          </cell>
          <cell r="I8034">
            <v>958.39</v>
          </cell>
          <cell r="J8034">
            <v>9.4700000000000006</v>
          </cell>
          <cell r="K8034">
            <v>967.86</v>
          </cell>
          <cell r="L8034">
            <v>29.04</v>
          </cell>
          <cell r="M8034">
            <v>996.9</v>
          </cell>
          <cell r="N8034">
            <v>137.94999999999999</v>
          </cell>
          <cell r="O8034">
            <v>79.44</v>
          </cell>
          <cell r="P8034">
            <v>41.29</v>
          </cell>
          <cell r="Q8034">
            <v>3.15</v>
          </cell>
        </row>
        <row r="8035">
          <cell r="B8035" t="str">
            <v>排4-43</v>
          </cell>
          <cell r="C8035" t="str">
            <v>企口混凝土管水泥砂浆捻缝接口 180°混凝土管基PT01-08 φ1300</v>
          </cell>
          <cell r="D8035" t="str">
            <v>m</v>
          </cell>
          <cell r="E8035">
            <v>1439.12</v>
          </cell>
          <cell r="F8035">
            <v>187.1</v>
          </cell>
          <cell r="G8035">
            <v>855.96</v>
          </cell>
          <cell r="H8035">
            <v>55.04</v>
          </cell>
          <cell r="I8035">
            <v>1098.0999999999999</v>
          </cell>
          <cell r="J8035">
            <v>11.25</v>
          </cell>
          <cell r="K8035">
            <v>1109.3499999999999</v>
          </cell>
          <cell r="L8035">
            <v>33.28</v>
          </cell>
          <cell r="M8035">
            <v>1142.6300000000001</v>
          </cell>
          <cell r="N8035">
            <v>158.12</v>
          </cell>
          <cell r="O8035">
            <v>91.05</v>
          </cell>
          <cell r="P8035">
            <v>47.32</v>
          </cell>
          <cell r="Q8035">
            <v>3.69</v>
          </cell>
        </row>
        <row r="8036">
          <cell r="B8036" t="str">
            <v>排4-44</v>
          </cell>
          <cell r="C8036" t="str">
            <v>企口混凝土管水泥砂浆捻缝接口 180°混凝土管基PT01-08 φ1400</v>
          </cell>
          <cell r="D8036" t="str">
            <v>m</v>
          </cell>
          <cell r="E8036">
            <v>1721.4</v>
          </cell>
          <cell r="F8036">
            <v>214.08</v>
          </cell>
          <cell r="G8036">
            <v>1045.44</v>
          </cell>
          <cell r="H8036">
            <v>55.48</v>
          </cell>
          <cell r="I8036">
            <v>1315</v>
          </cell>
          <cell r="J8036">
            <v>11.95</v>
          </cell>
          <cell r="K8036">
            <v>1326.95</v>
          </cell>
          <cell r="L8036">
            <v>39.81</v>
          </cell>
          <cell r="M8036">
            <v>1366.76</v>
          </cell>
          <cell r="N8036">
            <v>189.13</v>
          </cell>
          <cell r="O8036">
            <v>108.91</v>
          </cell>
          <cell r="P8036">
            <v>56.6</v>
          </cell>
          <cell r="Q8036">
            <v>4.22</v>
          </cell>
        </row>
        <row r="8037">
          <cell r="B8037" t="str">
            <v>排4-45</v>
          </cell>
          <cell r="C8037" t="str">
            <v>企口混凝土管水泥砂浆捻缝接口 180°混凝土管基PT01-08 φ1500</v>
          </cell>
          <cell r="D8037" t="str">
            <v>m</v>
          </cell>
          <cell r="E8037">
            <v>2079.87</v>
          </cell>
          <cell r="F8037">
            <v>243.69</v>
          </cell>
          <cell r="G8037">
            <v>1279.8800000000001</v>
          </cell>
          <cell r="H8037">
            <v>65.61</v>
          </cell>
          <cell r="I8037">
            <v>1589.18</v>
          </cell>
          <cell r="J8037">
            <v>14.09</v>
          </cell>
          <cell r="K8037">
            <v>1603.27</v>
          </cell>
          <cell r="L8037">
            <v>48.1</v>
          </cell>
          <cell r="M8037">
            <v>1651.37</v>
          </cell>
          <cell r="N8037">
            <v>228.52</v>
          </cell>
          <cell r="O8037">
            <v>131.59</v>
          </cell>
          <cell r="P8037">
            <v>68.39</v>
          </cell>
          <cell r="Q8037">
            <v>4.78</v>
          </cell>
        </row>
        <row r="8038">
          <cell r="B8038" t="str">
            <v>排4-46</v>
          </cell>
          <cell r="C8038" t="str">
            <v>企口混凝土管水泥砂浆捻缝接口 180°混凝土管基PT01-08 φ1600</v>
          </cell>
          <cell r="D8038" t="str">
            <v>m</v>
          </cell>
          <cell r="E8038">
            <v>2394.2600000000002</v>
          </cell>
          <cell r="F8038">
            <v>280.5</v>
          </cell>
          <cell r="G8038">
            <v>1483.17</v>
          </cell>
          <cell r="H8038">
            <v>66.540000000000006</v>
          </cell>
          <cell r="I8038">
            <v>1830.21</v>
          </cell>
          <cell r="J8038">
            <v>15.41</v>
          </cell>
          <cell r="K8038">
            <v>1845.62</v>
          </cell>
          <cell r="L8038">
            <v>55.37</v>
          </cell>
          <cell r="M8038">
            <v>1900.99</v>
          </cell>
          <cell r="N8038">
            <v>263.06</v>
          </cell>
          <cell r="O8038">
            <v>151.47999999999999</v>
          </cell>
          <cell r="P8038">
            <v>78.73</v>
          </cell>
          <cell r="Q8038">
            <v>5.5</v>
          </cell>
        </row>
        <row r="8039">
          <cell r="B8039" t="str">
            <v>排4-47</v>
          </cell>
          <cell r="C8039" t="str">
            <v>企口混凝土管水泥砂浆捻缝接口 180°混凝土管基PT01-08 φ1800</v>
          </cell>
          <cell r="D8039" t="str">
            <v>m</v>
          </cell>
          <cell r="E8039">
            <v>2941.8</v>
          </cell>
          <cell r="F8039">
            <v>338.97</v>
          </cell>
          <cell r="G8039">
            <v>1848.33</v>
          </cell>
          <cell r="H8039">
            <v>63.52</v>
          </cell>
          <cell r="I8039">
            <v>2250.8200000000002</v>
          </cell>
          <cell r="J8039">
            <v>16.87</v>
          </cell>
          <cell r="K8039">
            <v>2267.69</v>
          </cell>
          <cell r="L8039">
            <v>68.03</v>
          </cell>
          <cell r="M8039">
            <v>2335.7199999999998</v>
          </cell>
          <cell r="N8039">
            <v>323.22000000000003</v>
          </cell>
          <cell r="O8039">
            <v>186.13</v>
          </cell>
          <cell r="P8039">
            <v>96.73</v>
          </cell>
          <cell r="Q8039">
            <v>6.64</v>
          </cell>
        </row>
        <row r="8040">
          <cell r="B8040" t="str">
            <v>排4-48</v>
          </cell>
          <cell r="C8040" t="str">
            <v>企口混凝土管水泥砂浆捻缝接口 180°混凝土管基PT01-08 φ2000</v>
          </cell>
          <cell r="D8040" t="str">
            <v>m</v>
          </cell>
          <cell r="E8040">
            <v>3767.89</v>
          </cell>
          <cell r="F8040">
            <v>415.46</v>
          </cell>
          <cell r="G8040">
            <v>2388.64</v>
          </cell>
          <cell r="H8040">
            <v>79.64</v>
          </cell>
          <cell r="I8040">
            <v>2883.74</v>
          </cell>
          <cell r="J8040">
            <v>20.75</v>
          </cell>
          <cell r="K8040">
            <v>2904.49</v>
          </cell>
          <cell r="L8040">
            <v>87.13</v>
          </cell>
          <cell r="M8040">
            <v>2991.62</v>
          </cell>
          <cell r="N8040">
            <v>413.98</v>
          </cell>
          <cell r="O8040">
            <v>238.39</v>
          </cell>
          <cell r="P8040">
            <v>123.9</v>
          </cell>
          <cell r="Q8040">
            <v>8.1199999999999992</v>
          </cell>
        </row>
        <row r="8041">
          <cell r="B8041" t="str">
            <v>排4-49</v>
          </cell>
          <cell r="C8041" t="str">
            <v>企口混凝土管水泥砂浆捻缝接口 180°混凝土管基PT01-08 φ2200</v>
          </cell>
          <cell r="D8041" t="str">
            <v>m</v>
          </cell>
          <cell r="E8041">
            <v>4613.41</v>
          </cell>
          <cell r="F8041">
            <v>505.27</v>
          </cell>
          <cell r="G8041">
            <v>2946.69</v>
          </cell>
          <cell r="H8041">
            <v>80.87</v>
          </cell>
          <cell r="I8041">
            <v>3532.83</v>
          </cell>
          <cell r="J8041">
            <v>23.42</v>
          </cell>
          <cell r="K8041">
            <v>3556.25</v>
          </cell>
          <cell r="L8041">
            <v>106.69</v>
          </cell>
          <cell r="M8041">
            <v>3662.94</v>
          </cell>
          <cell r="N8041">
            <v>506.88</v>
          </cell>
          <cell r="O8041">
            <v>291.89</v>
          </cell>
          <cell r="P8041">
            <v>151.69999999999999</v>
          </cell>
          <cell r="Q8041">
            <v>9.8800000000000008</v>
          </cell>
        </row>
        <row r="8042">
          <cell r="B8042" t="str">
            <v>排4-50</v>
          </cell>
          <cell r="C8042" t="str">
            <v>企口混凝土管水泥砂浆捻缝接口 180°混凝土管基PT01-08 φ2600</v>
          </cell>
          <cell r="D8042" t="str">
            <v>m</v>
          </cell>
          <cell r="E8042">
            <v>6807.45</v>
          </cell>
          <cell r="F8042">
            <v>599.77</v>
          </cell>
          <cell r="G8042">
            <v>4522.63</v>
          </cell>
          <cell r="H8042">
            <v>96.62</v>
          </cell>
          <cell r="I8042">
            <v>5219.0200000000004</v>
          </cell>
          <cell r="J8042">
            <v>28.52</v>
          </cell>
          <cell r="K8042">
            <v>5247.54</v>
          </cell>
          <cell r="L8042">
            <v>157.43</v>
          </cell>
          <cell r="M8042">
            <v>5404.97</v>
          </cell>
          <cell r="N8042">
            <v>747.94</v>
          </cell>
          <cell r="O8042">
            <v>430.7</v>
          </cell>
          <cell r="P8042">
            <v>223.84</v>
          </cell>
          <cell r="Q8042">
            <v>12.36</v>
          </cell>
        </row>
        <row r="8043">
          <cell r="B8043" t="str">
            <v>排4-51</v>
          </cell>
          <cell r="C8043" t="str">
            <v>企口混凝土管石棉水泥打口接口 120°混凝土管基PT01-09 φ1100</v>
          </cell>
          <cell r="D8043" t="str">
            <v>m</v>
          </cell>
          <cell r="E8043">
            <v>835.3</v>
          </cell>
          <cell r="F8043">
            <v>99.26</v>
          </cell>
          <cell r="G8043">
            <v>499.04</v>
          </cell>
          <cell r="H8043">
            <v>38.61</v>
          </cell>
          <cell r="I8043">
            <v>636.91</v>
          </cell>
          <cell r="J8043">
            <v>6.98</v>
          </cell>
          <cell r="K8043">
            <v>643.89</v>
          </cell>
          <cell r="L8043">
            <v>19.32</v>
          </cell>
          <cell r="M8043">
            <v>663.21</v>
          </cell>
          <cell r="N8043">
            <v>91.77</v>
          </cell>
          <cell r="O8043">
            <v>52.85</v>
          </cell>
          <cell r="P8043">
            <v>27.47</v>
          </cell>
          <cell r="Q8043">
            <v>1.95</v>
          </cell>
        </row>
        <row r="8044">
          <cell r="B8044" t="str">
            <v>排4-52</v>
          </cell>
          <cell r="C8044" t="str">
            <v>企口混凝土管石棉水泥打口接口 120°混凝土管基PT01-09 φ1200</v>
          </cell>
          <cell r="D8044" t="str">
            <v>m</v>
          </cell>
          <cell r="E8044">
            <v>1015.56</v>
          </cell>
          <cell r="F8044">
            <v>111.26</v>
          </cell>
          <cell r="G8044">
            <v>625.23</v>
          </cell>
          <cell r="H8044">
            <v>38.82</v>
          </cell>
          <cell r="I8044">
            <v>775.31</v>
          </cell>
          <cell r="J8044">
            <v>7.54</v>
          </cell>
          <cell r="K8044">
            <v>782.85</v>
          </cell>
          <cell r="L8044">
            <v>23.49</v>
          </cell>
          <cell r="M8044">
            <v>806.34</v>
          </cell>
          <cell r="N8044">
            <v>111.58</v>
          </cell>
          <cell r="O8044">
            <v>64.25</v>
          </cell>
          <cell r="P8044">
            <v>33.39</v>
          </cell>
          <cell r="Q8044">
            <v>2.1800000000000002</v>
          </cell>
        </row>
        <row r="8045">
          <cell r="B8045" t="str">
            <v>排4-53</v>
          </cell>
          <cell r="C8045" t="str">
            <v>企口混凝土管石棉水泥打口接口 120°混凝土管基PT01-09 φ1300</v>
          </cell>
          <cell r="D8045" t="str">
            <v>m</v>
          </cell>
          <cell r="E8045">
            <v>1162.31</v>
          </cell>
          <cell r="F8045">
            <v>129.28</v>
          </cell>
          <cell r="G8045">
            <v>707.24</v>
          </cell>
          <cell r="H8045">
            <v>50.06</v>
          </cell>
          <cell r="I8045">
            <v>886.58</v>
          </cell>
          <cell r="J8045">
            <v>9.39</v>
          </cell>
          <cell r="K8045">
            <v>895.97</v>
          </cell>
          <cell r="L8045">
            <v>26.88</v>
          </cell>
          <cell r="M8045">
            <v>922.85</v>
          </cell>
          <cell r="N8045">
            <v>127.7</v>
          </cell>
          <cell r="O8045">
            <v>73.540000000000006</v>
          </cell>
          <cell r="P8045">
            <v>38.22</v>
          </cell>
          <cell r="Q8045">
            <v>2.5299999999999998</v>
          </cell>
        </row>
        <row r="8046">
          <cell r="B8046" t="str">
            <v>排4-54</v>
          </cell>
          <cell r="C8046" t="str">
            <v>企口混凝土管石棉水泥打口接口 120°混凝土管基PT01-09 φ1400</v>
          </cell>
          <cell r="D8046" t="str">
            <v>m</v>
          </cell>
          <cell r="E8046">
            <v>1404.31</v>
          </cell>
          <cell r="F8046">
            <v>148.22</v>
          </cell>
          <cell r="G8046">
            <v>873.99</v>
          </cell>
          <cell r="H8046">
            <v>50.36</v>
          </cell>
          <cell r="I8046">
            <v>1072.57</v>
          </cell>
          <cell r="J8046">
            <v>9.94</v>
          </cell>
          <cell r="K8046">
            <v>1082.51</v>
          </cell>
          <cell r="L8046">
            <v>32.479999999999997</v>
          </cell>
          <cell r="M8046">
            <v>1114.99</v>
          </cell>
          <cell r="N8046">
            <v>154.29</v>
          </cell>
          <cell r="O8046">
            <v>88.85</v>
          </cell>
          <cell r="P8046">
            <v>46.18</v>
          </cell>
          <cell r="Q8046">
            <v>2.9</v>
          </cell>
        </row>
        <row r="8047">
          <cell r="B8047" t="str">
            <v>排4-55</v>
          </cell>
          <cell r="C8047" t="str">
            <v>企口混凝土管石棉水泥打口接口 120°混凝土管基PT01-09 φ1500</v>
          </cell>
          <cell r="D8047" t="str">
            <v>m</v>
          </cell>
          <cell r="E8047">
            <v>1720.74</v>
          </cell>
          <cell r="F8047">
            <v>170.16</v>
          </cell>
          <cell r="G8047">
            <v>1084.42</v>
          </cell>
          <cell r="H8047">
            <v>60.05</v>
          </cell>
          <cell r="I8047">
            <v>1314.63</v>
          </cell>
          <cell r="J8047">
            <v>11.81</v>
          </cell>
          <cell r="K8047">
            <v>1326.44</v>
          </cell>
          <cell r="L8047">
            <v>39.79</v>
          </cell>
          <cell r="M8047">
            <v>1366.23</v>
          </cell>
          <cell r="N8047">
            <v>189.06</v>
          </cell>
          <cell r="O8047">
            <v>108.87</v>
          </cell>
          <cell r="P8047">
            <v>56.58</v>
          </cell>
          <cell r="Q8047">
            <v>3.3</v>
          </cell>
        </row>
        <row r="8048">
          <cell r="B8048" t="str">
            <v>排4-56</v>
          </cell>
          <cell r="C8048" t="str">
            <v>企口混凝土管石棉水泥打口接口 120°混凝土管基PT01-09 φ1600</v>
          </cell>
          <cell r="D8048" t="str">
            <v>m</v>
          </cell>
          <cell r="E8048">
            <v>1984.39</v>
          </cell>
          <cell r="F8048">
            <v>197.79</v>
          </cell>
          <cell r="G8048">
            <v>1258.58</v>
          </cell>
          <cell r="H8048">
            <v>60.44</v>
          </cell>
          <cell r="I8048">
            <v>1516.81</v>
          </cell>
          <cell r="J8048">
            <v>12.86</v>
          </cell>
          <cell r="K8048">
            <v>1529.67</v>
          </cell>
          <cell r="L8048">
            <v>45.89</v>
          </cell>
          <cell r="M8048">
            <v>1575.56</v>
          </cell>
          <cell r="N8048">
            <v>218.03</v>
          </cell>
          <cell r="O8048">
            <v>125.55</v>
          </cell>
          <cell r="P8048">
            <v>65.25</v>
          </cell>
          <cell r="Q8048">
            <v>3.83</v>
          </cell>
        </row>
        <row r="8049">
          <cell r="B8049" t="str">
            <v>排4-57</v>
          </cell>
          <cell r="C8049" t="str">
            <v>企口混凝土管石棉水泥打口接口 120°混凝土管基PT01-09 φ1800</v>
          </cell>
          <cell r="D8049" t="str">
            <v>m</v>
          </cell>
          <cell r="E8049">
            <v>2441.63</v>
          </cell>
          <cell r="F8049">
            <v>239.04</v>
          </cell>
          <cell r="G8049">
            <v>1567.8</v>
          </cell>
          <cell r="H8049">
            <v>61.05</v>
          </cell>
          <cell r="I8049">
            <v>1867.89</v>
          </cell>
          <cell r="J8049">
            <v>14.25</v>
          </cell>
          <cell r="K8049">
            <v>1882.14</v>
          </cell>
          <cell r="L8049">
            <v>56.46</v>
          </cell>
          <cell r="M8049">
            <v>1938.6</v>
          </cell>
          <cell r="N8049">
            <v>268.26</v>
          </cell>
          <cell r="O8049">
            <v>154.47999999999999</v>
          </cell>
          <cell r="P8049">
            <v>80.290000000000006</v>
          </cell>
          <cell r="Q8049">
            <v>4.62</v>
          </cell>
        </row>
        <row r="8050">
          <cell r="B8050" t="str">
            <v>排4-58</v>
          </cell>
          <cell r="C8050" t="str">
            <v>企口混凝土管石棉水泥打口接口 120°混凝土管基PT01-09 φ2000</v>
          </cell>
          <cell r="D8050" t="str">
            <v>m</v>
          </cell>
          <cell r="E8050">
            <v>3157.7</v>
          </cell>
          <cell r="F8050">
            <v>291.95999999999998</v>
          </cell>
          <cell r="G8050">
            <v>2047.66</v>
          </cell>
          <cell r="H8050">
            <v>76.84</v>
          </cell>
          <cell r="I8050">
            <v>2416.46</v>
          </cell>
          <cell r="J8050">
            <v>17.66</v>
          </cell>
          <cell r="K8050">
            <v>2434.12</v>
          </cell>
          <cell r="L8050">
            <v>73.02</v>
          </cell>
          <cell r="M8050">
            <v>2507.14</v>
          </cell>
          <cell r="N8050">
            <v>346.94</v>
          </cell>
          <cell r="O8050">
            <v>199.79</v>
          </cell>
          <cell r="P8050">
            <v>103.83</v>
          </cell>
          <cell r="Q8050">
            <v>5.64</v>
          </cell>
        </row>
        <row r="8051">
          <cell r="B8051" t="str">
            <v>排4-59</v>
          </cell>
          <cell r="C8051" t="str">
            <v>企口混凝土管石棉水泥打口接口 120°混凝土管基PT01-09 φ2200</v>
          </cell>
          <cell r="D8051" t="str">
            <v>m</v>
          </cell>
          <cell r="E8051">
            <v>3866.81</v>
          </cell>
          <cell r="F8051">
            <v>354.02</v>
          </cell>
          <cell r="G8051">
            <v>2529.3200000000002</v>
          </cell>
          <cell r="H8051">
            <v>77.680000000000007</v>
          </cell>
          <cell r="I8051">
            <v>2961.02</v>
          </cell>
          <cell r="J8051">
            <v>19.72</v>
          </cell>
          <cell r="K8051">
            <v>2980.74</v>
          </cell>
          <cell r="L8051">
            <v>89.42</v>
          </cell>
          <cell r="M8051">
            <v>3070.16</v>
          </cell>
          <cell r="N8051">
            <v>424.85</v>
          </cell>
          <cell r="O8051">
            <v>244.65</v>
          </cell>
          <cell r="P8051">
            <v>127.15</v>
          </cell>
          <cell r="Q8051">
            <v>6.83</v>
          </cell>
        </row>
        <row r="8052">
          <cell r="B8052" t="str">
            <v>排4-60</v>
          </cell>
          <cell r="C8052" t="str">
            <v>企口混凝土管石棉水泥打口接口 120°混凝土管基PT01-09 φ2600</v>
          </cell>
          <cell r="D8052" t="str">
            <v>m</v>
          </cell>
          <cell r="E8052">
            <v>5833.66</v>
          </cell>
          <cell r="F8052">
            <v>466.15</v>
          </cell>
          <cell r="G8052">
            <v>3908.81</v>
          </cell>
          <cell r="H8052">
            <v>92.55</v>
          </cell>
          <cell r="I8052">
            <v>4467.51</v>
          </cell>
          <cell r="J8052">
            <v>29.38</v>
          </cell>
          <cell r="K8052">
            <v>4496.8900000000003</v>
          </cell>
          <cell r="L8052">
            <v>134.91</v>
          </cell>
          <cell r="M8052">
            <v>4631.8</v>
          </cell>
          <cell r="N8052">
            <v>640.95000000000005</v>
          </cell>
          <cell r="O8052">
            <v>369.09</v>
          </cell>
          <cell r="P8052">
            <v>191.82</v>
          </cell>
          <cell r="Q8052">
            <v>8.5399999999999991</v>
          </cell>
        </row>
        <row r="8053">
          <cell r="B8053" t="str">
            <v>排4-61</v>
          </cell>
          <cell r="C8053" t="str">
            <v>企口混凝土管石棉水泥打口接口 180°混凝土管基PT01-09 φ1100</v>
          </cell>
          <cell r="D8053" t="str">
            <v>m</v>
          </cell>
          <cell r="E8053">
            <v>1036.49</v>
          </cell>
          <cell r="F8053">
            <v>140.78</v>
          </cell>
          <cell r="G8053">
            <v>610.15</v>
          </cell>
          <cell r="H8053">
            <v>39.94</v>
          </cell>
          <cell r="I8053">
            <v>790.87</v>
          </cell>
          <cell r="J8053">
            <v>8.11</v>
          </cell>
          <cell r="K8053">
            <v>798.98</v>
          </cell>
          <cell r="L8053">
            <v>23.97</v>
          </cell>
          <cell r="M8053">
            <v>822.95</v>
          </cell>
          <cell r="N8053">
            <v>113.88</v>
          </cell>
          <cell r="O8053">
            <v>65.58</v>
          </cell>
          <cell r="P8053">
            <v>34.08</v>
          </cell>
          <cell r="Q8053">
            <v>2.78</v>
          </cell>
        </row>
        <row r="8054">
          <cell r="B8054" t="str">
            <v>排4-62</v>
          </cell>
          <cell r="C8054" t="str">
            <v>企口混凝土管石棉水泥打口接口 180°混凝土管基PT01-09 φ1200</v>
          </cell>
          <cell r="D8054" t="str">
            <v>m</v>
          </cell>
          <cell r="E8054">
            <v>1251.32</v>
          </cell>
          <cell r="F8054">
            <v>159.91999999999999</v>
          </cell>
          <cell r="G8054">
            <v>755.53</v>
          </cell>
          <cell r="H8054">
            <v>40.299999999999997</v>
          </cell>
          <cell r="I8054">
            <v>955.75</v>
          </cell>
          <cell r="J8054">
            <v>8.83</v>
          </cell>
          <cell r="K8054">
            <v>964.58</v>
          </cell>
          <cell r="L8054">
            <v>28.94</v>
          </cell>
          <cell r="M8054">
            <v>993.52</v>
          </cell>
          <cell r="N8054">
            <v>137.47999999999999</v>
          </cell>
          <cell r="O8054">
            <v>79.17</v>
          </cell>
          <cell r="P8054">
            <v>41.15</v>
          </cell>
          <cell r="Q8054">
            <v>3.16</v>
          </cell>
        </row>
        <row r="8055">
          <cell r="B8055" t="str">
            <v>排4-63</v>
          </cell>
          <cell r="C8055" t="str">
            <v>企口混凝土管石棉水泥打口接口 180°混凝土管基PT01-09 φ1300</v>
          </cell>
          <cell r="D8055" t="str">
            <v>m</v>
          </cell>
          <cell r="E8055">
            <v>1438.14</v>
          </cell>
          <cell r="F8055">
            <v>186.61</v>
          </cell>
          <cell r="G8055">
            <v>859.4</v>
          </cell>
          <cell r="H8055">
            <v>51.71</v>
          </cell>
          <cell r="I8055">
            <v>1097.72</v>
          </cell>
          <cell r="J8055">
            <v>10.87</v>
          </cell>
          <cell r="K8055">
            <v>1108.5899999999999</v>
          </cell>
          <cell r="L8055">
            <v>33.26</v>
          </cell>
          <cell r="M8055">
            <v>1141.8499999999999</v>
          </cell>
          <cell r="N8055">
            <v>158.01</v>
          </cell>
          <cell r="O8055">
            <v>90.99</v>
          </cell>
          <cell r="P8055">
            <v>47.29</v>
          </cell>
          <cell r="Q8055">
            <v>3.68</v>
          </cell>
        </row>
        <row r="8056">
          <cell r="B8056" t="str">
            <v>排4-64</v>
          </cell>
          <cell r="C8056" t="str">
            <v>企口混凝土管石棉水泥打口接口 180°混凝土管基PT01-09 φ1400</v>
          </cell>
          <cell r="D8056" t="str">
            <v>m</v>
          </cell>
          <cell r="E8056">
            <v>1721.97</v>
          </cell>
          <cell r="F8056">
            <v>214.1</v>
          </cell>
          <cell r="G8056">
            <v>1049.57</v>
          </cell>
          <cell r="H8056">
            <v>52.15</v>
          </cell>
          <cell r="I8056">
            <v>1315.82</v>
          </cell>
          <cell r="J8056">
            <v>11.57</v>
          </cell>
          <cell r="K8056">
            <v>1327.39</v>
          </cell>
          <cell r="L8056">
            <v>39.82</v>
          </cell>
          <cell r="M8056">
            <v>1367.21</v>
          </cell>
          <cell r="N8056">
            <v>189.19</v>
          </cell>
          <cell r="O8056">
            <v>108.95</v>
          </cell>
          <cell r="P8056">
            <v>56.62</v>
          </cell>
          <cell r="Q8056">
            <v>4.22</v>
          </cell>
        </row>
        <row r="8057">
          <cell r="B8057" t="str">
            <v>排4-65</v>
          </cell>
          <cell r="C8057" t="str">
            <v>企口混凝土管石棉水泥打口接口 180°混凝土管基PT01-09 φ1500</v>
          </cell>
          <cell r="D8057" t="str">
            <v>m</v>
          </cell>
          <cell r="E8057">
            <v>2082.3000000000002</v>
          </cell>
          <cell r="F8057">
            <v>244.67</v>
          </cell>
          <cell r="G8057">
            <v>1284.83</v>
          </cell>
          <cell r="H8057">
            <v>61.99</v>
          </cell>
          <cell r="I8057">
            <v>1591.49</v>
          </cell>
          <cell r="J8057">
            <v>13.66</v>
          </cell>
          <cell r="K8057">
            <v>1605.15</v>
          </cell>
          <cell r="L8057">
            <v>48.15</v>
          </cell>
          <cell r="M8057">
            <v>1653.3</v>
          </cell>
          <cell r="N8057">
            <v>228.78</v>
          </cell>
          <cell r="O8057">
            <v>131.75</v>
          </cell>
          <cell r="P8057">
            <v>68.47</v>
          </cell>
          <cell r="Q8057">
            <v>4.8</v>
          </cell>
        </row>
        <row r="8058">
          <cell r="B8058" t="str">
            <v>排4-66</v>
          </cell>
          <cell r="C8058" t="str">
            <v>企口混凝土管石棉水泥打口接口 180°混凝土管基PT01-09 φ1600</v>
          </cell>
          <cell r="D8058" t="str">
            <v>m</v>
          </cell>
          <cell r="E8058">
            <v>2398.33</v>
          </cell>
          <cell r="F8058">
            <v>282.45</v>
          </cell>
          <cell r="G8058">
            <v>1488.8</v>
          </cell>
          <cell r="H8058">
            <v>62.56</v>
          </cell>
          <cell r="I8058">
            <v>1833.81</v>
          </cell>
          <cell r="J8058">
            <v>14.95</v>
          </cell>
          <cell r="K8058">
            <v>1848.76</v>
          </cell>
          <cell r="L8058">
            <v>55.46</v>
          </cell>
          <cell r="M8058">
            <v>1904.22</v>
          </cell>
          <cell r="N8058">
            <v>263.51</v>
          </cell>
          <cell r="O8058">
            <v>151.74</v>
          </cell>
          <cell r="P8058">
            <v>78.86</v>
          </cell>
          <cell r="Q8058">
            <v>5.54</v>
          </cell>
        </row>
        <row r="8059">
          <cell r="B8059" t="str">
            <v>排4-67</v>
          </cell>
          <cell r="C8059" t="str">
            <v>企口混凝土管石棉水泥打口接口 180°混凝土管基PT01-09 φ1800</v>
          </cell>
          <cell r="D8059" t="str">
            <v>m</v>
          </cell>
          <cell r="E8059">
            <v>2953.72</v>
          </cell>
          <cell r="F8059">
            <v>340.98</v>
          </cell>
          <cell r="G8059">
            <v>1855.6</v>
          </cell>
          <cell r="H8059">
            <v>63.53</v>
          </cell>
          <cell r="I8059">
            <v>2260.11</v>
          </cell>
          <cell r="J8059">
            <v>16.77</v>
          </cell>
          <cell r="K8059">
            <v>2276.88</v>
          </cell>
          <cell r="L8059">
            <v>68.31</v>
          </cell>
          <cell r="M8059">
            <v>2345.19</v>
          </cell>
          <cell r="N8059">
            <v>324.52999999999997</v>
          </cell>
          <cell r="O8059">
            <v>186.88</v>
          </cell>
          <cell r="P8059">
            <v>97.12</v>
          </cell>
          <cell r="Q8059">
            <v>6.68</v>
          </cell>
        </row>
        <row r="8060">
          <cell r="B8060" t="str">
            <v>排4-68</v>
          </cell>
          <cell r="C8060" t="str">
            <v>企口混凝土管石棉水泥打口接口 180°混凝土管基PT01-09 φ2000</v>
          </cell>
          <cell r="D8060" t="str">
            <v>m</v>
          </cell>
          <cell r="E8060">
            <v>3780.52</v>
          </cell>
          <cell r="F8060">
            <v>416.99</v>
          </cell>
          <cell r="G8060">
            <v>2396.94</v>
          </cell>
          <cell r="H8060">
            <v>79.64</v>
          </cell>
          <cell r="I8060">
            <v>2893.57</v>
          </cell>
          <cell r="J8060">
            <v>20.65</v>
          </cell>
          <cell r="K8060">
            <v>2914.22</v>
          </cell>
          <cell r="L8060">
            <v>87.43</v>
          </cell>
          <cell r="M8060">
            <v>3001.65</v>
          </cell>
          <cell r="N8060">
            <v>415.37</v>
          </cell>
          <cell r="O8060">
            <v>239.19</v>
          </cell>
          <cell r="P8060">
            <v>124.31</v>
          </cell>
          <cell r="Q8060">
            <v>8.15</v>
          </cell>
        </row>
        <row r="8061">
          <cell r="B8061" t="str">
            <v>排4-69</v>
          </cell>
          <cell r="C8061" t="str">
            <v>企口混凝土管石棉水泥打口接口 180°混凝土管基PT01-09 φ2200</v>
          </cell>
          <cell r="D8061" t="str">
            <v>m</v>
          </cell>
          <cell r="E8061">
            <v>4628.09</v>
          </cell>
          <cell r="F8061">
            <v>505.86</v>
          </cell>
          <cell r="G8061">
            <v>2957.53</v>
          </cell>
          <cell r="H8061">
            <v>80.88</v>
          </cell>
          <cell r="I8061">
            <v>3544.27</v>
          </cell>
          <cell r="J8061">
            <v>23.3</v>
          </cell>
          <cell r="K8061">
            <v>3567.57</v>
          </cell>
          <cell r="L8061">
            <v>107.03</v>
          </cell>
          <cell r="M8061">
            <v>3674.6</v>
          </cell>
          <cell r="N8061">
            <v>508.49</v>
          </cell>
          <cell r="O8061">
            <v>292.82</v>
          </cell>
          <cell r="P8061">
            <v>152.18</v>
          </cell>
          <cell r="Q8061">
            <v>9.89</v>
          </cell>
        </row>
        <row r="8062">
          <cell r="B8062" t="str">
            <v>排4-70</v>
          </cell>
          <cell r="C8062" t="str">
            <v>企口混凝土管石棉水泥打口接口 180°混凝土管基PT01-09 φ2600</v>
          </cell>
          <cell r="D8062" t="str">
            <v>m</v>
          </cell>
          <cell r="E8062">
            <v>6906.52</v>
          </cell>
          <cell r="F8062">
            <v>658</v>
          </cell>
          <cell r="G8062">
            <v>4535.08</v>
          </cell>
          <cell r="H8062">
            <v>96.63</v>
          </cell>
          <cell r="I8062">
            <v>5289.71</v>
          </cell>
          <cell r="J8062">
            <v>34.200000000000003</v>
          </cell>
          <cell r="K8062">
            <v>5323.91</v>
          </cell>
          <cell r="L8062">
            <v>159.72</v>
          </cell>
          <cell r="M8062">
            <v>5483.63</v>
          </cell>
          <cell r="N8062">
            <v>758.82</v>
          </cell>
          <cell r="O8062">
            <v>436.97</v>
          </cell>
          <cell r="P8062">
            <v>227.1</v>
          </cell>
          <cell r="Q8062">
            <v>12.38</v>
          </cell>
        </row>
        <row r="8063">
          <cell r="B8063" t="str">
            <v>排4-71</v>
          </cell>
          <cell r="C8063" t="str">
            <v>企口混凝土管膨胀水泥砂浆接口 120°混凝土管基PT01-10 φ1100</v>
          </cell>
          <cell r="D8063" t="str">
            <v>m</v>
          </cell>
          <cell r="E8063">
            <v>831.42</v>
          </cell>
          <cell r="F8063">
            <v>99.7</v>
          </cell>
          <cell r="G8063">
            <v>495.6</v>
          </cell>
          <cell r="H8063">
            <v>38.590000000000003</v>
          </cell>
          <cell r="I8063">
            <v>633.89</v>
          </cell>
          <cell r="J8063">
            <v>7.01</v>
          </cell>
          <cell r="K8063">
            <v>640.9</v>
          </cell>
          <cell r="L8063">
            <v>19.23</v>
          </cell>
          <cell r="M8063">
            <v>660.13</v>
          </cell>
          <cell r="N8063">
            <v>91.35</v>
          </cell>
          <cell r="O8063">
            <v>52.6</v>
          </cell>
          <cell r="P8063">
            <v>27.34</v>
          </cell>
          <cell r="Q8063">
            <v>1.96</v>
          </cell>
        </row>
        <row r="8064">
          <cell r="B8064" t="str">
            <v>排4-72</v>
          </cell>
          <cell r="C8064" t="str">
            <v>企口混凝土管膨胀水泥砂浆接口 120°混凝土管基PT01-10 φ1200</v>
          </cell>
          <cell r="D8064" t="str">
            <v>m</v>
          </cell>
          <cell r="E8064">
            <v>1010.65</v>
          </cell>
          <cell r="F8064">
            <v>111.23</v>
          </cell>
          <cell r="G8064">
            <v>621.45000000000005</v>
          </cell>
          <cell r="H8064">
            <v>38.81</v>
          </cell>
          <cell r="I8064">
            <v>771.49</v>
          </cell>
          <cell r="J8064">
            <v>7.58</v>
          </cell>
          <cell r="K8064">
            <v>779.07</v>
          </cell>
          <cell r="L8064">
            <v>23.37</v>
          </cell>
          <cell r="M8064">
            <v>802.44</v>
          </cell>
          <cell r="N8064">
            <v>111.04</v>
          </cell>
          <cell r="O8064">
            <v>63.94</v>
          </cell>
          <cell r="P8064">
            <v>33.229999999999997</v>
          </cell>
          <cell r="Q8064">
            <v>2.1800000000000002</v>
          </cell>
        </row>
        <row r="8065">
          <cell r="B8065" t="str">
            <v>排4-73</v>
          </cell>
          <cell r="C8065" t="str">
            <v>企口混凝土管膨胀水泥砂浆接口 120°混凝土管基PT01-10 φ1300</v>
          </cell>
          <cell r="D8065" t="str">
            <v>m</v>
          </cell>
          <cell r="E8065">
            <v>1156.24</v>
          </cell>
          <cell r="F8065">
            <v>129.24</v>
          </cell>
          <cell r="G8065">
            <v>702.55</v>
          </cell>
          <cell r="H8065">
            <v>50.06</v>
          </cell>
          <cell r="I8065">
            <v>881.85</v>
          </cell>
          <cell r="J8065">
            <v>9.44</v>
          </cell>
          <cell r="K8065">
            <v>891.29</v>
          </cell>
          <cell r="L8065">
            <v>26.74</v>
          </cell>
          <cell r="M8065">
            <v>918.03</v>
          </cell>
          <cell r="N8065">
            <v>127.04</v>
          </cell>
          <cell r="O8065">
            <v>73.150000000000006</v>
          </cell>
          <cell r="P8065">
            <v>38.020000000000003</v>
          </cell>
          <cell r="Q8065">
            <v>2.5299999999999998</v>
          </cell>
        </row>
        <row r="8066">
          <cell r="B8066" t="str">
            <v>排4-74</v>
          </cell>
          <cell r="C8066" t="str">
            <v>企口混凝土管膨胀水泥砂浆接口 120°混凝土管基PT01-10 φ1400</v>
          </cell>
          <cell r="D8066" t="str">
            <v>m</v>
          </cell>
          <cell r="E8066">
            <v>1397.42</v>
          </cell>
          <cell r="F8066">
            <v>148.18</v>
          </cell>
          <cell r="G8066">
            <v>868.67</v>
          </cell>
          <cell r="H8066">
            <v>50.35</v>
          </cell>
          <cell r="I8066">
            <v>1067.2</v>
          </cell>
          <cell r="J8066">
            <v>10</v>
          </cell>
          <cell r="K8066">
            <v>1077.2</v>
          </cell>
          <cell r="L8066">
            <v>32.32</v>
          </cell>
          <cell r="M8066">
            <v>1109.52</v>
          </cell>
          <cell r="N8066">
            <v>153.54</v>
          </cell>
          <cell r="O8066">
            <v>88.41</v>
          </cell>
          <cell r="P8066">
            <v>45.95</v>
          </cell>
          <cell r="Q8066">
            <v>2.9</v>
          </cell>
        </row>
        <row r="8067">
          <cell r="B8067" t="str">
            <v>排4-75</v>
          </cell>
          <cell r="C8067" t="str">
            <v>企口混凝土管膨胀水泥砂浆接口 120°混凝土管基PT01-10 φ1500</v>
          </cell>
          <cell r="D8067" t="str">
            <v>m</v>
          </cell>
          <cell r="E8067">
            <v>1712.65</v>
          </cell>
          <cell r="F8067">
            <v>170.1</v>
          </cell>
          <cell r="G8067">
            <v>1078.18</v>
          </cell>
          <cell r="H8067">
            <v>60.04</v>
          </cell>
          <cell r="I8067">
            <v>1308.32</v>
          </cell>
          <cell r="J8067">
            <v>11.87</v>
          </cell>
          <cell r="K8067">
            <v>1320.19</v>
          </cell>
          <cell r="L8067">
            <v>39.61</v>
          </cell>
          <cell r="M8067">
            <v>1359.8</v>
          </cell>
          <cell r="N8067">
            <v>188.17</v>
          </cell>
          <cell r="O8067">
            <v>108.36</v>
          </cell>
          <cell r="P8067">
            <v>56.32</v>
          </cell>
          <cell r="Q8067">
            <v>3.3</v>
          </cell>
        </row>
        <row r="8068">
          <cell r="B8068" t="str">
            <v>排4-76</v>
          </cell>
          <cell r="C8068" t="str">
            <v>企口混凝土管膨胀水泥砂浆接口 120°混凝土管基PT01-10 φ1600</v>
          </cell>
          <cell r="D8068" t="str">
            <v>m</v>
          </cell>
          <cell r="E8068">
            <v>1975.04</v>
          </cell>
          <cell r="F8068">
            <v>197.73</v>
          </cell>
          <cell r="G8068">
            <v>1251.3800000000001</v>
          </cell>
          <cell r="H8068">
            <v>60.43</v>
          </cell>
          <cell r="I8068">
            <v>1509.54</v>
          </cell>
          <cell r="J8068">
            <v>12.93</v>
          </cell>
          <cell r="K8068">
            <v>1522.47</v>
          </cell>
          <cell r="L8068">
            <v>45.67</v>
          </cell>
          <cell r="M8068">
            <v>1568.14</v>
          </cell>
          <cell r="N8068">
            <v>217</v>
          </cell>
          <cell r="O8068">
            <v>124.96</v>
          </cell>
          <cell r="P8068">
            <v>64.94</v>
          </cell>
          <cell r="Q8068">
            <v>3.83</v>
          </cell>
        </row>
        <row r="8069">
          <cell r="B8069" t="str">
            <v>排4-77</v>
          </cell>
          <cell r="C8069" t="str">
            <v>企口混凝土管膨胀水泥砂浆接口 120°混凝土管基PT01-10 φ1800</v>
          </cell>
          <cell r="D8069" t="str">
            <v>m</v>
          </cell>
          <cell r="E8069">
            <v>2429.83</v>
          </cell>
          <cell r="F8069">
            <v>238.96</v>
          </cell>
          <cell r="G8069">
            <v>1558.7</v>
          </cell>
          <cell r="H8069">
            <v>61.05</v>
          </cell>
          <cell r="I8069">
            <v>1858.71</v>
          </cell>
          <cell r="J8069">
            <v>14.33</v>
          </cell>
          <cell r="K8069">
            <v>1873.04</v>
          </cell>
          <cell r="L8069">
            <v>56.19</v>
          </cell>
          <cell r="M8069">
            <v>1929.23</v>
          </cell>
          <cell r="N8069">
            <v>266.97000000000003</v>
          </cell>
          <cell r="O8069">
            <v>153.72999999999999</v>
          </cell>
          <cell r="P8069">
            <v>79.900000000000006</v>
          </cell>
          <cell r="Q8069">
            <v>4.62</v>
          </cell>
        </row>
        <row r="8070">
          <cell r="B8070" t="str">
            <v>排4-78</v>
          </cell>
          <cell r="C8070" t="str">
            <v>企口混凝土管膨胀水泥砂浆接口 120°混凝土管基PT01-10 φ2000</v>
          </cell>
          <cell r="D8070" t="str">
            <v>m</v>
          </cell>
          <cell r="E8070">
            <v>3143.42</v>
          </cell>
          <cell r="F8070">
            <v>291.86</v>
          </cell>
          <cell r="G8070">
            <v>2036.67</v>
          </cell>
          <cell r="H8070">
            <v>76.83</v>
          </cell>
          <cell r="I8070">
            <v>2405.36</v>
          </cell>
          <cell r="J8070">
            <v>17.760000000000002</v>
          </cell>
          <cell r="K8070">
            <v>2423.12</v>
          </cell>
          <cell r="L8070">
            <v>72.69</v>
          </cell>
          <cell r="M8070">
            <v>2495.81</v>
          </cell>
          <cell r="N8070">
            <v>345.37</v>
          </cell>
          <cell r="O8070">
            <v>198.88</v>
          </cell>
          <cell r="P8070">
            <v>103.36</v>
          </cell>
          <cell r="Q8070">
            <v>5.64</v>
          </cell>
        </row>
        <row r="8071">
          <cell r="B8071" t="str">
            <v>排4-79</v>
          </cell>
          <cell r="C8071" t="str">
            <v>企口混凝土管膨胀水泥砂浆接口 120°混凝土管基PT01-10 φ2200</v>
          </cell>
          <cell r="D8071" t="str">
            <v>m</v>
          </cell>
          <cell r="E8071">
            <v>3848.88</v>
          </cell>
          <cell r="F8071">
            <v>353.89</v>
          </cell>
          <cell r="G8071">
            <v>2515.5100000000002</v>
          </cell>
          <cell r="H8071">
            <v>77.66</v>
          </cell>
          <cell r="I8071">
            <v>2947.06</v>
          </cell>
          <cell r="J8071">
            <v>19.850000000000001</v>
          </cell>
          <cell r="K8071">
            <v>2966.91</v>
          </cell>
          <cell r="L8071">
            <v>89.01</v>
          </cell>
          <cell r="M8071">
            <v>3055.92</v>
          </cell>
          <cell r="N8071">
            <v>422.88</v>
          </cell>
          <cell r="O8071">
            <v>243.52</v>
          </cell>
          <cell r="P8071">
            <v>126.56</v>
          </cell>
          <cell r="Q8071">
            <v>6.83</v>
          </cell>
        </row>
        <row r="8072">
          <cell r="B8072" t="str">
            <v>排4-80</v>
          </cell>
          <cell r="C8072" t="str">
            <v>企口混凝土管膨胀水泥砂浆接口 120°混凝土管基PT01-10 φ2600</v>
          </cell>
          <cell r="D8072" t="str">
            <v>m</v>
          </cell>
          <cell r="E8072">
            <v>5813.25</v>
          </cell>
          <cell r="F8072">
            <v>466.01</v>
          </cell>
          <cell r="G8072">
            <v>3893.11</v>
          </cell>
          <cell r="H8072">
            <v>92.52</v>
          </cell>
          <cell r="I8072">
            <v>4451.6400000000003</v>
          </cell>
          <cell r="J8072">
            <v>29.52</v>
          </cell>
          <cell r="K8072">
            <v>4481.16</v>
          </cell>
          <cell r="L8072">
            <v>134.43</v>
          </cell>
          <cell r="M8072">
            <v>4615.59</v>
          </cell>
          <cell r="N8072">
            <v>638.71</v>
          </cell>
          <cell r="O8072">
            <v>367.8</v>
          </cell>
          <cell r="P8072">
            <v>191.15</v>
          </cell>
          <cell r="Q8072">
            <v>8.5399999999999991</v>
          </cell>
        </row>
        <row r="8073">
          <cell r="B8073" t="str">
            <v>排4-81</v>
          </cell>
          <cell r="C8073" t="str">
            <v>企口混凝土管膨胀水泥砂浆接口 180°混凝土管基PT01-10 φ1100</v>
          </cell>
          <cell r="D8073" t="str">
            <v>m</v>
          </cell>
          <cell r="E8073">
            <v>1037.98</v>
          </cell>
          <cell r="F8073">
            <v>140.78</v>
          </cell>
          <cell r="G8073">
            <v>610.95000000000005</v>
          </cell>
          <cell r="H8073">
            <v>39.94</v>
          </cell>
          <cell r="I8073">
            <v>791.67</v>
          </cell>
          <cell r="J8073">
            <v>8.4700000000000006</v>
          </cell>
          <cell r="K8073">
            <v>800.14</v>
          </cell>
          <cell r="L8073">
            <v>24</v>
          </cell>
          <cell r="M8073">
            <v>824.14</v>
          </cell>
          <cell r="N8073">
            <v>114.04</v>
          </cell>
          <cell r="O8073">
            <v>65.67</v>
          </cell>
          <cell r="P8073">
            <v>34.130000000000003</v>
          </cell>
          <cell r="Q8073">
            <v>2.78</v>
          </cell>
        </row>
        <row r="8074">
          <cell r="B8074" t="str">
            <v>排4-82</v>
          </cell>
          <cell r="C8074" t="str">
            <v>企口混凝土管膨胀水泥砂浆接口 180°混凝土管基PT01-10 φ1200</v>
          </cell>
          <cell r="D8074" t="str">
            <v>m</v>
          </cell>
          <cell r="E8074">
            <v>1247.6600000000001</v>
          </cell>
          <cell r="F8074">
            <v>159.9</v>
          </cell>
          <cell r="G8074">
            <v>752.7</v>
          </cell>
          <cell r="H8074">
            <v>40.299999999999997</v>
          </cell>
          <cell r="I8074">
            <v>952.9</v>
          </cell>
          <cell r="J8074">
            <v>8.86</v>
          </cell>
          <cell r="K8074">
            <v>961.76</v>
          </cell>
          <cell r="L8074">
            <v>28.85</v>
          </cell>
          <cell r="M8074">
            <v>990.61</v>
          </cell>
          <cell r="N8074">
            <v>137.08000000000001</v>
          </cell>
          <cell r="O8074">
            <v>78.94</v>
          </cell>
          <cell r="P8074">
            <v>41.03</v>
          </cell>
          <cell r="Q8074">
            <v>3.16</v>
          </cell>
        </row>
        <row r="8075">
          <cell r="B8075" t="str">
            <v>排4-83</v>
          </cell>
          <cell r="C8075" t="str">
            <v>企口混凝土管膨胀水泥砂浆接口 180°混凝土管基PT01-10 φ1300</v>
          </cell>
          <cell r="D8075" t="str">
            <v>m</v>
          </cell>
          <cell r="E8075">
            <v>1433.62</v>
          </cell>
          <cell r="F8075">
            <v>186.58</v>
          </cell>
          <cell r="G8075">
            <v>855.93</v>
          </cell>
          <cell r="H8075">
            <v>51.71</v>
          </cell>
          <cell r="I8075">
            <v>1094.22</v>
          </cell>
          <cell r="J8075">
            <v>10.9</v>
          </cell>
          <cell r="K8075">
            <v>1105.1199999999999</v>
          </cell>
          <cell r="L8075">
            <v>33.15</v>
          </cell>
          <cell r="M8075">
            <v>1138.27</v>
          </cell>
          <cell r="N8075">
            <v>157.51</v>
          </cell>
          <cell r="O8075">
            <v>90.7</v>
          </cell>
          <cell r="P8075">
            <v>47.14</v>
          </cell>
          <cell r="Q8075">
            <v>3.68</v>
          </cell>
        </row>
        <row r="8076">
          <cell r="B8076" t="str">
            <v>排4-84</v>
          </cell>
          <cell r="C8076" t="str">
            <v>企口混凝土管膨胀水泥砂浆接口 180°混凝土管基PT01-10 φ1400</v>
          </cell>
          <cell r="D8076" t="str">
            <v>m</v>
          </cell>
          <cell r="E8076">
            <v>1716.64</v>
          </cell>
          <cell r="F8076">
            <v>214.05</v>
          </cell>
          <cell r="G8076">
            <v>1045.48</v>
          </cell>
          <cell r="H8076">
            <v>52.13</v>
          </cell>
          <cell r="I8076">
            <v>1311.66</v>
          </cell>
          <cell r="J8076">
            <v>11.61</v>
          </cell>
          <cell r="K8076">
            <v>1323.27</v>
          </cell>
          <cell r="L8076">
            <v>39.700000000000003</v>
          </cell>
          <cell r="M8076">
            <v>1362.97</v>
          </cell>
          <cell r="N8076">
            <v>188.61</v>
          </cell>
          <cell r="O8076">
            <v>108.61</v>
          </cell>
          <cell r="P8076">
            <v>56.45</v>
          </cell>
          <cell r="Q8076">
            <v>4.22</v>
          </cell>
        </row>
        <row r="8077">
          <cell r="B8077" t="str">
            <v>排4-85</v>
          </cell>
          <cell r="C8077" t="str">
            <v>企口混凝土管膨胀水泥砂浆接口 180°混凝土管基PT01-10 φ1500</v>
          </cell>
          <cell r="D8077" t="str">
            <v>m</v>
          </cell>
          <cell r="E8077">
            <v>2076.1799999999998</v>
          </cell>
          <cell r="F8077">
            <v>244.62</v>
          </cell>
          <cell r="G8077">
            <v>1280.1099999999999</v>
          </cell>
          <cell r="H8077">
            <v>61.99</v>
          </cell>
          <cell r="I8077">
            <v>1586.72</v>
          </cell>
          <cell r="J8077">
            <v>13.71</v>
          </cell>
          <cell r="K8077">
            <v>1600.43</v>
          </cell>
          <cell r="L8077">
            <v>48.01</v>
          </cell>
          <cell r="M8077">
            <v>1648.44</v>
          </cell>
          <cell r="N8077">
            <v>228.11</v>
          </cell>
          <cell r="O8077">
            <v>131.36000000000001</v>
          </cell>
          <cell r="P8077">
            <v>68.27</v>
          </cell>
          <cell r="Q8077">
            <v>4.8</v>
          </cell>
        </row>
        <row r="8078">
          <cell r="B8078" t="str">
            <v>排4-86</v>
          </cell>
          <cell r="C8078" t="str">
            <v>企口混凝土管膨胀水泥砂浆接口 180°混凝土管基PT01-10 φ1600</v>
          </cell>
          <cell r="D8078" t="str">
            <v>m</v>
          </cell>
          <cell r="E8078">
            <v>2391.39</v>
          </cell>
          <cell r="F8078">
            <v>282.39999999999998</v>
          </cell>
          <cell r="G8078">
            <v>1483.46</v>
          </cell>
          <cell r="H8078">
            <v>62.56</v>
          </cell>
          <cell r="I8078">
            <v>1828.42</v>
          </cell>
          <cell r="J8078">
            <v>15</v>
          </cell>
          <cell r="K8078">
            <v>1843.42</v>
          </cell>
          <cell r="L8078">
            <v>55.3</v>
          </cell>
          <cell r="M8078">
            <v>1898.72</v>
          </cell>
          <cell r="N8078">
            <v>262.74</v>
          </cell>
          <cell r="O8078">
            <v>151.30000000000001</v>
          </cell>
          <cell r="P8078">
            <v>78.63</v>
          </cell>
          <cell r="Q8078">
            <v>5.54</v>
          </cell>
        </row>
        <row r="8079">
          <cell r="B8079" t="str">
            <v>排4-87</v>
          </cell>
          <cell r="C8079" t="str">
            <v>企口混凝土管膨胀水泥砂浆接口 180°混凝土管基PT01-10 φ1800</v>
          </cell>
          <cell r="D8079" t="str">
            <v>m</v>
          </cell>
          <cell r="E8079">
            <v>2944.27</v>
          </cell>
          <cell r="F8079">
            <v>340.9</v>
          </cell>
          <cell r="G8079">
            <v>1848.35</v>
          </cell>
          <cell r="H8079">
            <v>63.52</v>
          </cell>
          <cell r="I8079">
            <v>2252.77</v>
          </cell>
          <cell r="J8079">
            <v>16.829999999999998</v>
          </cell>
          <cell r="K8079">
            <v>2269.6</v>
          </cell>
          <cell r="L8079">
            <v>68.09</v>
          </cell>
          <cell r="M8079">
            <v>2337.69</v>
          </cell>
          <cell r="N8079">
            <v>323.49</v>
          </cell>
          <cell r="O8079">
            <v>186.28</v>
          </cell>
          <cell r="P8079">
            <v>96.81</v>
          </cell>
          <cell r="Q8079">
            <v>6.68</v>
          </cell>
        </row>
        <row r="8080">
          <cell r="B8080" t="str">
            <v>排4-88</v>
          </cell>
          <cell r="C8080" t="str">
            <v>企口混凝土管膨胀水泥砂浆接口 180°混凝土管基PT01-10 φ2000</v>
          </cell>
          <cell r="D8080" t="str">
            <v>m</v>
          </cell>
          <cell r="E8080">
            <v>3769.94</v>
          </cell>
          <cell r="F8080">
            <v>416.92</v>
          </cell>
          <cell r="G8080">
            <v>2388.7800000000002</v>
          </cell>
          <cell r="H8080">
            <v>79.64</v>
          </cell>
          <cell r="I8080">
            <v>2885.34</v>
          </cell>
          <cell r="J8080">
            <v>20.73</v>
          </cell>
          <cell r="K8080">
            <v>2906.07</v>
          </cell>
          <cell r="L8080">
            <v>87.18</v>
          </cell>
          <cell r="M8080">
            <v>2993.25</v>
          </cell>
          <cell r="N8080">
            <v>414.21</v>
          </cell>
          <cell r="O8080">
            <v>238.52</v>
          </cell>
          <cell r="P8080">
            <v>123.96</v>
          </cell>
          <cell r="Q8080">
            <v>8.15</v>
          </cell>
        </row>
        <row r="8081">
          <cell r="B8081" t="str">
            <v>排4-89</v>
          </cell>
          <cell r="C8081" t="str">
            <v>企口混凝土管膨胀水泥砂浆接口 180°混凝土管基PT01-10 φ2200</v>
          </cell>
          <cell r="D8081" t="str">
            <v>m</v>
          </cell>
          <cell r="E8081">
            <v>4614.6499999999996</v>
          </cell>
          <cell r="F8081">
            <v>505.76</v>
          </cell>
          <cell r="G8081">
            <v>2947.18</v>
          </cell>
          <cell r="H8081">
            <v>80.87</v>
          </cell>
          <cell r="I8081">
            <v>3533.81</v>
          </cell>
          <cell r="J8081">
            <v>23.4</v>
          </cell>
          <cell r="K8081">
            <v>3557.21</v>
          </cell>
          <cell r="L8081">
            <v>106.72</v>
          </cell>
          <cell r="M8081">
            <v>3663.93</v>
          </cell>
          <cell r="N8081">
            <v>507.01</v>
          </cell>
          <cell r="O8081">
            <v>291.97000000000003</v>
          </cell>
          <cell r="P8081">
            <v>151.74</v>
          </cell>
          <cell r="Q8081">
            <v>9.89</v>
          </cell>
        </row>
        <row r="8082">
          <cell r="B8082" t="str">
            <v>排4-90</v>
          </cell>
          <cell r="C8082" t="str">
            <v>企口混凝土管膨胀水泥砂浆接口 180°混凝土管基PT01-10 φ2600</v>
          </cell>
          <cell r="D8082" t="str">
            <v>m</v>
          </cell>
          <cell r="E8082">
            <v>6890.59</v>
          </cell>
          <cell r="F8082">
            <v>657.88</v>
          </cell>
          <cell r="G8082">
            <v>4522.82</v>
          </cell>
          <cell r="H8082">
            <v>96.62</v>
          </cell>
          <cell r="I8082">
            <v>5277.32</v>
          </cell>
          <cell r="J8082">
            <v>34.31</v>
          </cell>
          <cell r="K8082">
            <v>5311.63</v>
          </cell>
          <cell r="L8082">
            <v>159.35</v>
          </cell>
          <cell r="M8082">
            <v>5470.98</v>
          </cell>
          <cell r="N8082">
            <v>757.07</v>
          </cell>
          <cell r="O8082">
            <v>435.96</v>
          </cell>
          <cell r="P8082">
            <v>226.58</v>
          </cell>
          <cell r="Q8082">
            <v>12.38</v>
          </cell>
        </row>
        <row r="8083">
          <cell r="B8083" t="str">
            <v>排4-91</v>
          </cell>
          <cell r="C8083" t="str">
            <v>现浇混凝土套环增加费 120°混凝土管基 φ500</v>
          </cell>
          <cell r="D8083" t="str">
            <v>m</v>
          </cell>
          <cell r="E8083">
            <v>6.77</v>
          </cell>
          <cell r="F8083">
            <v>2.58</v>
          </cell>
          <cell r="G8083">
            <v>2.4700000000000002</v>
          </cell>
          <cell r="H8083">
            <v>0.08</v>
          </cell>
          <cell r="I8083">
            <v>5.13</v>
          </cell>
          <cell r="J8083">
            <v>0.09</v>
          </cell>
          <cell r="K8083">
            <v>5.22</v>
          </cell>
          <cell r="L8083">
            <v>0.16</v>
          </cell>
          <cell r="M8083">
            <v>5.38</v>
          </cell>
          <cell r="N8083">
            <v>0.74</v>
          </cell>
          <cell r="O8083">
            <v>0.43</v>
          </cell>
          <cell r="P8083">
            <v>0.22</v>
          </cell>
          <cell r="Q8083">
            <v>0.05</v>
          </cell>
        </row>
        <row r="8084">
          <cell r="B8084" t="str">
            <v>排4-92</v>
          </cell>
          <cell r="C8084" t="str">
            <v>现浇混凝土套环增加费 120°混凝土管基 φ600</v>
          </cell>
          <cell r="D8084" t="str">
            <v>m</v>
          </cell>
          <cell r="E8084">
            <v>9.82</v>
          </cell>
          <cell r="F8084">
            <v>3.55</v>
          </cell>
          <cell r="G8084">
            <v>3.79</v>
          </cell>
          <cell r="H8084">
            <v>0.12</v>
          </cell>
          <cell r="I8084">
            <v>7.46</v>
          </cell>
          <cell r="J8084">
            <v>0.11</v>
          </cell>
          <cell r="K8084">
            <v>7.57</v>
          </cell>
          <cell r="L8084">
            <v>0.23</v>
          </cell>
          <cell r="M8084">
            <v>7.8</v>
          </cell>
          <cell r="N8084">
            <v>1.08</v>
          </cell>
          <cell r="O8084">
            <v>0.62</v>
          </cell>
          <cell r="P8084">
            <v>0.32</v>
          </cell>
          <cell r="Q8084">
            <v>7.0000000000000007E-2</v>
          </cell>
        </row>
        <row r="8085">
          <cell r="B8085" t="str">
            <v>排4-93</v>
          </cell>
          <cell r="C8085" t="str">
            <v>现浇混凝土套环增加费 120°混凝土管基 φ700</v>
          </cell>
          <cell r="D8085" t="str">
            <v>m</v>
          </cell>
          <cell r="E8085">
            <v>10.31</v>
          </cell>
          <cell r="F8085">
            <v>3.8</v>
          </cell>
          <cell r="G8085">
            <v>3.91</v>
          </cell>
          <cell r="H8085">
            <v>0.12</v>
          </cell>
          <cell r="I8085">
            <v>7.83</v>
          </cell>
          <cell r="J8085">
            <v>0.12</v>
          </cell>
          <cell r="K8085">
            <v>7.95</v>
          </cell>
          <cell r="L8085">
            <v>0.24</v>
          </cell>
          <cell r="M8085">
            <v>8.19</v>
          </cell>
          <cell r="N8085">
            <v>1.1299999999999999</v>
          </cell>
          <cell r="O8085">
            <v>0.65</v>
          </cell>
          <cell r="P8085">
            <v>0.34</v>
          </cell>
          <cell r="Q8085">
            <v>0.08</v>
          </cell>
        </row>
        <row r="8086">
          <cell r="B8086" t="str">
            <v>排4-94</v>
          </cell>
          <cell r="C8086" t="str">
            <v>现浇混凝土套环增加费 120°混凝土管基 φ800</v>
          </cell>
          <cell r="D8086" t="str">
            <v>m</v>
          </cell>
          <cell r="E8086">
            <v>12.37</v>
          </cell>
          <cell r="F8086">
            <v>4.34</v>
          </cell>
          <cell r="G8086">
            <v>4.9000000000000004</v>
          </cell>
          <cell r="H8086">
            <v>0.15</v>
          </cell>
          <cell r="I8086">
            <v>9.39</v>
          </cell>
          <cell r="J8086">
            <v>0.14000000000000001</v>
          </cell>
          <cell r="K8086">
            <v>9.5299999999999994</v>
          </cell>
          <cell r="L8086">
            <v>0.28999999999999998</v>
          </cell>
          <cell r="M8086">
            <v>9.82</v>
          </cell>
          <cell r="N8086">
            <v>1.36</v>
          </cell>
          <cell r="O8086">
            <v>0.78</v>
          </cell>
          <cell r="P8086">
            <v>0.41</v>
          </cell>
          <cell r="Q8086">
            <v>0.09</v>
          </cell>
        </row>
        <row r="8087">
          <cell r="B8087" t="str">
            <v>排4-95</v>
          </cell>
          <cell r="C8087" t="str">
            <v>现浇混凝土套环增加费 120°混凝土管基 φ900</v>
          </cell>
          <cell r="D8087" t="str">
            <v>m</v>
          </cell>
          <cell r="E8087">
            <v>14.09</v>
          </cell>
          <cell r="F8087">
            <v>4.93</v>
          </cell>
          <cell r="G8087">
            <v>5.59</v>
          </cell>
          <cell r="H8087">
            <v>0.18</v>
          </cell>
          <cell r="I8087">
            <v>10.7</v>
          </cell>
          <cell r="J8087">
            <v>0.16</v>
          </cell>
          <cell r="K8087">
            <v>10.86</v>
          </cell>
          <cell r="L8087">
            <v>0.33</v>
          </cell>
          <cell r="M8087">
            <v>11.19</v>
          </cell>
          <cell r="N8087">
            <v>1.55</v>
          </cell>
          <cell r="O8087">
            <v>0.89</v>
          </cell>
          <cell r="P8087">
            <v>0.46</v>
          </cell>
          <cell r="Q8087">
            <v>0.1</v>
          </cell>
        </row>
        <row r="8088">
          <cell r="B8088" t="str">
            <v>排4-96</v>
          </cell>
          <cell r="C8088" t="str">
            <v>现浇混凝土套环增加费 120°混凝土管基 φ1000</v>
          </cell>
          <cell r="D8088" t="str">
            <v>m</v>
          </cell>
          <cell r="E8088">
            <v>15.84</v>
          </cell>
          <cell r="F8088">
            <v>5.55</v>
          </cell>
          <cell r="G8088">
            <v>6.28</v>
          </cell>
          <cell r="H8088">
            <v>0.21</v>
          </cell>
          <cell r="I8088">
            <v>12.04</v>
          </cell>
          <cell r="J8088">
            <v>0.17</v>
          </cell>
          <cell r="K8088">
            <v>12.21</v>
          </cell>
          <cell r="L8088">
            <v>0.37</v>
          </cell>
          <cell r="M8088">
            <v>12.58</v>
          </cell>
          <cell r="N8088">
            <v>1.74</v>
          </cell>
          <cell r="O8088">
            <v>1</v>
          </cell>
          <cell r="P8088">
            <v>0.52</v>
          </cell>
          <cell r="Q8088">
            <v>0.11</v>
          </cell>
        </row>
        <row r="8089">
          <cell r="B8089" t="str">
            <v>排4-97</v>
          </cell>
          <cell r="C8089" t="str">
            <v>现浇混凝土套环增加费 120°混凝土管基 φ1100</v>
          </cell>
          <cell r="D8089" t="str">
            <v>m</v>
          </cell>
          <cell r="E8089">
            <v>23.38</v>
          </cell>
          <cell r="F8089">
            <v>7.56</v>
          </cell>
          <cell r="G8089">
            <v>9.9</v>
          </cell>
          <cell r="H8089">
            <v>0.35</v>
          </cell>
          <cell r="I8089">
            <v>17.809999999999999</v>
          </cell>
          <cell r="J8089">
            <v>0.21</v>
          </cell>
          <cell r="K8089">
            <v>18.02</v>
          </cell>
          <cell r="L8089">
            <v>0.54</v>
          </cell>
          <cell r="M8089">
            <v>18.559999999999999</v>
          </cell>
          <cell r="N8089">
            <v>2.57</v>
          </cell>
          <cell r="O8089">
            <v>1.48</v>
          </cell>
          <cell r="P8089">
            <v>0.77</v>
          </cell>
          <cell r="Q8089">
            <v>0.16</v>
          </cell>
        </row>
        <row r="8090">
          <cell r="B8090" t="str">
            <v>排4-98</v>
          </cell>
          <cell r="C8090" t="str">
            <v>现浇混凝土套环增加费 120°混凝土管基 φ1200</v>
          </cell>
          <cell r="D8090" t="str">
            <v>m</v>
          </cell>
          <cell r="E8090">
            <v>25.02</v>
          </cell>
          <cell r="F8090">
            <v>8.1</v>
          </cell>
          <cell r="G8090">
            <v>10.59</v>
          </cell>
          <cell r="H8090">
            <v>0.37</v>
          </cell>
          <cell r="I8090">
            <v>19.059999999999999</v>
          </cell>
          <cell r="J8090">
            <v>0.23</v>
          </cell>
          <cell r="K8090">
            <v>19.29</v>
          </cell>
          <cell r="L8090">
            <v>0.57999999999999996</v>
          </cell>
          <cell r="M8090">
            <v>19.87</v>
          </cell>
          <cell r="N8090">
            <v>2.75</v>
          </cell>
          <cell r="O8090">
            <v>1.58</v>
          </cell>
          <cell r="P8090">
            <v>0.82</v>
          </cell>
          <cell r="Q8090">
            <v>0.17</v>
          </cell>
        </row>
        <row r="8091">
          <cell r="B8091" t="str">
            <v>排4-99</v>
          </cell>
          <cell r="C8091" t="str">
            <v>现浇混凝土套环增加费 120°混凝土管基 φ1300</v>
          </cell>
          <cell r="D8091" t="str">
            <v>m</v>
          </cell>
          <cell r="E8091">
            <v>28.27</v>
          </cell>
          <cell r="F8091">
            <v>9.2200000000000006</v>
          </cell>
          <cell r="G8091">
            <v>11.89</v>
          </cell>
          <cell r="H8091">
            <v>0.43</v>
          </cell>
          <cell r="I8091">
            <v>21.54</v>
          </cell>
          <cell r="J8091">
            <v>0.25</v>
          </cell>
          <cell r="K8091">
            <v>21.79</v>
          </cell>
          <cell r="L8091">
            <v>0.65</v>
          </cell>
          <cell r="M8091">
            <v>22.44</v>
          </cell>
          <cell r="N8091">
            <v>3.11</v>
          </cell>
          <cell r="O8091">
            <v>1.79</v>
          </cell>
          <cell r="P8091">
            <v>0.93</v>
          </cell>
          <cell r="Q8091">
            <v>0.19</v>
          </cell>
        </row>
        <row r="8092">
          <cell r="B8092" t="str">
            <v>排4-100</v>
          </cell>
          <cell r="C8092" t="str">
            <v>现浇混凝土套环增加费 120°混凝土管基 φ1400</v>
          </cell>
          <cell r="D8092" t="str">
            <v>m</v>
          </cell>
          <cell r="E8092">
            <v>32.270000000000003</v>
          </cell>
          <cell r="F8092">
            <v>10.35</v>
          </cell>
          <cell r="G8092">
            <v>13.76</v>
          </cell>
          <cell r="H8092">
            <v>0.49</v>
          </cell>
          <cell r="I8092">
            <v>24.6</v>
          </cell>
          <cell r="J8092">
            <v>0.27</v>
          </cell>
          <cell r="K8092">
            <v>24.87</v>
          </cell>
          <cell r="L8092">
            <v>0.75</v>
          </cell>
          <cell r="M8092">
            <v>25.62</v>
          </cell>
          <cell r="N8092">
            <v>3.55</v>
          </cell>
          <cell r="O8092">
            <v>2.04</v>
          </cell>
          <cell r="P8092">
            <v>1.06</v>
          </cell>
          <cell r="Q8092">
            <v>0.21</v>
          </cell>
        </row>
        <row r="8093">
          <cell r="B8093" t="str">
            <v>排4-101</v>
          </cell>
          <cell r="C8093" t="str">
            <v>现浇混凝土套环增加费 120°混凝土管基 φ1500</v>
          </cell>
          <cell r="D8093" t="str">
            <v>m</v>
          </cell>
          <cell r="E8093">
            <v>36.979999999999997</v>
          </cell>
          <cell r="F8093">
            <v>12.01</v>
          </cell>
          <cell r="G8093">
            <v>15.63</v>
          </cell>
          <cell r="H8093">
            <v>0.56000000000000005</v>
          </cell>
          <cell r="I8093">
            <v>28.2</v>
          </cell>
          <cell r="J8093">
            <v>0.3</v>
          </cell>
          <cell r="K8093">
            <v>28.5</v>
          </cell>
          <cell r="L8093">
            <v>0.86</v>
          </cell>
          <cell r="M8093">
            <v>29.36</v>
          </cell>
          <cell r="N8093">
            <v>4.0599999999999996</v>
          </cell>
          <cell r="O8093">
            <v>2.34</v>
          </cell>
          <cell r="P8093">
            <v>1.22</v>
          </cell>
          <cell r="Q8093">
            <v>0.25</v>
          </cell>
        </row>
        <row r="8094">
          <cell r="B8094" t="str">
            <v>排4-102</v>
          </cell>
          <cell r="C8094" t="str">
            <v>现浇混凝土套环增加费 120°混凝土管基 φ1600</v>
          </cell>
          <cell r="D8094" t="str">
            <v>m</v>
          </cell>
          <cell r="E8094">
            <v>85.84</v>
          </cell>
          <cell r="F8094">
            <v>23.66</v>
          </cell>
          <cell r="G8094">
            <v>40.96</v>
          </cell>
          <cell r="H8094">
            <v>1.04</v>
          </cell>
          <cell r="I8094">
            <v>65.66</v>
          </cell>
          <cell r="J8094">
            <v>0.51</v>
          </cell>
          <cell r="K8094">
            <v>66.17</v>
          </cell>
          <cell r="L8094">
            <v>1.99</v>
          </cell>
          <cell r="M8094">
            <v>68.16</v>
          </cell>
          <cell r="N8094">
            <v>9.43</v>
          </cell>
          <cell r="O8094">
            <v>5.43</v>
          </cell>
          <cell r="P8094">
            <v>2.82</v>
          </cell>
          <cell r="Q8094">
            <v>0.48</v>
          </cell>
        </row>
        <row r="8095">
          <cell r="B8095" t="str">
            <v>排4-103</v>
          </cell>
          <cell r="C8095" t="str">
            <v>现浇混凝土套环增加费 120°混凝土管基 φ1800</v>
          </cell>
          <cell r="D8095" t="str">
            <v>m</v>
          </cell>
          <cell r="E8095">
            <v>121.9</v>
          </cell>
          <cell r="F8095">
            <v>33.630000000000003</v>
          </cell>
          <cell r="G8095">
            <v>58.13</v>
          </cell>
          <cell r="H8095">
            <v>1.49</v>
          </cell>
          <cell r="I8095">
            <v>93.25</v>
          </cell>
          <cell r="J8095">
            <v>0.72</v>
          </cell>
          <cell r="K8095">
            <v>93.97</v>
          </cell>
          <cell r="L8095">
            <v>2.82</v>
          </cell>
          <cell r="M8095">
            <v>96.79</v>
          </cell>
          <cell r="N8095">
            <v>13.39</v>
          </cell>
          <cell r="O8095">
            <v>7.71</v>
          </cell>
          <cell r="P8095">
            <v>4.01</v>
          </cell>
          <cell r="Q8095">
            <v>0.69</v>
          </cell>
        </row>
        <row r="8096">
          <cell r="B8096" t="str">
            <v>排4-104</v>
          </cell>
          <cell r="C8096" t="str">
            <v>现浇混凝土套环增加费 120°混凝土管基 φ2000</v>
          </cell>
          <cell r="D8096" t="str">
            <v>m</v>
          </cell>
          <cell r="E8096">
            <v>135.25</v>
          </cell>
          <cell r="F8096">
            <v>37.590000000000003</v>
          </cell>
          <cell r="G8096">
            <v>64.209999999999994</v>
          </cell>
          <cell r="H8096">
            <v>1.66</v>
          </cell>
          <cell r="I8096">
            <v>103.46</v>
          </cell>
          <cell r="J8096">
            <v>0.79</v>
          </cell>
          <cell r="K8096">
            <v>104.25</v>
          </cell>
          <cell r="L8096">
            <v>3.13</v>
          </cell>
          <cell r="M8096">
            <v>107.38</v>
          </cell>
          <cell r="N8096">
            <v>14.86</v>
          </cell>
          <cell r="O8096">
            <v>8.56</v>
          </cell>
          <cell r="P8096">
            <v>4.45</v>
          </cell>
          <cell r="Q8096">
            <v>0.77</v>
          </cell>
        </row>
        <row r="8097">
          <cell r="B8097" t="str">
            <v>排4-105</v>
          </cell>
          <cell r="C8097" t="str">
            <v>现浇混凝土套环增加费 120°混凝土管基 φ2200</v>
          </cell>
          <cell r="D8097" t="str">
            <v>m</v>
          </cell>
          <cell r="E8097">
            <v>151.93</v>
          </cell>
          <cell r="F8097">
            <v>42.47</v>
          </cell>
          <cell r="G8097">
            <v>71.89</v>
          </cell>
          <cell r="H8097">
            <v>1.88</v>
          </cell>
          <cell r="I8097">
            <v>116.24</v>
          </cell>
          <cell r="J8097">
            <v>0.88</v>
          </cell>
          <cell r="K8097">
            <v>117.12</v>
          </cell>
          <cell r="L8097">
            <v>3.51</v>
          </cell>
          <cell r="M8097">
            <v>120.63</v>
          </cell>
          <cell r="N8097">
            <v>16.690000000000001</v>
          </cell>
          <cell r="O8097">
            <v>9.61</v>
          </cell>
          <cell r="P8097">
            <v>5</v>
          </cell>
          <cell r="Q8097">
            <v>0.87</v>
          </cell>
        </row>
        <row r="8098">
          <cell r="B8098" t="str">
            <v>排4-106</v>
          </cell>
          <cell r="C8098" t="str">
            <v>现浇混凝土套环增加费 120°混凝土管基 φ2600</v>
          </cell>
          <cell r="D8098" t="str">
            <v>m</v>
          </cell>
          <cell r="E8098">
            <v>175.97</v>
          </cell>
          <cell r="F8098">
            <v>47.4</v>
          </cell>
          <cell r="G8098">
            <v>84.99</v>
          </cell>
          <cell r="H8098">
            <v>2.27</v>
          </cell>
          <cell r="I8098">
            <v>134.66</v>
          </cell>
          <cell r="J8098">
            <v>0.99</v>
          </cell>
          <cell r="K8098">
            <v>135.65</v>
          </cell>
          <cell r="L8098">
            <v>4.07</v>
          </cell>
          <cell r="M8098">
            <v>139.72</v>
          </cell>
          <cell r="N8098">
            <v>19.329999999999998</v>
          </cell>
          <cell r="O8098">
            <v>11.13</v>
          </cell>
          <cell r="P8098">
            <v>5.79</v>
          </cell>
          <cell r="Q8098">
            <v>0.97</v>
          </cell>
        </row>
        <row r="8099">
          <cell r="B8099" t="str">
            <v>排4-107</v>
          </cell>
          <cell r="C8099" t="str">
            <v>现浇混凝土套环增加费 180°混凝土管基 φ500</v>
          </cell>
          <cell r="D8099" t="str">
            <v>m</v>
          </cell>
          <cell r="E8099">
            <v>5.86</v>
          </cell>
          <cell r="F8099">
            <v>2.19</v>
          </cell>
          <cell r="G8099">
            <v>2.1800000000000002</v>
          </cell>
          <cell r="H8099">
            <v>0.06</v>
          </cell>
          <cell r="I8099">
            <v>4.43</v>
          </cell>
          <cell r="J8099">
            <v>0.09</v>
          </cell>
          <cell r="K8099">
            <v>4.5199999999999996</v>
          </cell>
          <cell r="L8099">
            <v>0.14000000000000001</v>
          </cell>
          <cell r="M8099">
            <v>4.66</v>
          </cell>
          <cell r="N8099">
            <v>0.64</v>
          </cell>
          <cell r="O8099">
            <v>0.37</v>
          </cell>
          <cell r="P8099">
            <v>0.19</v>
          </cell>
          <cell r="Q8099">
            <v>0.05</v>
          </cell>
        </row>
        <row r="8100">
          <cell r="B8100" t="str">
            <v>排4-108</v>
          </cell>
          <cell r="C8100" t="str">
            <v>现浇混凝土套环增加费 180°混凝土管基 φ600</v>
          </cell>
          <cell r="D8100" t="str">
            <v>m</v>
          </cell>
          <cell r="E8100">
            <v>7.9</v>
          </cell>
          <cell r="F8100">
            <v>2.97</v>
          </cell>
          <cell r="G8100">
            <v>2.92</v>
          </cell>
          <cell r="H8100">
            <v>0.09</v>
          </cell>
          <cell r="I8100">
            <v>5.98</v>
          </cell>
          <cell r="J8100">
            <v>0.11</v>
          </cell>
          <cell r="K8100">
            <v>6.09</v>
          </cell>
          <cell r="L8100">
            <v>0.18</v>
          </cell>
          <cell r="M8100">
            <v>6.27</v>
          </cell>
          <cell r="N8100">
            <v>0.87</v>
          </cell>
          <cell r="O8100">
            <v>0.5</v>
          </cell>
          <cell r="P8100">
            <v>0.26</v>
          </cell>
          <cell r="Q8100">
            <v>0.06</v>
          </cell>
        </row>
        <row r="8101">
          <cell r="B8101" t="str">
            <v>排4-109</v>
          </cell>
          <cell r="C8101" t="str">
            <v>现浇混凝土套环增加费 180°混凝土管基 φ700</v>
          </cell>
          <cell r="D8101" t="str">
            <v>m</v>
          </cell>
          <cell r="E8101">
            <v>9.11</v>
          </cell>
          <cell r="F8101">
            <v>3.17</v>
          </cell>
          <cell r="G8101">
            <v>3.62</v>
          </cell>
          <cell r="H8101">
            <v>0.11</v>
          </cell>
          <cell r="I8101">
            <v>6.9</v>
          </cell>
          <cell r="J8101">
            <v>0.12</v>
          </cell>
          <cell r="K8101">
            <v>7.02</v>
          </cell>
          <cell r="L8101">
            <v>0.21</v>
          </cell>
          <cell r="M8101">
            <v>7.23</v>
          </cell>
          <cell r="N8101">
            <v>1</v>
          </cell>
          <cell r="O8101">
            <v>0.57999999999999996</v>
          </cell>
          <cell r="P8101">
            <v>0.3</v>
          </cell>
          <cell r="Q8101">
            <v>7.0000000000000007E-2</v>
          </cell>
        </row>
        <row r="8102">
          <cell r="B8102" t="str">
            <v>排4-110</v>
          </cell>
          <cell r="C8102" t="str">
            <v>现浇混凝土套环增加费 180°混凝土管基 φ800</v>
          </cell>
          <cell r="D8102" t="str">
            <v>m</v>
          </cell>
          <cell r="E8102">
            <v>10.25</v>
          </cell>
          <cell r="F8102">
            <v>3.61</v>
          </cell>
          <cell r="G8102">
            <v>4.0199999999999996</v>
          </cell>
          <cell r="H8102">
            <v>0.12</v>
          </cell>
          <cell r="I8102">
            <v>7.75</v>
          </cell>
          <cell r="J8102">
            <v>0.14000000000000001</v>
          </cell>
          <cell r="K8102">
            <v>7.89</v>
          </cell>
          <cell r="L8102">
            <v>0.24</v>
          </cell>
          <cell r="M8102">
            <v>8.1300000000000008</v>
          </cell>
          <cell r="N8102">
            <v>1.1299999999999999</v>
          </cell>
          <cell r="O8102">
            <v>0.65</v>
          </cell>
          <cell r="P8102">
            <v>0.34</v>
          </cell>
          <cell r="Q8102">
            <v>7.0000000000000007E-2</v>
          </cell>
        </row>
        <row r="8103">
          <cell r="B8103" t="str">
            <v>排4-111</v>
          </cell>
          <cell r="C8103" t="str">
            <v>现浇混凝土套环增加费 180°混凝土管基 φ900</v>
          </cell>
          <cell r="D8103" t="str">
            <v>m</v>
          </cell>
          <cell r="E8103">
            <v>11.8</v>
          </cell>
          <cell r="F8103">
            <v>4.09</v>
          </cell>
          <cell r="G8103">
            <v>4.71</v>
          </cell>
          <cell r="H8103">
            <v>0.14000000000000001</v>
          </cell>
          <cell r="I8103">
            <v>8.94</v>
          </cell>
          <cell r="J8103">
            <v>0.15</v>
          </cell>
          <cell r="K8103">
            <v>9.09</v>
          </cell>
          <cell r="L8103">
            <v>0.27</v>
          </cell>
          <cell r="M8103">
            <v>9.36</v>
          </cell>
          <cell r="N8103">
            <v>1.3</v>
          </cell>
          <cell r="O8103">
            <v>0.75</v>
          </cell>
          <cell r="P8103">
            <v>0.39</v>
          </cell>
          <cell r="Q8103">
            <v>0.08</v>
          </cell>
        </row>
        <row r="8104">
          <cell r="B8104" t="str">
            <v>排4-112</v>
          </cell>
          <cell r="C8104" t="str">
            <v>现浇混凝土套环增加费 180°混凝土管基 φ1000</v>
          </cell>
          <cell r="D8104" t="str">
            <v>m</v>
          </cell>
          <cell r="E8104">
            <v>13</v>
          </cell>
          <cell r="F8104">
            <v>4.58</v>
          </cell>
          <cell r="G8104">
            <v>5.1100000000000003</v>
          </cell>
          <cell r="H8104">
            <v>0.16</v>
          </cell>
          <cell r="I8104">
            <v>9.85</v>
          </cell>
          <cell r="J8104">
            <v>0.17</v>
          </cell>
          <cell r="K8104">
            <v>10.02</v>
          </cell>
          <cell r="L8104">
            <v>0.3</v>
          </cell>
          <cell r="M8104">
            <v>10.32</v>
          </cell>
          <cell r="N8104">
            <v>1.43</v>
          </cell>
          <cell r="O8104">
            <v>0.82</v>
          </cell>
          <cell r="P8104">
            <v>0.43</v>
          </cell>
          <cell r="Q8104">
            <v>0.09</v>
          </cell>
        </row>
        <row r="8105">
          <cell r="B8105" t="str">
            <v>排4-113</v>
          </cell>
          <cell r="C8105" t="str">
            <v>现浇混凝土套环增加费 180°混凝土管基 φ1100</v>
          </cell>
          <cell r="D8105" t="str">
            <v>m</v>
          </cell>
          <cell r="E8105">
            <v>16.22</v>
          </cell>
          <cell r="F8105">
            <v>6.28</v>
          </cell>
          <cell r="G8105">
            <v>5.85</v>
          </cell>
          <cell r="H8105">
            <v>0.18</v>
          </cell>
          <cell r="I8105">
            <v>12.31</v>
          </cell>
          <cell r="J8105">
            <v>0.19</v>
          </cell>
          <cell r="K8105">
            <v>12.5</v>
          </cell>
          <cell r="L8105">
            <v>0.38</v>
          </cell>
          <cell r="M8105">
            <v>12.88</v>
          </cell>
          <cell r="N8105">
            <v>1.78</v>
          </cell>
          <cell r="O8105">
            <v>1.03</v>
          </cell>
          <cell r="P8105">
            <v>0.53</v>
          </cell>
          <cell r="Q8105">
            <v>0.13</v>
          </cell>
        </row>
        <row r="8106">
          <cell r="B8106" t="str">
            <v>排4-114</v>
          </cell>
          <cell r="C8106" t="str">
            <v>现浇混凝土套环增加费 180°混凝土管基 φ1800</v>
          </cell>
          <cell r="D8106" t="str">
            <v>m</v>
          </cell>
          <cell r="E8106">
            <v>21.01</v>
          </cell>
          <cell r="F8106">
            <v>6.83</v>
          </cell>
          <cell r="G8106">
            <v>8.85</v>
          </cell>
          <cell r="H8106">
            <v>0.3</v>
          </cell>
          <cell r="I8106">
            <v>15.98</v>
          </cell>
          <cell r="J8106">
            <v>0.21</v>
          </cell>
          <cell r="K8106">
            <v>16.190000000000001</v>
          </cell>
          <cell r="L8106">
            <v>0.49</v>
          </cell>
          <cell r="M8106">
            <v>16.68</v>
          </cell>
          <cell r="N8106">
            <v>2.31</v>
          </cell>
          <cell r="O8106">
            <v>1.33</v>
          </cell>
          <cell r="P8106">
            <v>0.69</v>
          </cell>
          <cell r="Q8106">
            <v>0.14000000000000001</v>
          </cell>
        </row>
        <row r="8107">
          <cell r="B8107" t="str">
            <v>排4-115</v>
          </cell>
          <cell r="C8107" t="str">
            <v>现浇混凝土套环增加费 180°混凝土管基 φ1300</v>
          </cell>
          <cell r="D8107" t="str">
            <v>m</v>
          </cell>
          <cell r="E8107">
            <v>23.86</v>
          </cell>
          <cell r="F8107">
            <v>7.67</v>
          </cell>
          <cell r="G8107">
            <v>10.14</v>
          </cell>
          <cell r="H8107">
            <v>0.35</v>
          </cell>
          <cell r="I8107">
            <v>18.16</v>
          </cell>
          <cell r="J8107">
            <v>0.24</v>
          </cell>
          <cell r="K8107">
            <v>18.399999999999999</v>
          </cell>
          <cell r="L8107">
            <v>0.55000000000000004</v>
          </cell>
          <cell r="M8107">
            <v>18.95</v>
          </cell>
          <cell r="N8107">
            <v>2.62</v>
          </cell>
          <cell r="O8107">
            <v>1.51</v>
          </cell>
          <cell r="P8107">
            <v>0.78</v>
          </cell>
          <cell r="Q8107">
            <v>0.16</v>
          </cell>
        </row>
        <row r="8108">
          <cell r="B8108" t="str">
            <v>排4-116</v>
          </cell>
          <cell r="C8108" t="str">
            <v>现浇混凝土套环增加费 180°混凝土管基 φ1400</v>
          </cell>
          <cell r="D8108" t="str">
            <v>m</v>
          </cell>
          <cell r="E8108">
            <v>27.15</v>
          </cell>
          <cell r="F8108">
            <v>8.5500000000000007</v>
          </cell>
          <cell r="G8108">
            <v>11.71</v>
          </cell>
          <cell r="H8108">
            <v>0.41</v>
          </cell>
          <cell r="I8108">
            <v>20.67</v>
          </cell>
          <cell r="J8108">
            <v>0.26</v>
          </cell>
          <cell r="K8108">
            <v>20.93</v>
          </cell>
          <cell r="L8108">
            <v>0.63</v>
          </cell>
          <cell r="M8108">
            <v>21.56</v>
          </cell>
          <cell r="N8108">
            <v>2.98</v>
          </cell>
          <cell r="O8108">
            <v>1.72</v>
          </cell>
          <cell r="P8108">
            <v>0.89</v>
          </cell>
          <cell r="Q8108">
            <v>0.18</v>
          </cell>
        </row>
        <row r="8109">
          <cell r="B8109" t="str">
            <v>排4-117</v>
          </cell>
          <cell r="C8109" t="str">
            <v>现浇混凝土套环增加费 180°混凝土管基 φ1500</v>
          </cell>
          <cell r="D8109" t="str">
            <v>m</v>
          </cell>
          <cell r="E8109">
            <v>31.13</v>
          </cell>
          <cell r="F8109">
            <v>9.9600000000000009</v>
          </cell>
          <cell r="G8109">
            <v>13.29</v>
          </cell>
          <cell r="H8109">
            <v>0.47</v>
          </cell>
          <cell r="I8109">
            <v>23.72</v>
          </cell>
          <cell r="J8109">
            <v>0.28000000000000003</v>
          </cell>
          <cell r="K8109">
            <v>24</v>
          </cell>
          <cell r="L8109">
            <v>0.72</v>
          </cell>
          <cell r="M8109">
            <v>24.72</v>
          </cell>
          <cell r="N8109">
            <v>3.42</v>
          </cell>
          <cell r="O8109">
            <v>1.97</v>
          </cell>
          <cell r="P8109">
            <v>1.02</v>
          </cell>
          <cell r="Q8109">
            <v>0.2</v>
          </cell>
        </row>
        <row r="8110">
          <cell r="B8110" t="str">
            <v>排4-118</v>
          </cell>
          <cell r="C8110" t="str">
            <v>现浇混凝土套环增加费 180°混凝土管基 φ1600</v>
          </cell>
          <cell r="D8110" t="str">
            <v>m</v>
          </cell>
          <cell r="E8110">
            <v>68.84</v>
          </cell>
          <cell r="F8110">
            <v>19.41</v>
          </cell>
          <cell r="G8110">
            <v>32.4</v>
          </cell>
          <cell r="H8110">
            <v>0.79</v>
          </cell>
          <cell r="I8110">
            <v>52.6</v>
          </cell>
          <cell r="J8110">
            <v>0.47</v>
          </cell>
          <cell r="K8110">
            <v>53.07</v>
          </cell>
          <cell r="L8110">
            <v>1.59</v>
          </cell>
          <cell r="M8110">
            <v>54.66</v>
          </cell>
          <cell r="N8110">
            <v>7.56</v>
          </cell>
          <cell r="O8110">
            <v>4.3600000000000003</v>
          </cell>
          <cell r="P8110">
            <v>2.2599999999999998</v>
          </cell>
          <cell r="Q8110">
            <v>0.4</v>
          </cell>
        </row>
        <row r="8111">
          <cell r="B8111" t="str">
            <v>排4-119</v>
          </cell>
          <cell r="C8111" t="str">
            <v>现浇混凝土套环增加费 180°混凝土管基 φ1800</v>
          </cell>
          <cell r="D8111" t="str">
            <v>m</v>
          </cell>
          <cell r="E8111">
            <v>97.81</v>
          </cell>
          <cell r="F8111">
            <v>27.56</v>
          </cell>
          <cell r="G8111">
            <v>46.04</v>
          </cell>
          <cell r="H8111">
            <v>1.1399999999999999</v>
          </cell>
          <cell r="I8111">
            <v>74.739999999999995</v>
          </cell>
          <cell r="J8111">
            <v>0.65</v>
          </cell>
          <cell r="K8111">
            <v>75.39</v>
          </cell>
          <cell r="L8111">
            <v>2.2599999999999998</v>
          </cell>
          <cell r="M8111">
            <v>77.650000000000006</v>
          </cell>
          <cell r="N8111">
            <v>10.75</v>
          </cell>
          <cell r="O8111">
            <v>6.19</v>
          </cell>
          <cell r="P8111">
            <v>3.22</v>
          </cell>
          <cell r="Q8111">
            <v>0.56000000000000005</v>
          </cell>
        </row>
        <row r="8112">
          <cell r="B8112" t="str">
            <v>排4-120</v>
          </cell>
          <cell r="C8112" t="str">
            <v>现浇混凝土套环增加费 180°混凝土管基 φ2000</v>
          </cell>
          <cell r="D8112" t="str">
            <v>m</v>
          </cell>
          <cell r="E8112">
            <v>108.32</v>
          </cell>
          <cell r="F8112">
            <v>30.69</v>
          </cell>
          <cell r="G8112">
            <v>50.82</v>
          </cell>
          <cell r="H8112">
            <v>1.27</v>
          </cell>
          <cell r="I8112">
            <v>82.78</v>
          </cell>
          <cell r="J8112">
            <v>0.72</v>
          </cell>
          <cell r="K8112">
            <v>83.5</v>
          </cell>
          <cell r="L8112">
            <v>2.5099999999999998</v>
          </cell>
          <cell r="M8112">
            <v>86.01</v>
          </cell>
          <cell r="N8112">
            <v>11.9</v>
          </cell>
          <cell r="O8112">
            <v>6.85</v>
          </cell>
          <cell r="P8112">
            <v>3.56</v>
          </cell>
          <cell r="Q8112">
            <v>0.63</v>
          </cell>
        </row>
        <row r="8113">
          <cell r="B8113" t="str">
            <v>排4-121</v>
          </cell>
          <cell r="C8113" t="str">
            <v>现浇混凝土套环增加费 180°混凝土管基 φ2200</v>
          </cell>
          <cell r="D8113" t="str">
            <v>m</v>
          </cell>
          <cell r="E8113">
            <v>120.29</v>
          </cell>
          <cell r="F8113">
            <v>34.4</v>
          </cell>
          <cell r="G8113">
            <v>56.12</v>
          </cell>
          <cell r="H8113">
            <v>1.41</v>
          </cell>
          <cell r="I8113">
            <v>91.93</v>
          </cell>
          <cell r="J8113">
            <v>0.79</v>
          </cell>
          <cell r="K8113">
            <v>92.72</v>
          </cell>
          <cell r="L8113">
            <v>2.78</v>
          </cell>
          <cell r="M8113">
            <v>95.5</v>
          </cell>
          <cell r="N8113">
            <v>13.22</v>
          </cell>
          <cell r="O8113">
            <v>7.61</v>
          </cell>
          <cell r="P8113">
            <v>3.96</v>
          </cell>
          <cell r="Q8113">
            <v>0.7</v>
          </cell>
        </row>
        <row r="8114">
          <cell r="B8114" t="str">
            <v>排4-122</v>
          </cell>
          <cell r="C8114" t="str">
            <v>现浇混凝土套环增加费 180°混凝土管基 φ2600</v>
          </cell>
          <cell r="D8114" t="str">
            <v>m</v>
          </cell>
          <cell r="E8114">
            <v>139.62</v>
          </cell>
          <cell r="F8114">
            <v>38.619999999999997</v>
          </cell>
          <cell r="G8114">
            <v>66.42</v>
          </cell>
          <cell r="H8114">
            <v>1.71</v>
          </cell>
          <cell r="I8114">
            <v>106.75</v>
          </cell>
          <cell r="J8114">
            <v>0.88</v>
          </cell>
          <cell r="K8114">
            <v>107.63</v>
          </cell>
          <cell r="L8114">
            <v>3.23</v>
          </cell>
          <cell r="M8114">
            <v>110.86</v>
          </cell>
          <cell r="N8114">
            <v>15.34</v>
          </cell>
          <cell r="O8114">
            <v>8.83</v>
          </cell>
          <cell r="P8114">
            <v>4.59</v>
          </cell>
          <cell r="Q8114">
            <v>0.79</v>
          </cell>
        </row>
        <row r="8115">
          <cell r="B8115" t="str">
            <v>排4-123</v>
          </cell>
          <cell r="C8115" t="str">
            <v>承插口混凝土管砂基础橡胶圈接口 90°砂基础钢筋混凝土管 φ600</v>
          </cell>
          <cell r="D8115" t="str">
            <v>m</v>
          </cell>
          <cell r="E8115">
            <v>433.02</v>
          </cell>
          <cell r="F8115">
            <v>20.89</v>
          </cell>
          <cell r="G8115">
            <v>294.56</v>
          </cell>
          <cell r="H8115">
            <v>16.23</v>
          </cell>
          <cell r="I8115">
            <v>331.68</v>
          </cell>
          <cell r="J8115">
            <v>2.11</v>
          </cell>
          <cell r="K8115">
            <v>333.79</v>
          </cell>
          <cell r="L8115">
            <v>10.01</v>
          </cell>
          <cell r="M8115">
            <v>343.8</v>
          </cell>
          <cell r="N8115">
            <v>47.58</v>
          </cell>
          <cell r="O8115">
            <v>27.4</v>
          </cell>
          <cell r="P8115">
            <v>14.24</v>
          </cell>
          <cell r="Q8115">
            <v>0.41</v>
          </cell>
        </row>
        <row r="8116">
          <cell r="B8116" t="str">
            <v>排4-124</v>
          </cell>
          <cell r="C8116" t="str">
            <v>承插口混凝土管砂基础橡胶圈接口 90°砂基础钢筋混凝土管 φ700</v>
          </cell>
          <cell r="D8116" t="str">
            <v>m</v>
          </cell>
          <cell r="E8116">
            <v>569.37</v>
          </cell>
          <cell r="F8116">
            <v>26.17</v>
          </cell>
          <cell r="G8116">
            <v>392.37</v>
          </cell>
          <cell r="H8116">
            <v>17.89</v>
          </cell>
          <cell r="I8116">
            <v>436.43</v>
          </cell>
          <cell r="J8116">
            <v>2.4700000000000002</v>
          </cell>
          <cell r="K8116">
            <v>438.9</v>
          </cell>
          <cell r="L8116">
            <v>13.17</v>
          </cell>
          <cell r="M8116">
            <v>452.07</v>
          </cell>
          <cell r="N8116">
            <v>62.56</v>
          </cell>
          <cell r="O8116">
            <v>36.020000000000003</v>
          </cell>
          <cell r="P8116">
            <v>18.72</v>
          </cell>
          <cell r="Q8116">
            <v>0.51</v>
          </cell>
        </row>
        <row r="8117">
          <cell r="B8117" t="str">
            <v>排4-125</v>
          </cell>
          <cell r="C8117" t="str">
            <v>承插口混凝土管砂基础橡胶圈接口 90°砂基础钢筋混凝土管 φ800</v>
          </cell>
          <cell r="D8117" t="str">
            <v>m</v>
          </cell>
          <cell r="E8117">
            <v>731.62</v>
          </cell>
          <cell r="F8117">
            <v>31.4</v>
          </cell>
          <cell r="G8117">
            <v>512.09</v>
          </cell>
          <cell r="H8117">
            <v>17.940000000000001</v>
          </cell>
          <cell r="I8117">
            <v>561.42999999999995</v>
          </cell>
          <cell r="J8117">
            <v>2.54</v>
          </cell>
          <cell r="K8117">
            <v>563.97</v>
          </cell>
          <cell r="L8117">
            <v>16.920000000000002</v>
          </cell>
          <cell r="M8117">
            <v>580.89</v>
          </cell>
          <cell r="N8117">
            <v>80.38</v>
          </cell>
          <cell r="O8117">
            <v>46.29</v>
          </cell>
          <cell r="P8117">
            <v>24.06</v>
          </cell>
          <cell r="Q8117">
            <v>0.61</v>
          </cell>
        </row>
        <row r="8118">
          <cell r="B8118" t="str">
            <v>排4-126</v>
          </cell>
          <cell r="C8118" t="str">
            <v>承插口混凝土管砂基础橡胶圈接口 90°砂基础钢筋混凝土管 φ900</v>
          </cell>
          <cell r="D8118" t="str">
            <v>m</v>
          </cell>
          <cell r="E8118">
            <v>935.78</v>
          </cell>
          <cell r="F8118">
            <v>38.770000000000003</v>
          </cell>
          <cell r="G8118">
            <v>642.95000000000005</v>
          </cell>
          <cell r="H8118">
            <v>35.090000000000003</v>
          </cell>
          <cell r="I8118">
            <v>716.81</v>
          </cell>
          <cell r="J8118">
            <v>4.54</v>
          </cell>
          <cell r="K8118">
            <v>721.35</v>
          </cell>
          <cell r="L8118">
            <v>21.64</v>
          </cell>
          <cell r="M8118">
            <v>742.99</v>
          </cell>
          <cell r="N8118">
            <v>102.81</v>
          </cell>
          <cell r="O8118">
            <v>59.21</v>
          </cell>
          <cell r="P8118">
            <v>30.77</v>
          </cell>
          <cell r="Q8118">
            <v>0.75</v>
          </cell>
        </row>
        <row r="8119">
          <cell r="B8119" t="str">
            <v>排4-127</v>
          </cell>
          <cell r="C8119" t="str">
            <v>承插口混凝土管砂基础橡胶圈接口 90°砂基础钢筋混凝土管 φ1000</v>
          </cell>
          <cell r="D8119" t="str">
            <v>m</v>
          </cell>
          <cell r="E8119">
            <v>1114.4000000000001</v>
          </cell>
          <cell r="F8119">
            <v>45.73</v>
          </cell>
          <cell r="G8119">
            <v>773.52</v>
          </cell>
          <cell r="H8119">
            <v>35.17</v>
          </cell>
          <cell r="I8119">
            <v>854.42</v>
          </cell>
          <cell r="J8119">
            <v>4.62</v>
          </cell>
          <cell r="K8119">
            <v>859.04</v>
          </cell>
          <cell r="L8119">
            <v>25.77</v>
          </cell>
          <cell r="M8119">
            <v>884.81</v>
          </cell>
          <cell r="N8119">
            <v>122.44</v>
          </cell>
          <cell r="O8119">
            <v>70.510000000000005</v>
          </cell>
          <cell r="P8119">
            <v>36.64</v>
          </cell>
          <cell r="Q8119">
            <v>0.88</v>
          </cell>
        </row>
        <row r="8120">
          <cell r="B8120" t="str">
            <v>排4-128</v>
          </cell>
          <cell r="C8120" t="str">
            <v>承插口混凝土管砂基础橡胶圈接口 90°砂基础钢筋混凝土管 φ1100</v>
          </cell>
          <cell r="D8120" t="str">
            <v>m</v>
          </cell>
          <cell r="E8120">
            <v>1259.3800000000001</v>
          </cell>
          <cell r="F8120">
            <v>50.62</v>
          </cell>
          <cell r="G8120">
            <v>877.92</v>
          </cell>
          <cell r="H8120">
            <v>37.06</v>
          </cell>
          <cell r="I8120">
            <v>965.6</v>
          </cell>
          <cell r="J8120">
            <v>5.2</v>
          </cell>
          <cell r="K8120">
            <v>970.8</v>
          </cell>
          <cell r="L8120">
            <v>29.12</v>
          </cell>
          <cell r="M8120">
            <v>999.92</v>
          </cell>
          <cell r="N8120">
            <v>138.37</v>
          </cell>
          <cell r="O8120">
            <v>79.680000000000007</v>
          </cell>
          <cell r="P8120">
            <v>41.41</v>
          </cell>
          <cell r="Q8120">
            <v>0.96</v>
          </cell>
        </row>
        <row r="8121">
          <cell r="B8121" t="str">
            <v>排4-129</v>
          </cell>
          <cell r="C8121" t="str">
            <v>承插口混凝土管砂基础橡胶圈接口 90°砂基础钢筋混凝土管 φ1200</v>
          </cell>
          <cell r="D8121" t="str">
            <v>m</v>
          </cell>
          <cell r="E8121">
            <v>1496.51</v>
          </cell>
          <cell r="F8121">
            <v>56.43</v>
          </cell>
          <cell r="G8121">
            <v>1054.78</v>
          </cell>
          <cell r="H8121">
            <v>37.119999999999997</v>
          </cell>
          <cell r="I8121">
            <v>1148.33</v>
          </cell>
          <cell r="J8121">
            <v>5.26</v>
          </cell>
          <cell r="K8121">
            <v>1153.5899999999999</v>
          </cell>
          <cell r="L8121">
            <v>34.61</v>
          </cell>
          <cell r="M8121">
            <v>1188.2</v>
          </cell>
          <cell r="N8121">
            <v>164.42</v>
          </cell>
          <cell r="O8121">
            <v>94.68</v>
          </cell>
          <cell r="P8121">
            <v>49.21</v>
          </cell>
          <cell r="Q8121">
            <v>1.08</v>
          </cell>
        </row>
        <row r="8122">
          <cell r="B8122" t="str">
            <v>排4-130</v>
          </cell>
          <cell r="C8122" t="str">
            <v>承插口混凝土管砂基础橡胶圈接口 90°砂基础钢筋混凝土管 φ1300</v>
          </cell>
          <cell r="D8122" t="str">
            <v>m</v>
          </cell>
          <cell r="E8122">
            <v>1807.81</v>
          </cell>
          <cell r="F8122">
            <v>64.7</v>
          </cell>
          <cell r="G8122">
            <v>1273.8699999999999</v>
          </cell>
          <cell r="H8122">
            <v>48.21</v>
          </cell>
          <cell r="I8122">
            <v>1386.78</v>
          </cell>
          <cell r="J8122">
            <v>6.77</v>
          </cell>
          <cell r="K8122">
            <v>1393.55</v>
          </cell>
          <cell r="L8122">
            <v>41.81</v>
          </cell>
          <cell r="M8122">
            <v>1435.36</v>
          </cell>
          <cell r="N8122">
            <v>198.63</v>
          </cell>
          <cell r="O8122">
            <v>114.38</v>
          </cell>
          <cell r="P8122">
            <v>59.44</v>
          </cell>
          <cell r="Q8122">
            <v>1.22</v>
          </cell>
        </row>
        <row r="8123">
          <cell r="B8123" t="str">
            <v>排4-131</v>
          </cell>
          <cell r="C8123" t="str">
            <v>承插口混凝土管砂基础橡胶圈接口 90°砂基础钢筋混凝土管 φ1400</v>
          </cell>
          <cell r="D8123" t="str">
            <v>m</v>
          </cell>
          <cell r="E8123">
            <v>2208.06</v>
          </cell>
          <cell r="F8123">
            <v>73.53</v>
          </cell>
          <cell r="G8123">
            <v>1573.35</v>
          </cell>
          <cell r="H8123">
            <v>48.31</v>
          </cell>
          <cell r="I8123">
            <v>1695.19</v>
          </cell>
          <cell r="J8123">
            <v>6.9</v>
          </cell>
          <cell r="K8123">
            <v>1702.09</v>
          </cell>
          <cell r="L8123">
            <v>51.06</v>
          </cell>
          <cell r="M8123">
            <v>1753.15</v>
          </cell>
          <cell r="N8123">
            <v>242.6</v>
          </cell>
          <cell r="O8123">
            <v>139.69999999999999</v>
          </cell>
          <cell r="P8123">
            <v>72.61</v>
          </cell>
          <cell r="Q8123">
            <v>1.39</v>
          </cell>
        </row>
        <row r="8124">
          <cell r="B8124" t="str">
            <v>排4-132</v>
          </cell>
          <cell r="C8124" t="str">
            <v>承插口混凝土管砂基础橡胶圈接口 90°砂基础钢筋混凝土管 φ1500</v>
          </cell>
          <cell r="D8124" t="str">
            <v>m</v>
          </cell>
          <cell r="E8124">
            <v>2353.4699999999998</v>
          </cell>
          <cell r="F8124">
            <v>82.92</v>
          </cell>
          <cell r="G8124">
            <v>1665.09</v>
          </cell>
          <cell r="H8124">
            <v>57.83</v>
          </cell>
          <cell r="I8124">
            <v>1805.84</v>
          </cell>
          <cell r="J8124">
            <v>8.33</v>
          </cell>
          <cell r="K8124">
            <v>1814.17</v>
          </cell>
          <cell r="L8124">
            <v>54.43</v>
          </cell>
          <cell r="M8124">
            <v>1868.6</v>
          </cell>
          <cell r="N8124">
            <v>258.58</v>
          </cell>
          <cell r="O8124">
            <v>148.9</v>
          </cell>
          <cell r="P8124">
            <v>77.39</v>
          </cell>
          <cell r="Q8124">
            <v>1.54</v>
          </cell>
        </row>
        <row r="8125">
          <cell r="B8125" t="str">
            <v>排4-133</v>
          </cell>
          <cell r="C8125" t="str">
            <v>承插口混凝土管砂基础橡胶圈接口 90°砂基础钢筋混凝土管 φ1600</v>
          </cell>
          <cell r="D8125" t="str">
            <v>m</v>
          </cell>
          <cell r="E8125">
            <v>2592.94</v>
          </cell>
          <cell r="F8125">
            <v>94.92</v>
          </cell>
          <cell r="G8125">
            <v>1836.98</v>
          </cell>
          <cell r="H8125">
            <v>58.03</v>
          </cell>
          <cell r="I8125">
            <v>1989.93</v>
          </cell>
          <cell r="J8125">
            <v>8.85</v>
          </cell>
          <cell r="K8125">
            <v>1998.78</v>
          </cell>
          <cell r="L8125">
            <v>59.96</v>
          </cell>
          <cell r="M8125">
            <v>2058.7399999999998</v>
          </cell>
          <cell r="N8125">
            <v>284.89</v>
          </cell>
          <cell r="O8125">
            <v>164.05</v>
          </cell>
          <cell r="P8125">
            <v>85.26</v>
          </cell>
          <cell r="Q8125">
            <v>1.75</v>
          </cell>
        </row>
        <row r="8126">
          <cell r="B8126" t="str">
            <v>排4-134</v>
          </cell>
          <cell r="C8126" t="str">
            <v>承插口混凝土管砂基础橡胶圈接口 90°砂基础钢筋混凝土管 φ1800</v>
          </cell>
          <cell r="D8126" t="str">
            <v>m</v>
          </cell>
          <cell r="E8126">
            <v>3081.96</v>
          </cell>
          <cell r="F8126">
            <v>111.53</v>
          </cell>
          <cell r="G8126">
            <v>2196.4699999999998</v>
          </cell>
          <cell r="H8126">
            <v>58.29</v>
          </cell>
          <cell r="I8126">
            <v>2366.29</v>
          </cell>
          <cell r="J8126">
            <v>9.4499999999999993</v>
          </cell>
          <cell r="K8126">
            <v>2375.7399999999998</v>
          </cell>
          <cell r="L8126">
            <v>71.27</v>
          </cell>
          <cell r="M8126">
            <v>2447.0100000000002</v>
          </cell>
          <cell r="N8126">
            <v>338.62</v>
          </cell>
          <cell r="O8126">
            <v>194.99</v>
          </cell>
          <cell r="P8126">
            <v>101.34</v>
          </cell>
          <cell r="Q8126">
            <v>2.0499999999999998</v>
          </cell>
        </row>
        <row r="8127">
          <cell r="B8127" t="str">
            <v>排4-135</v>
          </cell>
          <cell r="C8127" t="str">
            <v>承插口混凝土管砂基础橡胶圈接口 90°砂基础钢筋混凝土管 φ2000</v>
          </cell>
          <cell r="D8127" t="str">
            <v>m</v>
          </cell>
          <cell r="E8127">
            <v>3559.29</v>
          </cell>
          <cell r="F8127">
            <v>135.65</v>
          </cell>
          <cell r="G8127">
            <v>2522.46</v>
          </cell>
          <cell r="H8127">
            <v>73.7</v>
          </cell>
          <cell r="I8127">
            <v>2731.81</v>
          </cell>
          <cell r="J8127">
            <v>11.88</v>
          </cell>
          <cell r="K8127">
            <v>2743.69</v>
          </cell>
          <cell r="L8127">
            <v>82.31</v>
          </cell>
          <cell r="M8127">
            <v>2826</v>
          </cell>
          <cell r="N8127">
            <v>391.06</v>
          </cell>
          <cell r="O8127">
            <v>225.19</v>
          </cell>
          <cell r="P8127">
            <v>117.04</v>
          </cell>
          <cell r="Q8127">
            <v>2.48</v>
          </cell>
        </row>
        <row r="8128">
          <cell r="B8128" t="str">
            <v>排4-136</v>
          </cell>
          <cell r="C8128" t="str">
            <v>承插口混凝土管砂基础橡胶圈接口 90°砂基础钢筋混凝土管 φ2200</v>
          </cell>
          <cell r="D8128" t="str">
            <v>m</v>
          </cell>
          <cell r="E8128">
            <v>3924.36</v>
          </cell>
          <cell r="F8128">
            <v>160.63</v>
          </cell>
          <cell r="G8128">
            <v>2777.6</v>
          </cell>
          <cell r="H8128">
            <v>74.08</v>
          </cell>
          <cell r="I8128">
            <v>3012.31</v>
          </cell>
          <cell r="J8128">
            <v>12.8</v>
          </cell>
          <cell r="K8128">
            <v>3025.11</v>
          </cell>
          <cell r="L8128">
            <v>90.75</v>
          </cell>
          <cell r="M8128">
            <v>3115.86</v>
          </cell>
          <cell r="N8128">
            <v>431.17</v>
          </cell>
          <cell r="O8128">
            <v>248.29</v>
          </cell>
          <cell r="P8128">
            <v>129.04</v>
          </cell>
          <cell r="Q8128">
            <v>2.92</v>
          </cell>
        </row>
        <row r="8129">
          <cell r="B8129" t="str">
            <v>排4-137</v>
          </cell>
          <cell r="C8129" t="str">
            <v>承插口混凝土管砂基础橡胶圈接口 120°砂基础钢筋混凝土管 φ500</v>
          </cell>
          <cell r="D8129" t="str">
            <v>m</v>
          </cell>
          <cell r="E8129">
            <v>343.18</v>
          </cell>
          <cell r="F8129">
            <v>19.32</v>
          </cell>
          <cell r="G8129">
            <v>226.93</v>
          </cell>
          <cell r="H8129">
            <v>16.2</v>
          </cell>
          <cell r="I8129">
            <v>262.45</v>
          </cell>
          <cell r="J8129">
            <v>2.09</v>
          </cell>
          <cell r="K8129">
            <v>264.54000000000002</v>
          </cell>
          <cell r="L8129">
            <v>7.94</v>
          </cell>
          <cell r="M8129">
            <v>272.48</v>
          </cell>
          <cell r="N8129">
            <v>37.71</v>
          </cell>
          <cell r="O8129">
            <v>21.71</v>
          </cell>
          <cell r="P8129">
            <v>11.28</v>
          </cell>
          <cell r="Q8129">
            <v>0.38</v>
          </cell>
        </row>
        <row r="8130">
          <cell r="B8130" t="str">
            <v>排4-138</v>
          </cell>
          <cell r="C8130" t="str">
            <v>承插口混凝土管砂基础橡胶圈接口 120°砂基础钢筋混凝土管 φ600</v>
          </cell>
          <cell r="D8130" t="str">
            <v>m</v>
          </cell>
          <cell r="E8130">
            <v>458.82</v>
          </cell>
          <cell r="F8130">
            <v>24.3</v>
          </cell>
          <cell r="G8130">
            <v>311.02999999999997</v>
          </cell>
          <cell r="H8130">
            <v>16.239999999999998</v>
          </cell>
          <cell r="I8130">
            <v>351.57</v>
          </cell>
          <cell r="J8130">
            <v>2.11</v>
          </cell>
          <cell r="K8130">
            <v>353.68</v>
          </cell>
          <cell r="L8130">
            <v>10.61</v>
          </cell>
          <cell r="M8130">
            <v>364.29</v>
          </cell>
          <cell r="N8130">
            <v>50.41</v>
          </cell>
          <cell r="O8130">
            <v>29.03</v>
          </cell>
          <cell r="P8130">
            <v>15.09</v>
          </cell>
          <cell r="Q8130">
            <v>0.48</v>
          </cell>
        </row>
        <row r="8131">
          <cell r="B8131" t="str">
            <v>排4-139</v>
          </cell>
          <cell r="C8131" t="str">
            <v>承插口混凝土管砂基础橡胶圈接口 120°砂基础钢筋混凝土管 φ700</v>
          </cell>
          <cell r="D8131" t="str">
            <v>m</v>
          </cell>
          <cell r="E8131">
            <v>602.71</v>
          </cell>
          <cell r="F8131">
            <v>30.58</v>
          </cell>
          <cell r="G8131">
            <v>413.65</v>
          </cell>
          <cell r="H8131">
            <v>17.899999999999999</v>
          </cell>
          <cell r="I8131">
            <v>462.13</v>
          </cell>
          <cell r="J8131">
            <v>2.4700000000000002</v>
          </cell>
          <cell r="K8131">
            <v>464.6</v>
          </cell>
          <cell r="L8131">
            <v>13.94</v>
          </cell>
          <cell r="M8131">
            <v>478.54</v>
          </cell>
          <cell r="N8131">
            <v>66.22</v>
          </cell>
          <cell r="O8131">
            <v>38.130000000000003</v>
          </cell>
          <cell r="P8131">
            <v>19.82</v>
          </cell>
          <cell r="Q8131">
            <v>0.6</v>
          </cell>
        </row>
        <row r="8132">
          <cell r="B8132" t="str">
            <v>排4-140</v>
          </cell>
          <cell r="C8132" t="str">
            <v>承插口混凝土管砂基础橡胶圈接口 120°砂基础钢筋混凝土管 φ800</v>
          </cell>
          <cell r="D8132" t="str">
            <v>m</v>
          </cell>
          <cell r="E8132">
            <v>773.19</v>
          </cell>
          <cell r="F8132">
            <v>36.869999999999997</v>
          </cell>
          <cell r="G8132">
            <v>538.65</v>
          </cell>
          <cell r="H8132">
            <v>17.96</v>
          </cell>
          <cell r="I8132">
            <v>593.48</v>
          </cell>
          <cell r="J8132">
            <v>2.54</v>
          </cell>
          <cell r="K8132">
            <v>596.02</v>
          </cell>
          <cell r="L8132">
            <v>17.88</v>
          </cell>
          <cell r="M8132">
            <v>613.9</v>
          </cell>
          <cell r="N8132">
            <v>84.95</v>
          </cell>
          <cell r="O8132">
            <v>48.92</v>
          </cell>
          <cell r="P8132">
            <v>25.42</v>
          </cell>
          <cell r="Q8132">
            <v>0.72</v>
          </cell>
        </row>
        <row r="8133">
          <cell r="B8133" t="str">
            <v>排4-141</v>
          </cell>
          <cell r="C8133" t="str">
            <v>承插口混凝土管砂基础橡胶圈接口 120°砂基础钢筋混凝土管 φ900</v>
          </cell>
          <cell r="D8133" t="str">
            <v>m</v>
          </cell>
          <cell r="E8133">
            <v>987.24</v>
          </cell>
          <cell r="F8133">
            <v>45.59</v>
          </cell>
          <cell r="G8133">
            <v>675.78</v>
          </cell>
          <cell r="H8133">
            <v>35.11</v>
          </cell>
          <cell r="I8133">
            <v>756.48</v>
          </cell>
          <cell r="J8133">
            <v>4.54</v>
          </cell>
          <cell r="K8133">
            <v>761.02</v>
          </cell>
          <cell r="L8133">
            <v>22.83</v>
          </cell>
          <cell r="M8133">
            <v>783.85</v>
          </cell>
          <cell r="N8133">
            <v>108.47</v>
          </cell>
          <cell r="O8133">
            <v>62.46</v>
          </cell>
          <cell r="P8133">
            <v>32.46</v>
          </cell>
          <cell r="Q8133">
            <v>0.89</v>
          </cell>
        </row>
        <row r="8134">
          <cell r="B8134" t="str">
            <v>排4-142</v>
          </cell>
          <cell r="C8134" t="str">
            <v>承插口混凝土管砂基础橡胶圈接口 120°砂基础钢筋混凝土管 φ1000</v>
          </cell>
          <cell r="D8134" t="str">
            <v>m</v>
          </cell>
          <cell r="E8134">
            <v>1176.08</v>
          </cell>
          <cell r="F8134">
            <v>53.89</v>
          </cell>
          <cell r="G8134">
            <v>812.87</v>
          </cell>
          <cell r="H8134">
            <v>35.200000000000003</v>
          </cell>
          <cell r="I8134">
            <v>901.96</v>
          </cell>
          <cell r="J8134">
            <v>4.62</v>
          </cell>
          <cell r="K8134">
            <v>906.58</v>
          </cell>
          <cell r="L8134">
            <v>27.2</v>
          </cell>
          <cell r="M8134">
            <v>933.78</v>
          </cell>
          <cell r="N8134">
            <v>129.22</v>
          </cell>
          <cell r="O8134">
            <v>74.41</v>
          </cell>
          <cell r="P8134">
            <v>38.67</v>
          </cell>
          <cell r="Q8134">
            <v>1.05</v>
          </cell>
        </row>
        <row r="8135">
          <cell r="B8135" t="str">
            <v>排4-143</v>
          </cell>
          <cell r="C8135" t="str">
            <v>承插口混凝土管砂基础橡胶圈接口 120°砂基础钢筋混凝土管 φ1100</v>
          </cell>
          <cell r="D8135" t="str">
            <v>m</v>
          </cell>
          <cell r="E8135">
            <v>1332.75</v>
          </cell>
          <cell r="F8135">
            <v>60.31</v>
          </cell>
          <cell r="G8135">
            <v>924.76</v>
          </cell>
          <cell r="H8135">
            <v>37.090000000000003</v>
          </cell>
          <cell r="I8135">
            <v>1022.16</v>
          </cell>
          <cell r="J8135">
            <v>5.2</v>
          </cell>
          <cell r="K8135">
            <v>1027.3599999999999</v>
          </cell>
          <cell r="L8135">
            <v>30.82</v>
          </cell>
          <cell r="M8135">
            <v>1058.18</v>
          </cell>
          <cell r="N8135">
            <v>146.43</v>
          </cell>
          <cell r="O8135">
            <v>84.32</v>
          </cell>
          <cell r="P8135">
            <v>43.82</v>
          </cell>
          <cell r="Q8135">
            <v>1.1599999999999999</v>
          </cell>
        </row>
        <row r="8136">
          <cell r="B8136" t="str">
            <v>排4-144</v>
          </cell>
          <cell r="C8136" t="str">
            <v>承插口混凝土管砂基础橡胶圈接口 120°砂基础钢筋混凝土管 φ1200</v>
          </cell>
          <cell r="D8136" t="str">
            <v>m</v>
          </cell>
          <cell r="E8136">
            <v>1582.47</v>
          </cell>
          <cell r="F8136">
            <v>67.81</v>
          </cell>
          <cell r="G8136">
            <v>1109.6199999999999</v>
          </cell>
          <cell r="H8136">
            <v>37.159999999999997</v>
          </cell>
          <cell r="I8136">
            <v>1214.5899999999999</v>
          </cell>
          <cell r="J8136">
            <v>5.26</v>
          </cell>
          <cell r="K8136">
            <v>1219.8499999999999</v>
          </cell>
          <cell r="L8136">
            <v>36.6</v>
          </cell>
          <cell r="M8136">
            <v>1256.45</v>
          </cell>
          <cell r="N8136">
            <v>173.87</v>
          </cell>
          <cell r="O8136">
            <v>100.12</v>
          </cell>
          <cell r="P8136">
            <v>52.03</v>
          </cell>
          <cell r="Q8136">
            <v>1.31</v>
          </cell>
        </row>
        <row r="8137">
          <cell r="B8137" t="str">
            <v>排4-145</v>
          </cell>
          <cell r="C8137" t="str">
            <v>承插口混凝土管砂基础橡胶圈接口 120°砂基础钢筋混凝土管 φ1300</v>
          </cell>
          <cell r="D8137" t="str">
            <v>m</v>
          </cell>
          <cell r="E8137">
            <v>1908.23</v>
          </cell>
          <cell r="F8137">
            <v>78</v>
          </cell>
          <cell r="G8137">
            <v>1337.93</v>
          </cell>
          <cell r="H8137">
            <v>48.25</v>
          </cell>
          <cell r="I8137">
            <v>1464.18</v>
          </cell>
          <cell r="J8137">
            <v>6.78</v>
          </cell>
          <cell r="K8137">
            <v>1470.96</v>
          </cell>
          <cell r="L8137">
            <v>44.13</v>
          </cell>
          <cell r="M8137">
            <v>1515.09</v>
          </cell>
          <cell r="N8137">
            <v>209.66</v>
          </cell>
          <cell r="O8137">
            <v>120.73</v>
          </cell>
          <cell r="P8137">
            <v>62.75</v>
          </cell>
          <cell r="Q8137">
            <v>1.5</v>
          </cell>
        </row>
        <row r="8138">
          <cell r="B8138" t="str">
            <v>排4-146</v>
          </cell>
          <cell r="C8138" t="str">
            <v>承插口混凝土管砂基础橡胶圈接口 120°砂基础钢筋混凝土管 φ1400</v>
          </cell>
          <cell r="D8138" t="str">
            <v>m</v>
          </cell>
          <cell r="E8138">
            <v>2322.34</v>
          </cell>
          <cell r="F8138">
            <v>88.65</v>
          </cell>
          <cell r="G8138">
            <v>1646.27</v>
          </cell>
          <cell r="H8138">
            <v>48.36</v>
          </cell>
          <cell r="I8138">
            <v>1783.28</v>
          </cell>
          <cell r="J8138">
            <v>6.9</v>
          </cell>
          <cell r="K8138">
            <v>1790.18</v>
          </cell>
          <cell r="L8138">
            <v>53.71</v>
          </cell>
          <cell r="M8138">
            <v>1843.89</v>
          </cell>
          <cell r="N8138">
            <v>255.16</v>
          </cell>
          <cell r="O8138">
            <v>146.93</v>
          </cell>
          <cell r="P8138">
            <v>76.36</v>
          </cell>
          <cell r="Q8138">
            <v>1.7</v>
          </cell>
        </row>
        <row r="8139">
          <cell r="B8139" t="str">
            <v>排4-147</v>
          </cell>
          <cell r="C8139" t="str">
            <v>承插口混凝土管砂基础橡胶圈接口 120°砂基础钢筋混凝土管 φ1500</v>
          </cell>
          <cell r="D8139" t="str">
            <v>m</v>
          </cell>
          <cell r="E8139">
            <v>2482.69</v>
          </cell>
          <cell r="F8139">
            <v>99.96</v>
          </cell>
          <cell r="G8139">
            <v>1747.6</v>
          </cell>
          <cell r="H8139">
            <v>57.89</v>
          </cell>
          <cell r="I8139">
            <v>1905.45</v>
          </cell>
          <cell r="J8139">
            <v>8.34</v>
          </cell>
          <cell r="K8139">
            <v>1913.79</v>
          </cell>
          <cell r="L8139">
            <v>57.41</v>
          </cell>
          <cell r="M8139">
            <v>1971.2</v>
          </cell>
          <cell r="N8139">
            <v>272.77</v>
          </cell>
          <cell r="O8139">
            <v>157.08000000000001</v>
          </cell>
          <cell r="P8139">
            <v>81.64</v>
          </cell>
          <cell r="Q8139">
            <v>1.9</v>
          </cell>
        </row>
        <row r="8140">
          <cell r="B8140" t="str">
            <v>排4-148</v>
          </cell>
          <cell r="C8140" t="str">
            <v>承插口混凝土管砂基础橡胶圈接口 120°砂基础钢筋混凝土管 φ1600</v>
          </cell>
          <cell r="D8140" t="str">
            <v>m</v>
          </cell>
          <cell r="E8140">
            <v>2737.23</v>
          </cell>
          <cell r="F8140">
            <v>113.97</v>
          </cell>
          <cell r="G8140">
            <v>1929.08</v>
          </cell>
          <cell r="H8140">
            <v>58.09</v>
          </cell>
          <cell r="I8140">
            <v>2101.14</v>
          </cell>
          <cell r="J8140">
            <v>8.86</v>
          </cell>
          <cell r="K8140">
            <v>2110</v>
          </cell>
          <cell r="L8140">
            <v>63.3</v>
          </cell>
          <cell r="M8140">
            <v>2173.3000000000002</v>
          </cell>
          <cell r="N8140">
            <v>300.74</v>
          </cell>
          <cell r="O8140">
            <v>173.18</v>
          </cell>
          <cell r="P8140">
            <v>90.01</v>
          </cell>
          <cell r="Q8140">
            <v>2.15</v>
          </cell>
        </row>
        <row r="8141">
          <cell r="B8141" t="str">
            <v>排4-149</v>
          </cell>
          <cell r="C8141" t="str">
            <v>承插口混凝土管砂基础橡胶圈接口 120°砂基础钢筋混凝土管 φ1800</v>
          </cell>
          <cell r="D8141" t="str">
            <v>m</v>
          </cell>
          <cell r="E8141">
            <v>3257.28</v>
          </cell>
          <cell r="F8141">
            <v>134.66999999999999</v>
          </cell>
          <cell r="G8141">
            <v>2308.37</v>
          </cell>
          <cell r="H8141">
            <v>58.37</v>
          </cell>
          <cell r="I8141">
            <v>2501.41</v>
          </cell>
          <cell r="J8141">
            <v>9.4600000000000009</v>
          </cell>
          <cell r="K8141">
            <v>2510.87</v>
          </cell>
          <cell r="L8141">
            <v>75.33</v>
          </cell>
          <cell r="M8141">
            <v>2586.1999999999998</v>
          </cell>
          <cell r="N8141">
            <v>357.88</v>
          </cell>
          <cell r="O8141">
            <v>206.09</v>
          </cell>
          <cell r="P8141">
            <v>107.11</v>
          </cell>
          <cell r="Q8141">
            <v>2.5299999999999998</v>
          </cell>
        </row>
        <row r="8142">
          <cell r="B8142" t="str">
            <v>排4-150</v>
          </cell>
          <cell r="C8142" t="str">
            <v>承插口混凝土管砂基础橡胶圈接口 120°砂基础钢筋混凝土管 φ2000</v>
          </cell>
          <cell r="D8142" t="str">
            <v>m</v>
          </cell>
          <cell r="E8142">
            <v>3773.33</v>
          </cell>
          <cell r="F8142">
            <v>163.93</v>
          </cell>
          <cell r="G8142">
            <v>2659.07</v>
          </cell>
          <cell r="H8142">
            <v>73.790000000000006</v>
          </cell>
          <cell r="I8142">
            <v>2896.79</v>
          </cell>
          <cell r="J8142">
            <v>11.89</v>
          </cell>
          <cell r="K8142">
            <v>2908.68</v>
          </cell>
          <cell r="L8142">
            <v>87.26</v>
          </cell>
          <cell r="M8142">
            <v>2995.94</v>
          </cell>
          <cell r="N8142">
            <v>414.58</v>
          </cell>
          <cell r="O8142">
            <v>238.74</v>
          </cell>
          <cell r="P8142">
            <v>124.07</v>
          </cell>
          <cell r="Q8142">
            <v>3.07</v>
          </cell>
        </row>
        <row r="8143">
          <cell r="B8143" t="str">
            <v>排4-151</v>
          </cell>
          <cell r="C8143" t="str">
            <v>承插口混凝土管砂基础橡胶圈接口 120°砂基础钢筋混凝土管 φ2200</v>
          </cell>
          <cell r="D8143" t="str">
            <v>m</v>
          </cell>
          <cell r="E8143">
            <v>4169.0200000000004</v>
          </cell>
          <cell r="F8143">
            <v>192.94</v>
          </cell>
          <cell r="G8143">
            <v>2933.76</v>
          </cell>
          <cell r="H8143">
            <v>74.19</v>
          </cell>
          <cell r="I8143">
            <v>3200.89</v>
          </cell>
          <cell r="J8143">
            <v>12.81</v>
          </cell>
          <cell r="K8143">
            <v>3213.7</v>
          </cell>
          <cell r="L8143">
            <v>96.41</v>
          </cell>
          <cell r="M8143">
            <v>3310.11</v>
          </cell>
          <cell r="N8143">
            <v>458.05</v>
          </cell>
          <cell r="O8143">
            <v>263.77</v>
          </cell>
          <cell r="P8143">
            <v>137.09</v>
          </cell>
          <cell r="Q8143">
            <v>3.6</v>
          </cell>
        </row>
        <row r="8144">
          <cell r="B8144" t="str">
            <v>排4-152</v>
          </cell>
          <cell r="C8144" t="str">
            <v>承插口混凝土管砂基础橡胶圈接口 150°砂基础钢筋混凝土管 φ500</v>
          </cell>
          <cell r="D8144" t="str">
            <v>m</v>
          </cell>
          <cell r="E8144">
            <v>366.85</v>
          </cell>
          <cell r="F8144">
            <v>22.44</v>
          </cell>
          <cell r="G8144">
            <v>242.05</v>
          </cell>
          <cell r="H8144">
            <v>16.21</v>
          </cell>
          <cell r="I8144">
            <v>280.7</v>
          </cell>
          <cell r="J8144">
            <v>2.09</v>
          </cell>
          <cell r="K8144">
            <v>282.79000000000002</v>
          </cell>
          <cell r="L8144">
            <v>8.48</v>
          </cell>
          <cell r="M8144">
            <v>291.27</v>
          </cell>
          <cell r="N8144">
            <v>40.31</v>
          </cell>
          <cell r="O8144">
            <v>23.21</v>
          </cell>
          <cell r="P8144">
            <v>12.06</v>
          </cell>
          <cell r="Q8144">
            <v>0.44</v>
          </cell>
        </row>
        <row r="8145">
          <cell r="B8145" t="str">
            <v>排4-153</v>
          </cell>
          <cell r="C8145" t="str">
            <v>承插口混凝土管砂基础橡胶圈接口 150°砂基础钢筋混凝土管 φ600</v>
          </cell>
          <cell r="D8145" t="str">
            <v>m</v>
          </cell>
          <cell r="E8145">
            <v>491.33</v>
          </cell>
          <cell r="F8145">
            <v>28.57</v>
          </cell>
          <cell r="G8145">
            <v>331.81</v>
          </cell>
          <cell r="H8145">
            <v>16.25</v>
          </cell>
          <cell r="I8145">
            <v>376.63</v>
          </cell>
          <cell r="J8145">
            <v>2.11</v>
          </cell>
          <cell r="K8145">
            <v>378.74</v>
          </cell>
          <cell r="L8145">
            <v>11.36</v>
          </cell>
          <cell r="M8145">
            <v>390.1</v>
          </cell>
          <cell r="N8145">
            <v>53.98</v>
          </cell>
          <cell r="O8145">
            <v>31.09</v>
          </cell>
          <cell r="P8145">
            <v>16.16</v>
          </cell>
          <cell r="Q8145">
            <v>0.56999999999999995</v>
          </cell>
        </row>
        <row r="8146">
          <cell r="B8146" t="str">
            <v>排4-154</v>
          </cell>
          <cell r="C8146" t="str">
            <v>承插口混凝土管砂基础橡胶圈接口 150°砂基础钢筋混凝土管 φ700</v>
          </cell>
          <cell r="D8146" t="str">
            <v>m</v>
          </cell>
          <cell r="E8146">
            <v>644.87</v>
          </cell>
          <cell r="F8146">
            <v>36.15</v>
          </cell>
          <cell r="G8146">
            <v>440.57</v>
          </cell>
          <cell r="H8146">
            <v>17.920000000000002</v>
          </cell>
          <cell r="I8146">
            <v>494.64</v>
          </cell>
          <cell r="J8146">
            <v>2.4700000000000002</v>
          </cell>
          <cell r="K8146">
            <v>497.11</v>
          </cell>
          <cell r="L8146">
            <v>14.91</v>
          </cell>
          <cell r="M8146">
            <v>512.02</v>
          </cell>
          <cell r="N8146">
            <v>70.849999999999994</v>
          </cell>
          <cell r="O8146">
            <v>40.799999999999997</v>
          </cell>
          <cell r="P8146">
            <v>21.2</v>
          </cell>
          <cell r="Q8146">
            <v>0.71</v>
          </cell>
        </row>
        <row r="8147">
          <cell r="B8147" t="str">
            <v>排4-155</v>
          </cell>
          <cell r="C8147" t="str">
            <v>承插口混凝土管砂基础橡胶圈接口 150°砂基础钢筋混凝土管 φ800</v>
          </cell>
          <cell r="D8147" t="str">
            <v>m</v>
          </cell>
          <cell r="E8147">
            <v>826.59</v>
          </cell>
          <cell r="F8147">
            <v>43.93</v>
          </cell>
          <cell r="G8147">
            <v>572.71</v>
          </cell>
          <cell r="H8147">
            <v>17.989999999999998</v>
          </cell>
          <cell r="I8147">
            <v>634.63</v>
          </cell>
          <cell r="J8147">
            <v>2.54</v>
          </cell>
          <cell r="K8147">
            <v>637.16999999999996</v>
          </cell>
          <cell r="L8147">
            <v>19.12</v>
          </cell>
          <cell r="M8147">
            <v>656.29</v>
          </cell>
          <cell r="N8147">
            <v>90.82</v>
          </cell>
          <cell r="O8147">
            <v>52.3</v>
          </cell>
          <cell r="P8147">
            <v>27.18</v>
          </cell>
          <cell r="Q8147">
            <v>0.87</v>
          </cell>
        </row>
        <row r="8148">
          <cell r="B8148" t="str">
            <v>排4-156</v>
          </cell>
          <cell r="C8148" t="str">
            <v>承插口混凝土管砂基础橡胶圈接口 150°砂基础钢筋混凝土管 φ900</v>
          </cell>
          <cell r="D8148" t="str">
            <v>m</v>
          </cell>
          <cell r="E8148">
            <v>1052.74</v>
          </cell>
          <cell r="F8148">
            <v>54.23</v>
          </cell>
          <cell r="G8148">
            <v>717.59</v>
          </cell>
          <cell r="H8148">
            <v>35.14</v>
          </cell>
          <cell r="I8148">
            <v>806.96</v>
          </cell>
          <cell r="J8148">
            <v>4.54</v>
          </cell>
          <cell r="K8148">
            <v>811.5</v>
          </cell>
          <cell r="L8148">
            <v>24.35</v>
          </cell>
          <cell r="M8148">
            <v>835.85</v>
          </cell>
          <cell r="N8148">
            <v>115.66</v>
          </cell>
          <cell r="O8148">
            <v>66.61</v>
          </cell>
          <cell r="P8148">
            <v>34.619999999999997</v>
          </cell>
          <cell r="Q8148">
            <v>1.07</v>
          </cell>
        </row>
        <row r="8149">
          <cell r="B8149" t="str">
            <v>排4-157</v>
          </cell>
          <cell r="C8149" t="str">
            <v>承插口混凝土管砂基础橡胶圈接口 150°砂基础钢筋混凝土管 φ1000</v>
          </cell>
          <cell r="D8149" t="str">
            <v>m</v>
          </cell>
          <cell r="E8149">
            <v>1255.4000000000001</v>
          </cell>
          <cell r="F8149">
            <v>64.349999999999994</v>
          </cell>
          <cell r="G8149">
            <v>863.53</v>
          </cell>
          <cell r="H8149">
            <v>35.229999999999997</v>
          </cell>
          <cell r="I8149">
            <v>963.11</v>
          </cell>
          <cell r="J8149">
            <v>4.62</v>
          </cell>
          <cell r="K8149">
            <v>967.73</v>
          </cell>
          <cell r="L8149">
            <v>29.03</v>
          </cell>
          <cell r="M8149">
            <v>996.76</v>
          </cell>
          <cell r="N8149">
            <v>137.93</v>
          </cell>
          <cell r="O8149">
            <v>79.430000000000007</v>
          </cell>
          <cell r="P8149">
            <v>41.28</v>
          </cell>
          <cell r="Q8149">
            <v>1.27</v>
          </cell>
        </row>
        <row r="8150">
          <cell r="B8150" t="str">
            <v>排4-158</v>
          </cell>
          <cell r="C8150" t="str">
            <v>承插口混凝土管砂基础橡胶圈接口 150°砂基础钢筋混凝土管 φ1100</v>
          </cell>
          <cell r="D8150" t="str">
            <v>m</v>
          </cell>
          <cell r="E8150">
            <v>1426.38</v>
          </cell>
          <cell r="F8150">
            <v>72.650000000000006</v>
          </cell>
          <cell r="G8150">
            <v>984.52</v>
          </cell>
          <cell r="H8150">
            <v>37.14</v>
          </cell>
          <cell r="I8150">
            <v>1094.31</v>
          </cell>
          <cell r="J8150">
            <v>5.21</v>
          </cell>
          <cell r="K8150">
            <v>1099.52</v>
          </cell>
          <cell r="L8150">
            <v>32.99</v>
          </cell>
          <cell r="M8150">
            <v>1132.51</v>
          </cell>
          <cell r="N8150">
            <v>156.72</v>
          </cell>
          <cell r="O8150">
            <v>90.25</v>
          </cell>
          <cell r="P8150">
            <v>46.9</v>
          </cell>
          <cell r="Q8150">
            <v>1.42</v>
          </cell>
        </row>
        <row r="8151">
          <cell r="B8151" t="str">
            <v>排4-159</v>
          </cell>
          <cell r="C8151" t="str">
            <v>承插口混凝土管砂基础橡胶圈接口 150°砂基础钢筋混凝土管 φ1200</v>
          </cell>
          <cell r="D8151" t="str">
            <v>m</v>
          </cell>
          <cell r="E8151">
            <v>1693.19</v>
          </cell>
          <cell r="F8151">
            <v>82.4</v>
          </cell>
          <cell r="G8151">
            <v>1180.32</v>
          </cell>
          <cell r="H8151">
            <v>37.21</v>
          </cell>
          <cell r="I8151">
            <v>1299.93</v>
          </cell>
          <cell r="J8151">
            <v>5.26</v>
          </cell>
          <cell r="K8151">
            <v>1305.19</v>
          </cell>
          <cell r="L8151">
            <v>39.159999999999997</v>
          </cell>
          <cell r="M8151">
            <v>1344.35</v>
          </cell>
          <cell r="N8151">
            <v>186.03</v>
          </cell>
          <cell r="O8151">
            <v>107.13</v>
          </cell>
          <cell r="P8151">
            <v>55.68</v>
          </cell>
          <cell r="Q8151">
            <v>1.62</v>
          </cell>
        </row>
        <row r="8152">
          <cell r="B8152" t="str">
            <v>排4-160</v>
          </cell>
          <cell r="C8152" t="str">
            <v>承插口混凝土管砂基础橡胶圈接口 150°砂基础钢筋混凝土管 φ1300</v>
          </cell>
          <cell r="D8152" t="str">
            <v>m</v>
          </cell>
          <cell r="E8152">
            <v>2036.9</v>
          </cell>
          <cell r="F8152">
            <v>94.99</v>
          </cell>
          <cell r="G8152">
            <v>1420.07</v>
          </cell>
          <cell r="H8152">
            <v>48.31</v>
          </cell>
          <cell r="I8152">
            <v>1563.37</v>
          </cell>
          <cell r="J8152">
            <v>6.78</v>
          </cell>
          <cell r="K8152">
            <v>1570.15</v>
          </cell>
          <cell r="L8152">
            <v>47.1</v>
          </cell>
          <cell r="M8152">
            <v>1617.25</v>
          </cell>
          <cell r="N8152">
            <v>223.8</v>
          </cell>
          <cell r="O8152">
            <v>128.87</v>
          </cell>
          <cell r="P8152">
            <v>66.98</v>
          </cell>
          <cell r="Q8152">
            <v>1.86</v>
          </cell>
        </row>
        <row r="8153">
          <cell r="B8153" t="str">
            <v>排4-161</v>
          </cell>
          <cell r="C8153" t="str">
            <v>承插口混凝土管砂基础橡胶圈接口 150°砂基础钢筋混凝土管 φ1400</v>
          </cell>
          <cell r="D8153" t="str">
            <v>m</v>
          </cell>
          <cell r="E8153">
            <v>2469.92</v>
          </cell>
          <cell r="F8153">
            <v>108.14</v>
          </cell>
          <cell r="G8153">
            <v>1740.46</v>
          </cell>
          <cell r="H8153">
            <v>48.43</v>
          </cell>
          <cell r="I8153">
            <v>1897.03</v>
          </cell>
          <cell r="J8153">
            <v>6.91</v>
          </cell>
          <cell r="K8153">
            <v>1903.94</v>
          </cell>
          <cell r="L8153">
            <v>57.12</v>
          </cell>
          <cell r="M8153">
            <v>1961.06</v>
          </cell>
          <cell r="N8153">
            <v>271.37</v>
          </cell>
          <cell r="O8153">
            <v>156.27000000000001</v>
          </cell>
          <cell r="P8153">
            <v>81.22</v>
          </cell>
          <cell r="Q8153">
            <v>2.11</v>
          </cell>
        </row>
        <row r="8154">
          <cell r="B8154" t="str">
            <v>排4-162</v>
          </cell>
          <cell r="C8154" t="str">
            <v>承插口混凝土管砂基础橡胶圈接口 150°砂基础钢筋混凝土管 φ1500</v>
          </cell>
          <cell r="D8154" t="str">
            <v>m</v>
          </cell>
          <cell r="E8154">
            <v>2649.74</v>
          </cell>
          <cell r="F8154">
            <v>122.04</v>
          </cell>
          <cell r="G8154">
            <v>1854.21</v>
          </cell>
          <cell r="H8154">
            <v>57.96</v>
          </cell>
          <cell r="I8154">
            <v>2034.21</v>
          </cell>
          <cell r="J8154">
            <v>8.34</v>
          </cell>
          <cell r="K8154">
            <v>2042.55</v>
          </cell>
          <cell r="L8154">
            <v>61.28</v>
          </cell>
          <cell r="M8154">
            <v>2103.83</v>
          </cell>
          <cell r="N8154">
            <v>291.13</v>
          </cell>
          <cell r="O8154">
            <v>167.65</v>
          </cell>
          <cell r="P8154">
            <v>87.13</v>
          </cell>
          <cell r="Q8154">
            <v>2.36</v>
          </cell>
        </row>
        <row r="8155">
          <cell r="B8155" t="str">
            <v>排4-163</v>
          </cell>
          <cell r="C8155" t="str">
            <v>承插口混凝土管砂基础橡胶圈接口 150°砂基础钢筋混凝土管 φ1600</v>
          </cell>
          <cell r="D8155" t="str">
            <v>m</v>
          </cell>
          <cell r="E8155">
            <v>2924.15</v>
          </cell>
          <cell r="F8155">
            <v>138.69</v>
          </cell>
          <cell r="G8155">
            <v>2048.35</v>
          </cell>
          <cell r="H8155">
            <v>58.18</v>
          </cell>
          <cell r="I8155">
            <v>2245.2199999999998</v>
          </cell>
          <cell r="J8155">
            <v>8.8699999999999992</v>
          </cell>
          <cell r="K8155">
            <v>2254.09</v>
          </cell>
          <cell r="L8155">
            <v>67.62</v>
          </cell>
          <cell r="M8155">
            <v>2321.71</v>
          </cell>
          <cell r="N8155">
            <v>321.27999999999997</v>
          </cell>
          <cell r="O8155">
            <v>185.01</v>
          </cell>
          <cell r="P8155">
            <v>96.15</v>
          </cell>
          <cell r="Q8155">
            <v>2.66</v>
          </cell>
        </row>
        <row r="8156">
          <cell r="B8156" t="str">
            <v>排4-164</v>
          </cell>
          <cell r="C8156" t="str">
            <v>承插口混凝土管砂基础橡胶圈接口 150°砂基础钢筋混凝土管 φ1800</v>
          </cell>
          <cell r="D8156" t="str">
            <v>m</v>
          </cell>
          <cell r="E8156">
            <v>3483.79</v>
          </cell>
          <cell r="F8156">
            <v>164.57</v>
          </cell>
          <cell r="G8156">
            <v>2452.9699999999998</v>
          </cell>
          <cell r="H8156">
            <v>58.48</v>
          </cell>
          <cell r="I8156">
            <v>2676.02</v>
          </cell>
          <cell r="J8156">
            <v>9.4700000000000006</v>
          </cell>
          <cell r="K8156">
            <v>2685.49</v>
          </cell>
          <cell r="L8156">
            <v>80.56</v>
          </cell>
          <cell r="M8156">
            <v>2766.05</v>
          </cell>
          <cell r="N8156">
            <v>382.77</v>
          </cell>
          <cell r="O8156">
            <v>220.42</v>
          </cell>
          <cell r="P8156">
            <v>114.55</v>
          </cell>
          <cell r="Q8156">
            <v>3.15</v>
          </cell>
        </row>
        <row r="8157">
          <cell r="B8157" t="str">
            <v>排4-165</v>
          </cell>
          <cell r="C8157" t="str">
            <v>承插口混凝土管砂基础橡胶圈接口 150°砂基础钢筋混凝土管 φ2000</v>
          </cell>
          <cell r="D8157" t="str">
            <v>m</v>
          </cell>
          <cell r="E8157">
            <v>4050.33</v>
          </cell>
          <cell r="F8157">
            <v>200.5</v>
          </cell>
          <cell r="G8157">
            <v>2835.89</v>
          </cell>
          <cell r="H8157">
            <v>73.92</v>
          </cell>
          <cell r="I8157">
            <v>3110.31</v>
          </cell>
          <cell r="J8157">
            <v>11.9</v>
          </cell>
          <cell r="K8157">
            <v>3122.21</v>
          </cell>
          <cell r="L8157">
            <v>93.67</v>
          </cell>
          <cell r="M8157">
            <v>3215.88</v>
          </cell>
          <cell r="N8157">
            <v>445.01</v>
          </cell>
          <cell r="O8157">
            <v>256.26</v>
          </cell>
          <cell r="P8157">
            <v>133.18</v>
          </cell>
          <cell r="Q8157">
            <v>3.83</v>
          </cell>
        </row>
        <row r="8158">
          <cell r="B8158" t="str">
            <v>排4-166</v>
          </cell>
          <cell r="C8158" t="str">
            <v>承插口混凝土管砂基础橡胶圈接口 150°砂基础钢筋混凝土管 φ2200</v>
          </cell>
          <cell r="D8158" t="str">
            <v>m</v>
          </cell>
          <cell r="E8158">
            <v>4488.58</v>
          </cell>
          <cell r="F8158">
            <v>235.13</v>
          </cell>
          <cell r="G8158">
            <v>3137.75</v>
          </cell>
          <cell r="H8158">
            <v>74.33</v>
          </cell>
          <cell r="I8158">
            <v>3447.21</v>
          </cell>
          <cell r="J8158">
            <v>12.83</v>
          </cell>
          <cell r="K8158">
            <v>3460.04</v>
          </cell>
          <cell r="L8158">
            <v>103.8</v>
          </cell>
          <cell r="M8158">
            <v>3563.84</v>
          </cell>
          <cell r="N8158">
            <v>493.16</v>
          </cell>
          <cell r="O8158">
            <v>283.99</v>
          </cell>
          <cell r="P8158">
            <v>147.59</v>
          </cell>
          <cell r="Q8158">
            <v>4.4800000000000004</v>
          </cell>
        </row>
        <row r="8159">
          <cell r="B8159" t="str">
            <v>排4-167</v>
          </cell>
          <cell r="C8159" t="str">
            <v>承插口混凝土管砂基础橡胶圈接口 180°砂基础钢筋混凝土管 φ500</v>
          </cell>
          <cell r="D8159" t="str">
            <v>m</v>
          </cell>
          <cell r="E8159">
            <v>395.57</v>
          </cell>
          <cell r="F8159">
            <v>26.23</v>
          </cell>
          <cell r="G8159">
            <v>260.37</v>
          </cell>
          <cell r="H8159">
            <v>16.23</v>
          </cell>
          <cell r="I8159">
            <v>302.83</v>
          </cell>
          <cell r="J8159">
            <v>2.09</v>
          </cell>
          <cell r="K8159">
            <v>304.92</v>
          </cell>
          <cell r="L8159">
            <v>9.15</v>
          </cell>
          <cell r="M8159">
            <v>314.07</v>
          </cell>
          <cell r="N8159">
            <v>43.46</v>
          </cell>
          <cell r="O8159">
            <v>25.03</v>
          </cell>
          <cell r="P8159">
            <v>13.01</v>
          </cell>
          <cell r="Q8159">
            <v>0.52</v>
          </cell>
        </row>
        <row r="8160">
          <cell r="B8160" t="str">
            <v>排4-168</v>
          </cell>
          <cell r="C8160" t="str">
            <v>承插口混凝土管砂基础橡胶圈接口 180°砂基础钢筋混凝土管 φ600</v>
          </cell>
          <cell r="D8160" t="str">
            <v>m</v>
          </cell>
          <cell r="E8160">
            <v>530.24</v>
          </cell>
          <cell r="F8160">
            <v>33.700000000000003</v>
          </cell>
          <cell r="G8160">
            <v>356.65</v>
          </cell>
          <cell r="H8160">
            <v>16.27</v>
          </cell>
          <cell r="I8160">
            <v>406.62</v>
          </cell>
          <cell r="J8160">
            <v>2.11</v>
          </cell>
          <cell r="K8160">
            <v>408.73</v>
          </cell>
          <cell r="L8160">
            <v>12.26</v>
          </cell>
          <cell r="M8160">
            <v>420.99</v>
          </cell>
          <cell r="N8160">
            <v>58.26</v>
          </cell>
          <cell r="O8160">
            <v>33.549999999999997</v>
          </cell>
          <cell r="P8160">
            <v>17.440000000000001</v>
          </cell>
          <cell r="Q8160">
            <v>0.67</v>
          </cell>
        </row>
        <row r="8161">
          <cell r="B8161" t="str">
            <v>排4-169</v>
          </cell>
          <cell r="C8161" t="str">
            <v>承插口混凝土管砂基础橡胶圈接口 180°砂基础钢筋混凝土管 φ700</v>
          </cell>
          <cell r="D8161" t="str">
            <v>m</v>
          </cell>
          <cell r="E8161">
            <v>695.92</v>
          </cell>
          <cell r="F8161">
            <v>42.87</v>
          </cell>
          <cell r="G8161">
            <v>473.16</v>
          </cell>
          <cell r="H8161">
            <v>17.95</v>
          </cell>
          <cell r="I8161">
            <v>533.98</v>
          </cell>
          <cell r="J8161">
            <v>2.48</v>
          </cell>
          <cell r="K8161">
            <v>536.46</v>
          </cell>
          <cell r="L8161">
            <v>16.09</v>
          </cell>
          <cell r="M8161">
            <v>552.54999999999995</v>
          </cell>
          <cell r="N8161">
            <v>76.459999999999994</v>
          </cell>
          <cell r="O8161">
            <v>44.03</v>
          </cell>
          <cell r="P8161">
            <v>22.88</v>
          </cell>
          <cell r="Q8161">
            <v>0.85</v>
          </cell>
        </row>
        <row r="8162">
          <cell r="B8162" t="str">
            <v>排4-170</v>
          </cell>
          <cell r="C8162" t="str">
            <v>承插口混凝土管砂基础橡胶圈接口 180°砂基础钢筋混凝土管 φ800</v>
          </cell>
          <cell r="D8162" t="str">
            <v>m</v>
          </cell>
          <cell r="E8162">
            <v>890.93</v>
          </cell>
          <cell r="F8162">
            <v>52.42</v>
          </cell>
          <cell r="G8162">
            <v>613.78</v>
          </cell>
          <cell r="H8162">
            <v>18.02</v>
          </cell>
          <cell r="I8162">
            <v>684.22</v>
          </cell>
          <cell r="J8162">
            <v>2.5499999999999998</v>
          </cell>
          <cell r="K8162">
            <v>686.77</v>
          </cell>
          <cell r="L8162">
            <v>20.6</v>
          </cell>
          <cell r="M8162">
            <v>707.37</v>
          </cell>
          <cell r="N8162">
            <v>97.89</v>
          </cell>
          <cell r="O8162">
            <v>56.37</v>
          </cell>
          <cell r="P8162">
            <v>29.3</v>
          </cell>
          <cell r="Q8162">
            <v>1.04</v>
          </cell>
        </row>
        <row r="8163">
          <cell r="B8163" t="str">
            <v>排4-171</v>
          </cell>
          <cell r="C8163" t="str">
            <v>承插口混凝土管砂基础橡胶圈接口 180°砂基础钢筋混凝土管 φ900</v>
          </cell>
          <cell r="D8163" t="str">
            <v>m</v>
          </cell>
          <cell r="E8163">
            <v>1132.29</v>
          </cell>
          <cell r="F8163">
            <v>64.739999999999995</v>
          </cell>
          <cell r="G8163">
            <v>768.37</v>
          </cell>
          <cell r="H8163">
            <v>35.18</v>
          </cell>
          <cell r="I8163">
            <v>868.29</v>
          </cell>
          <cell r="J8163">
            <v>4.54</v>
          </cell>
          <cell r="K8163">
            <v>872.83</v>
          </cell>
          <cell r="L8163">
            <v>26.18</v>
          </cell>
          <cell r="M8163">
            <v>899.01</v>
          </cell>
          <cell r="N8163">
            <v>124.41</v>
          </cell>
          <cell r="O8163">
            <v>71.64</v>
          </cell>
          <cell r="P8163">
            <v>37.229999999999997</v>
          </cell>
          <cell r="Q8163">
            <v>1.29</v>
          </cell>
        </row>
        <row r="8164">
          <cell r="B8164" t="str">
            <v>排4-172</v>
          </cell>
          <cell r="C8164" t="str">
            <v>承插口混凝土管砂基础橡胶圈接口 180°砂基础钢筋混凝土管 φ1000</v>
          </cell>
          <cell r="D8164" t="str">
            <v>m</v>
          </cell>
          <cell r="E8164">
            <v>1351.33</v>
          </cell>
          <cell r="F8164">
            <v>77.02</v>
          </cell>
          <cell r="G8164">
            <v>924.76</v>
          </cell>
          <cell r="H8164">
            <v>35.270000000000003</v>
          </cell>
          <cell r="I8164">
            <v>1037.05</v>
          </cell>
          <cell r="J8164">
            <v>4.63</v>
          </cell>
          <cell r="K8164">
            <v>1041.68</v>
          </cell>
          <cell r="L8164">
            <v>31.25</v>
          </cell>
          <cell r="M8164">
            <v>1072.93</v>
          </cell>
          <cell r="N8164">
            <v>148.47</v>
          </cell>
          <cell r="O8164">
            <v>85.5</v>
          </cell>
          <cell r="P8164">
            <v>44.43</v>
          </cell>
          <cell r="Q8164">
            <v>1.53</v>
          </cell>
        </row>
        <row r="8165">
          <cell r="B8165" t="str">
            <v>排4-173</v>
          </cell>
          <cell r="C8165" t="str">
            <v>承插口混凝土管砂基础橡胶圈接口 180°砂基础钢筋混凝土管 φ1100</v>
          </cell>
          <cell r="D8165" t="str">
            <v>m</v>
          </cell>
          <cell r="E8165">
            <v>1540.8</v>
          </cell>
          <cell r="F8165">
            <v>87.77</v>
          </cell>
          <cell r="G8165">
            <v>1057.56</v>
          </cell>
          <cell r="H8165">
            <v>37.19</v>
          </cell>
          <cell r="I8165">
            <v>1182.52</v>
          </cell>
          <cell r="J8165">
            <v>5.21</v>
          </cell>
          <cell r="K8165">
            <v>1187.73</v>
          </cell>
          <cell r="L8165">
            <v>35.630000000000003</v>
          </cell>
          <cell r="M8165">
            <v>1223.3599999999999</v>
          </cell>
          <cell r="N8165">
            <v>169.29</v>
          </cell>
          <cell r="O8165">
            <v>97.49</v>
          </cell>
          <cell r="P8165">
            <v>50.66</v>
          </cell>
          <cell r="Q8165">
            <v>1.74</v>
          </cell>
        </row>
        <row r="8166">
          <cell r="B8166" t="str">
            <v>排4-174</v>
          </cell>
          <cell r="C8166" t="str">
            <v>承插口混凝土管砂基础橡胶圈接口 180°砂基础钢筋混凝土管 φ1200</v>
          </cell>
          <cell r="D8166" t="str">
            <v>m</v>
          </cell>
          <cell r="E8166">
            <v>1827.67</v>
          </cell>
          <cell r="F8166">
            <v>100.16</v>
          </cell>
          <cell r="G8166">
            <v>1266.1500000000001</v>
          </cell>
          <cell r="H8166">
            <v>37.270000000000003</v>
          </cell>
          <cell r="I8166">
            <v>1403.58</v>
          </cell>
          <cell r="J8166">
            <v>5.27</v>
          </cell>
          <cell r="K8166">
            <v>1408.85</v>
          </cell>
          <cell r="L8166">
            <v>42.27</v>
          </cell>
          <cell r="M8166">
            <v>1451.12</v>
          </cell>
          <cell r="N8166">
            <v>200.81</v>
          </cell>
          <cell r="O8166">
            <v>115.64</v>
          </cell>
          <cell r="P8166">
            <v>60.1</v>
          </cell>
          <cell r="Q8166">
            <v>1.99</v>
          </cell>
        </row>
        <row r="8167">
          <cell r="B8167" t="str">
            <v>排4-175</v>
          </cell>
          <cell r="C8167" t="str">
            <v>承插口混凝土管砂基础橡胶圈接口 180°砂基础钢筋混凝土管 φ1300</v>
          </cell>
          <cell r="D8167" t="str">
            <v>m</v>
          </cell>
          <cell r="E8167">
            <v>2193.92</v>
          </cell>
          <cell r="F8167">
            <v>115.73</v>
          </cell>
          <cell r="G8167">
            <v>1520.28</v>
          </cell>
          <cell r="H8167">
            <v>48.38</v>
          </cell>
          <cell r="I8167">
            <v>1684.39</v>
          </cell>
          <cell r="J8167">
            <v>6.79</v>
          </cell>
          <cell r="K8167">
            <v>1691.18</v>
          </cell>
          <cell r="L8167">
            <v>50.74</v>
          </cell>
          <cell r="M8167">
            <v>1741.92</v>
          </cell>
          <cell r="N8167">
            <v>241.05</v>
          </cell>
          <cell r="O8167">
            <v>138.81</v>
          </cell>
          <cell r="P8167">
            <v>72.14</v>
          </cell>
          <cell r="Q8167">
            <v>2.29</v>
          </cell>
        </row>
        <row r="8168">
          <cell r="B8168" t="str">
            <v>排4-176</v>
          </cell>
          <cell r="C8168" t="str">
            <v>承插口混凝土管砂基础橡胶圈接口 180°砂基础钢筋混凝土管 φ1400</v>
          </cell>
          <cell r="D8168" t="str">
            <v>m</v>
          </cell>
          <cell r="E8168">
            <v>2649.46</v>
          </cell>
          <cell r="F8168">
            <v>131.85</v>
          </cell>
          <cell r="G8168">
            <v>1855.06</v>
          </cell>
          <cell r="H8168">
            <v>48.51</v>
          </cell>
          <cell r="I8168">
            <v>2035.42</v>
          </cell>
          <cell r="J8168">
            <v>6.92</v>
          </cell>
          <cell r="K8168">
            <v>2042.34</v>
          </cell>
          <cell r="L8168">
            <v>61.27</v>
          </cell>
          <cell r="M8168">
            <v>2103.61</v>
          </cell>
          <cell r="N8168">
            <v>291.10000000000002</v>
          </cell>
          <cell r="O8168">
            <v>167.63</v>
          </cell>
          <cell r="P8168">
            <v>87.12</v>
          </cell>
          <cell r="Q8168">
            <v>2.6</v>
          </cell>
        </row>
        <row r="8169">
          <cell r="B8169" t="str">
            <v>排4-177</v>
          </cell>
          <cell r="C8169" t="str">
            <v>承插口混凝土管砂基础橡胶圈接口 180°砂基础钢筋混凝土管 φ1500</v>
          </cell>
          <cell r="D8169" t="str">
            <v>m</v>
          </cell>
          <cell r="E8169">
            <v>2854.33</v>
          </cell>
          <cell r="F8169">
            <v>149.06</v>
          </cell>
          <cell r="G8169">
            <v>1984.79</v>
          </cell>
          <cell r="H8169">
            <v>58.06</v>
          </cell>
          <cell r="I8169">
            <v>2191.91</v>
          </cell>
          <cell r="J8169">
            <v>8.35</v>
          </cell>
          <cell r="K8169">
            <v>2200.2600000000002</v>
          </cell>
          <cell r="L8169">
            <v>66.010000000000005</v>
          </cell>
          <cell r="M8169">
            <v>2266.27</v>
          </cell>
          <cell r="N8169">
            <v>313.61</v>
          </cell>
          <cell r="O8169">
            <v>180.59</v>
          </cell>
          <cell r="P8169">
            <v>93.86</v>
          </cell>
          <cell r="Q8169">
            <v>2.92</v>
          </cell>
        </row>
        <row r="8170">
          <cell r="B8170" t="str">
            <v>排4-178</v>
          </cell>
          <cell r="C8170" t="str">
            <v>承插口混凝土管砂基础橡胶圈接口 180°砂基础钢筋混凝土管 φ1600</v>
          </cell>
          <cell r="D8170" t="str">
            <v>m</v>
          </cell>
          <cell r="E8170">
            <v>3152.2</v>
          </cell>
          <cell r="F8170">
            <v>168.79</v>
          </cell>
          <cell r="G8170">
            <v>2193.9299999999998</v>
          </cell>
          <cell r="H8170">
            <v>58.28</v>
          </cell>
          <cell r="I8170">
            <v>2421</v>
          </cell>
          <cell r="J8170">
            <v>8.8800000000000008</v>
          </cell>
          <cell r="K8170">
            <v>2429.88</v>
          </cell>
          <cell r="L8170">
            <v>72.900000000000006</v>
          </cell>
          <cell r="M8170">
            <v>2502.7800000000002</v>
          </cell>
          <cell r="N8170">
            <v>346.33</v>
          </cell>
          <cell r="O8170">
            <v>199.44</v>
          </cell>
          <cell r="P8170">
            <v>103.65</v>
          </cell>
          <cell r="Q8170">
            <v>3.29</v>
          </cell>
        </row>
        <row r="8171">
          <cell r="B8171" t="str">
            <v>排4-179</v>
          </cell>
          <cell r="C8171" t="str">
            <v>承插口混凝土管砂基础橡胶圈接口 180°砂基础钢筋混凝土管 φ1800</v>
          </cell>
          <cell r="D8171" t="str">
            <v>m</v>
          </cell>
          <cell r="E8171">
            <v>3764.68</v>
          </cell>
          <cell r="F8171">
            <v>201.68</v>
          </cell>
          <cell r="G8171">
            <v>2632.25</v>
          </cell>
          <cell r="H8171">
            <v>58.6</v>
          </cell>
          <cell r="I8171">
            <v>2892.53</v>
          </cell>
          <cell r="J8171">
            <v>9.48</v>
          </cell>
          <cell r="K8171">
            <v>2902.01</v>
          </cell>
          <cell r="L8171">
            <v>87.06</v>
          </cell>
          <cell r="M8171">
            <v>2989.07</v>
          </cell>
          <cell r="N8171">
            <v>413.63</v>
          </cell>
          <cell r="O8171">
            <v>238.19</v>
          </cell>
          <cell r="P8171">
            <v>123.79</v>
          </cell>
          <cell r="Q8171">
            <v>3.93</v>
          </cell>
        </row>
        <row r="8172">
          <cell r="B8172" t="str">
            <v>排4-180</v>
          </cell>
          <cell r="C8172" t="str">
            <v>承插口混凝土管砂基础橡胶圈接口 180°砂基础钢筋混凝土管 φ2000</v>
          </cell>
          <cell r="D8172" t="str">
            <v>m</v>
          </cell>
          <cell r="E8172">
            <v>4393.57</v>
          </cell>
          <cell r="F8172">
            <v>245.81</v>
          </cell>
          <cell r="G8172">
            <v>3055</v>
          </cell>
          <cell r="H8172">
            <v>74.069999999999993</v>
          </cell>
          <cell r="I8172">
            <v>3374.88</v>
          </cell>
          <cell r="J8172">
            <v>11.92</v>
          </cell>
          <cell r="K8172">
            <v>3386.8</v>
          </cell>
          <cell r="L8172">
            <v>101.6</v>
          </cell>
          <cell r="M8172">
            <v>3488.4</v>
          </cell>
          <cell r="N8172">
            <v>482.72</v>
          </cell>
          <cell r="O8172">
            <v>277.98</v>
          </cell>
          <cell r="P8172">
            <v>144.47</v>
          </cell>
          <cell r="Q8172">
            <v>4.7699999999999996</v>
          </cell>
        </row>
        <row r="8173">
          <cell r="B8173" t="str">
            <v>排4-181</v>
          </cell>
          <cell r="C8173" t="str">
            <v>承插口混凝土管砂基础橡胶圈接口 180°砂基础钢筋混凝土管 φ2200</v>
          </cell>
          <cell r="D8173" t="str">
            <v>m</v>
          </cell>
          <cell r="E8173">
            <v>4886.9799999999996</v>
          </cell>
          <cell r="F8173">
            <v>287.74</v>
          </cell>
          <cell r="G8173">
            <v>3392.04</v>
          </cell>
          <cell r="H8173">
            <v>74.510000000000005</v>
          </cell>
          <cell r="I8173">
            <v>3754.29</v>
          </cell>
          <cell r="J8173">
            <v>12.85</v>
          </cell>
          <cell r="K8173">
            <v>3767.14</v>
          </cell>
          <cell r="L8173">
            <v>113.01</v>
          </cell>
          <cell r="M8173">
            <v>3880.15</v>
          </cell>
          <cell r="N8173">
            <v>536.94000000000005</v>
          </cell>
          <cell r="O8173">
            <v>309.2</v>
          </cell>
          <cell r="P8173">
            <v>160.69</v>
          </cell>
          <cell r="Q8173">
            <v>5.57</v>
          </cell>
        </row>
        <row r="8174">
          <cell r="B8174" t="str">
            <v>J.5</v>
          </cell>
          <cell r="C8174" t="str">
            <v>管道附属构筑物</v>
          </cell>
          <cell r="D8174">
            <v>0</v>
          </cell>
          <cell r="E8174">
            <v>0</v>
          </cell>
          <cell r="F8174">
            <v>0</v>
          </cell>
          <cell r="G8174">
            <v>0</v>
          </cell>
          <cell r="H8174">
            <v>0</v>
          </cell>
          <cell r="I8174">
            <v>0</v>
          </cell>
          <cell r="J8174">
            <v>0</v>
          </cell>
          <cell r="K8174">
            <v>0</v>
          </cell>
          <cell r="L8174">
            <v>0</v>
          </cell>
          <cell r="M8174">
            <v>0</v>
          </cell>
          <cell r="N8174">
            <v>0</v>
          </cell>
          <cell r="O8174">
            <v>0</v>
          </cell>
          <cell r="P8174">
            <v>0</v>
          </cell>
          <cell r="Q8174">
            <v>0</v>
          </cell>
        </row>
        <row r="8175">
          <cell r="B8175" t="str">
            <v>排5-1</v>
          </cell>
          <cell r="C8175" t="str">
            <v>雨水圆形直线井 PT02-Y04 d500~600</v>
          </cell>
          <cell r="D8175" t="str">
            <v>座</v>
          </cell>
          <cell r="E8175">
            <v>2986.15</v>
          </cell>
          <cell r="F8175">
            <v>503.32</v>
          </cell>
          <cell r="G8175">
            <v>1792.32</v>
          </cell>
          <cell r="H8175">
            <v>1.78</v>
          </cell>
          <cell r="I8175">
            <v>2297.42</v>
          </cell>
          <cell r="J8175">
            <v>4.46</v>
          </cell>
          <cell r="K8175">
            <v>2301.88</v>
          </cell>
          <cell r="L8175">
            <v>69.06</v>
          </cell>
          <cell r="M8175">
            <v>2370.94</v>
          </cell>
          <cell r="N8175">
            <v>328.09</v>
          </cell>
          <cell r="O8175">
            <v>188.93</v>
          </cell>
          <cell r="P8175">
            <v>98.19</v>
          </cell>
          <cell r="Q8175">
            <v>10.16</v>
          </cell>
        </row>
        <row r="8176">
          <cell r="B8176" t="str">
            <v>排5-2</v>
          </cell>
          <cell r="C8176" t="str">
            <v>雨水圆形直线井 PT02-Y05 d500~600</v>
          </cell>
          <cell r="D8176" t="str">
            <v>座</v>
          </cell>
          <cell r="E8176">
            <v>3007.56</v>
          </cell>
          <cell r="F8176">
            <v>420.51</v>
          </cell>
          <cell r="G8176">
            <v>1878.47</v>
          </cell>
          <cell r="H8176">
            <v>14.05</v>
          </cell>
          <cell r="I8176">
            <v>2313.0300000000002</v>
          </cell>
          <cell r="J8176">
            <v>5.36</v>
          </cell>
          <cell r="K8176">
            <v>2318.39</v>
          </cell>
          <cell r="L8176">
            <v>69.55</v>
          </cell>
          <cell r="M8176">
            <v>2387.94</v>
          </cell>
          <cell r="N8176">
            <v>330.44</v>
          </cell>
          <cell r="O8176">
            <v>190.29</v>
          </cell>
          <cell r="P8176">
            <v>98.89</v>
          </cell>
          <cell r="Q8176">
            <v>8.41</v>
          </cell>
        </row>
        <row r="8177">
          <cell r="B8177" t="str">
            <v>排5-3</v>
          </cell>
          <cell r="C8177" t="str">
            <v>雨水圆形直线井 PT02-Y06 d600~700</v>
          </cell>
          <cell r="D8177" t="str">
            <v>座</v>
          </cell>
          <cell r="E8177">
            <v>3263.21</v>
          </cell>
          <cell r="F8177">
            <v>574.30999999999995</v>
          </cell>
          <cell r="G8177">
            <v>1934.14</v>
          </cell>
          <cell r="H8177">
            <v>1.98</v>
          </cell>
          <cell r="I8177">
            <v>2510.4299999999998</v>
          </cell>
          <cell r="J8177">
            <v>5.03</v>
          </cell>
          <cell r="K8177">
            <v>2515.46</v>
          </cell>
          <cell r="L8177">
            <v>75.459999999999994</v>
          </cell>
          <cell r="M8177">
            <v>2590.92</v>
          </cell>
          <cell r="N8177">
            <v>358.53</v>
          </cell>
          <cell r="O8177">
            <v>206.46</v>
          </cell>
          <cell r="P8177">
            <v>107.3</v>
          </cell>
          <cell r="Q8177">
            <v>11.61</v>
          </cell>
        </row>
        <row r="8178">
          <cell r="B8178" t="str">
            <v>排5-4</v>
          </cell>
          <cell r="C8178" t="str">
            <v>雨水直线井 圆形井 PT02-Y07 d600~700</v>
          </cell>
          <cell r="D8178" t="str">
            <v>座</v>
          </cell>
          <cell r="E8178">
            <v>3449.88</v>
          </cell>
          <cell r="F8178">
            <v>490.12</v>
          </cell>
          <cell r="G8178">
            <v>2141.63</v>
          </cell>
          <cell r="H8178">
            <v>20.89</v>
          </cell>
          <cell r="I8178">
            <v>2652.64</v>
          </cell>
          <cell r="J8178">
            <v>6.71</v>
          </cell>
          <cell r="K8178">
            <v>2659.35</v>
          </cell>
          <cell r="L8178">
            <v>79.78</v>
          </cell>
          <cell r="M8178">
            <v>2739.13</v>
          </cell>
          <cell r="N8178">
            <v>379.04</v>
          </cell>
          <cell r="O8178">
            <v>218.27</v>
          </cell>
          <cell r="P8178">
            <v>113.44</v>
          </cell>
          <cell r="Q8178">
            <v>9.81</v>
          </cell>
        </row>
        <row r="8179">
          <cell r="B8179" t="str">
            <v>排5-5</v>
          </cell>
          <cell r="C8179" t="str">
            <v>雨水直线井 圆形井 PT02-Y08 d700~800</v>
          </cell>
          <cell r="D8179" t="str">
            <v>座</v>
          </cell>
          <cell r="E8179">
            <v>3922.88</v>
          </cell>
          <cell r="F8179">
            <v>569.79999999999995</v>
          </cell>
          <cell r="G8179">
            <v>2418.3000000000002</v>
          </cell>
          <cell r="H8179">
            <v>27.75</v>
          </cell>
          <cell r="I8179">
            <v>3015.85</v>
          </cell>
          <cell r="J8179">
            <v>8.11</v>
          </cell>
          <cell r="K8179">
            <v>3023.96</v>
          </cell>
          <cell r="L8179">
            <v>90.72</v>
          </cell>
          <cell r="M8179">
            <v>3114.68</v>
          </cell>
          <cell r="N8179">
            <v>431.01</v>
          </cell>
          <cell r="O8179">
            <v>248.2</v>
          </cell>
          <cell r="P8179">
            <v>128.99</v>
          </cell>
          <cell r="Q8179">
            <v>11.42</v>
          </cell>
        </row>
        <row r="8180">
          <cell r="B8180" t="str">
            <v>排5-6</v>
          </cell>
          <cell r="C8180" t="str">
            <v>雨水直线井 矩形井 PT02-J01 d700~900</v>
          </cell>
          <cell r="D8180" t="str">
            <v>座</v>
          </cell>
          <cell r="E8180">
            <v>4436.42</v>
          </cell>
          <cell r="F8180">
            <v>617.91</v>
          </cell>
          <cell r="G8180">
            <v>2750.46</v>
          </cell>
          <cell r="H8180">
            <v>41.48</v>
          </cell>
          <cell r="I8180">
            <v>3409.85</v>
          </cell>
          <cell r="J8180">
            <v>9.98</v>
          </cell>
          <cell r="K8180">
            <v>3419.83</v>
          </cell>
          <cell r="L8180">
            <v>102.59</v>
          </cell>
          <cell r="M8180">
            <v>3522.42</v>
          </cell>
          <cell r="N8180">
            <v>487.43</v>
          </cell>
          <cell r="O8180">
            <v>280.69</v>
          </cell>
          <cell r="P8180">
            <v>145.88</v>
          </cell>
          <cell r="Q8180">
            <v>12.36</v>
          </cell>
        </row>
        <row r="8181">
          <cell r="B8181" t="str">
            <v>排5-7</v>
          </cell>
          <cell r="C8181" t="str">
            <v>雨水直线井 矩形井 PT02-J01 d1000~1200</v>
          </cell>
          <cell r="D8181" t="str">
            <v>座</v>
          </cell>
          <cell r="E8181">
            <v>4867.75</v>
          </cell>
          <cell r="F8181">
            <v>672.24</v>
          </cell>
          <cell r="G8181">
            <v>3021.21</v>
          </cell>
          <cell r="H8181">
            <v>47.65</v>
          </cell>
          <cell r="I8181">
            <v>3741.1</v>
          </cell>
          <cell r="J8181">
            <v>11.22</v>
          </cell>
          <cell r="K8181">
            <v>3752.32</v>
          </cell>
          <cell r="L8181">
            <v>112.57</v>
          </cell>
          <cell r="M8181">
            <v>3864.89</v>
          </cell>
          <cell r="N8181">
            <v>534.82000000000005</v>
          </cell>
          <cell r="O8181">
            <v>307.98</v>
          </cell>
          <cell r="P8181">
            <v>160.06</v>
          </cell>
          <cell r="Q8181">
            <v>13.43</v>
          </cell>
        </row>
        <row r="8182">
          <cell r="B8182" t="str">
            <v>排5-8</v>
          </cell>
          <cell r="C8182" t="str">
            <v>雨水直线井 矩形井 PT02-J01 d1400~1800</v>
          </cell>
          <cell r="D8182" t="str">
            <v>座</v>
          </cell>
          <cell r="E8182">
            <v>5805.64</v>
          </cell>
          <cell r="F8182">
            <v>808.5</v>
          </cell>
          <cell r="G8182">
            <v>3594.18</v>
          </cell>
          <cell r="H8182">
            <v>58.66</v>
          </cell>
          <cell r="I8182">
            <v>4461.34</v>
          </cell>
          <cell r="J8182">
            <v>13.95</v>
          </cell>
          <cell r="K8182">
            <v>4475.29</v>
          </cell>
          <cell r="L8182">
            <v>134.26</v>
          </cell>
          <cell r="M8182">
            <v>4609.55</v>
          </cell>
          <cell r="N8182">
            <v>637.87</v>
          </cell>
          <cell r="O8182">
            <v>367.32</v>
          </cell>
          <cell r="P8182">
            <v>190.9</v>
          </cell>
          <cell r="Q8182">
            <v>16.149999999999999</v>
          </cell>
        </row>
        <row r="8183">
          <cell r="B8183" t="str">
            <v>排5-9</v>
          </cell>
          <cell r="C8183" t="str">
            <v>雨水直线井 矩形井 PT02-J01 d2000~2200</v>
          </cell>
          <cell r="D8183" t="str">
            <v>座</v>
          </cell>
          <cell r="E8183">
            <v>7906.55</v>
          </cell>
          <cell r="F8183">
            <v>1204.49</v>
          </cell>
          <cell r="G8183">
            <v>4802.78</v>
          </cell>
          <cell r="H8183">
            <v>70.319999999999993</v>
          </cell>
          <cell r="I8183">
            <v>6077.59</v>
          </cell>
          <cell r="J8183">
            <v>17.2</v>
          </cell>
          <cell r="K8183">
            <v>6094.79</v>
          </cell>
          <cell r="L8183">
            <v>182.84</v>
          </cell>
          <cell r="M8183">
            <v>6277.63</v>
          </cell>
          <cell r="N8183">
            <v>868.7</v>
          </cell>
          <cell r="O8183">
            <v>500.24</v>
          </cell>
          <cell r="P8183">
            <v>259.98</v>
          </cell>
          <cell r="Q8183">
            <v>24.17</v>
          </cell>
        </row>
        <row r="8184">
          <cell r="B8184" t="str">
            <v>排5-10</v>
          </cell>
          <cell r="C8184" t="str">
            <v>雨水转弯井 90°PT02-S01 d700~800</v>
          </cell>
          <cell r="D8184" t="str">
            <v>座</v>
          </cell>
          <cell r="E8184">
            <v>5538.32</v>
          </cell>
          <cell r="F8184">
            <v>906.87</v>
          </cell>
          <cell r="G8184">
            <v>3317.94</v>
          </cell>
          <cell r="H8184">
            <v>33.83</v>
          </cell>
          <cell r="I8184">
            <v>4258.6400000000003</v>
          </cell>
          <cell r="J8184">
            <v>10.58</v>
          </cell>
          <cell r="K8184">
            <v>4269.22</v>
          </cell>
          <cell r="L8184">
            <v>128.08000000000001</v>
          </cell>
          <cell r="M8184">
            <v>4397.3</v>
          </cell>
          <cell r="N8184">
            <v>608.5</v>
          </cell>
          <cell r="O8184">
            <v>350.41</v>
          </cell>
          <cell r="P8184">
            <v>182.11</v>
          </cell>
          <cell r="Q8184">
            <v>18.27</v>
          </cell>
        </row>
        <row r="8185">
          <cell r="B8185" t="str">
            <v>排5-11</v>
          </cell>
          <cell r="C8185" t="str">
            <v>雨水转弯井 90°PT02-S01 d900~1000</v>
          </cell>
          <cell r="D8185" t="str">
            <v>座</v>
          </cell>
          <cell r="E8185">
            <v>6636.8</v>
          </cell>
          <cell r="F8185">
            <v>1069.52</v>
          </cell>
          <cell r="G8185">
            <v>3978.31</v>
          </cell>
          <cell r="H8185">
            <v>54.15</v>
          </cell>
          <cell r="I8185">
            <v>5101.9799999999996</v>
          </cell>
          <cell r="J8185">
            <v>14.01</v>
          </cell>
          <cell r="K8185">
            <v>5115.99</v>
          </cell>
          <cell r="L8185">
            <v>153.47999999999999</v>
          </cell>
          <cell r="M8185">
            <v>5269.47</v>
          </cell>
          <cell r="N8185">
            <v>729.19</v>
          </cell>
          <cell r="O8185">
            <v>419.91</v>
          </cell>
          <cell r="P8185">
            <v>218.23</v>
          </cell>
          <cell r="Q8185">
            <v>21.53</v>
          </cell>
        </row>
        <row r="8186">
          <cell r="B8186" t="str">
            <v>排5-12</v>
          </cell>
          <cell r="C8186" t="str">
            <v>雨水转弯井 90°PT02-S01 d1100~1200</v>
          </cell>
          <cell r="D8186" t="str">
            <v>座</v>
          </cell>
          <cell r="E8186">
            <v>7886.57</v>
          </cell>
          <cell r="F8186">
            <v>1228.6400000000001</v>
          </cell>
          <cell r="G8186">
            <v>4756.8999999999996</v>
          </cell>
          <cell r="H8186">
            <v>75.94</v>
          </cell>
          <cell r="I8186">
            <v>6061.48</v>
          </cell>
          <cell r="J8186">
            <v>17.899999999999999</v>
          </cell>
          <cell r="K8186">
            <v>6079.38</v>
          </cell>
          <cell r="L8186">
            <v>182.38</v>
          </cell>
          <cell r="M8186">
            <v>6261.76</v>
          </cell>
          <cell r="N8186">
            <v>866.5</v>
          </cell>
          <cell r="O8186">
            <v>498.98</v>
          </cell>
          <cell r="P8186">
            <v>259.33</v>
          </cell>
          <cell r="Q8186">
            <v>24.69</v>
          </cell>
        </row>
        <row r="8187">
          <cell r="B8187" t="str">
            <v>排5-13</v>
          </cell>
          <cell r="C8187" t="str">
            <v>雨水转弯井 90°PT02-S01 d1400</v>
          </cell>
          <cell r="D8187" t="str">
            <v>座</v>
          </cell>
          <cell r="E8187">
            <v>9779.75</v>
          </cell>
          <cell r="F8187">
            <v>1480.62</v>
          </cell>
          <cell r="G8187">
            <v>5932.59</v>
          </cell>
          <cell r="H8187">
            <v>102.67</v>
          </cell>
          <cell r="I8187">
            <v>7515.88</v>
          </cell>
          <cell r="J8187">
            <v>22.86</v>
          </cell>
          <cell r="K8187">
            <v>7538.74</v>
          </cell>
          <cell r="L8187">
            <v>226.16</v>
          </cell>
          <cell r="M8187">
            <v>7764.9</v>
          </cell>
          <cell r="N8187">
            <v>1074.51</v>
          </cell>
          <cell r="O8187">
            <v>618.76</v>
          </cell>
          <cell r="P8187">
            <v>321.58</v>
          </cell>
          <cell r="Q8187">
            <v>29.71</v>
          </cell>
        </row>
        <row r="8188">
          <cell r="B8188" t="str">
            <v>排5-14</v>
          </cell>
          <cell r="C8188" t="str">
            <v>雨水转弯井 90°PT02-S01 d1600</v>
          </cell>
          <cell r="D8188" t="str">
            <v>座</v>
          </cell>
          <cell r="E8188">
            <v>11427.14</v>
          </cell>
          <cell r="F8188">
            <v>1708.77</v>
          </cell>
          <cell r="G8188">
            <v>6945.58</v>
          </cell>
          <cell r="H8188">
            <v>126.91</v>
          </cell>
          <cell r="I8188">
            <v>8781.26</v>
          </cell>
          <cell r="J8188">
            <v>27.37</v>
          </cell>
          <cell r="K8188">
            <v>8808.6299999999992</v>
          </cell>
          <cell r="L8188">
            <v>264.26</v>
          </cell>
          <cell r="M8188">
            <v>9072.89</v>
          </cell>
          <cell r="N8188">
            <v>1255.51</v>
          </cell>
          <cell r="O8188">
            <v>722.99</v>
          </cell>
          <cell r="P8188">
            <v>375.75</v>
          </cell>
          <cell r="Q8188">
            <v>34.26</v>
          </cell>
        </row>
        <row r="8189">
          <cell r="B8189" t="str">
            <v>排5-15</v>
          </cell>
          <cell r="C8189" t="str">
            <v>雨水转弯井 90°PT02-S01 d1800</v>
          </cell>
          <cell r="D8189" t="str">
            <v>座</v>
          </cell>
          <cell r="E8189">
            <v>13601.66</v>
          </cell>
          <cell r="F8189">
            <v>1901.72</v>
          </cell>
          <cell r="G8189">
            <v>8361.5400000000009</v>
          </cell>
          <cell r="H8189">
            <v>185.73</v>
          </cell>
          <cell r="I8189">
            <v>10448.99</v>
          </cell>
          <cell r="J8189">
            <v>35.880000000000003</v>
          </cell>
          <cell r="K8189">
            <v>10484.870000000001</v>
          </cell>
          <cell r="L8189">
            <v>314.55</v>
          </cell>
          <cell r="M8189">
            <v>10799.42</v>
          </cell>
          <cell r="N8189">
            <v>1494.42</v>
          </cell>
          <cell r="O8189">
            <v>860.57</v>
          </cell>
          <cell r="P8189">
            <v>447.25</v>
          </cell>
          <cell r="Q8189">
            <v>37.99</v>
          </cell>
        </row>
        <row r="8190">
          <cell r="B8190" t="str">
            <v>排5-16</v>
          </cell>
          <cell r="C8190" t="str">
            <v>雨水转弯井 90°PT02-S01 d2000</v>
          </cell>
          <cell r="D8190" t="str">
            <v>座</v>
          </cell>
          <cell r="E8190">
            <v>15945.05</v>
          </cell>
          <cell r="F8190">
            <v>2186.85</v>
          </cell>
          <cell r="G8190">
            <v>9825.61</v>
          </cell>
          <cell r="H8190">
            <v>235.14</v>
          </cell>
          <cell r="I8190">
            <v>12247.6</v>
          </cell>
          <cell r="J8190">
            <v>43.68</v>
          </cell>
          <cell r="K8190">
            <v>12291.28</v>
          </cell>
          <cell r="L8190">
            <v>368.74</v>
          </cell>
          <cell r="M8190">
            <v>12660.02</v>
          </cell>
          <cell r="N8190">
            <v>1751.89</v>
          </cell>
          <cell r="O8190">
            <v>1008.83</v>
          </cell>
          <cell r="P8190">
            <v>524.30999999999995</v>
          </cell>
          <cell r="Q8190">
            <v>43.62</v>
          </cell>
        </row>
        <row r="8191">
          <cell r="B8191" t="str">
            <v>排5-17</v>
          </cell>
          <cell r="C8191" t="str">
            <v>雨水转弯井 90°PT02-S01 d2200</v>
          </cell>
          <cell r="D8191" t="str">
            <v>座</v>
          </cell>
          <cell r="E8191">
            <v>17701.28</v>
          </cell>
          <cell r="F8191">
            <v>2340.64</v>
          </cell>
          <cell r="G8191">
            <v>10980.96</v>
          </cell>
          <cell r="H8191">
            <v>273.69</v>
          </cell>
          <cell r="I8191">
            <v>13595.29</v>
          </cell>
          <cell r="J8191">
            <v>49.79</v>
          </cell>
          <cell r="K8191">
            <v>13645.08</v>
          </cell>
          <cell r="L8191">
            <v>409.35</v>
          </cell>
          <cell r="M8191">
            <v>14054.43</v>
          </cell>
          <cell r="N8191">
            <v>1944.85</v>
          </cell>
          <cell r="O8191">
            <v>1119.95</v>
          </cell>
          <cell r="P8191">
            <v>582.04999999999995</v>
          </cell>
          <cell r="Q8191">
            <v>46.59</v>
          </cell>
        </row>
        <row r="8192">
          <cell r="B8192" t="str">
            <v>排5-18</v>
          </cell>
          <cell r="C8192" t="str">
            <v>雨水转弯井 120°PT02-S02 d700~800</v>
          </cell>
          <cell r="D8192" t="str">
            <v>座</v>
          </cell>
          <cell r="E8192">
            <v>4571.58</v>
          </cell>
          <cell r="F8192">
            <v>729.15</v>
          </cell>
          <cell r="G8192">
            <v>2761.77</v>
          </cell>
          <cell r="H8192">
            <v>24.81</v>
          </cell>
          <cell r="I8192">
            <v>3515.73</v>
          </cell>
          <cell r="J8192">
            <v>8.2899999999999991</v>
          </cell>
          <cell r="K8192">
            <v>3524.02</v>
          </cell>
          <cell r="L8192">
            <v>105.72</v>
          </cell>
          <cell r="M8192">
            <v>3629.74</v>
          </cell>
          <cell r="N8192">
            <v>502.28</v>
          </cell>
          <cell r="O8192">
            <v>289.24</v>
          </cell>
          <cell r="P8192">
            <v>150.32</v>
          </cell>
          <cell r="Q8192">
            <v>14.68</v>
          </cell>
        </row>
        <row r="8193">
          <cell r="B8193" t="str">
            <v>排5-19</v>
          </cell>
          <cell r="C8193" t="str">
            <v>雨水转弯井 120°PT02-S02 d900~1000</v>
          </cell>
          <cell r="D8193" t="str">
            <v>座</v>
          </cell>
          <cell r="E8193">
            <v>5202.82</v>
          </cell>
          <cell r="F8193">
            <v>834.68</v>
          </cell>
          <cell r="G8193">
            <v>3134.17</v>
          </cell>
          <cell r="H8193">
            <v>31.86</v>
          </cell>
          <cell r="I8193">
            <v>4000.71</v>
          </cell>
          <cell r="J8193">
            <v>9.89</v>
          </cell>
          <cell r="K8193">
            <v>4010.6</v>
          </cell>
          <cell r="L8193">
            <v>120.32</v>
          </cell>
          <cell r="M8193">
            <v>4130.92</v>
          </cell>
          <cell r="N8193">
            <v>571.64</v>
          </cell>
          <cell r="O8193">
            <v>329.18</v>
          </cell>
          <cell r="P8193">
            <v>171.08</v>
          </cell>
          <cell r="Q8193">
            <v>16.8</v>
          </cell>
        </row>
        <row r="8194">
          <cell r="B8194" t="str">
            <v>排5-20</v>
          </cell>
          <cell r="C8194" t="str">
            <v>雨水转弯井 120°PT02-S02 d1100~1200</v>
          </cell>
          <cell r="D8194" t="str">
            <v>座</v>
          </cell>
          <cell r="E8194">
            <v>6216.79</v>
          </cell>
          <cell r="F8194">
            <v>970.2</v>
          </cell>
          <cell r="G8194">
            <v>3761.92</v>
          </cell>
          <cell r="H8194">
            <v>47.36</v>
          </cell>
          <cell r="I8194">
            <v>4779.4799999999996</v>
          </cell>
          <cell r="J8194">
            <v>12.75</v>
          </cell>
          <cell r="K8194">
            <v>4792.2299999999996</v>
          </cell>
          <cell r="L8194">
            <v>143.77000000000001</v>
          </cell>
          <cell r="M8194">
            <v>4936</v>
          </cell>
          <cell r="N8194">
            <v>683.04</v>
          </cell>
          <cell r="O8194">
            <v>393.33</v>
          </cell>
          <cell r="P8194">
            <v>204.42</v>
          </cell>
          <cell r="Q8194">
            <v>19.5</v>
          </cell>
        </row>
        <row r="8195">
          <cell r="B8195" t="str">
            <v>排5-21</v>
          </cell>
          <cell r="C8195" t="str">
            <v>雨水转弯井 120°PT02-S02 d1400</v>
          </cell>
          <cell r="D8195" t="str">
            <v>座</v>
          </cell>
          <cell r="E8195">
            <v>7272.56</v>
          </cell>
          <cell r="F8195">
            <v>1137.8</v>
          </cell>
          <cell r="G8195">
            <v>4393.8999999999996</v>
          </cell>
          <cell r="H8195">
            <v>59.06</v>
          </cell>
          <cell r="I8195">
            <v>5590.76</v>
          </cell>
          <cell r="J8195">
            <v>15.31</v>
          </cell>
          <cell r="K8195">
            <v>5606.07</v>
          </cell>
          <cell r="L8195">
            <v>168.18</v>
          </cell>
          <cell r="M8195">
            <v>5774.25</v>
          </cell>
          <cell r="N8195">
            <v>799.04</v>
          </cell>
          <cell r="O8195">
            <v>460.13</v>
          </cell>
          <cell r="P8195">
            <v>239.14</v>
          </cell>
          <cell r="Q8195">
            <v>22.86</v>
          </cell>
        </row>
        <row r="8196">
          <cell r="B8196" t="str">
            <v>排5-22</v>
          </cell>
          <cell r="C8196" t="str">
            <v>雨水转弯井 120°PT02-S02 d1600</v>
          </cell>
          <cell r="D8196" t="str">
            <v>座</v>
          </cell>
          <cell r="E8196">
            <v>8395.41</v>
          </cell>
          <cell r="F8196">
            <v>1289.27</v>
          </cell>
          <cell r="G8196">
            <v>5083.46</v>
          </cell>
          <cell r="H8196">
            <v>79.97</v>
          </cell>
          <cell r="I8196">
            <v>6452.7</v>
          </cell>
          <cell r="J8196">
            <v>18.920000000000002</v>
          </cell>
          <cell r="K8196">
            <v>6471.62</v>
          </cell>
          <cell r="L8196">
            <v>194.15</v>
          </cell>
          <cell r="M8196">
            <v>6665.77</v>
          </cell>
          <cell r="N8196">
            <v>922.41</v>
          </cell>
          <cell r="O8196">
            <v>531.16999999999996</v>
          </cell>
          <cell r="P8196">
            <v>276.06</v>
          </cell>
          <cell r="Q8196">
            <v>25.88</v>
          </cell>
        </row>
        <row r="8197">
          <cell r="B8197" t="str">
            <v>排5-23</v>
          </cell>
          <cell r="C8197" t="str">
            <v>雨水转弯井 120°PT02-S02 d1800</v>
          </cell>
          <cell r="D8197" t="str">
            <v>座</v>
          </cell>
          <cell r="E8197">
            <v>9483.51</v>
          </cell>
          <cell r="F8197">
            <v>1407.84</v>
          </cell>
          <cell r="G8197">
            <v>5769.35</v>
          </cell>
          <cell r="H8197">
            <v>109.81</v>
          </cell>
          <cell r="I8197">
            <v>7287</v>
          </cell>
          <cell r="J8197">
            <v>23.38</v>
          </cell>
          <cell r="K8197">
            <v>7310.38</v>
          </cell>
          <cell r="L8197">
            <v>219.31</v>
          </cell>
          <cell r="M8197">
            <v>7529.69</v>
          </cell>
          <cell r="N8197">
            <v>1041.96</v>
          </cell>
          <cell r="O8197">
            <v>600.02</v>
          </cell>
          <cell r="P8197">
            <v>311.83999999999997</v>
          </cell>
          <cell r="Q8197">
            <v>28.2</v>
          </cell>
        </row>
        <row r="8198">
          <cell r="B8198" t="str">
            <v>排5-24</v>
          </cell>
          <cell r="C8198" t="str">
            <v>雨水转弯井 120°PT02-S02 d2000</v>
          </cell>
          <cell r="D8198" t="str">
            <v>座</v>
          </cell>
          <cell r="E8198">
            <v>10956.85</v>
          </cell>
          <cell r="F8198">
            <v>1590.12</v>
          </cell>
          <cell r="G8198">
            <v>6691.54</v>
          </cell>
          <cell r="H8198">
            <v>136.56</v>
          </cell>
          <cell r="I8198">
            <v>8418.2199999999993</v>
          </cell>
          <cell r="J8198">
            <v>27.9</v>
          </cell>
          <cell r="K8198">
            <v>8446.1200000000008</v>
          </cell>
          <cell r="L8198">
            <v>253.38</v>
          </cell>
          <cell r="M8198">
            <v>8699.5</v>
          </cell>
          <cell r="N8198">
            <v>1203.8399999999999</v>
          </cell>
          <cell r="O8198">
            <v>693.23</v>
          </cell>
          <cell r="P8198">
            <v>360.28</v>
          </cell>
          <cell r="Q8198">
            <v>31.81</v>
          </cell>
        </row>
        <row r="8199">
          <cell r="B8199" t="str">
            <v>排5-25</v>
          </cell>
          <cell r="C8199" t="str">
            <v>雨水转弯井 120°PT02-S02 d2200</v>
          </cell>
          <cell r="D8199" t="str">
            <v>座</v>
          </cell>
          <cell r="E8199">
            <v>12004.1</v>
          </cell>
          <cell r="F8199">
            <v>1688.16</v>
          </cell>
          <cell r="G8199">
            <v>7370.05</v>
          </cell>
          <cell r="H8199">
            <v>163.13</v>
          </cell>
          <cell r="I8199">
            <v>9221.34</v>
          </cell>
          <cell r="J8199">
            <v>32.049999999999997</v>
          </cell>
          <cell r="K8199">
            <v>9253.39</v>
          </cell>
          <cell r="L8199">
            <v>277.60000000000002</v>
          </cell>
          <cell r="M8199">
            <v>9530.99</v>
          </cell>
          <cell r="N8199">
            <v>1318.9</v>
          </cell>
          <cell r="O8199">
            <v>759.49</v>
          </cell>
          <cell r="P8199">
            <v>394.72</v>
          </cell>
          <cell r="Q8199">
            <v>33.700000000000003</v>
          </cell>
        </row>
        <row r="8200">
          <cell r="B8200" t="str">
            <v>排5-26</v>
          </cell>
          <cell r="C8200" t="str">
            <v>雨水转弯井 135°PT02-S03 d700~800</v>
          </cell>
          <cell r="D8200" t="str">
            <v>座</v>
          </cell>
          <cell r="E8200">
            <v>4177.16</v>
          </cell>
          <cell r="F8200">
            <v>657.42</v>
          </cell>
          <cell r="G8200">
            <v>2536.67</v>
          </cell>
          <cell r="H8200">
            <v>18.84</v>
          </cell>
          <cell r="I8200">
            <v>3212.93</v>
          </cell>
          <cell r="J8200">
            <v>7.04</v>
          </cell>
          <cell r="K8200">
            <v>3219.97</v>
          </cell>
          <cell r="L8200">
            <v>96.6</v>
          </cell>
          <cell r="M8200">
            <v>3316.57</v>
          </cell>
          <cell r="N8200">
            <v>458.95</v>
          </cell>
          <cell r="O8200">
            <v>264.29000000000002</v>
          </cell>
          <cell r="P8200">
            <v>137.35</v>
          </cell>
          <cell r="Q8200">
            <v>13.23</v>
          </cell>
        </row>
        <row r="8201">
          <cell r="B8201" t="str">
            <v>排5-27</v>
          </cell>
          <cell r="C8201" t="str">
            <v>雨水转弯井 135°PT02-S03 d900~1000</v>
          </cell>
          <cell r="D8201" t="str">
            <v>座</v>
          </cell>
          <cell r="E8201">
            <v>4717.74</v>
          </cell>
          <cell r="F8201">
            <v>736.29</v>
          </cell>
          <cell r="G8201">
            <v>2864.25</v>
          </cell>
          <cell r="H8201">
            <v>27.43</v>
          </cell>
          <cell r="I8201">
            <v>3627.97</v>
          </cell>
          <cell r="J8201">
            <v>8.7100000000000009</v>
          </cell>
          <cell r="K8201">
            <v>3636.68</v>
          </cell>
          <cell r="L8201">
            <v>109.1</v>
          </cell>
          <cell r="M8201">
            <v>3745.78</v>
          </cell>
          <cell r="N8201">
            <v>518.34</v>
          </cell>
          <cell r="O8201">
            <v>298.49</v>
          </cell>
          <cell r="P8201">
            <v>155.13</v>
          </cell>
          <cell r="Q8201">
            <v>14.81</v>
          </cell>
        </row>
        <row r="8202">
          <cell r="B8202" t="str">
            <v>排5-28</v>
          </cell>
          <cell r="C8202" t="str">
            <v>雨水转弯井 135°PT02-S03 d1100~1200</v>
          </cell>
          <cell r="D8202" t="str">
            <v>座</v>
          </cell>
          <cell r="E8202">
            <v>5238.97</v>
          </cell>
          <cell r="F8202">
            <v>824.79</v>
          </cell>
          <cell r="G8202">
            <v>3171.73</v>
          </cell>
          <cell r="H8202">
            <v>31.99</v>
          </cell>
          <cell r="I8202">
            <v>4028.51</v>
          </cell>
          <cell r="J8202">
            <v>9.9600000000000009</v>
          </cell>
          <cell r="K8202">
            <v>4038.47</v>
          </cell>
          <cell r="L8202">
            <v>121.15</v>
          </cell>
          <cell r="M8202">
            <v>4159.62</v>
          </cell>
          <cell r="N8202">
            <v>575.61</v>
          </cell>
          <cell r="O8202">
            <v>331.47</v>
          </cell>
          <cell r="P8202">
            <v>172.27</v>
          </cell>
          <cell r="Q8202">
            <v>16.59</v>
          </cell>
        </row>
        <row r="8203">
          <cell r="B8203" t="str">
            <v>排5-29</v>
          </cell>
          <cell r="C8203" t="str">
            <v>雨水转弯井 135°PT02-S03 d1400</v>
          </cell>
          <cell r="D8203" t="str">
            <v>座</v>
          </cell>
          <cell r="E8203">
            <v>6054.81</v>
          </cell>
          <cell r="F8203">
            <v>955.59</v>
          </cell>
          <cell r="G8203">
            <v>3660.76</v>
          </cell>
          <cell r="H8203">
            <v>39.24</v>
          </cell>
          <cell r="I8203">
            <v>4655.59</v>
          </cell>
          <cell r="J8203">
            <v>11.78</v>
          </cell>
          <cell r="K8203">
            <v>4667.37</v>
          </cell>
          <cell r="L8203">
            <v>140.02000000000001</v>
          </cell>
          <cell r="M8203">
            <v>4807.3900000000003</v>
          </cell>
          <cell r="N8203">
            <v>665.25</v>
          </cell>
          <cell r="O8203">
            <v>383.08</v>
          </cell>
          <cell r="P8203">
            <v>199.09</v>
          </cell>
          <cell r="Q8203">
            <v>19.21</v>
          </cell>
        </row>
        <row r="8204">
          <cell r="B8204" t="str">
            <v>排5-30</v>
          </cell>
          <cell r="C8204" t="str">
            <v>雨水转弯井 135°PT02-S03 d1600</v>
          </cell>
          <cell r="D8204" t="str">
            <v>座</v>
          </cell>
          <cell r="E8204">
            <v>6881.35</v>
          </cell>
          <cell r="F8204">
            <v>1062.03</v>
          </cell>
          <cell r="G8204">
            <v>4172.32</v>
          </cell>
          <cell r="H8204">
            <v>55.59</v>
          </cell>
          <cell r="I8204">
            <v>5289.94</v>
          </cell>
          <cell r="J8204">
            <v>14.56</v>
          </cell>
          <cell r="K8204">
            <v>5304.5</v>
          </cell>
          <cell r="L8204">
            <v>159.13999999999999</v>
          </cell>
          <cell r="M8204">
            <v>5463.64</v>
          </cell>
          <cell r="N8204">
            <v>756.06</v>
          </cell>
          <cell r="O8204">
            <v>435.38</v>
          </cell>
          <cell r="P8204">
            <v>226.27</v>
          </cell>
          <cell r="Q8204">
            <v>21.32</v>
          </cell>
        </row>
        <row r="8205">
          <cell r="B8205" t="str">
            <v>排5-31</v>
          </cell>
          <cell r="C8205" t="str">
            <v>雨水转弯井 135°PT02-S03 d1800</v>
          </cell>
          <cell r="D8205" t="str">
            <v>座</v>
          </cell>
          <cell r="E8205">
            <v>7693.52</v>
          </cell>
          <cell r="F8205">
            <v>1147.08</v>
          </cell>
          <cell r="G8205">
            <v>4697.71</v>
          </cell>
          <cell r="H8205">
            <v>68.790000000000006</v>
          </cell>
          <cell r="I8205">
            <v>5913.58</v>
          </cell>
          <cell r="J8205">
            <v>16.989999999999998</v>
          </cell>
          <cell r="K8205">
            <v>5930.57</v>
          </cell>
          <cell r="L8205">
            <v>177.92</v>
          </cell>
          <cell r="M8205">
            <v>6108.49</v>
          </cell>
          <cell r="N8205">
            <v>845.29</v>
          </cell>
          <cell r="O8205">
            <v>486.76</v>
          </cell>
          <cell r="P8205">
            <v>252.98</v>
          </cell>
          <cell r="Q8205">
            <v>22.99</v>
          </cell>
        </row>
        <row r="8206">
          <cell r="B8206" t="str">
            <v>排5-32</v>
          </cell>
          <cell r="C8206" t="str">
            <v>雨水转弯井 135°PT02-S03 d2000</v>
          </cell>
          <cell r="D8206" t="str">
            <v>座</v>
          </cell>
          <cell r="E8206">
            <v>8844.84</v>
          </cell>
          <cell r="F8206">
            <v>1277.57</v>
          </cell>
          <cell r="G8206">
            <v>5421.97</v>
          </cell>
          <cell r="H8206">
            <v>97.18</v>
          </cell>
          <cell r="I8206">
            <v>6796.72</v>
          </cell>
          <cell r="J8206">
            <v>21.34</v>
          </cell>
          <cell r="K8206">
            <v>6818.06</v>
          </cell>
          <cell r="L8206">
            <v>204.54</v>
          </cell>
          <cell r="M8206">
            <v>7022.6</v>
          </cell>
          <cell r="N8206">
            <v>971.79</v>
          </cell>
          <cell r="O8206">
            <v>559.61</v>
          </cell>
          <cell r="P8206">
            <v>290.83999999999997</v>
          </cell>
          <cell r="Q8206">
            <v>25.56</v>
          </cell>
        </row>
        <row r="8207">
          <cell r="B8207" t="str">
            <v>排5-33</v>
          </cell>
          <cell r="C8207" t="str">
            <v>雨水转弯井 135°PT02-S03 d2200</v>
          </cell>
          <cell r="D8207" t="str">
            <v>座</v>
          </cell>
          <cell r="E8207">
            <v>9326.93</v>
          </cell>
          <cell r="F8207">
            <v>1332.3</v>
          </cell>
          <cell r="G8207">
            <v>5734.43</v>
          </cell>
          <cell r="H8207">
            <v>100.45</v>
          </cell>
          <cell r="I8207">
            <v>7167.18</v>
          </cell>
          <cell r="J8207">
            <v>22.5</v>
          </cell>
          <cell r="K8207">
            <v>7189.68</v>
          </cell>
          <cell r="L8207">
            <v>215.69</v>
          </cell>
          <cell r="M8207">
            <v>7405.37</v>
          </cell>
          <cell r="N8207">
            <v>1024.76</v>
          </cell>
          <cell r="O8207">
            <v>590.11</v>
          </cell>
          <cell r="P8207">
            <v>306.69</v>
          </cell>
          <cell r="Q8207">
            <v>26.63</v>
          </cell>
        </row>
        <row r="8208">
          <cell r="B8208" t="str">
            <v>排5-34</v>
          </cell>
          <cell r="C8208" t="str">
            <v>雨水转弯井 150°PT02-S04 d700~800</v>
          </cell>
          <cell r="D8208" t="str">
            <v>座</v>
          </cell>
          <cell r="E8208">
            <v>3916.89</v>
          </cell>
          <cell r="F8208">
            <v>573.51</v>
          </cell>
          <cell r="G8208">
            <v>2417.0700000000002</v>
          </cell>
          <cell r="H8208">
            <v>21.9</v>
          </cell>
          <cell r="I8208">
            <v>3012.48</v>
          </cell>
          <cell r="J8208">
            <v>6.86</v>
          </cell>
          <cell r="K8208">
            <v>3019.34</v>
          </cell>
          <cell r="L8208">
            <v>90.58</v>
          </cell>
          <cell r="M8208">
            <v>3109.92</v>
          </cell>
          <cell r="N8208">
            <v>430.35</v>
          </cell>
          <cell r="O8208">
            <v>247.82</v>
          </cell>
          <cell r="P8208">
            <v>128.80000000000001</v>
          </cell>
          <cell r="Q8208">
            <v>11.5</v>
          </cell>
        </row>
        <row r="8209">
          <cell r="B8209" t="str">
            <v>排5-35</v>
          </cell>
          <cell r="C8209" t="str">
            <v>雨水转弯井 150°PT02-S04 d900~1000</v>
          </cell>
          <cell r="D8209" t="str">
            <v>座</v>
          </cell>
          <cell r="E8209">
            <v>4270.97</v>
          </cell>
          <cell r="F8209">
            <v>634.42999999999995</v>
          </cell>
          <cell r="G8209">
            <v>2625.52</v>
          </cell>
          <cell r="H8209">
            <v>24.65</v>
          </cell>
          <cell r="I8209">
            <v>3284.6</v>
          </cell>
          <cell r="J8209">
            <v>7.69</v>
          </cell>
          <cell r="K8209">
            <v>3292.29</v>
          </cell>
          <cell r="L8209">
            <v>98.77</v>
          </cell>
          <cell r="M8209">
            <v>3391.06</v>
          </cell>
          <cell r="N8209">
            <v>469.25</v>
          </cell>
          <cell r="O8209">
            <v>270.22000000000003</v>
          </cell>
          <cell r="P8209">
            <v>140.44</v>
          </cell>
          <cell r="Q8209">
            <v>12.73</v>
          </cell>
        </row>
        <row r="8210">
          <cell r="B8210" t="str">
            <v>排5-36</v>
          </cell>
          <cell r="C8210" t="str">
            <v>雨水转弯井 150°PT02-S04 d1100~1200</v>
          </cell>
          <cell r="D8210" t="str">
            <v>座</v>
          </cell>
          <cell r="E8210">
            <v>4720.5600000000004</v>
          </cell>
          <cell r="F8210">
            <v>706.58</v>
          </cell>
          <cell r="G8210">
            <v>2895.22</v>
          </cell>
          <cell r="H8210">
            <v>28.33</v>
          </cell>
          <cell r="I8210">
            <v>3630.13</v>
          </cell>
          <cell r="J8210">
            <v>8.7200000000000006</v>
          </cell>
          <cell r="K8210">
            <v>3638.85</v>
          </cell>
          <cell r="L8210">
            <v>109.17</v>
          </cell>
          <cell r="M8210">
            <v>3748.02</v>
          </cell>
          <cell r="N8210">
            <v>518.65</v>
          </cell>
          <cell r="O8210">
            <v>298.67</v>
          </cell>
          <cell r="P8210">
            <v>155.22</v>
          </cell>
          <cell r="Q8210">
            <v>14.18</v>
          </cell>
        </row>
        <row r="8211">
          <cell r="B8211" t="str">
            <v>排5-37</v>
          </cell>
          <cell r="C8211" t="str">
            <v>雨水转弯井 150°PT02-S04 d1400</v>
          </cell>
          <cell r="D8211" t="str">
            <v>座</v>
          </cell>
          <cell r="E8211">
            <v>5176.5</v>
          </cell>
          <cell r="F8211">
            <v>780.82</v>
          </cell>
          <cell r="G8211">
            <v>3167.64</v>
          </cell>
          <cell r="H8211">
            <v>32.04</v>
          </cell>
          <cell r="I8211">
            <v>3980.5</v>
          </cell>
          <cell r="J8211">
            <v>9.82</v>
          </cell>
          <cell r="K8211">
            <v>3990.32</v>
          </cell>
          <cell r="L8211">
            <v>119.71</v>
          </cell>
          <cell r="M8211">
            <v>4110.03</v>
          </cell>
          <cell r="N8211">
            <v>568.75</v>
          </cell>
          <cell r="O8211">
            <v>327.51</v>
          </cell>
          <cell r="P8211">
            <v>170.21</v>
          </cell>
          <cell r="Q8211">
            <v>15.67</v>
          </cell>
        </row>
        <row r="8212">
          <cell r="B8212" t="str">
            <v>排5-38</v>
          </cell>
          <cell r="C8212" t="str">
            <v>雨水转弯井 150°PT02-S04 d1600</v>
          </cell>
          <cell r="D8212" t="str">
            <v>座</v>
          </cell>
          <cell r="E8212">
            <v>5629.99</v>
          </cell>
          <cell r="F8212">
            <v>844.32</v>
          </cell>
          <cell r="G8212">
            <v>3446.24</v>
          </cell>
          <cell r="H8212">
            <v>38.18</v>
          </cell>
          <cell r="I8212">
            <v>4328.74</v>
          </cell>
          <cell r="J8212">
            <v>11.14</v>
          </cell>
          <cell r="K8212">
            <v>4339.88</v>
          </cell>
          <cell r="L8212">
            <v>130.19999999999999</v>
          </cell>
          <cell r="M8212">
            <v>4470.08</v>
          </cell>
          <cell r="N8212">
            <v>618.57000000000005</v>
          </cell>
          <cell r="O8212">
            <v>356.21</v>
          </cell>
          <cell r="P8212">
            <v>185.13</v>
          </cell>
          <cell r="Q8212">
            <v>16.93</v>
          </cell>
        </row>
        <row r="8213">
          <cell r="B8213" t="str">
            <v>排5-39</v>
          </cell>
          <cell r="C8213" t="str">
            <v>雨水转弯井 150°PT02-S04 d1800</v>
          </cell>
          <cell r="D8213" t="str">
            <v>座</v>
          </cell>
          <cell r="E8213">
            <v>6110.37</v>
          </cell>
          <cell r="F8213">
            <v>889.27</v>
          </cell>
          <cell r="G8213">
            <v>3759.53</v>
          </cell>
          <cell r="H8213">
            <v>48.46</v>
          </cell>
          <cell r="I8213">
            <v>4697.26</v>
          </cell>
          <cell r="J8213">
            <v>12.93</v>
          </cell>
          <cell r="K8213">
            <v>4710.1899999999996</v>
          </cell>
          <cell r="L8213">
            <v>141.31</v>
          </cell>
          <cell r="M8213">
            <v>4851.5</v>
          </cell>
          <cell r="N8213">
            <v>671.35</v>
          </cell>
          <cell r="O8213">
            <v>386.6</v>
          </cell>
          <cell r="P8213">
            <v>200.92</v>
          </cell>
          <cell r="Q8213">
            <v>17.809999999999999</v>
          </cell>
        </row>
        <row r="8214">
          <cell r="B8214" t="str">
            <v>排5-40</v>
          </cell>
          <cell r="C8214" t="str">
            <v>雨水转弯井 150°PT02-S04 d2000</v>
          </cell>
          <cell r="D8214" t="str">
            <v>座</v>
          </cell>
          <cell r="E8214">
            <v>6587.03</v>
          </cell>
          <cell r="F8214">
            <v>952.65</v>
          </cell>
          <cell r="G8214">
            <v>4058.56</v>
          </cell>
          <cell r="H8214">
            <v>52.32</v>
          </cell>
          <cell r="I8214">
            <v>5063.53</v>
          </cell>
          <cell r="J8214">
            <v>14.1</v>
          </cell>
          <cell r="K8214">
            <v>5077.63</v>
          </cell>
          <cell r="L8214">
            <v>152.33000000000001</v>
          </cell>
          <cell r="M8214">
            <v>5229.96</v>
          </cell>
          <cell r="N8214">
            <v>723.72</v>
          </cell>
          <cell r="O8214">
            <v>416.76</v>
          </cell>
          <cell r="P8214">
            <v>216.59</v>
          </cell>
          <cell r="Q8214">
            <v>19.059999999999999</v>
          </cell>
        </row>
        <row r="8215">
          <cell r="B8215" t="str">
            <v>排5-41</v>
          </cell>
          <cell r="C8215" t="str">
            <v>雨水转弯井 150°PT02-S04 d2200</v>
          </cell>
          <cell r="D8215" t="str">
            <v>座</v>
          </cell>
          <cell r="E8215">
            <v>7090.8</v>
          </cell>
          <cell r="F8215">
            <v>1000.1</v>
          </cell>
          <cell r="G8215">
            <v>4386.1099999999997</v>
          </cell>
          <cell r="H8215">
            <v>63.7</v>
          </cell>
          <cell r="I8215">
            <v>5449.91</v>
          </cell>
          <cell r="J8215">
            <v>16.05</v>
          </cell>
          <cell r="K8215">
            <v>5465.96</v>
          </cell>
          <cell r="L8215">
            <v>163.98</v>
          </cell>
          <cell r="M8215">
            <v>5629.94</v>
          </cell>
          <cell r="N8215">
            <v>779.07</v>
          </cell>
          <cell r="O8215">
            <v>448.63</v>
          </cell>
          <cell r="P8215">
            <v>233.16</v>
          </cell>
          <cell r="Q8215">
            <v>19.98</v>
          </cell>
        </row>
        <row r="8216">
          <cell r="B8216" t="str">
            <v>排5-42</v>
          </cell>
          <cell r="C8216" t="str">
            <v>雨水三通井 矩形(90°) PT02-J02 d900~1200d(2) 500~1200 d(1) 500~600</v>
          </cell>
          <cell r="D8216" t="str">
            <v>座</v>
          </cell>
          <cell r="E8216">
            <v>6024.91</v>
          </cell>
          <cell r="F8216">
            <v>905.13</v>
          </cell>
          <cell r="G8216">
            <v>3692.03</v>
          </cell>
          <cell r="H8216">
            <v>35.33</v>
          </cell>
          <cell r="I8216">
            <v>4632.49</v>
          </cell>
          <cell r="J8216">
            <v>11.83</v>
          </cell>
          <cell r="K8216">
            <v>4644.32</v>
          </cell>
          <cell r="L8216">
            <v>139.33000000000001</v>
          </cell>
          <cell r="M8216">
            <v>4783.6499999999996</v>
          </cell>
          <cell r="N8216">
            <v>661.96</v>
          </cell>
          <cell r="O8216">
            <v>381.19</v>
          </cell>
          <cell r="P8216">
            <v>198.11</v>
          </cell>
          <cell r="Q8216">
            <v>18.170000000000002</v>
          </cell>
        </row>
        <row r="8217">
          <cell r="B8217" t="str">
            <v>排5-43</v>
          </cell>
          <cell r="C8217" t="str">
            <v>雨水三通井 矩形(90°) PT02-J02 d900~1200d(2) 500~1200 d(1) 700~1000</v>
          </cell>
          <cell r="D8217" t="str">
            <v>座</v>
          </cell>
          <cell r="E8217">
            <v>7180.16</v>
          </cell>
          <cell r="F8217">
            <v>1062.05</v>
          </cell>
          <cell r="G8217">
            <v>4403.1899999999996</v>
          </cell>
          <cell r="H8217">
            <v>54.25</v>
          </cell>
          <cell r="I8217">
            <v>5519.49</v>
          </cell>
          <cell r="J8217">
            <v>15.35</v>
          </cell>
          <cell r="K8217">
            <v>5534.84</v>
          </cell>
          <cell r="L8217">
            <v>166.05</v>
          </cell>
          <cell r="M8217">
            <v>5700.89</v>
          </cell>
          <cell r="N8217">
            <v>788.89</v>
          </cell>
          <cell r="O8217">
            <v>454.28</v>
          </cell>
          <cell r="P8217">
            <v>236.1</v>
          </cell>
          <cell r="Q8217">
            <v>21.3</v>
          </cell>
        </row>
        <row r="8218">
          <cell r="B8218" t="str">
            <v>排5-44</v>
          </cell>
          <cell r="C8218" t="str">
            <v>雨水三通井 矩形(90°) PT02-J02 d900~1200d(2) 500~1200 d(1) 1100~1200</v>
          </cell>
          <cell r="D8218" t="str">
            <v>座</v>
          </cell>
          <cell r="E8218">
            <v>7845.31</v>
          </cell>
          <cell r="F8218">
            <v>1160.93</v>
          </cell>
          <cell r="G8218">
            <v>4809.79</v>
          </cell>
          <cell r="H8218">
            <v>59.84</v>
          </cell>
          <cell r="I8218">
            <v>6030.56</v>
          </cell>
          <cell r="J8218">
            <v>17.010000000000002</v>
          </cell>
          <cell r="K8218">
            <v>6047.57</v>
          </cell>
          <cell r="L8218">
            <v>181.43</v>
          </cell>
          <cell r="M8218">
            <v>6229</v>
          </cell>
          <cell r="N8218">
            <v>861.97</v>
          </cell>
          <cell r="O8218">
            <v>496.37</v>
          </cell>
          <cell r="P8218">
            <v>257.97000000000003</v>
          </cell>
          <cell r="Q8218">
            <v>23.28</v>
          </cell>
        </row>
        <row r="8219">
          <cell r="B8219" t="str">
            <v>排5-45</v>
          </cell>
          <cell r="C8219" t="str">
            <v>雨水三通井 矩形(90°) PT02-J02 d1400~1600d(2) 600~1600 d(1) 600~1000</v>
          </cell>
          <cell r="D8219" t="str">
            <v>座</v>
          </cell>
          <cell r="E8219">
            <v>9176.36</v>
          </cell>
          <cell r="F8219">
            <v>1350.57</v>
          </cell>
          <cell r="G8219">
            <v>5625.76</v>
          </cell>
          <cell r="H8219">
            <v>77.489999999999995</v>
          </cell>
          <cell r="I8219">
            <v>7053.82</v>
          </cell>
          <cell r="J8219">
            <v>19.8</v>
          </cell>
          <cell r="K8219">
            <v>7073.62</v>
          </cell>
          <cell r="L8219">
            <v>212.21</v>
          </cell>
          <cell r="M8219">
            <v>7285.83</v>
          </cell>
          <cell r="N8219">
            <v>1008.21</v>
          </cell>
          <cell r="O8219">
            <v>580.58000000000004</v>
          </cell>
          <cell r="P8219">
            <v>301.74</v>
          </cell>
          <cell r="Q8219">
            <v>27.08</v>
          </cell>
        </row>
        <row r="8220">
          <cell r="B8220" t="str">
            <v>排5-46</v>
          </cell>
          <cell r="C8220" t="str">
            <v>雨水三通井 矩形(90°) PT02-J02 d1400~1600d(2) 600~1600 d(1) 1100~1200</v>
          </cell>
          <cell r="D8220" t="str">
            <v>座</v>
          </cell>
          <cell r="E8220">
            <v>10176.86</v>
          </cell>
          <cell r="F8220">
            <v>1476.67</v>
          </cell>
          <cell r="G8220">
            <v>6246.54</v>
          </cell>
          <cell r="H8220">
            <v>98.28</v>
          </cell>
          <cell r="I8220">
            <v>7821.49</v>
          </cell>
          <cell r="J8220">
            <v>23.36</v>
          </cell>
          <cell r="K8220">
            <v>7844.85</v>
          </cell>
          <cell r="L8220">
            <v>235.35</v>
          </cell>
          <cell r="M8220">
            <v>8080.2</v>
          </cell>
          <cell r="N8220">
            <v>1118.1400000000001</v>
          </cell>
          <cell r="O8220">
            <v>643.88</v>
          </cell>
          <cell r="P8220">
            <v>334.64</v>
          </cell>
          <cell r="Q8220">
            <v>29.58</v>
          </cell>
        </row>
        <row r="8221">
          <cell r="B8221" t="str">
            <v>排5-47</v>
          </cell>
          <cell r="C8221" t="str">
            <v>雨水三通井 矩形(90°) PT02-J02 d1400~1600d(2) 600~1600 d(1) 1400~1600</v>
          </cell>
          <cell r="D8221" t="str">
            <v>座</v>
          </cell>
          <cell r="E8221">
            <v>13443.38</v>
          </cell>
          <cell r="F8221">
            <v>1863.52</v>
          </cell>
          <cell r="G8221">
            <v>8303.17</v>
          </cell>
          <cell r="H8221">
            <v>162.33000000000001</v>
          </cell>
          <cell r="I8221">
            <v>10329.02</v>
          </cell>
          <cell r="J8221">
            <v>33.840000000000003</v>
          </cell>
          <cell r="K8221">
            <v>10362.86</v>
          </cell>
          <cell r="L8221">
            <v>310.89</v>
          </cell>
          <cell r="M8221">
            <v>10673.75</v>
          </cell>
          <cell r="N8221">
            <v>1477.03</v>
          </cell>
          <cell r="O8221">
            <v>850.55</v>
          </cell>
          <cell r="P8221">
            <v>442.05</v>
          </cell>
          <cell r="Q8221">
            <v>37.22</v>
          </cell>
        </row>
        <row r="8222">
          <cell r="B8222" t="str">
            <v>排5-48</v>
          </cell>
          <cell r="C8222" t="str">
            <v>雨水三通井 矩形(90°) PT02-J02 d1800~2200d(2) 900~2200 d(1) 900~1200</v>
          </cell>
          <cell r="D8222" t="str">
            <v>座</v>
          </cell>
          <cell r="E8222">
            <v>17646.8</v>
          </cell>
          <cell r="F8222">
            <v>2801.21</v>
          </cell>
          <cell r="G8222">
            <v>10621.79</v>
          </cell>
          <cell r="H8222">
            <v>145.09</v>
          </cell>
          <cell r="I8222">
            <v>13568.09</v>
          </cell>
          <cell r="J8222">
            <v>34.99</v>
          </cell>
          <cell r="K8222">
            <v>13603.08</v>
          </cell>
          <cell r="L8222">
            <v>408.09</v>
          </cell>
          <cell r="M8222">
            <v>14011.17</v>
          </cell>
          <cell r="N8222">
            <v>1938.87</v>
          </cell>
          <cell r="O8222">
            <v>1116.5</v>
          </cell>
          <cell r="P8222">
            <v>580.26</v>
          </cell>
          <cell r="Q8222">
            <v>56.36</v>
          </cell>
        </row>
        <row r="8223">
          <cell r="B8223" t="str">
            <v>排5-49</v>
          </cell>
          <cell r="C8223" t="str">
            <v>雨水三通井 矩形(90°) PT02-J02 d1800~2200d(2) 900~2200 d(1) 1400~1600</v>
          </cell>
          <cell r="D8223" t="str">
            <v>座</v>
          </cell>
          <cell r="E8223">
            <v>20939.46</v>
          </cell>
          <cell r="F8223">
            <v>3229.57</v>
          </cell>
          <cell r="G8223">
            <v>12671.43</v>
          </cell>
          <cell r="H8223">
            <v>196.13</v>
          </cell>
          <cell r="I8223">
            <v>16097.13</v>
          </cell>
          <cell r="J8223">
            <v>44.1</v>
          </cell>
          <cell r="K8223">
            <v>16141.23</v>
          </cell>
          <cell r="L8223">
            <v>484.24</v>
          </cell>
          <cell r="M8223">
            <v>16625.47</v>
          </cell>
          <cell r="N8223">
            <v>2300.63</v>
          </cell>
          <cell r="O8223">
            <v>1324.83</v>
          </cell>
          <cell r="P8223">
            <v>688.53</v>
          </cell>
          <cell r="Q8223">
            <v>64.88</v>
          </cell>
        </row>
        <row r="8224">
          <cell r="B8224" t="str">
            <v>排5-50</v>
          </cell>
          <cell r="C8224" t="str">
            <v>雨水三通井 矩形(90°) PT02-J02 d1800~2200d(2) 900~2200 d(1) 1800~2200</v>
          </cell>
          <cell r="D8224" t="str">
            <v>座</v>
          </cell>
          <cell r="E8224">
            <v>29945.31</v>
          </cell>
          <cell r="F8224">
            <v>4250.92</v>
          </cell>
          <cell r="G8224">
            <v>18399.82</v>
          </cell>
          <cell r="H8224">
            <v>362.04</v>
          </cell>
          <cell r="I8224">
            <v>23012.78</v>
          </cell>
          <cell r="J8224">
            <v>70.64</v>
          </cell>
          <cell r="K8224">
            <v>23083.42</v>
          </cell>
          <cell r="L8224">
            <v>692.5</v>
          </cell>
          <cell r="M8224">
            <v>23775.919999999998</v>
          </cell>
          <cell r="N8224">
            <v>3290.11</v>
          </cell>
          <cell r="O8224">
            <v>1894.62</v>
          </cell>
          <cell r="P8224">
            <v>984.66</v>
          </cell>
          <cell r="Q8224">
            <v>85.03</v>
          </cell>
        </row>
        <row r="8225">
          <cell r="B8225" t="str">
            <v>排5-51</v>
          </cell>
          <cell r="C8225" t="str">
            <v>雨水三通井 异形(135°) PT02-J04 d900~1200 d(1、2) 700~1000</v>
          </cell>
          <cell r="D8225" t="str">
            <v>座</v>
          </cell>
          <cell r="E8225">
            <v>9685.86</v>
          </cell>
          <cell r="F8225">
            <v>1313.32</v>
          </cell>
          <cell r="G8225">
            <v>6003.79</v>
          </cell>
          <cell r="H8225">
            <v>124.37</v>
          </cell>
          <cell r="I8225">
            <v>7441.48</v>
          </cell>
          <cell r="J8225">
            <v>24.89</v>
          </cell>
          <cell r="K8225">
            <v>7466.37</v>
          </cell>
          <cell r="L8225">
            <v>223.99</v>
          </cell>
          <cell r="M8225">
            <v>7690.36</v>
          </cell>
          <cell r="N8225">
            <v>1064.19</v>
          </cell>
          <cell r="O8225">
            <v>612.82000000000005</v>
          </cell>
          <cell r="P8225">
            <v>318.49</v>
          </cell>
          <cell r="Q8225">
            <v>26.22</v>
          </cell>
        </row>
        <row r="8226">
          <cell r="B8226" t="str">
            <v>排5-52</v>
          </cell>
          <cell r="C8226" t="str">
            <v>雨水三通井 异形(135°) PT02-J04 d900~1200 d(1、2) 1100~1200</v>
          </cell>
          <cell r="D8226" t="str">
            <v>座</v>
          </cell>
          <cell r="E8226">
            <v>9849.73</v>
          </cell>
          <cell r="F8226">
            <v>1256.76</v>
          </cell>
          <cell r="G8226">
            <v>6174.25</v>
          </cell>
          <cell r="H8226">
            <v>135.19999999999999</v>
          </cell>
          <cell r="I8226">
            <v>7566.21</v>
          </cell>
          <cell r="J8226">
            <v>26.47</v>
          </cell>
          <cell r="K8226">
            <v>7592.68</v>
          </cell>
          <cell r="L8226">
            <v>227.78</v>
          </cell>
          <cell r="M8226">
            <v>7820.46</v>
          </cell>
          <cell r="N8226">
            <v>1082.2</v>
          </cell>
          <cell r="O8226">
            <v>623.19000000000005</v>
          </cell>
          <cell r="P8226">
            <v>323.88</v>
          </cell>
          <cell r="Q8226">
            <v>25.01</v>
          </cell>
        </row>
        <row r="8227">
          <cell r="B8227" t="str">
            <v>排5-53</v>
          </cell>
          <cell r="C8227" t="str">
            <v>雨水三通井 异形(135°) PT02-J04 d1400~1600 d(1、2) 600~1000</v>
          </cell>
          <cell r="D8227" t="str">
            <v>座</v>
          </cell>
          <cell r="E8227">
            <v>12161.55</v>
          </cell>
          <cell r="F8227">
            <v>1709.68</v>
          </cell>
          <cell r="G8227">
            <v>7494.91</v>
          </cell>
          <cell r="H8227">
            <v>140.72</v>
          </cell>
          <cell r="I8227">
            <v>9345.31</v>
          </cell>
          <cell r="J8227">
            <v>29.45</v>
          </cell>
          <cell r="K8227">
            <v>9374.76</v>
          </cell>
          <cell r="L8227">
            <v>281.24</v>
          </cell>
          <cell r="M8227">
            <v>9656</v>
          </cell>
          <cell r="N8227">
            <v>1336.2</v>
          </cell>
          <cell r="O8227">
            <v>769.45</v>
          </cell>
          <cell r="P8227">
            <v>399.9</v>
          </cell>
          <cell r="Q8227">
            <v>34.19</v>
          </cell>
        </row>
        <row r="8228">
          <cell r="B8228" t="str">
            <v>排5-54</v>
          </cell>
          <cell r="C8228" t="str">
            <v>雨水三通井 异形(135°) PT02-J04 d1400~1600 d(1、2) 1100~1200</v>
          </cell>
          <cell r="D8228" t="str">
            <v>座</v>
          </cell>
          <cell r="E8228">
            <v>12828.84</v>
          </cell>
          <cell r="F8228">
            <v>1629.56</v>
          </cell>
          <cell r="G8228">
            <v>8046.94</v>
          </cell>
          <cell r="H8228">
            <v>178.34</v>
          </cell>
          <cell r="I8228">
            <v>9854.84</v>
          </cell>
          <cell r="J8228">
            <v>34.31</v>
          </cell>
          <cell r="K8228">
            <v>9889.15</v>
          </cell>
          <cell r="L8228">
            <v>296.67</v>
          </cell>
          <cell r="M8228">
            <v>10185.82</v>
          </cell>
          <cell r="N8228">
            <v>1409.51</v>
          </cell>
          <cell r="O8228">
            <v>811.67</v>
          </cell>
          <cell r="P8228">
            <v>421.84</v>
          </cell>
          <cell r="Q8228">
            <v>32.4</v>
          </cell>
        </row>
        <row r="8229">
          <cell r="B8229" t="str">
            <v>排5-55</v>
          </cell>
          <cell r="C8229" t="str">
            <v>雨水三通井 异形(135°) PT02-J04 d1400~1600 d(1、2) 1400~1600</v>
          </cell>
          <cell r="D8229" t="str">
            <v>座</v>
          </cell>
          <cell r="E8229">
            <v>15223.83</v>
          </cell>
          <cell r="F8229">
            <v>1740</v>
          </cell>
          <cell r="G8229">
            <v>9700.2099999999991</v>
          </cell>
          <cell r="H8229">
            <v>250.61</v>
          </cell>
          <cell r="I8229">
            <v>11690.82</v>
          </cell>
          <cell r="J8229">
            <v>44.51</v>
          </cell>
          <cell r="K8229">
            <v>11735.33</v>
          </cell>
          <cell r="L8229">
            <v>352.06</v>
          </cell>
          <cell r="M8229">
            <v>12087.39</v>
          </cell>
          <cell r="N8229">
            <v>1672.65</v>
          </cell>
          <cell r="O8229">
            <v>963.2</v>
          </cell>
          <cell r="P8229">
            <v>500.59</v>
          </cell>
          <cell r="Q8229">
            <v>34.36</v>
          </cell>
        </row>
        <row r="8230">
          <cell r="B8230" t="str">
            <v>排5-56</v>
          </cell>
          <cell r="C8230" t="str">
            <v>雨水三通井 异形(135°) PT02-J04 d1800~2200 d(1、2) 900~1200</v>
          </cell>
          <cell r="D8230" t="str">
            <v>座</v>
          </cell>
          <cell r="E8230">
            <v>22204.93</v>
          </cell>
          <cell r="F8230">
            <v>3300.22</v>
          </cell>
          <cell r="G8230">
            <v>13526.94</v>
          </cell>
          <cell r="H8230">
            <v>240.21</v>
          </cell>
          <cell r="I8230">
            <v>17067.37</v>
          </cell>
          <cell r="J8230">
            <v>49.36</v>
          </cell>
          <cell r="K8230">
            <v>17116.73</v>
          </cell>
          <cell r="L8230">
            <v>513.5</v>
          </cell>
          <cell r="M8230">
            <v>17630.23</v>
          </cell>
          <cell r="N8230">
            <v>2439.67</v>
          </cell>
          <cell r="O8230">
            <v>1404.89</v>
          </cell>
          <cell r="P8230">
            <v>730.14</v>
          </cell>
          <cell r="Q8230">
            <v>66.2</v>
          </cell>
        </row>
        <row r="8231">
          <cell r="B8231" t="str">
            <v>排5-57</v>
          </cell>
          <cell r="C8231" t="str">
            <v>雨水三通井 异形(135°) PT02-J04 d1800~2200 d(1、2) 1400~1600</v>
          </cell>
          <cell r="D8231" t="str">
            <v>座</v>
          </cell>
          <cell r="E8231">
            <v>26192.81</v>
          </cell>
          <cell r="F8231">
            <v>3660.3</v>
          </cell>
          <cell r="G8231">
            <v>16120.57</v>
          </cell>
          <cell r="H8231">
            <v>345.28</v>
          </cell>
          <cell r="I8231">
            <v>20126.150000000001</v>
          </cell>
          <cell r="J8231">
            <v>64.650000000000006</v>
          </cell>
          <cell r="K8231">
            <v>20190.8</v>
          </cell>
          <cell r="L8231">
            <v>605.72</v>
          </cell>
          <cell r="M8231">
            <v>20796.52</v>
          </cell>
          <cell r="N8231">
            <v>2877.82</v>
          </cell>
          <cell r="O8231">
            <v>1657.2</v>
          </cell>
          <cell r="P8231">
            <v>861.27</v>
          </cell>
          <cell r="Q8231">
            <v>73.17</v>
          </cell>
        </row>
        <row r="8232">
          <cell r="B8232" t="str">
            <v>排5-58</v>
          </cell>
          <cell r="C8232" t="str">
            <v>雨水三通井 异形(135°) PT02-J04 d1800~2200 d(1、2) 1800~2000</v>
          </cell>
          <cell r="D8232" t="str">
            <v>座</v>
          </cell>
          <cell r="E8232">
            <v>31569.46</v>
          </cell>
          <cell r="F8232">
            <v>3855.26</v>
          </cell>
          <cell r="G8232">
            <v>19877.91</v>
          </cell>
          <cell r="H8232">
            <v>514.1</v>
          </cell>
          <cell r="I8232">
            <v>24247.27</v>
          </cell>
          <cell r="J8232">
            <v>88.12</v>
          </cell>
          <cell r="K8232">
            <v>24335.39</v>
          </cell>
          <cell r="L8232">
            <v>730.06</v>
          </cell>
          <cell r="M8232">
            <v>25065.45</v>
          </cell>
          <cell r="N8232">
            <v>3468.56</v>
          </cell>
          <cell r="O8232">
            <v>1997.38</v>
          </cell>
          <cell r="P8232">
            <v>1038.07</v>
          </cell>
          <cell r="Q8232">
            <v>76.459999999999994</v>
          </cell>
        </row>
        <row r="8233">
          <cell r="B8233" t="str">
            <v>排5-59</v>
          </cell>
          <cell r="C8233" t="str">
            <v>雨水四通井 PT02-J03 d900~1200 d(1) 600~1200 d(2、3) 500~600</v>
          </cell>
          <cell r="D8233" t="str">
            <v>座</v>
          </cell>
          <cell r="E8233">
            <v>7153.5</v>
          </cell>
          <cell r="F8233">
            <v>1058.1199999999999</v>
          </cell>
          <cell r="G8233">
            <v>4390.1400000000003</v>
          </cell>
          <cell r="H8233">
            <v>50.89</v>
          </cell>
          <cell r="I8233">
            <v>5499.15</v>
          </cell>
          <cell r="J8233">
            <v>15.14</v>
          </cell>
          <cell r="K8233">
            <v>5514.29</v>
          </cell>
          <cell r="L8233">
            <v>165.43</v>
          </cell>
          <cell r="M8233">
            <v>5679.72</v>
          </cell>
          <cell r="N8233">
            <v>785.96</v>
          </cell>
          <cell r="O8233">
            <v>452.6</v>
          </cell>
          <cell r="P8233">
            <v>235.22</v>
          </cell>
          <cell r="Q8233">
            <v>21.22</v>
          </cell>
        </row>
        <row r="8234">
          <cell r="B8234" t="str">
            <v>排5-60</v>
          </cell>
          <cell r="C8234" t="str">
            <v>雨水四通井 PT02-J03 d900~1200 d(1) 600~1200 d(2、3) 700~1000</v>
          </cell>
          <cell r="D8234" t="str">
            <v>座</v>
          </cell>
          <cell r="E8234">
            <v>7331.09</v>
          </cell>
          <cell r="F8234">
            <v>1054.47</v>
          </cell>
          <cell r="G8234">
            <v>4521.04</v>
          </cell>
          <cell r="H8234">
            <v>59.43</v>
          </cell>
          <cell r="I8234">
            <v>5634.94</v>
          </cell>
          <cell r="J8234">
            <v>16.25</v>
          </cell>
          <cell r="K8234">
            <v>5651.19</v>
          </cell>
          <cell r="L8234">
            <v>169.54</v>
          </cell>
          <cell r="M8234">
            <v>5820.73</v>
          </cell>
          <cell r="N8234">
            <v>805.47</v>
          </cell>
          <cell r="O8234">
            <v>463.83</v>
          </cell>
          <cell r="P8234">
            <v>241.06</v>
          </cell>
          <cell r="Q8234">
            <v>21.12</v>
          </cell>
        </row>
        <row r="8235">
          <cell r="B8235" t="str">
            <v>排5-61</v>
          </cell>
          <cell r="C8235" t="str">
            <v>雨水四通井 PT02-J03 d900~1200 d(1) 600~1200 d(2、3) 1100~1200</v>
          </cell>
          <cell r="D8235" t="str">
            <v>座</v>
          </cell>
          <cell r="E8235">
            <v>7064.61</v>
          </cell>
          <cell r="F8235">
            <v>965.84</v>
          </cell>
          <cell r="G8235">
            <v>4401.71</v>
          </cell>
          <cell r="H8235">
            <v>61.89</v>
          </cell>
          <cell r="I8235">
            <v>5429.44</v>
          </cell>
          <cell r="J8235">
            <v>16.34</v>
          </cell>
          <cell r="K8235">
            <v>5445.78</v>
          </cell>
          <cell r="L8235">
            <v>163.37</v>
          </cell>
          <cell r="M8235">
            <v>5609.15</v>
          </cell>
          <cell r="N8235">
            <v>776.19</v>
          </cell>
          <cell r="O8235">
            <v>446.97</v>
          </cell>
          <cell r="P8235">
            <v>232.3</v>
          </cell>
          <cell r="Q8235">
            <v>19.29</v>
          </cell>
        </row>
        <row r="8236">
          <cell r="B8236" t="str">
            <v>排5-62</v>
          </cell>
          <cell r="C8236" t="str">
            <v>雨水四通井 PT02-J03 d1400~1600 d(1) 600~1600 d(2、3) 600~800</v>
          </cell>
          <cell r="D8236" t="str">
            <v>座</v>
          </cell>
          <cell r="E8236">
            <v>9939.89</v>
          </cell>
          <cell r="F8236">
            <v>1426.07</v>
          </cell>
          <cell r="G8236">
            <v>6115.27</v>
          </cell>
          <cell r="H8236">
            <v>97.3</v>
          </cell>
          <cell r="I8236">
            <v>7638.64</v>
          </cell>
          <cell r="J8236">
            <v>23.55</v>
          </cell>
          <cell r="K8236">
            <v>7662.19</v>
          </cell>
          <cell r="L8236">
            <v>229.87</v>
          </cell>
          <cell r="M8236">
            <v>7892.06</v>
          </cell>
          <cell r="N8236">
            <v>1092.0999999999999</v>
          </cell>
          <cell r="O8236">
            <v>628.89</v>
          </cell>
          <cell r="P8236">
            <v>326.83999999999997</v>
          </cell>
          <cell r="Q8236">
            <v>28.54</v>
          </cell>
        </row>
        <row r="8237">
          <cell r="B8237" t="str">
            <v>排5-63</v>
          </cell>
          <cell r="C8237" t="str">
            <v>雨水四通井 PT02-J03 d1400~1600 d(1) 600~1600 d(2、3) 900~1200</v>
          </cell>
          <cell r="D8237" t="str">
            <v>座</v>
          </cell>
          <cell r="E8237">
            <v>10357.44</v>
          </cell>
          <cell r="F8237">
            <v>1472.05</v>
          </cell>
          <cell r="G8237">
            <v>6381.62</v>
          </cell>
          <cell r="H8237">
            <v>105.59</v>
          </cell>
          <cell r="I8237">
            <v>7959.26</v>
          </cell>
          <cell r="J8237">
            <v>24.8</v>
          </cell>
          <cell r="K8237">
            <v>7984.06</v>
          </cell>
          <cell r="L8237">
            <v>239.52</v>
          </cell>
          <cell r="M8237">
            <v>8223.58</v>
          </cell>
          <cell r="N8237">
            <v>1137.98</v>
          </cell>
          <cell r="O8237">
            <v>655.30999999999995</v>
          </cell>
          <cell r="P8237">
            <v>340.57</v>
          </cell>
          <cell r="Q8237">
            <v>29.45</v>
          </cell>
        </row>
        <row r="8238">
          <cell r="B8238" t="str">
            <v>排5-64</v>
          </cell>
          <cell r="C8238" t="str">
            <v>雨水四通井 PT02-J03 d1400~1600 d(1) 600~1600 d(2、3) 1400~1600</v>
          </cell>
          <cell r="D8238" t="str">
            <v>座</v>
          </cell>
          <cell r="E8238">
            <v>10445.56</v>
          </cell>
          <cell r="F8238">
            <v>1391.98</v>
          </cell>
          <cell r="G8238">
            <v>6505.92</v>
          </cell>
          <cell r="H8238">
            <v>126.97</v>
          </cell>
          <cell r="I8238">
            <v>8024.87</v>
          </cell>
          <cell r="J8238">
            <v>27.12</v>
          </cell>
          <cell r="K8238">
            <v>8051.99</v>
          </cell>
          <cell r="L8238">
            <v>241.56</v>
          </cell>
          <cell r="M8238">
            <v>8293.5499999999993</v>
          </cell>
          <cell r="N8238">
            <v>1147.6600000000001</v>
          </cell>
          <cell r="O8238">
            <v>660.88</v>
          </cell>
          <cell r="P8238">
            <v>343.47</v>
          </cell>
          <cell r="Q8238">
            <v>27.74</v>
          </cell>
        </row>
        <row r="8239">
          <cell r="B8239" t="str">
            <v>排5-65</v>
          </cell>
          <cell r="C8239" t="str">
            <v>雨水四通井 PT02-J03 d1800~2200 d(1) 900~2200 d(2、3) 900~1200</v>
          </cell>
          <cell r="D8239" t="str">
            <v>座</v>
          </cell>
          <cell r="E8239">
            <v>19206.759999999998</v>
          </cell>
          <cell r="F8239">
            <v>2887.74</v>
          </cell>
          <cell r="G8239">
            <v>11706.84</v>
          </cell>
          <cell r="H8239">
            <v>170.37</v>
          </cell>
          <cell r="I8239">
            <v>14764.95</v>
          </cell>
          <cell r="J8239">
            <v>40.619999999999997</v>
          </cell>
          <cell r="K8239">
            <v>14805.57</v>
          </cell>
          <cell r="L8239">
            <v>444.17</v>
          </cell>
          <cell r="M8239">
            <v>15249.74</v>
          </cell>
          <cell r="N8239">
            <v>2110.2600000000002</v>
          </cell>
          <cell r="O8239">
            <v>1215.2</v>
          </cell>
          <cell r="P8239">
            <v>631.55999999999995</v>
          </cell>
          <cell r="Q8239">
            <v>57.96</v>
          </cell>
        </row>
        <row r="8240">
          <cell r="B8240" t="str">
            <v>排5-66</v>
          </cell>
          <cell r="C8240" t="str">
            <v>雨水四通井 PT02-J03 d1800~2200 d(1) 900~2200 d(2、3) 1400~1600</v>
          </cell>
          <cell r="D8240" t="str">
            <v>座</v>
          </cell>
          <cell r="E8240">
            <v>19344.36</v>
          </cell>
          <cell r="F8240">
            <v>2817.68</v>
          </cell>
          <cell r="G8240">
            <v>11856.26</v>
          </cell>
          <cell r="H8240">
            <v>194.49</v>
          </cell>
          <cell r="I8240">
            <v>14868.43</v>
          </cell>
          <cell r="J8240">
            <v>43.21</v>
          </cell>
          <cell r="K8240">
            <v>14911.64</v>
          </cell>
          <cell r="L8240">
            <v>447.35</v>
          </cell>
          <cell r="M8240">
            <v>15358.99</v>
          </cell>
          <cell r="N8240">
            <v>2125.38</v>
          </cell>
          <cell r="O8240">
            <v>1223.9100000000001</v>
          </cell>
          <cell r="P8240">
            <v>636.08000000000004</v>
          </cell>
          <cell r="Q8240">
            <v>56.44</v>
          </cell>
        </row>
        <row r="8241">
          <cell r="B8241" t="str">
            <v>排5-67</v>
          </cell>
          <cell r="C8241" t="str">
            <v>雨水四通井 PT02-J03 d1800~2200 d(1) 900~2200 d(2、3) 1800~2200</v>
          </cell>
          <cell r="D8241" t="str">
            <v>座</v>
          </cell>
          <cell r="E8241">
            <v>19153.310000000001</v>
          </cell>
          <cell r="F8241">
            <v>2592.9499999999998</v>
          </cell>
          <cell r="G8241">
            <v>11891.34</v>
          </cell>
          <cell r="H8241">
            <v>232.84</v>
          </cell>
          <cell r="I8241">
            <v>14717.13</v>
          </cell>
          <cell r="J8241">
            <v>47.24</v>
          </cell>
          <cell r="K8241">
            <v>14764.37</v>
          </cell>
          <cell r="L8241">
            <v>442.93</v>
          </cell>
          <cell r="M8241">
            <v>15207.3</v>
          </cell>
          <cell r="N8241">
            <v>2104.39</v>
          </cell>
          <cell r="O8241">
            <v>1211.82</v>
          </cell>
          <cell r="P8241">
            <v>629.79999999999995</v>
          </cell>
          <cell r="Q8241">
            <v>51.71</v>
          </cell>
        </row>
        <row r="8242">
          <cell r="B8242" t="str">
            <v>排5-68</v>
          </cell>
          <cell r="C8242" t="str">
            <v>污水直线井 圆形直线井 PT03-Y04 d500~600</v>
          </cell>
          <cell r="D8242" t="str">
            <v>座</v>
          </cell>
          <cell r="E8242">
            <v>3446.03</v>
          </cell>
          <cell r="F8242">
            <v>633.47</v>
          </cell>
          <cell r="G8242">
            <v>2015.25</v>
          </cell>
          <cell r="H8242">
            <v>1.98</v>
          </cell>
          <cell r="I8242">
            <v>2650.7</v>
          </cell>
          <cell r="J8242">
            <v>5.68</v>
          </cell>
          <cell r="K8242">
            <v>2656.38</v>
          </cell>
          <cell r="L8242">
            <v>79.69</v>
          </cell>
          <cell r="M8242">
            <v>2736.07</v>
          </cell>
          <cell r="N8242">
            <v>378.62</v>
          </cell>
          <cell r="O8242">
            <v>218.03</v>
          </cell>
          <cell r="P8242">
            <v>113.31</v>
          </cell>
          <cell r="Q8242">
            <v>12.82</v>
          </cell>
        </row>
        <row r="8243">
          <cell r="B8243" t="str">
            <v>排5-69</v>
          </cell>
          <cell r="C8243" t="str">
            <v>污水直线井 圆形直线井 PT03-Y05 d500~600</v>
          </cell>
          <cell r="D8243" t="str">
            <v>座</v>
          </cell>
          <cell r="E8243">
            <v>3458.64</v>
          </cell>
          <cell r="F8243">
            <v>550.49</v>
          </cell>
          <cell r="G8243">
            <v>2095.67</v>
          </cell>
          <cell r="H8243">
            <v>13.45</v>
          </cell>
          <cell r="I8243">
            <v>2659.61</v>
          </cell>
          <cell r="J8243">
            <v>6.49</v>
          </cell>
          <cell r="K8243">
            <v>2666.1</v>
          </cell>
          <cell r="L8243">
            <v>79.98</v>
          </cell>
          <cell r="M8243">
            <v>2746.08</v>
          </cell>
          <cell r="N8243">
            <v>380</v>
          </cell>
          <cell r="O8243">
            <v>218.83</v>
          </cell>
          <cell r="P8243">
            <v>113.73</v>
          </cell>
          <cell r="Q8243">
            <v>11.08</v>
          </cell>
        </row>
        <row r="8244">
          <cell r="B8244" t="str">
            <v>排5-70</v>
          </cell>
          <cell r="C8244" t="str">
            <v>污水直线井 圆形直线井 PT03-Y06 d600~700</v>
          </cell>
          <cell r="D8244" t="str">
            <v>座</v>
          </cell>
          <cell r="E8244">
            <v>3934.56</v>
          </cell>
          <cell r="F8244">
            <v>763.72</v>
          </cell>
          <cell r="G8244">
            <v>2260.35</v>
          </cell>
          <cell r="H8244">
            <v>2.2799999999999998</v>
          </cell>
          <cell r="I8244">
            <v>3026.35</v>
          </cell>
          <cell r="J8244">
            <v>6.61</v>
          </cell>
          <cell r="K8244">
            <v>3032.96</v>
          </cell>
          <cell r="L8244">
            <v>90.99</v>
          </cell>
          <cell r="M8244">
            <v>3123.95</v>
          </cell>
          <cell r="N8244">
            <v>432.29</v>
          </cell>
          <cell r="O8244">
            <v>248.94</v>
          </cell>
          <cell r="P8244">
            <v>129.38</v>
          </cell>
          <cell r="Q8244">
            <v>15.49</v>
          </cell>
        </row>
        <row r="8245">
          <cell r="B8245" t="str">
            <v>排5-71</v>
          </cell>
          <cell r="C8245" t="str">
            <v>污水直线井 圆形井 PT03-Y07 d600~700</v>
          </cell>
          <cell r="D8245" t="str">
            <v>座</v>
          </cell>
          <cell r="E8245">
            <v>4628.51</v>
          </cell>
          <cell r="F8245">
            <v>902.93</v>
          </cell>
          <cell r="G8245">
            <v>2525.36</v>
          </cell>
          <cell r="H8245">
            <v>120.78</v>
          </cell>
          <cell r="I8245">
            <v>3549.07</v>
          </cell>
          <cell r="J8245">
            <v>18.829999999999998</v>
          </cell>
          <cell r="K8245">
            <v>3567.9</v>
          </cell>
          <cell r="L8245">
            <v>107.04</v>
          </cell>
          <cell r="M8245">
            <v>3674.94</v>
          </cell>
          <cell r="N8245">
            <v>508.54</v>
          </cell>
          <cell r="O8245">
            <v>292.83999999999997</v>
          </cell>
          <cell r="P8245">
            <v>152.19</v>
          </cell>
          <cell r="Q8245">
            <v>18.29</v>
          </cell>
        </row>
        <row r="8246">
          <cell r="B8246" t="str">
            <v>排5-72</v>
          </cell>
          <cell r="C8246" t="str">
            <v>污水直线井 圆形井 PT03-Y08 d700~800</v>
          </cell>
          <cell r="D8246" t="str">
            <v>座</v>
          </cell>
          <cell r="E8246">
            <v>4991.54</v>
          </cell>
          <cell r="F8246">
            <v>826.34</v>
          </cell>
          <cell r="G8246">
            <v>2982.96</v>
          </cell>
          <cell r="H8246">
            <v>28.25</v>
          </cell>
          <cell r="I8246">
            <v>3837.55</v>
          </cell>
          <cell r="J8246">
            <v>10.199999999999999</v>
          </cell>
          <cell r="K8246">
            <v>3847.75</v>
          </cell>
          <cell r="L8246">
            <v>115.43</v>
          </cell>
          <cell r="M8246">
            <v>3963.18</v>
          </cell>
          <cell r="N8246">
            <v>548.41999999999996</v>
          </cell>
          <cell r="O8246">
            <v>315.81</v>
          </cell>
          <cell r="P8246">
            <v>164.13</v>
          </cell>
          <cell r="Q8246">
            <v>16.66</v>
          </cell>
        </row>
        <row r="8247">
          <cell r="B8247" t="str">
            <v>排5-73</v>
          </cell>
          <cell r="C8247" t="str">
            <v>污水直线井 矩形井 PT03-J01 d700~800</v>
          </cell>
          <cell r="D8247" t="str">
            <v>座</v>
          </cell>
          <cell r="E8247">
            <v>5971.01</v>
          </cell>
          <cell r="F8247">
            <v>939.45</v>
          </cell>
          <cell r="G8247">
            <v>3608.19</v>
          </cell>
          <cell r="H8247">
            <v>42.29</v>
          </cell>
          <cell r="I8247">
            <v>4589.93</v>
          </cell>
          <cell r="J8247">
            <v>12.84</v>
          </cell>
          <cell r="K8247">
            <v>4602.7700000000004</v>
          </cell>
          <cell r="L8247">
            <v>138.08000000000001</v>
          </cell>
          <cell r="M8247">
            <v>4740.8500000000004</v>
          </cell>
          <cell r="N8247">
            <v>656.04</v>
          </cell>
          <cell r="O8247">
            <v>377.78</v>
          </cell>
          <cell r="P8247">
            <v>196.34</v>
          </cell>
          <cell r="Q8247">
            <v>18.91</v>
          </cell>
        </row>
        <row r="8248">
          <cell r="B8248" t="str">
            <v>排5-74</v>
          </cell>
          <cell r="C8248" t="str">
            <v>污水直线井 矩形井 PT03-J01 d900~1000</v>
          </cell>
          <cell r="D8248" t="str">
            <v>座</v>
          </cell>
          <cell r="E8248">
            <v>6591.66</v>
          </cell>
          <cell r="F8248">
            <v>1056.1099999999999</v>
          </cell>
          <cell r="G8248">
            <v>3962.53</v>
          </cell>
          <cell r="H8248">
            <v>48.05</v>
          </cell>
          <cell r="I8248">
            <v>5066.6899999999996</v>
          </cell>
          <cell r="J8248">
            <v>14.5</v>
          </cell>
          <cell r="K8248">
            <v>5081.1899999999996</v>
          </cell>
          <cell r="L8248">
            <v>152.44</v>
          </cell>
          <cell r="M8248">
            <v>5233.63</v>
          </cell>
          <cell r="N8248">
            <v>724.23</v>
          </cell>
          <cell r="O8248">
            <v>417.05</v>
          </cell>
          <cell r="P8248">
            <v>216.75</v>
          </cell>
          <cell r="Q8248">
            <v>21.27</v>
          </cell>
        </row>
        <row r="8249">
          <cell r="B8249" t="str">
            <v>排5-75</v>
          </cell>
          <cell r="C8249" t="str">
            <v>污水直线井 矩形井 PT03-J01 d1100~1200</v>
          </cell>
          <cell r="D8249" t="str">
            <v>座</v>
          </cell>
          <cell r="E8249">
            <v>7255.92</v>
          </cell>
          <cell r="F8249">
            <v>1185.6400000000001</v>
          </cell>
          <cell r="G8249">
            <v>4343.28</v>
          </cell>
          <cell r="H8249">
            <v>48.62</v>
          </cell>
          <cell r="I8249">
            <v>5577.54</v>
          </cell>
          <cell r="J8249">
            <v>15.7</v>
          </cell>
          <cell r="K8249">
            <v>5593.24</v>
          </cell>
          <cell r="L8249">
            <v>167.8</v>
          </cell>
          <cell r="M8249">
            <v>5761.04</v>
          </cell>
          <cell r="N8249">
            <v>797.21</v>
          </cell>
          <cell r="O8249">
            <v>459.08</v>
          </cell>
          <cell r="P8249">
            <v>238.59</v>
          </cell>
          <cell r="Q8249">
            <v>23.9</v>
          </cell>
        </row>
        <row r="8250">
          <cell r="B8250" t="str">
            <v>排5-76</v>
          </cell>
          <cell r="C8250" t="str">
            <v>污水直线井 矩形井 PT03-J01 d1400</v>
          </cell>
          <cell r="D8250" t="str">
            <v>座</v>
          </cell>
          <cell r="E8250">
            <v>7958.54</v>
          </cell>
          <cell r="F8250">
            <v>1317.29</v>
          </cell>
          <cell r="G8250">
            <v>4745.8999999999996</v>
          </cell>
          <cell r="H8250">
            <v>54.19</v>
          </cell>
          <cell r="I8250">
            <v>6117.38</v>
          </cell>
          <cell r="J8250">
            <v>17.48</v>
          </cell>
          <cell r="K8250">
            <v>6134.86</v>
          </cell>
          <cell r="L8250">
            <v>184.05</v>
          </cell>
          <cell r="M8250">
            <v>6318.91</v>
          </cell>
          <cell r="N8250">
            <v>874.41</v>
          </cell>
          <cell r="O8250">
            <v>503.53</v>
          </cell>
          <cell r="P8250">
            <v>261.69</v>
          </cell>
          <cell r="Q8250">
            <v>26.57</v>
          </cell>
        </row>
        <row r="8251">
          <cell r="B8251" t="str">
            <v>排5-77</v>
          </cell>
          <cell r="C8251" t="str">
            <v>污水直线井 矩形井 PT03-J01 d1600</v>
          </cell>
          <cell r="D8251" t="str">
            <v>座</v>
          </cell>
          <cell r="E8251">
            <v>8708.35</v>
          </cell>
          <cell r="F8251">
            <v>1452.34</v>
          </cell>
          <cell r="G8251">
            <v>5181.03</v>
          </cell>
          <cell r="H8251">
            <v>60.11</v>
          </cell>
          <cell r="I8251">
            <v>6693.48</v>
          </cell>
          <cell r="J8251">
            <v>19.37</v>
          </cell>
          <cell r="K8251">
            <v>6712.85</v>
          </cell>
          <cell r="L8251">
            <v>201.39</v>
          </cell>
          <cell r="M8251">
            <v>6914.24</v>
          </cell>
          <cell r="N8251">
            <v>956.79</v>
          </cell>
          <cell r="O8251">
            <v>550.97</v>
          </cell>
          <cell r="P8251">
            <v>286.35000000000002</v>
          </cell>
          <cell r="Q8251">
            <v>29.3</v>
          </cell>
        </row>
        <row r="8252">
          <cell r="B8252" t="str">
            <v>排5-78</v>
          </cell>
          <cell r="C8252" t="str">
            <v>污水直线井 矩形井 PT03-J01 d1800</v>
          </cell>
          <cell r="D8252" t="str">
            <v>座</v>
          </cell>
          <cell r="E8252">
            <v>9464.0499999999993</v>
          </cell>
          <cell r="F8252">
            <v>1590.96</v>
          </cell>
          <cell r="G8252">
            <v>5617.5</v>
          </cell>
          <cell r="H8252">
            <v>65.7</v>
          </cell>
          <cell r="I8252">
            <v>7274.16</v>
          </cell>
          <cell r="J8252">
            <v>21.23</v>
          </cell>
          <cell r="K8252">
            <v>7295.39</v>
          </cell>
          <cell r="L8252">
            <v>218.86</v>
          </cell>
          <cell r="M8252">
            <v>7514.25</v>
          </cell>
          <cell r="N8252">
            <v>1039.82</v>
          </cell>
          <cell r="O8252">
            <v>598.78</v>
          </cell>
          <cell r="P8252">
            <v>311.2</v>
          </cell>
          <cell r="Q8252">
            <v>32.1</v>
          </cell>
        </row>
        <row r="8253">
          <cell r="B8253" t="str">
            <v>排5-79</v>
          </cell>
          <cell r="C8253" t="str">
            <v>污水直线井 矩形井 PT03-J01 d2000</v>
          </cell>
          <cell r="D8253" t="str">
            <v>座</v>
          </cell>
          <cell r="E8253">
            <v>10295.99</v>
          </cell>
          <cell r="F8253">
            <v>1745.94</v>
          </cell>
          <cell r="G8253">
            <v>6096.19</v>
          </cell>
          <cell r="H8253">
            <v>71.37</v>
          </cell>
          <cell r="I8253">
            <v>7913.5</v>
          </cell>
          <cell r="J8253">
            <v>23.19</v>
          </cell>
          <cell r="K8253">
            <v>7936.69</v>
          </cell>
          <cell r="L8253">
            <v>238.1</v>
          </cell>
          <cell r="M8253">
            <v>8174.79</v>
          </cell>
          <cell r="N8253">
            <v>1131.23</v>
          </cell>
          <cell r="O8253">
            <v>651.41999999999996</v>
          </cell>
          <cell r="P8253">
            <v>338.55</v>
          </cell>
          <cell r="Q8253">
            <v>35.24</v>
          </cell>
        </row>
        <row r="8254">
          <cell r="B8254" t="str">
            <v>排5-80</v>
          </cell>
          <cell r="C8254" t="str">
            <v>污水直线井 矩形井 PT03-J01 d2200</v>
          </cell>
          <cell r="D8254" t="str">
            <v>座</v>
          </cell>
          <cell r="E8254">
            <v>10968.38</v>
          </cell>
          <cell r="F8254">
            <v>1878.47</v>
          </cell>
          <cell r="G8254">
            <v>6479.91</v>
          </cell>
          <cell r="H8254">
            <v>72.03</v>
          </cell>
          <cell r="I8254">
            <v>8430.41</v>
          </cell>
          <cell r="J8254">
            <v>24.6</v>
          </cell>
          <cell r="K8254">
            <v>8455.01</v>
          </cell>
          <cell r="L8254">
            <v>253.65</v>
          </cell>
          <cell r="M8254">
            <v>8708.66</v>
          </cell>
          <cell r="N8254">
            <v>1205.0999999999999</v>
          </cell>
          <cell r="O8254">
            <v>693.96</v>
          </cell>
          <cell r="P8254">
            <v>360.66</v>
          </cell>
          <cell r="Q8254">
            <v>37.93</v>
          </cell>
        </row>
        <row r="8255">
          <cell r="B8255" t="str">
            <v>排5-81</v>
          </cell>
          <cell r="C8255" t="str">
            <v>污水转弯井 90°PT03-S01 d700~800</v>
          </cell>
          <cell r="D8255" t="str">
            <v>座</v>
          </cell>
          <cell r="E8255">
            <v>6962.65</v>
          </cell>
          <cell r="F8255">
            <v>1259.17</v>
          </cell>
          <cell r="G8255">
            <v>4059.94</v>
          </cell>
          <cell r="H8255">
            <v>34.770000000000003</v>
          </cell>
          <cell r="I8255">
            <v>5353.88</v>
          </cell>
          <cell r="J8255">
            <v>13.29</v>
          </cell>
          <cell r="K8255">
            <v>5367.17</v>
          </cell>
          <cell r="L8255">
            <v>161.02000000000001</v>
          </cell>
          <cell r="M8255">
            <v>5528.19</v>
          </cell>
          <cell r="N8255">
            <v>764.99</v>
          </cell>
          <cell r="O8255">
            <v>440.52</v>
          </cell>
          <cell r="P8255">
            <v>228.95</v>
          </cell>
          <cell r="Q8255">
            <v>25.48</v>
          </cell>
        </row>
        <row r="8256">
          <cell r="B8256" t="str">
            <v>排5-82</v>
          </cell>
          <cell r="C8256" t="str">
            <v>污水转弯井 90°PT03-S01 d900~1000</v>
          </cell>
          <cell r="D8256" t="str">
            <v>座</v>
          </cell>
          <cell r="E8256">
            <v>8643.5400000000009</v>
          </cell>
          <cell r="F8256">
            <v>1566.3</v>
          </cell>
          <cell r="G8256">
            <v>5023.92</v>
          </cell>
          <cell r="H8256">
            <v>55.05</v>
          </cell>
          <cell r="I8256">
            <v>6645.27</v>
          </cell>
          <cell r="J8256">
            <v>17.62</v>
          </cell>
          <cell r="K8256">
            <v>6662.89</v>
          </cell>
          <cell r="L8256">
            <v>199.89</v>
          </cell>
          <cell r="M8256">
            <v>6862.78</v>
          </cell>
          <cell r="N8256">
            <v>949.67</v>
          </cell>
          <cell r="O8256">
            <v>546.87</v>
          </cell>
          <cell r="P8256">
            <v>284.22000000000003</v>
          </cell>
          <cell r="Q8256">
            <v>31.69</v>
          </cell>
        </row>
        <row r="8257">
          <cell r="B8257" t="str">
            <v>排5-83</v>
          </cell>
          <cell r="C8257" t="str">
            <v>污水转弯井 90°PT03-S01 d1100~1200</v>
          </cell>
          <cell r="D8257" t="str">
            <v>座</v>
          </cell>
          <cell r="E8257">
            <v>10629.99</v>
          </cell>
          <cell r="F8257">
            <v>1930.6</v>
          </cell>
          <cell r="G8257">
            <v>6163.87</v>
          </cell>
          <cell r="H8257">
            <v>77.17</v>
          </cell>
          <cell r="I8257">
            <v>8171.64</v>
          </cell>
          <cell r="J8257">
            <v>22.52</v>
          </cell>
          <cell r="K8257">
            <v>8194.16</v>
          </cell>
          <cell r="L8257">
            <v>245.82</v>
          </cell>
          <cell r="M8257">
            <v>8439.98</v>
          </cell>
          <cell r="N8257">
            <v>1167.92</v>
          </cell>
          <cell r="O8257">
            <v>672.55</v>
          </cell>
          <cell r="P8257">
            <v>349.54</v>
          </cell>
          <cell r="Q8257">
            <v>39.049999999999997</v>
          </cell>
        </row>
        <row r="8258">
          <cell r="B8258" t="str">
            <v>排5-84</v>
          </cell>
          <cell r="C8258" t="str">
            <v>污水转弯井 90°PT03-S01 d1400</v>
          </cell>
          <cell r="D8258" t="str">
            <v>座</v>
          </cell>
          <cell r="E8258">
            <v>13407.73</v>
          </cell>
          <cell r="F8258">
            <v>2416.6999999999998</v>
          </cell>
          <cell r="G8258">
            <v>7785.77</v>
          </cell>
          <cell r="H8258">
            <v>104.27</v>
          </cell>
          <cell r="I8258">
            <v>10306.74</v>
          </cell>
          <cell r="J8258">
            <v>28.64</v>
          </cell>
          <cell r="K8258">
            <v>10335.379999999999</v>
          </cell>
          <cell r="L8258">
            <v>310.06</v>
          </cell>
          <cell r="M8258">
            <v>10645.44</v>
          </cell>
          <cell r="N8258">
            <v>1473.12</v>
          </cell>
          <cell r="O8258">
            <v>848.3</v>
          </cell>
          <cell r="P8258">
            <v>440.87</v>
          </cell>
          <cell r="Q8258">
            <v>48.87</v>
          </cell>
        </row>
        <row r="8259">
          <cell r="B8259" t="str">
            <v>排5-85</v>
          </cell>
          <cell r="C8259" t="str">
            <v>污水转弯井 90°PT03-S01 d1600</v>
          </cell>
          <cell r="D8259" t="str">
            <v>座</v>
          </cell>
          <cell r="E8259">
            <v>15948.87</v>
          </cell>
          <cell r="F8259">
            <v>2871.19</v>
          </cell>
          <cell r="G8259">
            <v>9259.77</v>
          </cell>
          <cell r="H8259">
            <v>128.9</v>
          </cell>
          <cell r="I8259">
            <v>12259.86</v>
          </cell>
          <cell r="J8259">
            <v>34.36</v>
          </cell>
          <cell r="K8259">
            <v>12294.22</v>
          </cell>
          <cell r="L8259">
            <v>368.83</v>
          </cell>
          <cell r="M8259">
            <v>12663.05</v>
          </cell>
          <cell r="N8259">
            <v>1752.31</v>
          </cell>
          <cell r="O8259">
            <v>1009.08</v>
          </cell>
          <cell r="P8259">
            <v>524.42999999999995</v>
          </cell>
          <cell r="Q8259">
            <v>58.05</v>
          </cell>
        </row>
        <row r="8260">
          <cell r="B8260" t="str">
            <v>排5-86</v>
          </cell>
          <cell r="C8260" t="str">
            <v>污水转弯井 90°PT03-S01 d1800</v>
          </cell>
          <cell r="D8260" t="str">
            <v>座</v>
          </cell>
          <cell r="E8260">
            <v>19001.32</v>
          </cell>
          <cell r="F8260">
            <v>3300.94</v>
          </cell>
          <cell r="G8260">
            <v>11114.09</v>
          </cell>
          <cell r="H8260">
            <v>188.12</v>
          </cell>
          <cell r="I8260">
            <v>14603.15</v>
          </cell>
          <cell r="J8260">
            <v>44.06</v>
          </cell>
          <cell r="K8260">
            <v>14647.21</v>
          </cell>
          <cell r="L8260">
            <v>439.42</v>
          </cell>
          <cell r="M8260">
            <v>15086.63</v>
          </cell>
          <cell r="N8260">
            <v>2087.69</v>
          </cell>
          <cell r="O8260">
            <v>1202.2</v>
          </cell>
          <cell r="P8260">
            <v>624.79999999999995</v>
          </cell>
          <cell r="Q8260">
            <v>66.64</v>
          </cell>
        </row>
        <row r="8261">
          <cell r="B8261" t="str">
            <v>排5-87</v>
          </cell>
          <cell r="C8261" t="str">
            <v>污水转弯井 90°PT03-S01 d2000</v>
          </cell>
          <cell r="D8261" t="str">
            <v>座</v>
          </cell>
          <cell r="E8261">
            <v>22346.16</v>
          </cell>
          <cell r="F8261">
            <v>3830.03</v>
          </cell>
          <cell r="G8261">
            <v>13104.4</v>
          </cell>
          <cell r="H8261">
            <v>237.95</v>
          </cell>
          <cell r="I8261">
            <v>17172.38</v>
          </cell>
          <cell r="J8261">
            <v>53.2</v>
          </cell>
          <cell r="K8261">
            <v>17225.580000000002</v>
          </cell>
          <cell r="L8261">
            <v>516.77</v>
          </cell>
          <cell r="M8261">
            <v>17742.349999999999</v>
          </cell>
          <cell r="N8261">
            <v>2455.19</v>
          </cell>
          <cell r="O8261">
            <v>1413.83</v>
          </cell>
          <cell r="P8261">
            <v>734.79</v>
          </cell>
          <cell r="Q8261">
            <v>77.260000000000005</v>
          </cell>
        </row>
        <row r="8262">
          <cell r="B8262" t="str">
            <v>排5-88</v>
          </cell>
          <cell r="C8262" t="str">
            <v>污水转弯井 90°PT03-S01 d2200</v>
          </cell>
          <cell r="D8262" t="str">
            <v>座</v>
          </cell>
          <cell r="E8262">
            <v>24950.05</v>
          </cell>
          <cell r="F8262">
            <v>4219.58</v>
          </cell>
          <cell r="G8262">
            <v>14675.84</v>
          </cell>
          <cell r="H8262">
            <v>276.88</v>
          </cell>
          <cell r="I8262">
            <v>19172.3</v>
          </cell>
          <cell r="J8262">
            <v>60.51</v>
          </cell>
          <cell r="K8262">
            <v>19232.810000000001</v>
          </cell>
          <cell r="L8262">
            <v>576.98</v>
          </cell>
          <cell r="M8262">
            <v>19809.79</v>
          </cell>
          <cell r="N8262">
            <v>2741.28</v>
          </cell>
          <cell r="O8262">
            <v>1578.57</v>
          </cell>
          <cell r="P8262">
            <v>820.41</v>
          </cell>
          <cell r="Q8262">
            <v>85.07</v>
          </cell>
        </row>
        <row r="8263">
          <cell r="B8263" t="str">
            <v>排5-89</v>
          </cell>
          <cell r="C8263" t="str">
            <v>污水转弯井 120°PT03-S02 d700~800</v>
          </cell>
          <cell r="D8263" t="str">
            <v>座</v>
          </cell>
          <cell r="E8263">
            <v>5767.05</v>
          </cell>
          <cell r="F8263">
            <v>1031.3900000000001</v>
          </cell>
          <cell r="G8263">
            <v>3379.18</v>
          </cell>
          <cell r="H8263">
            <v>24.54</v>
          </cell>
          <cell r="I8263">
            <v>4435.1099999999997</v>
          </cell>
          <cell r="J8263">
            <v>10.43</v>
          </cell>
          <cell r="K8263">
            <v>4445.54</v>
          </cell>
          <cell r="L8263">
            <v>133.37</v>
          </cell>
          <cell r="M8263">
            <v>4578.91</v>
          </cell>
          <cell r="N8263">
            <v>633.63</v>
          </cell>
          <cell r="O8263">
            <v>364.88</v>
          </cell>
          <cell r="P8263">
            <v>189.63</v>
          </cell>
          <cell r="Q8263">
            <v>20.86</v>
          </cell>
        </row>
        <row r="8264">
          <cell r="B8264" t="str">
            <v>排5-90</v>
          </cell>
          <cell r="C8264" t="str">
            <v>污水转弯井 120°PT03-S02 d900~1000</v>
          </cell>
          <cell r="D8264" t="str">
            <v>座</v>
          </cell>
          <cell r="E8264">
            <v>6907.93</v>
          </cell>
          <cell r="F8264">
            <v>1265.6400000000001</v>
          </cell>
          <cell r="G8264">
            <v>4013.85</v>
          </cell>
          <cell r="H8264">
            <v>32.619999999999997</v>
          </cell>
          <cell r="I8264">
            <v>5312.11</v>
          </cell>
          <cell r="J8264">
            <v>12.88</v>
          </cell>
          <cell r="K8264">
            <v>5324.99</v>
          </cell>
          <cell r="L8264">
            <v>159.75</v>
          </cell>
          <cell r="M8264">
            <v>5484.74</v>
          </cell>
          <cell r="N8264">
            <v>758.98</v>
          </cell>
          <cell r="O8264">
            <v>437.06</v>
          </cell>
          <cell r="P8264">
            <v>227.15</v>
          </cell>
          <cell r="Q8264">
            <v>25.62</v>
          </cell>
        </row>
        <row r="8265">
          <cell r="B8265" t="str">
            <v>排5-91</v>
          </cell>
          <cell r="C8265" t="str">
            <v>污水转弯井 120°PT03-S02 d1100~1200</v>
          </cell>
          <cell r="D8265" t="str">
            <v>座</v>
          </cell>
          <cell r="E8265">
            <v>8420.75</v>
          </cell>
          <cell r="F8265">
            <v>1529.87</v>
          </cell>
          <cell r="G8265">
            <v>4896.47</v>
          </cell>
          <cell r="H8265">
            <v>48.34</v>
          </cell>
          <cell r="I8265">
            <v>6474.68</v>
          </cell>
          <cell r="J8265">
            <v>16.48</v>
          </cell>
          <cell r="K8265">
            <v>6491.16</v>
          </cell>
          <cell r="L8265">
            <v>194.73</v>
          </cell>
          <cell r="M8265">
            <v>6685.89</v>
          </cell>
          <cell r="N8265">
            <v>925.19</v>
          </cell>
          <cell r="O8265">
            <v>532.78</v>
          </cell>
          <cell r="P8265">
            <v>276.89</v>
          </cell>
          <cell r="Q8265">
            <v>30.95</v>
          </cell>
        </row>
        <row r="8266">
          <cell r="B8266" t="str">
            <v>排5-92</v>
          </cell>
          <cell r="C8266" t="str">
            <v>污水转弯井 120°PT03-S02 d1400</v>
          </cell>
          <cell r="D8266" t="str">
            <v>座</v>
          </cell>
          <cell r="E8266">
            <v>10187.77</v>
          </cell>
          <cell r="F8266">
            <v>1881.67</v>
          </cell>
          <cell r="G8266">
            <v>5891.24</v>
          </cell>
          <cell r="H8266">
            <v>60.34</v>
          </cell>
          <cell r="I8266">
            <v>7833.25</v>
          </cell>
          <cell r="J8266">
            <v>20.02</v>
          </cell>
          <cell r="K8266">
            <v>7853.27</v>
          </cell>
          <cell r="L8266">
            <v>235.6</v>
          </cell>
          <cell r="M8266">
            <v>8088.87</v>
          </cell>
          <cell r="N8266">
            <v>1119.3399999999999</v>
          </cell>
          <cell r="O8266">
            <v>644.57000000000005</v>
          </cell>
          <cell r="P8266">
            <v>334.99</v>
          </cell>
          <cell r="Q8266">
            <v>38.090000000000003</v>
          </cell>
        </row>
        <row r="8267">
          <cell r="B8267" t="str">
            <v>排5-93</v>
          </cell>
          <cell r="C8267" t="str">
            <v>污水转弯井 120°PT03-S02 d1600</v>
          </cell>
          <cell r="D8267" t="str">
            <v>座</v>
          </cell>
          <cell r="E8267">
            <v>12028.22</v>
          </cell>
          <cell r="F8267">
            <v>2216.13</v>
          </cell>
          <cell r="G8267">
            <v>6949.68</v>
          </cell>
          <cell r="H8267">
            <v>81.569999999999993</v>
          </cell>
          <cell r="I8267">
            <v>9247.3799999999992</v>
          </cell>
          <cell r="J8267">
            <v>24.6</v>
          </cell>
          <cell r="K8267">
            <v>9271.98</v>
          </cell>
          <cell r="L8267">
            <v>278.16000000000003</v>
          </cell>
          <cell r="M8267">
            <v>9550.14</v>
          </cell>
          <cell r="N8267">
            <v>1321.55</v>
          </cell>
          <cell r="O8267">
            <v>761.02</v>
          </cell>
          <cell r="P8267">
            <v>395.51</v>
          </cell>
          <cell r="Q8267">
            <v>44.85</v>
          </cell>
        </row>
        <row r="8268">
          <cell r="B8268" t="str">
            <v>排5-94</v>
          </cell>
          <cell r="C8268" t="str">
            <v>污水转弯井 120°PT03-S02 d1800</v>
          </cell>
          <cell r="D8268" t="str">
            <v>座</v>
          </cell>
          <cell r="E8268">
            <v>13813.85</v>
          </cell>
          <cell r="F8268">
            <v>2510.8200000000002</v>
          </cell>
          <cell r="G8268">
            <v>7995.88</v>
          </cell>
          <cell r="H8268">
            <v>111.71</v>
          </cell>
          <cell r="I8268">
            <v>10618.41</v>
          </cell>
          <cell r="J8268">
            <v>30.03</v>
          </cell>
          <cell r="K8268">
            <v>10648.44</v>
          </cell>
          <cell r="L8268">
            <v>319.45</v>
          </cell>
          <cell r="M8268">
            <v>10967.89</v>
          </cell>
          <cell r="N8268">
            <v>1517.74</v>
          </cell>
          <cell r="O8268">
            <v>873.99</v>
          </cell>
          <cell r="P8268">
            <v>454.23</v>
          </cell>
          <cell r="Q8268">
            <v>50.78</v>
          </cell>
        </row>
        <row r="8269">
          <cell r="B8269" t="str">
            <v>排5-95</v>
          </cell>
          <cell r="C8269" t="str">
            <v>污水转弯井 120°PT03-S02 d2000</v>
          </cell>
          <cell r="D8269" t="str">
            <v>座</v>
          </cell>
          <cell r="E8269">
            <v>16098.94</v>
          </cell>
          <cell r="F8269">
            <v>2886.12</v>
          </cell>
          <cell r="G8269">
            <v>9349.2800000000007</v>
          </cell>
          <cell r="H8269">
            <v>138.83000000000001</v>
          </cell>
          <cell r="I8269">
            <v>12374.23</v>
          </cell>
          <cell r="J8269">
            <v>35.67</v>
          </cell>
          <cell r="K8269">
            <v>12409.9</v>
          </cell>
          <cell r="L8269">
            <v>372.3</v>
          </cell>
          <cell r="M8269">
            <v>12782.2</v>
          </cell>
          <cell r="N8269">
            <v>1768.8</v>
          </cell>
          <cell r="O8269">
            <v>1018.57</v>
          </cell>
          <cell r="P8269">
            <v>529.37</v>
          </cell>
          <cell r="Q8269">
            <v>58.33</v>
          </cell>
        </row>
        <row r="8270">
          <cell r="B8270" t="str">
            <v>排5-96</v>
          </cell>
          <cell r="C8270" t="str">
            <v>污水转弯井 120°PT03-S02 d2200</v>
          </cell>
          <cell r="D8270" t="str">
            <v>座</v>
          </cell>
          <cell r="E8270">
            <v>17815.59</v>
          </cell>
          <cell r="F8270">
            <v>3182.02</v>
          </cell>
          <cell r="G8270">
            <v>10345.69</v>
          </cell>
          <cell r="H8270">
            <v>164.79</v>
          </cell>
          <cell r="I8270">
            <v>13692.5</v>
          </cell>
          <cell r="J8270">
            <v>40.69</v>
          </cell>
          <cell r="K8270">
            <v>13733.19</v>
          </cell>
          <cell r="L8270">
            <v>412</v>
          </cell>
          <cell r="M8270">
            <v>14145.19</v>
          </cell>
          <cell r="N8270">
            <v>1957.41</v>
          </cell>
          <cell r="O8270">
            <v>1127.18</v>
          </cell>
          <cell r="P8270">
            <v>585.80999999999995</v>
          </cell>
          <cell r="Q8270">
            <v>64.290000000000006</v>
          </cell>
        </row>
        <row r="8271">
          <cell r="B8271" t="str">
            <v>排5-97</v>
          </cell>
          <cell r="C8271" t="str">
            <v>污水转弯井 135°PT03-S03 d700~800</v>
          </cell>
          <cell r="D8271" t="str">
            <v>座</v>
          </cell>
          <cell r="E8271">
            <v>5213.41</v>
          </cell>
          <cell r="F8271">
            <v>916.47</v>
          </cell>
          <cell r="G8271">
            <v>3073.98</v>
          </cell>
          <cell r="H8271">
            <v>19.309999999999999</v>
          </cell>
          <cell r="I8271">
            <v>4009.76</v>
          </cell>
          <cell r="J8271">
            <v>9.01</v>
          </cell>
          <cell r="K8271">
            <v>4018.77</v>
          </cell>
          <cell r="L8271">
            <v>120.56</v>
          </cell>
          <cell r="M8271">
            <v>4139.33</v>
          </cell>
          <cell r="N8271">
            <v>572.79999999999995</v>
          </cell>
          <cell r="O8271">
            <v>329.85</v>
          </cell>
          <cell r="P8271">
            <v>171.43</v>
          </cell>
          <cell r="Q8271">
            <v>18.53</v>
          </cell>
        </row>
        <row r="8272">
          <cell r="B8272" t="str">
            <v>排5-98</v>
          </cell>
          <cell r="C8272" t="str">
            <v>污水转弯井 135°PT02-S03 d900~1000</v>
          </cell>
          <cell r="D8272" t="str">
            <v>座</v>
          </cell>
          <cell r="E8272">
            <v>6242.94</v>
          </cell>
          <cell r="F8272">
            <v>1119.93</v>
          </cell>
          <cell r="G8272">
            <v>3652.98</v>
          </cell>
          <cell r="H8272">
            <v>28.12</v>
          </cell>
          <cell r="I8272">
            <v>4801.03</v>
          </cell>
          <cell r="J8272">
            <v>11.35</v>
          </cell>
          <cell r="K8272">
            <v>4812.38</v>
          </cell>
          <cell r="L8272">
            <v>144.37</v>
          </cell>
          <cell r="M8272">
            <v>4956.75</v>
          </cell>
          <cell r="N8272">
            <v>685.92</v>
          </cell>
          <cell r="O8272">
            <v>394.99</v>
          </cell>
          <cell r="P8272">
            <v>205.28</v>
          </cell>
          <cell r="Q8272">
            <v>22.65</v>
          </cell>
        </row>
        <row r="8273">
          <cell r="B8273" t="str">
            <v>排5-99</v>
          </cell>
          <cell r="C8273" t="str">
            <v>污水转弯井 135°PT03-S03 d1100~1200</v>
          </cell>
          <cell r="D8273" t="str">
            <v>座</v>
          </cell>
          <cell r="E8273">
            <v>7221.05</v>
          </cell>
          <cell r="F8273">
            <v>1329.6</v>
          </cell>
          <cell r="G8273">
            <v>4190.63</v>
          </cell>
          <cell r="H8273">
            <v>32.869999999999997</v>
          </cell>
          <cell r="I8273">
            <v>5553.1</v>
          </cell>
          <cell r="J8273">
            <v>13.27</v>
          </cell>
          <cell r="K8273">
            <v>5566.37</v>
          </cell>
          <cell r="L8273">
            <v>166.99</v>
          </cell>
          <cell r="M8273">
            <v>5733.36</v>
          </cell>
          <cell r="N8273">
            <v>793.38</v>
          </cell>
          <cell r="O8273">
            <v>456.87</v>
          </cell>
          <cell r="P8273">
            <v>237.44</v>
          </cell>
          <cell r="Q8273">
            <v>26.92</v>
          </cell>
        </row>
        <row r="8274">
          <cell r="B8274" t="str">
            <v>排5-100</v>
          </cell>
          <cell r="C8274" t="str">
            <v>污水转弯井 135°PT03-S03 d1400</v>
          </cell>
          <cell r="D8274" t="str">
            <v>座</v>
          </cell>
          <cell r="E8274">
            <v>8631.24</v>
          </cell>
          <cell r="F8274">
            <v>1616.15</v>
          </cell>
          <cell r="G8274">
            <v>4980.93</v>
          </cell>
          <cell r="H8274">
            <v>40.39</v>
          </cell>
          <cell r="I8274">
            <v>6637.47</v>
          </cell>
          <cell r="J8274">
            <v>15.95</v>
          </cell>
          <cell r="K8274">
            <v>6653.42</v>
          </cell>
          <cell r="L8274">
            <v>199.6</v>
          </cell>
          <cell r="M8274">
            <v>6853.02</v>
          </cell>
          <cell r="N8274">
            <v>948.32</v>
          </cell>
          <cell r="O8274">
            <v>546.09</v>
          </cell>
          <cell r="P8274">
            <v>283.81</v>
          </cell>
          <cell r="Q8274">
            <v>32.729999999999997</v>
          </cell>
        </row>
        <row r="8275">
          <cell r="B8275" t="str">
            <v>排5-101</v>
          </cell>
          <cell r="C8275" t="str">
            <v>污水转弯井 135°PT03-S03 d1600</v>
          </cell>
          <cell r="D8275" t="str">
            <v>座</v>
          </cell>
          <cell r="E8275">
            <v>10084.76</v>
          </cell>
          <cell r="F8275">
            <v>1882.72</v>
          </cell>
          <cell r="G8275">
            <v>5814.53</v>
          </cell>
          <cell r="H8275">
            <v>57</v>
          </cell>
          <cell r="I8275">
            <v>7754.25</v>
          </cell>
          <cell r="J8275">
            <v>19.600000000000001</v>
          </cell>
          <cell r="K8275">
            <v>7773.85</v>
          </cell>
          <cell r="L8275">
            <v>233.22</v>
          </cell>
          <cell r="M8275">
            <v>8007.07</v>
          </cell>
          <cell r="N8275">
            <v>1108.02</v>
          </cell>
          <cell r="O8275">
            <v>638.05999999999995</v>
          </cell>
          <cell r="P8275">
            <v>331.61</v>
          </cell>
          <cell r="Q8275">
            <v>38.119999999999997</v>
          </cell>
        </row>
        <row r="8276">
          <cell r="B8276" t="str">
            <v>排5-102</v>
          </cell>
          <cell r="C8276" t="str">
            <v>污水转弯井 135°PT03-S03 d1800</v>
          </cell>
          <cell r="D8276" t="str">
            <v>座</v>
          </cell>
          <cell r="E8276">
            <v>11511.42</v>
          </cell>
          <cell r="F8276">
            <v>2125.39</v>
          </cell>
          <cell r="G8276">
            <v>6654.85</v>
          </cell>
          <cell r="H8276">
            <v>70.47</v>
          </cell>
          <cell r="I8276">
            <v>8850.7099999999991</v>
          </cell>
          <cell r="J8276">
            <v>22.89</v>
          </cell>
          <cell r="K8276">
            <v>8873.6</v>
          </cell>
          <cell r="L8276">
            <v>266.20999999999998</v>
          </cell>
          <cell r="M8276">
            <v>9139.81</v>
          </cell>
          <cell r="N8276">
            <v>1264.77</v>
          </cell>
          <cell r="O8276">
            <v>728.32</v>
          </cell>
          <cell r="P8276">
            <v>378.52</v>
          </cell>
          <cell r="Q8276">
            <v>43.02</v>
          </cell>
        </row>
        <row r="8277">
          <cell r="B8277" t="str">
            <v>排5-103</v>
          </cell>
          <cell r="C8277" t="str">
            <v>污水转弯井 135°PT03-S03 d2000</v>
          </cell>
          <cell r="D8277" t="str">
            <v>座</v>
          </cell>
          <cell r="E8277">
            <v>13352.7</v>
          </cell>
          <cell r="F8277">
            <v>2429.19</v>
          </cell>
          <cell r="G8277">
            <v>7735.6</v>
          </cell>
          <cell r="H8277">
            <v>99.15</v>
          </cell>
          <cell r="I8277">
            <v>10263.94</v>
          </cell>
          <cell r="J8277">
            <v>29.02</v>
          </cell>
          <cell r="K8277">
            <v>10292.959999999999</v>
          </cell>
          <cell r="L8277">
            <v>308.79000000000002</v>
          </cell>
          <cell r="M8277">
            <v>10601.75</v>
          </cell>
          <cell r="N8277">
            <v>1467.07</v>
          </cell>
          <cell r="O8277">
            <v>844.82</v>
          </cell>
          <cell r="P8277">
            <v>439.06</v>
          </cell>
          <cell r="Q8277">
            <v>48.97</v>
          </cell>
        </row>
        <row r="8278">
          <cell r="B8278" t="str">
            <v>排5-104</v>
          </cell>
          <cell r="C8278" t="str">
            <v>污水转弯井 135°PT02-S03 d2200</v>
          </cell>
          <cell r="D8278" t="str">
            <v>座</v>
          </cell>
          <cell r="E8278">
            <v>14480.92</v>
          </cell>
          <cell r="F8278">
            <v>2660.76</v>
          </cell>
          <cell r="G8278">
            <v>8368.9</v>
          </cell>
          <cell r="H8278">
            <v>102.7</v>
          </cell>
          <cell r="I8278">
            <v>11132.36</v>
          </cell>
          <cell r="J8278">
            <v>30.29</v>
          </cell>
          <cell r="K8278">
            <v>11162.65</v>
          </cell>
          <cell r="L8278">
            <v>334.88</v>
          </cell>
          <cell r="M8278">
            <v>11497.53</v>
          </cell>
          <cell r="N8278">
            <v>1591.03</v>
          </cell>
          <cell r="O8278">
            <v>916.2</v>
          </cell>
          <cell r="P8278">
            <v>476.16</v>
          </cell>
          <cell r="Q8278">
            <v>53.83</v>
          </cell>
        </row>
        <row r="8279">
          <cell r="B8279" t="str">
            <v>排5-105</v>
          </cell>
          <cell r="C8279" t="str">
            <v>污水转弯井 150°PT03-S04 d700~800</v>
          </cell>
          <cell r="D8279" t="str">
            <v>座</v>
          </cell>
          <cell r="E8279">
            <v>4875.71</v>
          </cell>
          <cell r="F8279">
            <v>814.62</v>
          </cell>
          <cell r="G8279">
            <v>2912.88</v>
          </cell>
          <cell r="H8279">
            <v>22.34</v>
          </cell>
          <cell r="I8279">
            <v>3749.84</v>
          </cell>
          <cell r="J8279">
            <v>8.6199999999999992</v>
          </cell>
          <cell r="K8279">
            <v>3758.46</v>
          </cell>
          <cell r="L8279">
            <v>112.75</v>
          </cell>
          <cell r="M8279">
            <v>3871.21</v>
          </cell>
          <cell r="N8279">
            <v>535.70000000000005</v>
          </cell>
          <cell r="O8279">
            <v>308.48</v>
          </cell>
          <cell r="P8279">
            <v>160.32</v>
          </cell>
          <cell r="Q8279">
            <v>16.43</v>
          </cell>
        </row>
        <row r="8280">
          <cell r="B8280" t="str">
            <v>排5-106</v>
          </cell>
          <cell r="C8280" t="str">
            <v>污水转弯井 150°PT03-S04 d900~1000</v>
          </cell>
          <cell r="D8280" t="str">
            <v>座</v>
          </cell>
          <cell r="E8280">
            <v>5579.22</v>
          </cell>
          <cell r="F8280">
            <v>966.76</v>
          </cell>
          <cell r="G8280">
            <v>3298.76</v>
          </cell>
          <cell r="H8280">
            <v>25.25</v>
          </cell>
          <cell r="I8280">
            <v>4290.7700000000004</v>
          </cell>
          <cell r="J8280">
            <v>9.99</v>
          </cell>
          <cell r="K8280">
            <v>4300.76</v>
          </cell>
          <cell r="L8280">
            <v>129.02000000000001</v>
          </cell>
          <cell r="M8280">
            <v>4429.78</v>
          </cell>
          <cell r="N8280">
            <v>612.99</v>
          </cell>
          <cell r="O8280">
            <v>352.99</v>
          </cell>
          <cell r="P8280">
            <v>183.46</v>
          </cell>
          <cell r="Q8280">
            <v>19.53</v>
          </cell>
        </row>
        <row r="8281">
          <cell r="B8281" t="str">
            <v>排5-107</v>
          </cell>
          <cell r="C8281" t="str">
            <v>污水转弯井 150°PT03-S04 d1100~1200</v>
          </cell>
          <cell r="D8281" t="str">
            <v>座</v>
          </cell>
          <cell r="E8281">
            <v>6406.92</v>
          </cell>
          <cell r="F8281">
            <v>1139.95</v>
          </cell>
          <cell r="G8281">
            <v>3758.18</v>
          </cell>
          <cell r="H8281">
            <v>29.07</v>
          </cell>
          <cell r="I8281">
            <v>4927.2</v>
          </cell>
          <cell r="J8281">
            <v>11.6</v>
          </cell>
          <cell r="K8281">
            <v>4938.8</v>
          </cell>
          <cell r="L8281">
            <v>148.16</v>
          </cell>
          <cell r="M8281">
            <v>5086.96</v>
          </cell>
          <cell r="N8281">
            <v>703.93</v>
          </cell>
          <cell r="O8281">
            <v>405.36</v>
          </cell>
          <cell r="P8281">
            <v>210.67</v>
          </cell>
          <cell r="Q8281">
            <v>23.05</v>
          </cell>
        </row>
        <row r="8282">
          <cell r="B8282" t="str">
            <v>排5-108</v>
          </cell>
          <cell r="C8282" t="str">
            <v>污水转弯井 150°PT03-S04 d1400</v>
          </cell>
          <cell r="D8282" t="str">
            <v>座</v>
          </cell>
          <cell r="E8282">
            <v>7411.37</v>
          </cell>
          <cell r="F8282">
            <v>1357.63</v>
          </cell>
          <cell r="G8282">
            <v>4308.97</v>
          </cell>
          <cell r="H8282">
            <v>33.03</v>
          </cell>
          <cell r="I8282">
            <v>5699.63</v>
          </cell>
          <cell r="J8282">
            <v>13.45</v>
          </cell>
          <cell r="K8282">
            <v>5713.08</v>
          </cell>
          <cell r="L8282">
            <v>171.39</v>
          </cell>
          <cell r="M8282">
            <v>5884.47</v>
          </cell>
          <cell r="N8282">
            <v>814.29</v>
          </cell>
          <cell r="O8282">
            <v>468.91</v>
          </cell>
          <cell r="P8282">
            <v>243.7</v>
          </cell>
          <cell r="Q8282">
            <v>27.48</v>
          </cell>
        </row>
        <row r="8283">
          <cell r="B8283" t="str">
            <v>排5-109</v>
          </cell>
          <cell r="C8283" t="str">
            <v>污水转弯井 150°PT03-S04 d1600</v>
          </cell>
          <cell r="D8283" t="str">
            <v>座</v>
          </cell>
          <cell r="E8283">
            <v>8402.99</v>
          </cell>
          <cell r="F8283">
            <v>1561.05</v>
          </cell>
          <cell r="G8283">
            <v>4861.46</v>
          </cell>
          <cell r="H8283">
            <v>39.409999999999997</v>
          </cell>
          <cell r="I8283">
            <v>6461.92</v>
          </cell>
          <cell r="J8283">
            <v>15.55</v>
          </cell>
          <cell r="K8283">
            <v>6477.47</v>
          </cell>
          <cell r="L8283">
            <v>194.32</v>
          </cell>
          <cell r="M8283">
            <v>6671.79</v>
          </cell>
          <cell r="N8283">
            <v>923.24</v>
          </cell>
          <cell r="O8283">
            <v>531.65</v>
          </cell>
          <cell r="P8283">
            <v>276.31</v>
          </cell>
          <cell r="Q8283">
            <v>31.61</v>
          </cell>
        </row>
        <row r="8284">
          <cell r="B8284" t="str">
            <v>排5-110</v>
          </cell>
          <cell r="C8284" t="str">
            <v>污水转弯井 150°PT02-S04 d1800</v>
          </cell>
          <cell r="D8284" t="str">
            <v>座</v>
          </cell>
          <cell r="E8284">
            <v>9425.51</v>
          </cell>
          <cell r="F8284">
            <v>1746.02</v>
          </cell>
          <cell r="G8284">
            <v>5451.63</v>
          </cell>
          <cell r="H8284">
            <v>49.92</v>
          </cell>
          <cell r="I8284">
            <v>7247.57</v>
          </cell>
          <cell r="J8284">
            <v>18.100000000000001</v>
          </cell>
          <cell r="K8284">
            <v>7265.67</v>
          </cell>
          <cell r="L8284">
            <v>217.97</v>
          </cell>
          <cell r="M8284">
            <v>7483.64</v>
          </cell>
          <cell r="N8284">
            <v>1035.5899999999999</v>
          </cell>
          <cell r="O8284">
            <v>596.35</v>
          </cell>
          <cell r="P8284">
            <v>309.93</v>
          </cell>
          <cell r="Q8284">
            <v>35.35</v>
          </cell>
        </row>
        <row r="8285">
          <cell r="B8285" t="str">
            <v>排5-111</v>
          </cell>
          <cell r="C8285" t="str">
            <v>污水转弯井 150°PT03-S04 d2000</v>
          </cell>
          <cell r="D8285" t="str">
            <v>座</v>
          </cell>
          <cell r="E8285">
            <v>10540.43</v>
          </cell>
          <cell r="F8285">
            <v>1979.82</v>
          </cell>
          <cell r="G8285">
            <v>6071.11</v>
          </cell>
          <cell r="H8285">
            <v>54.05</v>
          </cell>
          <cell r="I8285">
            <v>8104.98</v>
          </cell>
          <cell r="J8285">
            <v>20.14</v>
          </cell>
          <cell r="K8285">
            <v>8125.12</v>
          </cell>
          <cell r="L8285">
            <v>243.75</v>
          </cell>
          <cell r="M8285">
            <v>8368.8700000000008</v>
          </cell>
          <cell r="N8285">
            <v>1158.08</v>
          </cell>
          <cell r="O8285">
            <v>666.89</v>
          </cell>
          <cell r="P8285">
            <v>346.59</v>
          </cell>
          <cell r="Q8285">
            <v>40.1</v>
          </cell>
        </row>
        <row r="8286">
          <cell r="B8286" t="str">
            <v>排5-112</v>
          </cell>
          <cell r="C8286" t="str">
            <v>污水转弯井 150°PT03-S04 d2200</v>
          </cell>
          <cell r="D8286" t="str">
            <v>座</v>
          </cell>
          <cell r="E8286">
            <v>11558.18</v>
          </cell>
          <cell r="F8286">
            <v>2158</v>
          </cell>
          <cell r="G8286">
            <v>6662.23</v>
          </cell>
          <cell r="H8286">
            <v>66.47</v>
          </cell>
          <cell r="I8286">
            <v>8886.7000000000007</v>
          </cell>
          <cell r="J8286">
            <v>22.95</v>
          </cell>
          <cell r="K8286">
            <v>8909.65</v>
          </cell>
          <cell r="L8286">
            <v>267.29000000000002</v>
          </cell>
          <cell r="M8286">
            <v>9176.94</v>
          </cell>
          <cell r="N8286">
            <v>1269.9000000000001</v>
          </cell>
          <cell r="O8286">
            <v>731.28</v>
          </cell>
          <cell r="P8286">
            <v>380.06</v>
          </cell>
          <cell r="Q8286">
            <v>43.69</v>
          </cell>
        </row>
        <row r="8287">
          <cell r="B8287" t="str">
            <v>排5-113</v>
          </cell>
          <cell r="C8287" t="str">
            <v>污水三通井 矩形(90°) PT03-J02 d900~1200d(2) 600~1200 d(1) 500~600</v>
          </cell>
          <cell r="D8287" t="str">
            <v>座</v>
          </cell>
          <cell r="E8287">
            <v>7773.93</v>
          </cell>
          <cell r="F8287">
            <v>1307.4000000000001</v>
          </cell>
          <cell r="G8287">
            <v>4633.76</v>
          </cell>
          <cell r="H8287">
            <v>36.1</v>
          </cell>
          <cell r="I8287">
            <v>5977.26</v>
          </cell>
          <cell r="J8287">
            <v>15.29</v>
          </cell>
          <cell r="K8287">
            <v>5992.55</v>
          </cell>
          <cell r="L8287">
            <v>179.78</v>
          </cell>
          <cell r="M8287">
            <v>6172.33</v>
          </cell>
          <cell r="N8287">
            <v>854.13</v>
          </cell>
          <cell r="O8287">
            <v>491.85</v>
          </cell>
          <cell r="P8287">
            <v>255.62</v>
          </cell>
          <cell r="Q8287">
            <v>26.39</v>
          </cell>
        </row>
        <row r="8288">
          <cell r="B8288" t="str">
            <v>排5-114</v>
          </cell>
          <cell r="C8288" t="str">
            <v>污水三通井 矩形(90°) PT03-J02 d900~1200d(2) 600~1200 d(1) 700~1000</v>
          </cell>
          <cell r="D8288" t="str">
            <v>座</v>
          </cell>
          <cell r="E8288">
            <v>9511.49</v>
          </cell>
          <cell r="F8288">
            <v>1598.21</v>
          </cell>
          <cell r="G8288">
            <v>5658.89</v>
          </cell>
          <cell r="H8288">
            <v>55.28</v>
          </cell>
          <cell r="I8288">
            <v>7312.38</v>
          </cell>
          <cell r="J8288">
            <v>19.57</v>
          </cell>
          <cell r="K8288">
            <v>7331.95</v>
          </cell>
          <cell r="L8288">
            <v>219.96</v>
          </cell>
          <cell r="M8288">
            <v>7551.91</v>
          </cell>
          <cell r="N8288">
            <v>1045.03</v>
          </cell>
          <cell r="O8288">
            <v>601.79</v>
          </cell>
          <cell r="P8288">
            <v>312.76</v>
          </cell>
          <cell r="Q8288">
            <v>32.25</v>
          </cell>
        </row>
        <row r="8289">
          <cell r="B8289" t="str">
            <v>排5-115</v>
          </cell>
          <cell r="C8289" t="str">
            <v>污水三通井 矩形(90°) PT03-J02 d900~1200d(2) 600~1200 d(1) 1100~1200</v>
          </cell>
          <cell r="D8289" t="str">
            <v>座</v>
          </cell>
          <cell r="E8289">
            <v>10821.43</v>
          </cell>
          <cell r="F8289">
            <v>1842.62</v>
          </cell>
          <cell r="G8289">
            <v>6415.99</v>
          </cell>
          <cell r="H8289">
            <v>61.14</v>
          </cell>
          <cell r="I8289">
            <v>8319.75</v>
          </cell>
          <cell r="J8289">
            <v>21.97</v>
          </cell>
          <cell r="K8289">
            <v>8341.7199999999993</v>
          </cell>
          <cell r="L8289">
            <v>250.25</v>
          </cell>
          <cell r="M8289">
            <v>8591.9699999999993</v>
          </cell>
          <cell r="N8289">
            <v>1188.96</v>
          </cell>
          <cell r="O8289">
            <v>684.67</v>
          </cell>
          <cell r="P8289">
            <v>355.83</v>
          </cell>
          <cell r="Q8289">
            <v>37.21</v>
          </cell>
        </row>
        <row r="8290">
          <cell r="B8290" t="str">
            <v>排5-116</v>
          </cell>
          <cell r="C8290" t="str">
            <v>污水三通井 矩形(90°) PT03-J02 d1400~1600d(2) 600~1600 d(1) 600~1000</v>
          </cell>
          <cell r="D8290" t="str">
            <v>座</v>
          </cell>
          <cell r="E8290">
            <v>11552.41</v>
          </cell>
          <cell r="F8290">
            <v>1912.24</v>
          </cell>
          <cell r="G8290">
            <v>6889.61</v>
          </cell>
          <cell r="H8290">
            <v>78.53</v>
          </cell>
          <cell r="I8290">
            <v>8880.3799999999992</v>
          </cell>
          <cell r="J8290">
            <v>24.82</v>
          </cell>
          <cell r="K8290">
            <v>8905.2000000000007</v>
          </cell>
          <cell r="L8290">
            <v>267.16000000000003</v>
          </cell>
          <cell r="M8290">
            <v>9172.36</v>
          </cell>
          <cell r="N8290">
            <v>1269.27</v>
          </cell>
          <cell r="O8290">
            <v>730.91</v>
          </cell>
          <cell r="P8290">
            <v>379.87</v>
          </cell>
          <cell r="Q8290">
            <v>38.56</v>
          </cell>
        </row>
        <row r="8291">
          <cell r="B8291" t="str">
            <v>排5-117</v>
          </cell>
          <cell r="C8291" t="str">
            <v>污水三通井 矩形(90°) PT03-J02 d1400~1600d(2) 600~1600 d(1) 1100~1200</v>
          </cell>
          <cell r="D8291" t="str">
            <v>座</v>
          </cell>
          <cell r="E8291">
            <v>15806.89</v>
          </cell>
          <cell r="F8291">
            <v>2674.52</v>
          </cell>
          <cell r="G8291">
            <v>9378.99</v>
          </cell>
          <cell r="H8291">
            <v>100.18</v>
          </cell>
          <cell r="I8291">
            <v>12153.69</v>
          </cell>
          <cell r="J8291">
            <v>31.1</v>
          </cell>
          <cell r="K8291">
            <v>12184.79</v>
          </cell>
          <cell r="L8291">
            <v>365.54</v>
          </cell>
          <cell r="M8291">
            <v>12550.33</v>
          </cell>
          <cell r="N8291">
            <v>1736.71</v>
          </cell>
          <cell r="O8291">
            <v>1000.09</v>
          </cell>
          <cell r="P8291">
            <v>519.76</v>
          </cell>
          <cell r="Q8291">
            <v>54</v>
          </cell>
        </row>
        <row r="8292">
          <cell r="B8292" t="str">
            <v>排5-118</v>
          </cell>
          <cell r="C8292" t="str">
            <v>污水三通井 矩形(90°) PT03-J02 d1400~1600d(2) 600~1600 d(1) 1400~1600</v>
          </cell>
          <cell r="D8292" t="str">
            <v>座</v>
          </cell>
          <cell r="E8292">
            <v>21034.01</v>
          </cell>
          <cell r="F8292">
            <v>3505.03</v>
          </cell>
          <cell r="G8292">
            <v>12506.23</v>
          </cell>
          <cell r="H8292">
            <v>160.04</v>
          </cell>
          <cell r="I8292">
            <v>16171.3</v>
          </cell>
          <cell r="J8292">
            <v>42.82</v>
          </cell>
          <cell r="K8292">
            <v>16214.12</v>
          </cell>
          <cell r="L8292">
            <v>486.42</v>
          </cell>
          <cell r="M8292">
            <v>16700.54</v>
          </cell>
          <cell r="N8292">
            <v>2311.02</v>
          </cell>
          <cell r="O8292">
            <v>1330.81</v>
          </cell>
          <cell r="P8292">
            <v>691.64</v>
          </cell>
          <cell r="Q8292">
            <v>70.709999999999994</v>
          </cell>
        </row>
        <row r="8293">
          <cell r="B8293" t="str">
            <v>排5-119</v>
          </cell>
          <cell r="C8293" t="str">
            <v>污水三通井 矩形(90°) PT03-J02 d1800~2200d(2) 900~2200 d(1) 900~1200</v>
          </cell>
          <cell r="D8293" t="str">
            <v>座</v>
          </cell>
          <cell r="E8293">
            <v>21045.919999999998</v>
          </cell>
          <cell r="F8293">
            <v>3518.9</v>
          </cell>
          <cell r="G8293">
            <v>12515.45</v>
          </cell>
          <cell r="H8293">
            <v>146.56</v>
          </cell>
          <cell r="I8293">
            <v>16180.91</v>
          </cell>
          <cell r="J8293">
            <v>42.39</v>
          </cell>
          <cell r="K8293">
            <v>16223.3</v>
          </cell>
          <cell r="L8293">
            <v>486.7</v>
          </cell>
          <cell r="M8293">
            <v>16710</v>
          </cell>
          <cell r="N8293">
            <v>2312.33</v>
          </cell>
          <cell r="O8293">
            <v>1331.56</v>
          </cell>
          <cell r="P8293">
            <v>692.03</v>
          </cell>
          <cell r="Q8293">
            <v>71</v>
          </cell>
        </row>
        <row r="8294">
          <cell r="B8294" t="str">
            <v>排5-120</v>
          </cell>
          <cell r="C8294" t="str">
            <v>污水三通井 矩形(90°) PT03-J02 d1800~2200d(2) 900~2200 d(1) 1400~1600</v>
          </cell>
          <cell r="D8294" t="str">
            <v>座</v>
          </cell>
          <cell r="E8294">
            <v>26014.39</v>
          </cell>
          <cell r="F8294">
            <v>4308.55</v>
          </cell>
          <cell r="G8294">
            <v>15492.88</v>
          </cell>
          <cell r="H8294">
            <v>198.32</v>
          </cell>
          <cell r="I8294">
            <v>19999.75</v>
          </cell>
          <cell r="J8294">
            <v>53.5</v>
          </cell>
          <cell r="K8294">
            <v>20053.25</v>
          </cell>
          <cell r="L8294">
            <v>601.6</v>
          </cell>
          <cell r="M8294">
            <v>20654.849999999999</v>
          </cell>
          <cell r="N8294">
            <v>2858.22</v>
          </cell>
          <cell r="O8294">
            <v>1645.91</v>
          </cell>
          <cell r="P8294">
            <v>855.41</v>
          </cell>
          <cell r="Q8294">
            <v>86.89</v>
          </cell>
        </row>
        <row r="8295">
          <cell r="B8295" t="str">
            <v>排5-121</v>
          </cell>
          <cell r="C8295" t="str">
            <v>污水三通井 矩形(90°) PT03-J02 d1800~2200d(2) 900~2200 d(1) 1800~2200</v>
          </cell>
          <cell r="D8295" t="str">
            <v>座</v>
          </cell>
          <cell r="E8295">
            <v>37941.040000000001</v>
          </cell>
          <cell r="F8295">
            <v>5966.38</v>
          </cell>
          <cell r="G8295">
            <v>22831.64</v>
          </cell>
          <cell r="H8295">
            <v>365.48</v>
          </cell>
          <cell r="I8295">
            <v>29163.5</v>
          </cell>
          <cell r="J8295">
            <v>83.43</v>
          </cell>
          <cell r="K8295">
            <v>29246.93</v>
          </cell>
          <cell r="L8295">
            <v>877.41</v>
          </cell>
          <cell r="M8295">
            <v>30124.34</v>
          </cell>
          <cell r="N8295">
            <v>4168.6099999999997</v>
          </cell>
          <cell r="O8295">
            <v>2400.5100000000002</v>
          </cell>
          <cell r="P8295">
            <v>1247.58</v>
          </cell>
          <cell r="Q8295">
            <v>120.04</v>
          </cell>
        </row>
        <row r="8296">
          <cell r="B8296" t="str">
            <v>排5-122</v>
          </cell>
          <cell r="C8296" t="str">
            <v>污水三通井 异形(135°) PT03-J04 d900~1200 d(1、2) 700~1000</v>
          </cell>
          <cell r="D8296" t="str">
            <v>座</v>
          </cell>
          <cell r="E8296">
            <v>15183.19</v>
          </cell>
          <cell r="F8296">
            <v>2491.2800000000002</v>
          </cell>
          <cell r="G8296">
            <v>9054.5</v>
          </cell>
          <cell r="H8296">
            <v>126.92</v>
          </cell>
          <cell r="I8296">
            <v>11672.7</v>
          </cell>
          <cell r="J8296">
            <v>31.3</v>
          </cell>
          <cell r="K8296">
            <v>11704</v>
          </cell>
          <cell r="L8296">
            <v>351.12</v>
          </cell>
          <cell r="M8296">
            <v>12055.12</v>
          </cell>
          <cell r="N8296">
            <v>1668.19</v>
          </cell>
          <cell r="O8296">
            <v>960.63</v>
          </cell>
          <cell r="P8296">
            <v>499.25</v>
          </cell>
          <cell r="Q8296">
            <v>50.26</v>
          </cell>
        </row>
        <row r="8297">
          <cell r="B8297" t="str">
            <v>排5-123</v>
          </cell>
          <cell r="C8297" t="str">
            <v>污水三通井 异形(135°) PT03-J04 d900~1200 d(1、2) 1100~1200</v>
          </cell>
          <cell r="D8297" t="str">
            <v>座</v>
          </cell>
          <cell r="E8297">
            <v>15176.74</v>
          </cell>
          <cell r="F8297">
            <v>2397.4699999999998</v>
          </cell>
          <cell r="G8297">
            <v>9130.92</v>
          </cell>
          <cell r="H8297">
            <v>137.69999999999999</v>
          </cell>
          <cell r="I8297">
            <v>11666.09</v>
          </cell>
          <cell r="J8297">
            <v>32.94</v>
          </cell>
          <cell r="K8297">
            <v>11699.03</v>
          </cell>
          <cell r="L8297">
            <v>350.97</v>
          </cell>
          <cell r="M8297">
            <v>12050</v>
          </cell>
          <cell r="N8297">
            <v>1667.48</v>
          </cell>
          <cell r="O8297">
            <v>960.22</v>
          </cell>
          <cell r="P8297">
            <v>499.04</v>
          </cell>
          <cell r="Q8297">
            <v>48.28</v>
          </cell>
        </row>
        <row r="8298">
          <cell r="B8298" t="str">
            <v>排5-124</v>
          </cell>
          <cell r="C8298" t="str">
            <v>污水三通井 异形(135°) PT03-J04 d1400~1600 d(1、2) 600~1000</v>
          </cell>
          <cell r="D8298" t="str">
            <v>座</v>
          </cell>
          <cell r="E8298">
            <v>19782.8</v>
          </cell>
          <cell r="F8298">
            <v>3357.1</v>
          </cell>
          <cell r="G8298">
            <v>11709.27</v>
          </cell>
          <cell r="H8298">
            <v>145.16</v>
          </cell>
          <cell r="I8298">
            <v>15211.53</v>
          </cell>
          <cell r="J8298">
            <v>38.08</v>
          </cell>
          <cell r="K8298">
            <v>15249.61</v>
          </cell>
          <cell r="L8298">
            <v>457.49</v>
          </cell>
          <cell r="M8298">
            <v>15707.1</v>
          </cell>
          <cell r="N8298">
            <v>2173.5500000000002</v>
          </cell>
          <cell r="O8298">
            <v>1251.6500000000001</v>
          </cell>
          <cell r="P8298">
            <v>650.5</v>
          </cell>
          <cell r="Q8298">
            <v>67.81</v>
          </cell>
        </row>
        <row r="8299">
          <cell r="B8299" t="str">
            <v>排5-125</v>
          </cell>
          <cell r="C8299" t="str">
            <v>污水三通井 异形(135°) PT03-J04 d1400~1600 d(1、2) 1100~1200</v>
          </cell>
          <cell r="D8299" t="str">
            <v>座</v>
          </cell>
          <cell r="E8299">
            <v>20369.560000000001</v>
          </cell>
          <cell r="F8299">
            <v>3293.21</v>
          </cell>
          <cell r="G8299">
            <v>12184.24</v>
          </cell>
          <cell r="H8299">
            <v>181.66</v>
          </cell>
          <cell r="I8299">
            <v>15659.11</v>
          </cell>
          <cell r="J8299">
            <v>42.81</v>
          </cell>
          <cell r="K8299">
            <v>15701.92</v>
          </cell>
          <cell r="L8299">
            <v>471.06</v>
          </cell>
          <cell r="M8299">
            <v>16172.98</v>
          </cell>
          <cell r="N8299">
            <v>2238.02</v>
          </cell>
          <cell r="O8299">
            <v>1288.77</v>
          </cell>
          <cell r="P8299">
            <v>669.79</v>
          </cell>
          <cell r="Q8299">
            <v>66.38</v>
          </cell>
        </row>
        <row r="8300">
          <cell r="B8300" t="str">
            <v>排5-126</v>
          </cell>
          <cell r="C8300" t="str">
            <v>污水三通井 异形(135°) PT03-J04 d1400~1600 d(1、2) 1400~1600</v>
          </cell>
          <cell r="D8300" t="str">
            <v>座</v>
          </cell>
          <cell r="E8300">
            <v>22966.44</v>
          </cell>
          <cell r="F8300">
            <v>3474.61</v>
          </cell>
          <cell r="G8300">
            <v>13921.97</v>
          </cell>
          <cell r="H8300">
            <v>253.77</v>
          </cell>
          <cell r="I8300">
            <v>17650.349999999999</v>
          </cell>
          <cell r="J8300">
            <v>53.39</v>
          </cell>
          <cell r="K8300">
            <v>17703.740000000002</v>
          </cell>
          <cell r="L8300">
            <v>531.11</v>
          </cell>
          <cell r="M8300">
            <v>18234.849999999999</v>
          </cell>
          <cell r="N8300">
            <v>2523.34</v>
          </cell>
          <cell r="O8300">
            <v>1453.07</v>
          </cell>
          <cell r="P8300">
            <v>755.18</v>
          </cell>
          <cell r="Q8300">
            <v>69.81</v>
          </cell>
        </row>
        <row r="8301">
          <cell r="B8301" t="str">
            <v>排5-127</v>
          </cell>
          <cell r="C8301" t="str">
            <v>污水三通井 异形(135°) PT03-J04 d1800~2200 d(1、2) 900~1200</v>
          </cell>
          <cell r="D8301" t="str">
            <v>座</v>
          </cell>
          <cell r="E8301">
            <v>29145.86</v>
          </cell>
          <cell r="F8301">
            <v>4886.28</v>
          </cell>
          <cell r="G8301">
            <v>17280.080000000002</v>
          </cell>
          <cell r="H8301">
            <v>242.38</v>
          </cell>
          <cell r="I8301">
            <v>22408.74</v>
          </cell>
          <cell r="J8301">
            <v>58.42</v>
          </cell>
          <cell r="K8301">
            <v>22467.16</v>
          </cell>
          <cell r="L8301">
            <v>674.01</v>
          </cell>
          <cell r="M8301">
            <v>23141.17</v>
          </cell>
          <cell r="N8301">
            <v>3202.28</v>
          </cell>
          <cell r="O8301">
            <v>1844.04</v>
          </cell>
          <cell r="P8301">
            <v>958.37</v>
          </cell>
          <cell r="Q8301">
            <v>98.66</v>
          </cell>
        </row>
        <row r="8302">
          <cell r="B8302" t="str">
            <v>排5-128</v>
          </cell>
          <cell r="C8302" t="str">
            <v>污水三通井 异形(135°) PT03-J04 d1800~2200 d(1、2) 1400~1600</v>
          </cell>
          <cell r="D8302" t="str">
            <v>座</v>
          </cell>
          <cell r="E8302">
            <v>34117.78</v>
          </cell>
          <cell r="F8302">
            <v>5390.95</v>
          </cell>
          <cell r="G8302">
            <v>20485.22</v>
          </cell>
          <cell r="H8302">
            <v>348.66</v>
          </cell>
          <cell r="I8302">
            <v>26224.83</v>
          </cell>
          <cell r="J8302">
            <v>74.95</v>
          </cell>
          <cell r="K8302">
            <v>26299.78</v>
          </cell>
          <cell r="L8302">
            <v>788.99</v>
          </cell>
          <cell r="M8302">
            <v>27088.77</v>
          </cell>
          <cell r="N8302">
            <v>3748.54</v>
          </cell>
          <cell r="O8302">
            <v>2158.61</v>
          </cell>
          <cell r="P8302">
            <v>1121.8599999999999</v>
          </cell>
          <cell r="Q8302">
            <v>108.51</v>
          </cell>
        </row>
        <row r="8303">
          <cell r="B8303" t="str">
            <v>排5-129</v>
          </cell>
          <cell r="C8303" t="str">
            <v>污水三通井 异形(135°) PT03-J04 d1800~2200 d(1、2) 1800~2200</v>
          </cell>
          <cell r="D8303" t="str">
            <v>座</v>
          </cell>
          <cell r="E8303">
            <v>39493.79</v>
          </cell>
          <cell r="F8303">
            <v>5612.55</v>
          </cell>
          <cell r="G8303">
            <v>24214.959999999999</v>
          </cell>
          <cell r="H8303">
            <v>517.49</v>
          </cell>
          <cell r="I8303">
            <v>30345</v>
          </cell>
          <cell r="J8303">
            <v>98.87</v>
          </cell>
          <cell r="K8303">
            <v>30443.87</v>
          </cell>
          <cell r="L8303">
            <v>913.32</v>
          </cell>
          <cell r="M8303">
            <v>31357.19</v>
          </cell>
          <cell r="N8303">
            <v>4339.21</v>
          </cell>
          <cell r="O8303">
            <v>2498.75</v>
          </cell>
          <cell r="P8303">
            <v>1298.6400000000001</v>
          </cell>
          <cell r="Q8303">
            <v>112.36</v>
          </cell>
        </row>
        <row r="8304">
          <cell r="B8304" t="str">
            <v>排5-130</v>
          </cell>
          <cell r="C8304" t="str">
            <v>污水四通井 PT03-J03 d900~1200 d(1) 600~1200 d(2、3) 500~600</v>
          </cell>
          <cell r="D8304" t="str">
            <v>座</v>
          </cell>
          <cell r="E8304">
            <v>11587.33</v>
          </cell>
          <cell r="F8304">
            <v>2027.81</v>
          </cell>
          <cell r="G8304">
            <v>6830.16</v>
          </cell>
          <cell r="H8304">
            <v>52.91</v>
          </cell>
          <cell r="I8304">
            <v>8910.8799999999992</v>
          </cell>
          <cell r="J8304">
            <v>21.25</v>
          </cell>
          <cell r="K8304">
            <v>8932.1299999999992</v>
          </cell>
          <cell r="L8304">
            <v>267.95999999999998</v>
          </cell>
          <cell r="M8304">
            <v>9200.09</v>
          </cell>
          <cell r="N8304">
            <v>1273.1099999999999</v>
          </cell>
          <cell r="O8304">
            <v>733.12</v>
          </cell>
          <cell r="P8304">
            <v>381.01</v>
          </cell>
          <cell r="Q8304">
            <v>41.03</v>
          </cell>
        </row>
        <row r="8305">
          <cell r="B8305" t="str">
            <v>排5-131</v>
          </cell>
          <cell r="C8305" t="str">
            <v>污水四通井 PT03-J03 d900~1200 d(1) 600~1200 d(2、3) 700~1000</v>
          </cell>
          <cell r="D8305" t="str">
            <v>座</v>
          </cell>
          <cell r="E8305">
            <v>11885.7</v>
          </cell>
          <cell r="F8305">
            <v>2015.9</v>
          </cell>
          <cell r="G8305">
            <v>7062.34</v>
          </cell>
          <cell r="H8305">
            <v>61.25</v>
          </cell>
          <cell r="I8305">
            <v>9139.49</v>
          </cell>
          <cell r="J8305">
            <v>22.63</v>
          </cell>
          <cell r="K8305">
            <v>9162.1200000000008</v>
          </cell>
          <cell r="L8305">
            <v>274.86</v>
          </cell>
          <cell r="M8305">
            <v>9436.98</v>
          </cell>
          <cell r="N8305">
            <v>1305.8900000000001</v>
          </cell>
          <cell r="O8305">
            <v>752</v>
          </cell>
          <cell r="P8305">
            <v>390.83</v>
          </cell>
          <cell r="Q8305">
            <v>40.72</v>
          </cell>
        </row>
        <row r="8306">
          <cell r="B8306" t="str">
            <v>排5-132</v>
          </cell>
          <cell r="C8306" t="str">
            <v>污水四通井 PT03-J03 d900~1200 d(1) 600~1200 d(2、3) 1100~1200</v>
          </cell>
          <cell r="D8306" t="str">
            <v>座</v>
          </cell>
          <cell r="E8306">
            <v>11757</v>
          </cell>
          <cell r="F8306">
            <v>1959.28</v>
          </cell>
          <cell r="G8306">
            <v>7016.53</v>
          </cell>
          <cell r="H8306">
            <v>64.19</v>
          </cell>
          <cell r="I8306">
            <v>9040</v>
          </cell>
          <cell r="J8306">
            <v>22.91</v>
          </cell>
          <cell r="K8306">
            <v>9062.91</v>
          </cell>
          <cell r="L8306">
            <v>271.89</v>
          </cell>
          <cell r="M8306">
            <v>9334.7999999999993</v>
          </cell>
          <cell r="N8306">
            <v>1291.75</v>
          </cell>
          <cell r="O8306">
            <v>743.86</v>
          </cell>
          <cell r="P8306">
            <v>386.59</v>
          </cell>
          <cell r="Q8306">
            <v>39.54</v>
          </cell>
        </row>
        <row r="8307">
          <cell r="B8307" t="str">
            <v>排5-133</v>
          </cell>
          <cell r="C8307" t="str">
            <v>污水四通井 PT03-J03 d1400~1600 d(1) 600~1600 d(2、3) 600~800</v>
          </cell>
          <cell r="D8307" t="str">
            <v>座</v>
          </cell>
          <cell r="E8307">
            <v>16291.31</v>
          </cell>
          <cell r="F8307">
            <v>2781.7</v>
          </cell>
          <cell r="G8307">
            <v>9644.73</v>
          </cell>
          <cell r="H8307">
            <v>99.5</v>
          </cell>
          <cell r="I8307">
            <v>12525.93</v>
          </cell>
          <cell r="J8307">
            <v>32.26</v>
          </cell>
          <cell r="K8307">
            <v>12558.19</v>
          </cell>
          <cell r="L8307">
            <v>376.75</v>
          </cell>
          <cell r="M8307">
            <v>12934.94</v>
          </cell>
          <cell r="N8307">
            <v>1789.94</v>
          </cell>
          <cell r="O8307">
            <v>1030.74</v>
          </cell>
          <cell r="P8307">
            <v>535.69000000000005</v>
          </cell>
          <cell r="Q8307">
            <v>56.19</v>
          </cell>
        </row>
        <row r="8308">
          <cell r="B8308" t="str">
            <v>排5-134</v>
          </cell>
          <cell r="C8308" t="str">
            <v>污水四通井 PT03-J03 d1400~1600 d(1) 600~1600 d(2、3) 900~1200</v>
          </cell>
          <cell r="D8308" t="str">
            <v>座</v>
          </cell>
          <cell r="E8308">
            <v>16241.89</v>
          </cell>
          <cell r="F8308">
            <v>2717</v>
          </cell>
          <cell r="G8308">
            <v>9661.19</v>
          </cell>
          <cell r="H8308">
            <v>108.5</v>
          </cell>
          <cell r="I8308">
            <v>12486.69</v>
          </cell>
          <cell r="J8308">
            <v>33.409999999999997</v>
          </cell>
          <cell r="K8308">
            <v>12520.1</v>
          </cell>
          <cell r="L8308">
            <v>375.6</v>
          </cell>
          <cell r="M8308">
            <v>12895.7</v>
          </cell>
          <cell r="N8308">
            <v>1784.51</v>
          </cell>
          <cell r="O8308">
            <v>1027.6099999999999</v>
          </cell>
          <cell r="P8308">
            <v>534.07000000000005</v>
          </cell>
          <cell r="Q8308">
            <v>54.83</v>
          </cell>
        </row>
        <row r="8309">
          <cell r="B8309" t="str">
            <v>排5-135</v>
          </cell>
          <cell r="C8309" t="str">
            <v>污水四通井 PT03-J03 d1400~1600 d(1) 600~1600 d(2、3) 1400~1600</v>
          </cell>
          <cell r="D8309" t="str">
            <v>座</v>
          </cell>
          <cell r="E8309">
            <v>16033.47</v>
          </cell>
          <cell r="F8309">
            <v>2575.41</v>
          </cell>
          <cell r="G8309">
            <v>9618.59</v>
          </cell>
          <cell r="H8309">
            <v>129.76</v>
          </cell>
          <cell r="I8309">
            <v>12323.76</v>
          </cell>
          <cell r="J8309">
            <v>35.68</v>
          </cell>
          <cell r="K8309">
            <v>12359.44</v>
          </cell>
          <cell r="L8309">
            <v>370.78</v>
          </cell>
          <cell r="M8309">
            <v>12730.22</v>
          </cell>
          <cell r="N8309">
            <v>1761.61</v>
          </cell>
          <cell r="O8309">
            <v>1014.43</v>
          </cell>
          <cell r="P8309">
            <v>527.21</v>
          </cell>
          <cell r="Q8309">
            <v>51.87</v>
          </cell>
        </row>
        <row r="8310">
          <cell r="B8310" t="str">
            <v>排5-136</v>
          </cell>
          <cell r="C8310" t="str">
            <v>污水四通井 PT03-J03 d1800~2200 d(1) 900~2200 d(2、3) 900~1200</v>
          </cell>
          <cell r="D8310" t="str">
            <v>座</v>
          </cell>
          <cell r="E8310">
            <v>24479.77</v>
          </cell>
          <cell r="F8310">
            <v>4087.45</v>
          </cell>
          <cell r="G8310">
            <v>14560.49</v>
          </cell>
          <cell r="H8310">
            <v>171.77</v>
          </cell>
          <cell r="I8310">
            <v>18819.71</v>
          </cell>
          <cell r="J8310">
            <v>50.58</v>
          </cell>
          <cell r="K8310">
            <v>18870.29</v>
          </cell>
          <cell r="L8310">
            <v>566.11</v>
          </cell>
          <cell r="M8310">
            <v>19436.400000000001</v>
          </cell>
          <cell r="N8310">
            <v>2689.61</v>
          </cell>
          <cell r="O8310">
            <v>1548.82</v>
          </cell>
          <cell r="P8310">
            <v>804.94</v>
          </cell>
          <cell r="Q8310">
            <v>82.47</v>
          </cell>
        </row>
        <row r="8311">
          <cell r="B8311" t="str">
            <v>排5-137</v>
          </cell>
          <cell r="C8311" t="str">
            <v>污水四通井 PT03-J03 d1800~2200 d(1) 900~2200 d(2、3) 1400~1600</v>
          </cell>
          <cell r="D8311" t="str">
            <v>座</v>
          </cell>
          <cell r="E8311">
            <v>24496.34</v>
          </cell>
          <cell r="F8311">
            <v>3986.25</v>
          </cell>
          <cell r="G8311">
            <v>14646.81</v>
          </cell>
          <cell r="H8311">
            <v>196.74</v>
          </cell>
          <cell r="I8311">
            <v>18829.8</v>
          </cell>
          <cell r="J8311">
            <v>53.26</v>
          </cell>
          <cell r="K8311">
            <v>18883.060000000001</v>
          </cell>
          <cell r="L8311">
            <v>566.49</v>
          </cell>
          <cell r="M8311">
            <v>19449.55</v>
          </cell>
          <cell r="N8311">
            <v>2691.43</v>
          </cell>
          <cell r="O8311">
            <v>1549.87</v>
          </cell>
          <cell r="P8311">
            <v>805.49</v>
          </cell>
          <cell r="Q8311">
            <v>80.319999999999993</v>
          </cell>
        </row>
        <row r="8312">
          <cell r="B8312" t="str">
            <v>排5-138</v>
          </cell>
          <cell r="C8312" t="str">
            <v>污水四通井 PT03-J03 d1800~2200 d(1) 900~2200 d(2、3) 1800~2200</v>
          </cell>
          <cell r="D8312" t="str">
            <v>座</v>
          </cell>
          <cell r="E8312">
            <v>23965.83</v>
          </cell>
          <cell r="F8312">
            <v>3687.38</v>
          </cell>
          <cell r="G8312">
            <v>14494.37</v>
          </cell>
          <cell r="H8312">
            <v>234.95</v>
          </cell>
          <cell r="I8312">
            <v>18416.7</v>
          </cell>
          <cell r="J8312">
            <v>57.43</v>
          </cell>
          <cell r="K8312">
            <v>18474.13</v>
          </cell>
          <cell r="L8312">
            <v>554.22</v>
          </cell>
          <cell r="M8312">
            <v>19028.349999999999</v>
          </cell>
          <cell r="N8312">
            <v>2633.14</v>
          </cell>
          <cell r="O8312">
            <v>1516.3</v>
          </cell>
          <cell r="P8312">
            <v>788.04</v>
          </cell>
          <cell r="Q8312">
            <v>74.069999999999993</v>
          </cell>
        </row>
        <row r="8313">
          <cell r="B8313" t="str">
            <v>排5-139</v>
          </cell>
          <cell r="C8313" t="str">
            <v>跌水井 竖槽外跌式 PT06-01</v>
          </cell>
          <cell r="D8313" t="str">
            <v>座</v>
          </cell>
          <cell r="E8313">
            <v>6323.59</v>
          </cell>
          <cell r="F8313">
            <v>1333.26</v>
          </cell>
          <cell r="G8313">
            <v>3516.78</v>
          </cell>
          <cell r="H8313">
            <v>13.64</v>
          </cell>
          <cell r="I8313">
            <v>4863.68</v>
          </cell>
          <cell r="J8313">
            <v>10.87</v>
          </cell>
          <cell r="K8313">
            <v>4874.55</v>
          </cell>
          <cell r="L8313">
            <v>146.24</v>
          </cell>
          <cell r="M8313">
            <v>5020.79</v>
          </cell>
          <cell r="N8313">
            <v>694.78</v>
          </cell>
          <cell r="O8313">
            <v>400.09</v>
          </cell>
          <cell r="P8313">
            <v>207.93</v>
          </cell>
          <cell r="Q8313">
            <v>27.11</v>
          </cell>
        </row>
        <row r="8314">
          <cell r="B8314" t="str">
            <v>排5-140</v>
          </cell>
          <cell r="C8314" t="str">
            <v>跌水井 半圆形内跌式 PT06-02 跌差≤2.0m</v>
          </cell>
          <cell r="D8314" t="str">
            <v>座</v>
          </cell>
          <cell r="E8314">
            <v>8042.79</v>
          </cell>
          <cell r="F8314">
            <v>1492.28</v>
          </cell>
          <cell r="G8314">
            <v>4642.7299999999996</v>
          </cell>
          <cell r="H8314">
            <v>48.58</v>
          </cell>
          <cell r="I8314">
            <v>6183.59</v>
          </cell>
          <cell r="J8314">
            <v>16.22</v>
          </cell>
          <cell r="K8314">
            <v>6199.81</v>
          </cell>
          <cell r="L8314">
            <v>185.99</v>
          </cell>
          <cell r="M8314">
            <v>6385.8</v>
          </cell>
          <cell r="N8314">
            <v>883.67</v>
          </cell>
          <cell r="O8314">
            <v>508.86</v>
          </cell>
          <cell r="P8314">
            <v>264.45999999999998</v>
          </cell>
          <cell r="Q8314">
            <v>30.22</v>
          </cell>
        </row>
        <row r="8315">
          <cell r="B8315" t="str">
            <v>排5-141</v>
          </cell>
          <cell r="C8315" t="str">
            <v>跌水井 半圆形内跌式 PT06-02 跌差≤4.0m</v>
          </cell>
          <cell r="D8315" t="str">
            <v>座</v>
          </cell>
          <cell r="E8315">
            <v>11033.07</v>
          </cell>
          <cell r="F8315">
            <v>2220.0300000000002</v>
          </cell>
          <cell r="G8315">
            <v>6213.21</v>
          </cell>
          <cell r="H8315">
            <v>49.91</v>
          </cell>
          <cell r="I8315">
            <v>8483.15</v>
          </cell>
          <cell r="J8315">
            <v>21.71</v>
          </cell>
          <cell r="K8315">
            <v>8504.86</v>
          </cell>
          <cell r="L8315">
            <v>255.15</v>
          </cell>
          <cell r="M8315">
            <v>8760.01</v>
          </cell>
          <cell r="N8315">
            <v>1212.21</v>
          </cell>
          <cell r="O8315">
            <v>698.06</v>
          </cell>
          <cell r="P8315">
            <v>362.79</v>
          </cell>
          <cell r="Q8315">
            <v>45.1</v>
          </cell>
        </row>
        <row r="8316">
          <cell r="B8316" t="str">
            <v>排5-142</v>
          </cell>
          <cell r="C8316" t="str">
            <v>跌水井 半圆形内跌式 PT06-02 跌差≤2.0m</v>
          </cell>
          <cell r="D8316" t="str">
            <v>座</v>
          </cell>
          <cell r="E8316">
            <v>8341.9699999999993</v>
          </cell>
          <cell r="F8316">
            <v>1563.35</v>
          </cell>
          <cell r="G8316">
            <v>4805.55</v>
          </cell>
          <cell r="H8316">
            <v>45.56</v>
          </cell>
          <cell r="I8316">
            <v>6414.46</v>
          </cell>
          <cell r="J8316">
            <v>15.97</v>
          </cell>
          <cell r="K8316">
            <v>6430.43</v>
          </cell>
          <cell r="L8316">
            <v>192.91</v>
          </cell>
          <cell r="M8316">
            <v>6623.34</v>
          </cell>
          <cell r="N8316">
            <v>916.54</v>
          </cell>
          <cell r="O8316">
            <v>527.79</v>
          </cell>
          <cell r="P8316">
            <v>274.3</v>
          </cell>
          <cell r="Q8316">
            <v>31.68</v>
          </cell>
        </row>
        <row r="8317">
          <cell r="B8317" t="str">
            <v>排5-143</v>
          </cell>
          <cell r="C8317" t="str">
            <v>跌水井 半圆形内跌式 PT06-03 跌差≤4.0m</v>
          </cell>
          <cell r="D8317" t="str">
            <v>座</v>
          </cell>
          <cell r="E8317">
            <v>11833.62</v>
          </cell>
          <cell r="F8317">
            <v>2425.87</v>
          </cell>
          <cell r="G8317">
            <v>6626.6</v>
          </cell>
          <cell r="H8317">
            <v>47.13</v>
          </cell>
          <cell r="I8317">
            <v>9099.6</v>
          </cell>
          <cell r="J8317">
            <v>22.37</v>
          </cell>
          <cell r="K8317">
            <v>9121.9699999999993</v>
          </cell>
          <cell r="L8317">
            <v>273.66000000000003</v>
          </cell>
          <cell r="M8317">
            <v>9395.6299999999992</v>
          </cell>
          <cell r="N8317">
            <v>1300.17</v>
          </cell>
          <cell r="O8317">
            <v>748.71</v>
          </cell>
          <cell r="P8317">
            <v>389.11</v>
          </cell>
          <cell r="Q8317">
            <v>49.32</v>
          </cell>
        </row>
        <row r="8318">
          <cell r="B8318" t="str">
            <v>排5-144</v>
          </cell>
          <cell r="C8318" t="str">
            <v>跌水井 半圆形内跌式 PT06-04 跌差≤2.0m d700~900</v>
          </cell>
          <cell r="D8318" t="str">
            <v>座</v>
          </cell>
          <cell r="E8318">
            <v>11065.71</v>
          </cell>
          <cell r="F8318">
            <v>1815.97</v>
          </cell>
          <cell r="G8318">
            <v>6598.6</v>
          </cell>
          <cell r="H8318">
            <v>90.21</v>
          </cell>
          <cell r="I8318">
            <v>8504.7800000000007</v>
          </cell>
          <cell r="J8318">
            <v>25.25</v>
          </cell>
          <cell r="K8318">
            <v>8530.0300000000007</v>
          </cell>
          <cell r="L8318">
            <v>255.9</v>
          </cell>
          <cell r="M8318">
            <v>8785.93</v>
          </cell>
          <cell r="N8318">
            <v>1215.8</v>
          </cell>
          <cell r="O8318">
            <v>700.12</v>
          </cell>
          <cell r="P8318">
            <v>363.86</v>
          </cell>
          <cell r="Q8318">
            <v>36.630000000000003</v>
          </cell>
        </row>
        <row r="8319">
          <cell r="B8319" t="str">
            <v>排5-145</v>
          </cell>
          <cell r="C8319" t="str">
            <v>跌水井 半圆形内跌式 PT06-04 跌差≤4.0m d700~900</v>
          </cell>
          <cell r="D8319" t="str">
            <v>座</v>
          </cell>
          <cell r="E8319">
            <v>14027.82</v>
          </cell>
          <cell r="F8319">
            <v>2526.33</v>
          </cell>
          <cell r="G8319">
            <v>8164.34</v>
          </cell>
          <cell r="H8319">
            <v>91.52</v>
          </cell>
          <cell r="I8319">
            <v>10782.19</v>
          </cell>
          <cell r="J8319">
            <v>31.19</v>
          </cell>
          <cell r="K8319">
            <v>10813.38</v>
          </cell>
          <cell r="L8319">
            <v>324.39999999999998</v>
          </cell>
          <cell r="M8319">
            <v>11137.78</v>
          </cell>
          <cell r="N8319">
            <v>1541.25</v>
          </cell>
          <cell r="O8319">
            <v>887.53</v>
          </cell>
          <cell r="P8319">
            <v>461.26</v>
          </cell>
          <cell r="Q8319">
            <v>51.15</v>
          </cell>
        </row>
        <row r="8320">
          <cell r="B8320" t="str">
            <v>排5-146</v>
          </cell>
          <cell r="C8320" t="str">
            <v>跌水井 半圆形内跌式 PT06-04 跌差≤2.0m d1000~1400</v>
          </cell>
          <cell r="D8320" t="str">
            <v>座</v>
          </cell>
          <cell r="E8320">
            <v>12923.96</v>
          </cell>
          <cell r="F8320">
            <v>2040.96</v>
          </cell>
          <cell r="G8320">
            <v>7770.41</v>
          </cell>
          <cell r="H8320">
            <v>120.34</v>
          </cell>
          <cell r="I8320">
            <v>9931.7099999999991</v>
          </cell>
          <cell r="J8320">
            <v>30.76</v>
          </cell>
          <cell r="K8320">
            <v>9962.4699999999993</v>
          </cell>
          <cell r="L8320">
            <v>298.87</v>
          </cell>
          <cell r="M8320">
            <v>10261.34</v>
          </cell>
          <cell r="N8320">
            <v>1419.96</v>
          </cell>
          <cell r="O8320">
            <v>817.69</v>
          </cell>
          <cell r="P8320">
            <v>424.97</v>
          </cell>
          <cell r="Q8320">
            <v>41.08</v>
          </cell>
        </row>
        <row r="8321">
          <cell r="B8321" t="str">
            <v>排5-147</v>
          </cell>
          <cell r="C8321" t="str">
            <v>跌水井 半圆形内跌式 PT06-04 跌差≤4.0m d1000~1400</v>
          </cell>
          <cell r="D8321" t="str">
            <v>座</v>
          </cell>
          <cell r="E8321">
            <v>15435.59</v>
          </cell>
          <cell r="F8321">
            <v>2683.85</v>
          </cell>
          <cell r="G8321">
            <v>9055.82</v>
          </cell>
          <cell r="H8321">
            <v>121.51</v>
          </cell>
          <cell r="I8321">
            <v>11861.18</v>
          </cell>
          <cell r="J8321">
            <v>37.380000000000003</v>
          </cell>
          <cell r="K8321">
            <v>11898.56</v>
          </cell>
          <cell r="L8321">
            <v>356.96</v>
          </cell>
          <cell r="M8321">
            <v>12255.52</v>
          </cell>
          <cell r="N8321">
            <v>1695.92</v>
          </cell>
          <cell r="O8321">
            <v>976.6</v>
          </cell>
          <cell r="P8321">
            <v>507.55</v>
          </cell>
          <cell r="Q8321">
            <v>54.24</v>
          </cell>
        </row>
        <row r="8322">
          <cell r="B8322" t="str">
            <v>排5-148</v>
          </cell>
          <cell r="C8322" t="str">
            <v>跌水井 半圆形内跌式 PT06-04 跌差≤2.0m d1600~2200</v>
          </cell>
          <cell r="D8322" t="str">
            <v>座</v>
          </cell>
          <cell r="E8322">
            <v>15591.88</v>
          </cell>
          <cell r="F8322">
            <v>2506.48</v>
          </cell>
          <cell r="G8322">
            <v>9333.51</v>
          </cell>
          <cell r="H8322">
            <v>141.28</v>
          </cell>
          <cell r="I8322">
            <v>11981.27</v>
          </cell>
          <cell r="J8322">
            <v>37.770000000000003</v>
          </cell>
          <cell r="K8322">
            <v>12019.04</v>
          </cell>
          <cell r="L8322">
            <v>360.57</v>
          </cell>
          <cell r="M8322">
            <v>12379.61</v>
          </cell>
          <cell r="N8322">
            <v>1713.09</v>
          </cell>
          <cell r="O8322">
            <v>986.49</v>
          </cell>
          <cell r="P8322">
            <v>512.69000000000005</v>
          </cell>
          <cell r="Q8322">
            <v>50.48</v>
          </cell>
        </row>
        <row r="8323">
          <cell r="B8323" t="str">
            <v>排5-149</v>
          </cell>
          <cell r="C8323" t="str">
            <v>跌水井 半圆形内跌式 PT06-04 跌差≤4.0m d1600~2200</v>
          </cell>
          <cell r="D8323" t="str">
            <v>座</v>
          </cell>
          <cell r="E8323">
            <v>20865.810000000001</v>
          </cell>
          <cell r="F8323">
            <v>3763.36</v>
          </cell>
          <cell r="G8323">
            <v>12129.44</v>
          </cell>
          <cell r="H8323">
            <v>143.69999999999999</v>
          </cell>
          <cell r="I8323">
            <v>16036.5</v>
          </cell>
          <cell r="J8323">
            <v>47.96</v>
          </cell>
          <cell r="K8323">
            <v>16084.46</v>
          </cell>
          <cell r="L8323">
            <v>482.53</v>
          </cell>
          <cell r="M8323">
            <v>16566.990000000002</v>
          </cell>
          <cell r="N8323">
            <v>2292.54</v>
          </cell>
          <cell r="O8323">
            <v>1320.17</v>
          </cell>
          <cell r="P8323">
            <v>686.11</v>
          </cell>
          <cell r="Q8323">
            <v>76.17</v>
          </cell>
        </row>
        <row r="8324">
          <cell r="B8324" t="str">
            <v>排5-150</v>
          </cell>
          <cell r="C8324" t="str">
            <v>跌水井 矩形内跌式 PT06-05 跌差≤1.5m d≤600</v>
          </cell>
          <cell r="D8324" t="str">
            <v>座</v>
          </cell>
          <cell r="E8324">
            <v>8272.39</v>
          </cell>
          <cell r="F8324">
            <v>1311.66</v>
          </cell>
          <cell r="G8324">
            <v>4994.8900000000003</v>
          </cell>
          <cell r="H8324">
            <v>53.14</v>
          </cell>
          <cell r="I8324">
            <v>6359.69</v>
          </cell>
          <cell r="J8324">
            <v>17.11</v>
          </cell>
          <cell r="K8324">
            <v>6376.8</v>
          </cell>
          <cell r="L8324">
            <v>191.3</v>
          </cell>
          <cell r="M8324">
            <v>6568.1</v>
          </cell>
          <cell r="N8324">
            <v>908.89</v>
          </cell>
          <cell r="O8324">
            <v>523.39</v>
          </cell>
          <cell r="P8324">
            <v>272.01</v>
          </cell>
          <cell r="Q8324">
            <v>26.44</v>
          </cell>
        </row>
        <row r="8325">
          <cell r="B8325" t="str">
            <v>排5-151</v>
          </cell>
          <cell r="C8325" t="str">
            <v>跌水井 矩形内跌式 PT06-05 跌差≤4.0m d≤600</v>
          </cell>
          <cell r="D8325" t="str">
            <v>座</v>
          </cell>
          <cell r="E8325">
            <v>11838.97</v>
          </cell>
          <cell r="F8325">
            <v>2161.7199999999998</v>
          </cell>
          <cell r="G8325">
            <v>6884.9</v>
          </cell>
          <cell r="H8325">
            <v>54.73</v>
          </cell>
          <cell r="I8325">
            <v>9101.35</v>
          </cell>
          <cell r="J8325">
            <v>24.75</v>
          </cell>
          <cell r="K8325">
            <v>9126.1</v>
          </cell>
          <cell r="L8325">
            <v>273.77999999999997</v>
          </cell>
          <cell r="M8325">
            <v>9399.8799999999992</v>
          </cell>
          <cell r="N8325">
            <v>1300.76</v>
          </cell>
          <cell r="O8325">
            <v>749.04</v>
          </cell>
          <cell r="P8325">
            <v>389.29</v>
          </cell>
          <cell r="Q8325">
            <v>43.81</v>
          </cell>
        </row>
        <row r="8326">
          <cell r="B8326" t="str">
            <v>排5-152</v>
          </cell>
          <cell r="C8326" t="str">
            <v>跌水井 矩形内跌式 PT06-06 跌差≤1.5m d≤600</v>
          </cell>
          <cell r="D8326" t="str">
            <v>座</v>
          </cell>
          <cell r="E8326">
            <v>8512.5300000000007</v>
          </cell>
          <cell r="F8326">
            <v>1384.44</v>
          </cell>
          <cell r="G8326">
            <v>5113.34</v>
          </cell>
          <cell r="H8326">
            <v>47.46</v>
          </cell>
          <cell r="I8326">
            <v>6545.24</v>
          </cell>
          <cell r="J8326">
            <v>16.66</v>
          </cell>
          <cell r="K8326">
            <v>6561.9</v>
          </cell>
          <cell r="L8326">
            <v>196.86</v>
          </cell>
          <cell r="M8326">
            <v>6758.76</v>
          </cell>
          <cell r="N8326">
            <v>935.28</v>
          </cell>
          <cell r="O8326">
            <v>538.58000000000004</v>
          </cell>
          <cell r="P8326">
            <v>279.91000000000003</v>
          </cell>
          <cell r="Q8326">
            <v>27.94</v>
          </cell>
        </row>
        <row r="8327">
          <cell r="B8327" t="str">
            <v>排5-153</v>
          </cell>
          <cell r="C8327" t="str">
            <v>跌水井 矩形内跌式 PT06-06 跌差≤4.0m d≤600</v>
          </cell>
          <cell r="D8327" t="str">
            <v>座</v>
          </cell>
          <cell r="E8327">
            <v>12102.87</v>
          </cell>
          <cell r="F8327">
            <v>2214.66</v>
          </cell>
          <cell r="G8327">
            <v>7041.63</v>
          </cell>
          <cell r="H8327">
            <v>49.08</v>
          </cell>
          <cell r="I8327">
            <v>9305.3700000000008</v>
          </cell>
          <cell r="J8327">
            <v>24.15</v>
          </cell>
          <cell r="K8327">
            <v>9329.52</v>
          </cell>
          <cell r="L8327">
            <v>279.89</v>
          </cell>
          <cell r="M8327">
            <v>9609.41</v>
          </cell>
          <cell r="N8327">
            <v>1329.75</v>
          </cell>
          <cell r="O8327">
            <v>765.74</v>
          </cell>
          <cell r="P8327">
            <v>397.97</v>
          </cell>
          <cell r="Q8327">
            <v>44.9</v>
          </cell>
        </row>
        <row r="8328">
          <cell r="B8328" t="str">
            <v>排5-154</v>
          </cell>
          <cell r="C8328" t="str">
            <v>跌水井 矩形内跌式 PT06-07 跌差≤2.0m d700~900</v>
          </cell>
          <cell r="D8328" t="str">
            <v>座</v>
          </cell>
          <cell r="E8328">
            <v>11447.38</v>
          </cell>
          <cell r="F8328">
            <v>1787.66</v>
          </cell>
          <cell r="G8328">
            <v>6907.45</v>
          </cell>
          <cell r="H8328">
            <v>102.02</v>
          </cell>
          <cell r="I8328">
            <v>8797.1299999999992</v>
          </cell>
          <cell r="J8328">
            <v>27.11</v>
          </cell>
          <cell r="K8328">
            <v>8824.24</v>
          </cell>
          <cell r="L8328">
            <v>264.73</v>
          </cell>
          <cell r="M8328">
            <v>9088.9699999999993</v>
          </cell>
          <cell r="N8328">
            <v>1257.73</v>
          </cell>
          <cell r="O8328">
            <v>724.27</v>
          </cell>
          <cell r="P8328">
            <v>376.41</v>
          </cell>
          <cell r="Q8328">
            <v>36</v>
          </cell>
        </row>
        <row r="8329">
          <cell r="B8329" t="str">
            <v>排5-155</v>
          </cell>
          <cell r="C8329" t="str">
            <v>跌水井 矩形内跌式 PT06-07 跌差≤4.0m d700~900</v>
          </cell>
          <cell r="D8329" t="str">
            <v>座</v>
          </cell>
          <cell r="E8329">
            <v>15591.52</v>
          </cell>
          <cell r="F8329">
            <v>2732.06</v>
          </cell>
          <cell r="G8329">
            <v>9148.25</v>
          </cell>
          <cell r="H8329">
            <v>103.85</v>
          </cell>
          <cell r="I8329">
            <v>11984.16</v>
          </cell>
          <cell r="J8329">
            <v>34.6</v>
          </cell>
          <cell r="K8329">
            <v>12018.76</v>
          </cell>
          <cell r="L8329">
            <v>360.56</v>
          </cell>
          <cell r="M8329">
            <v>12379.32</v>
          </cell>
          <cell r="N8329">
            <v>1713.05</v>
          </cell>
          <cell r="O8329">
            <v>986.47</v>
          </cell>
          <cell r="P8329">
            <v>512.67999999999995</v>
          </cell>
          <cell r="Q8329">
            <v>55.29</v>
          </cell>
        </row>
        <row r="8330">
          <cell r="B8330" t="str">
            <v>排5-156</v>
          </cell>
          <cell r="C8330" t="str">
            <v>跌水井 矩形内跌式 PT06-07 跌差≤2.0m d1000~1400</v>
          </cell>
          <cell r="D8330" t="str">
            <v>座</v>
          </cell>
          <cell r="E8330">
            <v>13092.83</v>
          </cell>
          <cell r="F8330">
            <v>2017.97</v>
          </cell>
          <cell r="G8330">
            <v>7920.98</v>
          </cell>
          <cell r="H8330">
            <v>122.01</v>
          </cell>
          <cell r="I8330">
            <v>10060.959999999999</v>
          </cell>
          <cell r="J8330">
            <v>31.67</v>
          </cell>
          <cell r="K8330">
            <v>10092.629999999999</v>
          </cell>
          <cell r="L8330">
            <v>302.77999999999997</v>
          </cell>
          <cell r="M8330">
            <v>10395.41</v>
          </cell>
          <cell r="N8330">
            <v>1438.52</v>
          </cell>
          <cell r="O8330">
            <v>828.38</v>
          </cell>
          <cell r="P8330">
            <v>430.52</v>
          </cell>
          <cell r="Q8330">
            <v>40.6</v>
          </cell>
        </row>
        <row r="8331">
          <cell r="B8331" t="str">
            <v>排5-157</v>
          </cell>
          <cell r="C8331" t="str">
            <v>跌水井 矩形内跌式 PT06-07 跌差≤4.0m d1000~1400</v>
          </cell>
          <cell r="D8331" t="str">
            <v>座</v>
          </cell>
          <cell r="E8331">
            <v>17619.88</v>
          </cell>
          <cell r="F8331">
            <v>3060.05</v>
          </cell>
          <cell r="G8331">
            <v>10357.58</v>
          </cell>
          <cell r="H8331">
            <v>124.07</v>
          </cell>
          <cell r="I8331">
            <v>13541.7</v>
          </cell>
          <cell r="J8331">
            <v>40.619999999999997</v>
          </cell>
          <cell r="K8331">
            <v>13582.32</v>
          </cell>
          <cell r="L8331">
            <v>407.47</v>
          </cell>
          <cell r="M8331">
            <v>13989.79</v>
          </cell>
          <cell r="N8331">
            <v>1935.91</v>
          </cell>
          <cell r="O8331">
            <v>1114.8</v>
          </cell>
          <cell r="P8331">
            <v>579.38</v>
          </cell>
          <cell r="Q8331">
            <v>61.89</v>
          </cell>
        </row>
        <row r="8332">
          <cell r="B8332" t="str">
            <v>排5-158</v>
          </cell>
          <cell r="C8332" t="str">
            <v>跌水井 矩形内跌式 PT06-07 跌差≤2.0m d1600~2200</v>
          </cell>
          <cell r="D8332" t="str">
            <v>座</v>
          </cell>
          <cell r="E8332">
            <v>15395.87</v>
          </cell>
          <cell r="F8332">
            <v>2398.9899999999998</v>
          </cell>
          <cell r="G8332">
            <v>9278.6</v>
          </cell>
          <cell r="H8332">
            <v>151.08000000000001</v>
          </cell>
          <cell r="I8332">
            <v>11828.67</v>
          </cell>
          <cell r="J8332">
            <v>39.270000000000003</v>
          </cell>
          <cell r="K8332">
            <v>11867.94</v>
          </cell>
          <cell r="L8332">
            <v>356.04</v>
          </cell>
          <cell r="M8332">
            <v>12223.98</v>
          </cell>
          <cell r="N8332">
            <v>1691.55</v>
          </cell>
          <cell r="O8332">
            <v>974.09</v>
          </cell>
          <cell r="P8332">
            <v>506.25</v>
          </cell>
          <cell r="Q8332">
            <v>48.29</v>
          </cell>
        </row>
        <row r="8333">
          <cell r="B8333" t="str">
            <v>排5-159</v>
          </cell>
          <cell r="C8333" t="str">
            <v>跌水井 矩形内跌式 PT06-07 跌差≤4.0m d1600~2200</v>
          </cell>
          <cell r="D8333" t="str">
            <v>座</v>
          </cell>
          <cell r="E8333">
            <v>20599.43</v>
          </cell>
          <cell r="F8333">
            <v>3600.43</v>
          </cell>
          <cell r="G8333">
            <v>12075.48</v>
          </cell>
          <cell r="H8333">
            <v>153.46</v>
          </cell>
          <cell r="I8333">
            <v>15829.37</v>
          </cell>
          <cell r="J8333">
            <v>49.76</v>
          </cell>
          <cell r="K8333">
            <v>15879.13</v>
          </cell>
          <cell r="L8333">
            <v>476.37</v>
          </cell>
          <cell r="M8333">
            <v>16355.5</v>
          </cell>
          <cell r="N8333">
            <v>2263.27</v>
          </cell>
          <cell r="O8333">
            <v>1303.31</v>
          </cell>
          <cell r="P8333">
            <v>677.35</v>
          </cell>
          <cell r="Q8333">
            <v>72.83</v>
          </cell>
        </row>
        <row r="8334">
          <cell r="B8334" t="str">
            <v>排5-160</v>
          </cell>
          <cell r="C8334" t="str">
            <v>跌水井 矩形转弯式 PT06-08 跌差≤1.5m d≤600</v>
          </cell>
          <cell r="D8334" t="str">
            <v>座</v>
          </cell>
          <cell r="E8334">
            <v>10649.27</v>
          </cell>
          <cell r="F8334">
            <v>1721.97</v>
          </cell>
          <cell r="G8334">
            <v>6391.67</v>
          </cell>
          <cell r="H8334">
            <v>73.569999999999993</v>
          </cell>
          <cell r="I8334">
            <v>8187.21</v>
          </cell>
          <cell r="J8334">
            <v>21.81</v>
          </cell>
          <cell r="K8334">
            <v>8209.02</v>
          </cell>
          <cell r="L8334">
            <v>246.27</v>
          </cell>
          <cell r="M8334">
            <v>8455.2900000000009</v>
          </cell>
          <cell r="N8334">
            <v>1170.04</v>
          </cell>
          <cell r="O8334">
            <v>673.77</v>
          </cell>
          <cell r="P8334">
            <v>350.17</v>
          </cell>
          <cell r="Q8334">
            <v>34.729999999999997</v>
          </cell>
        </row>
        <row r="8335">
          <cell r="B8335" t="str">
            <v>排5-161</v>
          </cell>
          <cell r="C8335" t="str">
            <v>跌水井 矩形转弯式 PT06-08 跌差≤4.0m d≤600</v>
          </cell>
          <cell r="D8335" t="str">
            <v>座</v>
          </cell>
          <cell r="E8335">
            <v>14922.19</v>
          </cell>
          <cell r="F8335">
            <v>2701.87</v>
          </cell>
          <cell r="G8335">
            <v>8695.51</v>
          </cell>
          <cell r="H8335">
            <v>75.47</v>
          </cell>
          <cell r="I8335">
            <v>11472.85</v>
          </cell>
          <cell r="J8335">
            <v>29.96</v>
          </cell>
          <cell r="K8335">
            <v>11502.81</v>
          </cell>
          <cell r="L8335">
            <v>345.08</v>
          </cell>
          <cell r="M8335">
            <v>11847.89</v>
          </cell>
          <cell r="N8335">
            <v>1639.51</v>
          </cell>
          <cell r="O8335">
            <v>944.12</v>
          </cell>
          <cell r="P8335">
            <v>490.67</v>
          </cell>
          <cell r="Q8335">
            <v>54.75</v>
          </cell>
        </row>
        <row r="8336">
          <cell r="B8336" t="str">
            <v>排5-162</v>
          </cell>
          <cell r="C8336" t="str">
            <v>跌水井 矩形阶梯式 PT06-09 跌差≤2.0m d700~900</v>
          </cell>
          <cell r="D8336" t="str">
            <v>座</v>
          </cell>
          <cell r="E8336">
            <v>11970.18</v>
          </cell>
          <cell r="F8336">
            <v>2003.6</v>
          </cell>
          <cell r="G8336">
            <v>7119.96</v>
          </cell>
          <cell r="H8336">
            <v>77.78</v>
          </cell>
          <cell r="I8336">
            <v>9201.34</v>
          </cell>
          <cell r="J8336">
            <v>25.9</v>
          </cell>
          <cell r="K8336">
            <v>9227.24</v>
          </cell>
          <cell r="L8336">
            <v>276.82</v>
          </cell>
          <cell r="M8336">
            <v>9504.06</v>
          </cell>
          <cell r="N8336">
            <v>1315.17</v>
          </cell>
          <cell r="O8336">
            <v>757.35</v>
          </cell>
          <cell r="P8336">
            <v>393.6</v>
          </cell>
          <cell r="Q8336">
            <v>40.46</v>
          </cell>
        </row>
        <row r="8337">
          <cell r="B8337" t="str">
            <v>排5-163</v>
          </cell>
          <cell r="C8337" t="str">
            <v>跌水井 矩形阶梯式 PT06-09 跌差≤4.0m d700~900</v>
          </cell>
          <cell r="D8337" t="str">
            <v>座</v>
          </cell>
          <cell r="E8337">
            <v>24891.33</v>
          </cell>
          <cell r="F8337">
            <v>4594.2</v>
          </cell>
          <cell r="G8337">
            <v>14345.79</v>
          </cell>
          <cell r="H8337">
            <v>190.31</v>
          </cell>
          <cell r="I8337">
            <v>19130.3</v>
          </cell>
          <cell r="J8337">
            <v>57.23</v>
          </cell>
          <cell r="K8337">
            <v>19187.53</v>
          </cell>
          <cell r="L8337">
            <v>575.63</v>
          </cell>
          <cell r="M8337">
            <v>19763.16</v>
          </cell>
          <cell r="N8337">
            <v>2734.83</v>
          </cell>
          <cell r="O8337">
            <v>1574.86</v>
          </cell>
          <cell r="P8337">
            <v>818.48</v>
          </cell>
          <cell r="Q8337">
            <v>93.15</v>
          </cell>
        </row>
        <row r="8338">
          <cell r="B8338" t="str">
            <v>排5-164</v>
          </cell>
          <cell r="C8338" t="str">
            <v>跌水井 矩形阶梯式 PT06-09 跌差≤2.0m d1000~1400</v>
          </cell>
          <cell r="D8338" t="str">
            <v>座</v>
          </cell>
          <cell r="E8338">
            <v>14920.57</v>
          </cell>
          <cell r="F8338">
            <v>2465.13</v>
          </cell>
          <cell r="G8338">
            <v>8816.42</v>
          </cell>
          <cell r="H8338">
            <v>178.13</v>
          </cell>
          <cell r="I8338">
            <v>11459.68</v>
          </cell>
          <cell r="J8338">
            <v>41.87</v>
          </cell>
          <cell r="K8338">
            <v>11501.55</v>
          </cell>
          <cell r="L8338">
            <v>345.05</v>
          </cell>
          <cell r="M8338">
            <v>11846.6</v>
          </cell>
          <cell r="N8338">
            <v>1639.33</v>
          </cell>
          <cell r="O8338">
            <v>944.02</v>
          </cell>
          <cell r="P8338">
            <v>490.62</v>
          </cell>
          <cell r="Q8338">
            <v>49.72</v>
          </cell>
        </row>
        <row r="8339">
          <cell r="B8339" t="str">
            <v>排5-165</v>
          </cell>
          <cell r="C8339" t="str">
            <v>跌水井 矩形阶梯式 PT06-09 跌差≤4.0m d1000~1400</v>
          </cell>
          <cell r="D8339" t="str">
            <v>座</v>
          </cell>
          <cell r="E8339">
            <v>29806.74</v>
          </cell>
          <cell r="F8339">
            <v>5295.19</v>
          </cell>
          <cell r="G8339">
            <v>17293.93</v>
          </cell>
          <cell r="H8339">
            <v>310.2</v>
          </cell>
          <cell r="I8339">
            <v>22899.32</v>
          </cell>
          <cell r="J8339">
            <v>77.27</v>
          </cell>
          <cell r="K8339">
            <v>22976.59</v>
          </cell>
          <cell r="L8339">
            <v>689.3</v>
          </cell>
          <cell r="M8339">
            <v>23665.89</v>
          </cell>
          <cell r="N8339">
            <v>3274.89</v>
          </cell>
          <cell r="O8339">
            <v>1885.85</v>
          </cell>
          <cell r="P8339">
            <v>980.11</v>
          </cell>
          <cell r="Q8339">
            <v>107.18</v>
          </cell>
        </row>
        <row r="8340">
          <cell r="B8340" t="str">
            <v>排5-166</v>
          </cell>
          <cell r="C8340" t="str">
            <v>跌水井 矩形阶梯式 PT06-09 跌差≤2.0m d1600~2200</v>
          </cell>
          <cell r="D8340" t="str">
            <v>座</v>
          </cell>
          <cell r="E8340">
            <v>20434.080000000002</v>
          </cell>
          <cell r="F8340">
            <v>2998.23</v>
          </cell>
          <cell r="G8340">
            <v>12344.26</v>
          </cell>
          <cell r="H8340">
            <v>342.28</v>
          </cell>
          <cell r="I8340">
            <v>15684.77</v>
          </cell>
          <cell r="J8340">
            <v>66.89</v>
          </cell>
          <cell r="K8340">
            <v>15751.66</v>
          </cell>
          <cell r="L8340">
            <v>472.55</v>
          </cell>
          <cell r="M8340">
            <v>16224.21</v>
          </cell>
          <cell r="N8340">
            <v>2245.11</v>
          </cell>
          <cell r="O8340">
            <v>1292.8499999999999</v>
          </cell>
          <cell r="P8340">
            <v>671.91</v>
          </cell>
          <cell r="Q8340">
            <v>60.11</v>
          </cell>
        </row>
        <row r="8341">
          <cell r="B8341" t="str">
            <v>排5-167</v>
          </cell>
          <cell r="C8341" t="str">
            <v>跌水井 矩形阶梯式 PT06-09 跌差≤4.0m d1600~2200</v>
          </cell>
          <cell r="D8341" t="str">
            <v>座</v>
          </cell>
          <cell r="E8341">
            <v>40317.39</v>
          </cell>
          <cell r="F8341">
            <v>6560.95</v>
          </cell>
          <cell r="G8341">
            <v>23799.72</v>
          </cell>
          <cell r="H8341">
            <v>597.52</v>
          </cell>
          <cell r="I8341">
            <v>30958.19</v>
          </cell>
          <cell r="J8341">
            <v>120.56</v>
          </cell>
          <cell r="K8341">
            <v>31078.75</v>
          </cell>
          <cell r="L8341">
            <v>932.36</v>
          </cell>
          <cell r="M8341">
            <v>32011.11</v>
          </cell>
          <cell r="N8341">
            <v>4429.7</v>
          </cell>
          <cell r="O8341">
            <v>2550.86</v>
          </cell>
          <cell r="P8341">
            <v>1325.72</v>
          </cell>
          <cell r="Q8341">
            <v>132.25</v>
          </cell>
        </row>
        <row r="8342">
          <cell r="B8342" t="str">
            <v>排5-168</v>
          </cell>
          <cell r="C8342" t="str">
            <v>跌水井 组合直线三通、四通 PT06-10 跌差≤2.0m d700~900</v>
          </cell>
          <cell r="D8342" t="str">
            <v>座</v>
          </cell>
          <cell r="E8342">
            <v>19652.259999999998</v>
          </cell>
          <cell r="F8342">
            <v>3350.44</v>
          </cell>
          <cell r="G8342">
            <v>11573.56</v>
          </cell>
          <cell r="H8342">
            <v>178.02</v>
          </cell>
          <cell r="I8342">
            <v>15102.02</v>
          </cell>
          <cell r="J8342">
            <v>46.96</v>
          </cell>
          <cell r="K8342">
            <v>15148.98</v>
          </cell>
          <cell r="L8342">
            <v>454.47</v>
          </cell>
          <cell r="M8342">
            <v>15603.45</v>
          </cell>
          <cell r="N8342">
            <v>2159.21</v>
          </cell>
          <cell r="O8342">
            <v>1243.3900000000001</v>
          </cell>
          <cell r="P8342">
            <v>646.21</v>
          </cell>
          <cell r="Q8342">
            <v>67.7</v>
          </cell>
        </row>
        <row r="8343">
          <cell r="B8343" t="str">
            <v>排5-169</v>
          </cell>
          <cell r="C8343" t="str">
            <v>跌水井 组合直线三通、四通 PT06-10 跌差≤4.0m d700~900</v>
          </cell>
          <cell r="D8343" t="str">
            <v>座</v>
          </cell>
          <cell r="E8343">
            <v>36923</v>
          </cell>
          <cell r="F8343">
            <v>6891.46</v>
          </cell>
          <cell r="G8343">
            <v>21229.85</v>
          </cell>
          <cell r="H8343">
            <v>260.17</v>
          </cell>
          <cell r="I8343">
            <v>28381.48</v>
          </cell>
          <cell r="J8343">
            <v>80.7</v>
          </cell>
          <cell r="K8343">
            <v>28462.18</v>
          </cell>
          <cell r="L8343">
            <v>853.87</v>
          </cell>
          <cell r="M8343">
            <v>29316.05</v>
          </cell>
          <cell r="N8343">
            <v>4056.75</v>
          </cell>
          <cell r="O8343">
            <v>2336.1</v>
          </cell>
          <cell r="P8343">
            <v>1214.0999999999999</v>
          </cell>
          <cell r="Q8343">
            <v>139.81</v>
          </cell>
        </row>
        <row r="8344">
          <cell r="B8344" t="str">
            <v>排5-170</v>
          </cell>
          <cell r="C8344" t="str">
            <v>跌水井 组合直线三通、四通 PT06-10 跌差≤2.0m d1000~1400</v>
          </cell>
          <cell r="D8344" t="str">
            <v>座</v>
          </cell>
          <cell r="E8344">
            <v>23312.66</v>
          </cell>
          <cell r="F8344">
            <v>3955.85</v>
          </cell>
          <cell r="G8344">
            <v>13706.44</v>
          </cell>
          <cell r="H8344">
            <v>246.79</v>
          </cell>
          <cell r="I8344">
            <v>17909.080000000002</v>
          </cell>
          <cell r="J8344">
            <v>61.53</v>
          </cell>
          <cell r="K8344">
            <v>17970.61</v>
          </cell>
          <cell r="L8344">
            <v>539.12</v>
          </cell>
          <cell r="M8344">
            <v>18509.73</v>
          </cell>
          <cell r="N8344">
            <v>2561.38</v>
          </cell>
          <cell r="O8344">
            <v>1474.98</v>
          </cell>
          <cell r="P8344">
            <v>766.57</v>
          </cell>
          <cell r="Q8344">
            <v>79.89</v>
          </cell>
        </row>
        <row r="8345">
          <cell r="B8345" t="str">
            <v>排5-171</v>
          </cell>
          <cell r="C8345" t="str">
            <v>跌水井 组合直线三通、四通 PT06-10 跌差≤4.0m d1000~1400</v>
          </cell>
          <cell r="D8345" t="str">
            <v>座</v>
          </cell>
          <cell r="E8345">
            <v>42078.22</v>
          </cell>
          <cell r="F8345">
            <v>7659.76</v>
          </cell>
          <cell r="G8345">
            <v>24292.13</v>
          </cell>
          <cell r="H8345">
            <v>380.86</v>
          </cell>
          <cell r="I8345">
            <v>32332.75</v>
          </cell>
          <cell r="J8345">
            <v>103.35</v>
          </cell>
          <cell r="K8345">
            <v>32436.1</v>
          </cell>
          <cell r="L8345">
            <v>973.08</v>
          </cell>
          <cell r="M8345">
            <v>33409.18</v>
          </cell>
          <cell r="N8345">
            <v>4623.16</v>
          </cell>
          <cell r="O8345">
            <v>2662.26</v>
          </cell>
          <cell r="P8345">
            <v>1383.62</v>
          </cell>
          <cell r="Q8345">
            <v>155.19999999999999</v>
          </cell>
        </row>
        <row r="8346">
          <cell r="B8346" t="str">
            <v>排5-172</v>
          </cell>
          <cell r="C8346" t="str">
            <v>跌水井 组合直线三通、四通 PT06-10 跌差≤2.0m d1600~2200</v>
          </cell>
          <cell r="D8346" t="str">
            <v>座</v>
          </cell>
          <cell r="E8346">
            <v>33817.61</v>
          </cell>
          <cell r="F8346">
            <v>5096.05</v>
          </cell>
          <cell r="G8346">
            <v>20358.830000000002</v>
          </cell>
          <cell r="H8346">
            <v>509.35</v>
          </cell>
          <cell r="I8346">
            <v>25964.23</v>
          </cell>
          <cell r="J8346">
            <v>104.16</v>
          </cell>
          <cell r="K8346">
            <v>26068.39</v>
          </cell>
          <cell r="L8346">
            <v>782.05</v>
          </cell>
          <cell r="M8346">
            <v>26850.44</v>
          </cell>
          <cell r="N8346">
            <v>3715.56</v>
          </cell>
          <cell r="O8346">
            <v>2139.62</v>
          </cell>
          <cell r="P8346">
            <v>1111.99</v>
          </cell>
          <cell r="Q8346">
            <v>102.3</v>
          </cell>
        </row>
        <row r="8347">
          <cell r="B8347" t="str">
            <v>排5-173</v>
          </cell>
          <cell r="C8347" t="str">
            <v>跌水井 组合直线三通、四通 PT06-10 跌差≤4.0m d1600~2200</v>
          </cell>
          <cell r="D8347" t="str">
            <v>座</v>
          </cell>
          <cell r="E8347">
            <v>58920.99</v>
          </cell>
          <cell r="F8347">
            <v>9861.1200000000008</v>
          </cell>
          <cell r="G8347">
            <v>34622.400000000001</v>
          </cell>
          <cell r="H8347">
            <v>767.51</v>
          </cell>
          <cell r="I8347">
            <v>45251.03</v>
          </cell>
          <cell r="J8347">
            <v>168.35</v>
          </cell>
          <cell r="K8347">
            <v>45419.38</v>
          </cell>
          <cell r="L8347">
            <v>1362.58</v>
          </cell>
          <cell r="M8347">
            <v>46781.96</v>
          </cell>
          <cell r="N8347">
            <v>6473.69</v>
          </cell>
          <cell r="O8347">
            <v>3727.9</v>
          </cell>
          <cell r="P8347">
            <v>1937.44</v>
          </cell>
          <cell r="Q8347">
            <v>199</v>
          </cell>
        </row>
        <row r="8348">
          <cell r="B8348" t="str">
            <v>排5-174</v>
          </cell>
          <cell r="C8348" t="str">
            <v>组合直线转弯式 PT06-11 跌差≤2.0m d700~900</v>
          </cell>
          <cell r="D8348" t="str">
            <v>座</v>
          </cell>
          <cell r="E8348">
            <v>16368.57</v>
          </cell>
          <cell r="F8348">
            <v>2975.65</v>
          </cell>
          <cell r="G8348">
            <v>9465.23</v>
          </cell>
          <cell r="H8348">
            <v>137.55000000000001</v>
          </cell>
          <cell r="I8348">
            <v>12578.43</v>
          </cell>
          <cell r="J8348">
            <v>39.32</v>
          </cell>
          <cell r="K8348">
            <v>12617.75</v>
          </cell>
          <cell r="L8348">
            <v>378.53</v>
          </cell>
          <cell r="M8348">
            <v>12996.28</v>
          </cell>
          <cell r="N8348">
            <v>1798.43</v>
          </cell>
          <cell r="O8348">
            <v>1035.6300000000001</v>
          </cell>
          <cell r="P8348">
            <v>538.23</v>
          </cell>
          <cell r="Q8348">
            <v>60.25</v>
          </cell>
        </row>
        <row r="8349">
          <cell r="B8349" t="str">
            <v>排5-175</v>
          </cell>
          <cell r="C8349" t="str">
            <v>组合直线转弯式 PT06-11 跌差≤4.0m d700~900</v>
          </cell>
          <cell r="D8349" t="str">
            <v>座</v>
          </cell>
          <cell r="E8349">
            <v>32621.63</v>
          </cell>
          <cell r="F8349">
            <v>6475.57</v>
          </cell>
          <cell r="G8349">
            <v>18379.36</v>
          </cell>
          <cell r="H8349">
            <v>219.3</v>
          </cell>
          <cell r="I8349">
            <v>25074.23</v>
          </cell>
          <cell r="J8349">
            <v>72.239999999999995</v>
          </cell>
          <cell r="K8349">
            <v>25146.47</v>
          </cell>
          <cell r="L8349">
            <v>754.39</v>
          </cell>
          <cell r="M8349">
            <v>25900.86</v>
          </cell>
          <cell r="N8349">
            <v>3584.16</v>
          </cell>
          <cell r="O8349">
            <v>2063.9499999999998</v>
          </cell>
          <cell r="P8349">
            <v>1072.6600000000001</v>
          </cell>
          <cell r="Q8349">
            <v>131.58000000000001</v>
          </cell>
        </row>
        <row r="8350">
          <cell r="B8350" t="str">
            <v>排5-176</v>
          </cell>
          <cell r="C8350" t="str">
            <v>组合直线转弯式 PT06-11 跌差≤2.0m d1000~1400</v>
          </cell>
          <cell r="D8350" t="str">
            <v>座</v>
          </cell>
          <cell r="E8350">
            <v>21714.2</v>
          </cell>
          <cell r="F8350">
            <v>3856.4</v>
          </cell>
          <cell r="G8350">
            <v>12594.04</v>
          </cell>
          <cell r="H8350">
            <v>230.07</v>
          </cell>
          <cell r="I8350">
            <v>16680.509999999998</v>
          </cell>
          <cell r="J8350">
            <v>57.94</v>
          </cell>
          <cell r="K8350">
            <v>16738.45</v>
          </cell>
          <cell r="L8350">
            <v>502.15</v>
          </cell>
          <cell r="M8350">
            <v>17240.599999999999</v>
          </cell>
          <cell r="N8350">
            <v>2385.75</v>
          </cell>
          <cell r="O8350">
            <v>1373.84</v>
          </cell>
          <cell r="P8350">
            <v>714.01</v>
          </cell>
          <cell r="Q8350">
            <v>77.98</v>
          </cell>
        </row>
        <row r="8351">
          <cell r="B8351" t="str">
            <v>排5-177</v>
          </cell>
          <cell r="C8351" t="str">
            <v>组合直线转弯式 PT06-11 跌差≤4.0m d1000~1400</v>
          </cell>
          <cell r="D8351" t="str">
            <v>座</v>
          </cell>
          <cell r="E8351">
            <v>40136.120000000003</v>
          </cell>
          <cell r="F8351">
            <v>7652.01</v>
          </cell>
          <cell r="G8351">
            <v>22823.83</v>
          </cell>
          <cell r="H8351">
            <v>364.02</v>
          </cell>
          <cell r="I8351">
            <v>30839.86</v>
          </cell>
          <cell r="J8351">
            <v>99.16</v>
          </cell>
          <cell r="K8351">
            <v>30939.02</v>
          </cell>
          <cell r="L8351">
            <v>928.17</v>
          </cell>
          <cell r="M8351">
            <v>31867.19</v>
          </cell>
          <cell r="N8351">
            <v>4409.78</v>
          </cell>
          <cell r="O8351">
            <v>2539.39</v>
          </cell>
          <cell r="P8351">
            <v>1319.76</v>
          </cell>
          <cell r="Q8351">
            <v>155.22999999999999</v>
          </cell>
        </row>
        <row r="8352">
          <cell r="B8352" t="str">
            <v>排5-178</v>
          </cell>
          <cell r="C8352" t="str">
            <v>组合直线转弯式 PT06-11 跌差≤2.0m d1600~2200</v>
          </cell>
          <cell r="D8352" t="str">
            <v>座</v>
          </cell>
          <cell r="E8352">
            <v>31064.65</v>
          </cell>
          <cell r="F8352">
            <v>4964.01</v>
          </cell>
          <cell r="G8352">
            <v>18443.29</v>
          </cell>
          <cell r="H8352">
            <v>445.02</v>
          </cell>
          <cell r="I8352">
            <v>23852.32</v>
          </cell>
          <cell r="J8352">
            <v>93.94</v>
          </cell>
          <cell r="K8352">
            <v>23946.26</v>
          </cell>
          <cell r="L8352">
            <v>718.39</v>
          </cell>
          <cell r="M8352">
            <v>24664.65</v>
          </cell>
          <cell r="N8352">
            <v>3413.09</v>
          </cell>
          <cell r="O8352">
            <v>1965.44</v>
          </cell>
          <cell r="P8352">
            <v>1021.47</v>
          </cell>
          <cell r="Q8352">
            <v>99.88</v>
          </cell>
        </row>
        <row r="8353">
          <cell r="B8353" t="str">
            <v>排5-179</v>
          </cell>
          <cell r="C8353" t="str">
            <v>组合直线转弯式 PT06-11 跌差≤4.0m d1600~2200</v>
          </cell>
          <cell r="D8353" t="str">
            <v>座</v>
          </cell>
          <cell r="E8353">
            <v>53926.5</v>
          </cell>
          <cell r="F8353">
            <v>9415.58</v>
          </cell>
          <cell r="G8353">
            <v>31296.62</v>
          </cell>
          <cell r="H8353">
            <v>702.23</v>
          </cell>
          <cell r="I8353">
            <v>41414.43</v>
          </cell>
          <cell r="J8353">
            <v>154.94</v>
          </cell>
          <cell r="K8353">
            <v>41569.370000000003</v>
          </cell>
          <cell r="L8353">
            <v>1247.08</v>
          </cell>
          <cell r="M8353">
            <v>42816.45</v>
          </cell>
          <cell r="N8353">
            <v>5924.94</v>
          </cell>
          <cell r="O8353">
            <v>3411.9</v>
          </cell>
          <cell r="P8353">
            <v>1773.21</v>
          </cell>
          <cell r="Q8353">
            <v>190.26</v>
          </cell>
        </row>
        <row r="8354">
          <cell r="B8354" t="str">
            <v>排5-180</v>
          </cell>
          <cell r="C8354" t="str">
            <v>井筒 砖砌井筒 φ700</v>
          </cell>
          <cell r="D8354" t="str">
            <v>m</v>
          </cell>
          <cell r="E8354">
            <v>439.71</v>
          </cell>
          <cell r="F8354">
            <v>90.33</v>
          </cell>
          <cell r="G8354">
            <v>247.77</v>
          </cell>
          <cell r="H8354">
            <v>0.22</v>
          </cell>
          <cell r="I8354">
            <v>338.32</v>
          </cell>
          <cell r="J8354">
            <v>0.63</v>
          </cell>
          <cell r="K8354">
            <v>338.95</v>
          </cell>
          <cell r="L8354">
            <v>10.17</v>
          </cell>
          <cell r="M8354">
            <v>349.12</v>
          </cell>
          <cell r="N8354">
            <v>48.31</v>
          </cell>
          <cell r="O8354">
            <v>27.82</v>
          </cell>
          <cell r="P8354">
            <v>14.46</v>
          </cell>
          <cell r="Q8354">
            <v>1.84</v>
          </cell>
        </row>
        <row r="8355">
          <cell r="B8355" t="str">
            <v>排5-181</v>
          </cell>
          <cell r="C8355" t="str">
            <v>井筒 预制混凝土井筒 φ700</v>
          </cell>
          <cell r="D8355" t="str">
            <v>m</v>
          </cell>
          <cell r="E8355">
            <v>217.58</v>
          </cell>
          <cell r="F8355">
            <v>17.43</v>
          </cell>
          <cell r="G8355">
            <v>149.66</v>
          </cell>
          <cell r="H8355">
            <v>0.15</v>
          </cell>
          <cell r="I8355">
            <v>167.24</v>
          </cell>
          <cell r="J8355">
            <v>0.48</v>
          </cell>
          <cell r="K8355">
            <v>167.72</v>
          </cell>
          <cell r="L8355">
            <v>5.03</v>
          </cell>
          <cell r="M8355">
            <v>172.75</v>
          </cell>
          <cell r="N8355">
            <v>23.91</v>
          </cell>
          <cell r="O8355">
            <v>13.77</v>
          </cell>
          <cell r="P8355">
            <v>7.15</v>
          </cell>
          <cell r="Q8355">
            <v>0.33</v>
          </cell>
        </row>
        <row r="8356">
          <cell r="B8356" t="str">
            <v>排5-182</v>
          </cell>
          <cell r="C8356" t="str">
            <v>雨水口及雨水口连接管</v>
          </cell>
          <cell r="D8356" t="str">
            <v>m</v>
          </cell>
          <cell r="E8356">
            <v>161.69999999999999</v>
          </cell>
          <cell r="F8356">
            <v>62.89</v>
          </cell>
          <cell r="G8356">
            <v>59.01</v>
          </cell>
          <cell r="H8356">
            <v>0.14000000000000001</v>
          </cell>
          <cell r="I8356">
            <v>122.04</v>
          </cell>
          <cell r="J8356">
            <v>2.6</v>
          </cell>
          <cell r="K8356">
            <v>124.64</v>
          </cell>
          <cell r="L8356">
            <v>3.74</v>
          </cell>
          <cell r="M8356">
            <v>128.38</v>
          </cell>
          <cell r="N8356">
            <v>17.77</v>
          </cell>
          <cell r="O8356">
            <v>10.23</v>
          </cell>
          <cell r="P8356">
            <v>5.32</v>
          </cell>
          <cell r="Q8356">
            <v>1.29</v>
          </cell>
        </row>
        <row r="8357">
          <cell r="B8357" t="str">
            <v>排5-183</v>
          </cell>
          <cell r="C8357" t="str">
            <v>八字式管道出水口 砖翼墙 PT07-01 d500~600</v>
          </cell>
          <cell r="D8357" t="str">
            <v>座</v>
          </cell>
          <cell r="E8357">
            <v>2746.08</v>
          </cell>
          <cell r="F8357">
            <v>625.97</v>
          </cell>
          <cell r="G8357">
            <v>1422.43</v>
          </cell>
          <cell r="H8357">
            <v>53.52</v>
          </cell>
          <cell r="I8357">
            <v>2101.92</v>
          </cell>
          <cell r="J8357">
            <v>14.91</v>
          </cell>
          <cell r="K8357">
            <v>2116.83</v>
          </cell>
          <cell r="L8357">
            <v>63.5</v>
          </cell>
          <cell r="M8357">
            <v>2180.33</v>
          </cell>
          <cell r="N8357">
            <v>301.70999999999998</v>
          </cell>
          <cell r="O8357">
            <v>173.74</v>
          </cell>
          <cell r="P8357">
            <v>90.3</v>
          </cell>
          <cell r="Q8357">
            <v>12.76</v>
          </cell>
        </row>
        <row r="8358">
          <cell r="B8358" t="str">
            <v>排5-184</v>
          </cell>
          <cell r="C8358" t="str">
            <v>八字式管道出水口 砖翼墙 PT07-01 d700~900</v>
          </cell>
          <cell r="D8358" t="str">
            <v>座</v>
          </cell>
          <cell r="E8358">
            <v>4261.3599999999997</v>
          </cell>
          <cell r="F8358">
            <v>963.08</v>
          </cell>
          <cell r="G8358">
            <v>2228.17</v>
          </cell>
          <cell r="H8358">
            <v>73.89</v>
          </cell>
          <cell r="I8358">
            <v>3265.14</v>
          </cell>
          <cell r="J8358">
            <v>19.739999999999998</v>
          </cell>
          <cell r="K8358">
            <v>3284.88</v>
          </cell>
          <cell r="L8358">
            <v>98.55</v>
          </cell>
          <cell r="M8358">
            <v>3383.43</v>
          </cell>
          <cell r="N8358">
            <v>468.2</v>
          </cell>
          <cell r="O8358">
            <v>269.61</v>
          </cell>
          <cell r="P8358">
            <v>140.12</v>
          </cell>
          <cell r="Q8358">
            <v>19.64</v>
          </cell>
        </row>
        <row r="8359">
          <cell r="B8359" t="str">
            <v>排5-185</v>
          </cell>
          <cell r="C8359" t="str">
            <v>八字式管道出水口 砖翼墙 PT07-01 d1000~1200</v>
          </cell>
          <cell r="D8359" t="str">
            <v>座</v>
          </cell>
          <cell r="E8359">
            <v>7178.96</v>
          </cell>
          <cell r="F8359">
            <v>1607.98</v>
          </cell>
          <cell r="G8359">
            <v>3769.7</v>
          </cell>
          <cell r="H8359">
            <v>124.7</v>
          </cell>
          <cell r="I8359">
            <v>5502.38</v>
          </cell>
          <cell r="J8359">
            <v>31.53</v>
          </cell>
          <cell r="K8359">
            <v>5533.91</v>
          </cell>
          <cell r="L8359">
            <v>166.02</v>
          </cell>
          <cell r="M8359">
            <v>5699.93</v>
          </cell>
          <cell r="N8359">
            <v>788.76</v>
          </cell>
          <cell r="O8359">
            <v>454.21</v>
          </cell>
          <cell r="P8359">
            <v>236.06</v>
          </cell>
          <cell r="Q8359">
            <v>32.78</v>
          </cell>
        </row>
        <row r="8360">
          <cell r="B8360" t="str">
            <v>排5-186</v>
          </cell>
          <cell r="C8360" t="str">
            <v>八字式管道出水口 砖翼墙 PT07-01 d1400</v>
          </cell>
          <cell r="D8360" t="str">
            <v>座</v>
          </cell>
          <cell r="E8360">
            <v>10133.27</v>
          </cell>
          <cell r="F8360">
            <v>2257.85</v>
          </cell>
          <cell r="G8360">
            <v>5349.55</v>
          </cell>
          <cell r="H8360">
            <v>163.96</v>
          </cell>
          <cell r="I8360">
            <v>7771.36</v>
          </cell>
          <cell r="J8360">
            <v>39.89</v>
          </cell>
          <cell r="K8360">
            <v>7811.25</v>
          </cell>
          <cell r="L8360">
            <v>234.34</v>
          </cell>
          <cell r="M8360">
            <v>8045.59</v>
          </cell>
          <cell r="N8360">
            <v>1113.3499999999999</v>
          </cell>
          <cell r="O8360">
            <v>641.13</v>
          </cell>
          <cell r="P8360">
            <v>333.2</v>
          </cell>
          <cell r="Q8360">
            <v>46.04</v>
          </cell>
        </row>
        <row r="8361">
          <cell r="B8361" t="str">
            <v>排5-187</v>
          </cell>
          <cell r="C8361" t="str">
            <v>八字式管道出水口 砖翼墙 PT07-01 d1600</v>
          </cell>
          <cell r="D8361" t="str">
            <v>座</v>
          </cell>
          <cell r="E8361">
            <v>12516.18</v>
          </cell>
          <cell r="F8361">
            <v>2782.95</v>
          </cell>
          <cell r="G8361">
            <v>6625.17</v>
          </cell>
          <cell r="H8361">
            <v>193.56</v>
          </cell>
          <cell r="I8361">
            <v>9601.68</v>
          </cell>
          <cell r="J8361">
            <v>46.45</v>
          </cell>
          <cell r="K8361">
            <v>9648.1299999999992</v>
          </cell>
          <cell r="L8361">
            <v>289.44</v>
          </cell>
          <cell r="M8361">
            <v>9937.57</v>
          </cell>
          <cell r="N8361">
            <v>1375.16</v>
          </cell>
          <cell r="O8361">
            <v>791.89</v>
          </cell>
          <cell r="P8361">
            <v>411.56</v>
          </cell>
          <cell r="Q8361">
            <v>56.75</v>
          </cell>
        </row>
        <row r="8362">
          <cell r="B8362" t="str">
            <v>排5-188</v>
          </cell>
          <cell r="C8362" t="str">
            <v>八字式管道出水口 砖翼墙 PT07-01 d1800</v>
          </cell>
          <cell r="D8362" t="str">
            <v>座</v>
          </cell>
          <cell r="E8362">
            <v>15198.94</v>
          </cell>
          <cell r="F8362">
            <v>3374.47</v>
          </cell>
          <cell r="G8362">
            <v>8063.35</v>
          </cell>
          <cell r="H8362">
            <v>224.87</v>
          </cell>
          <cell r="I8362">
            <v>11662.69</v>
          </cell>
          <cell r="J8362">
            <v>53.45</v>
          </cell>
          <cell r="K8362">
            <v>11716.14</v>
          </cell>
          <cell r="L8362">
            <v>351.48</v>
          </cell>
          <cell r="M8362">
            <v>12067.62</v>
          </cell>
          <cell r="N8362">
            <v>1669.92</v>
          </cell>
          <cell r="O8362">
            <v>961.63</v>
          </cell>
          <cell r="P8362">
            <v>499.77</v>
          </cell>
          <cell r="Q8362">
            <v>68.81</v>
          </cell>
        </row>
        <row r="8363">
          <cell r="B8363" t="str">
            <v>排5-189</v>
          </cell>
          <cell r="C8363" t="str">
            <v>八字式管道出水口 砖翼墙 PT07-01 d2000</v>
          </cell>
          <cell r="D8363" t="str">
            <v>座</v>
          </cell>
          <cell r="E8363">
            <v>18238.38</v>
          </cell>
          <cell r="F8363">
            <v>4044.77</v>
          </cell>
          <cell r="G8363">
            <v>9694.75</v>
          </cell>
          <cell r="H8363">
            <v>258.56</v>
          </cell>
          <cell r="I8363">
            <v>13998.08</v>
          </cell>
          <cell r="J8363">
            <v>61.03</v>
          </cell>
          <cell r="K8363">
            <v>14059.11</v>
          </cell>
          <cell r="L8363">
            <v>421.77</v>
          </cell>
          <cell r="M8363">
            <v>14480.88</v>
          </cell>
          <cell r="N8363">
            <v>2003.86</v>
          </cell>
          <cell r="O8363">
            <v>1153.93</v>
          </cell>
          <cell r="P8363">
            <v>599.71</v>
          </cell>
          <cell r="Q8363">
            <v>82.49</v>
          </cell>
        </row>
        <row r="8364">
          <cell r="B8364" t="str">
            <v>排5-190</v>
          </cell>
          <cell r="C8364" t="str">
            <v>八字式管道出水口 砖翼墙 PT07-01 d2200</v>
          </cell>
          <cell r="D8364" t="str">
            <v>座</v>
          </cell>
          <cell r="E8364">
            <v>21695.79</v>
          </cell>
          <cell r="F8364">
            <v>4808.1099999999997</v>
          </cell>
          <cell r="G8364">
            <v>11552.45</v>
          </cell>
          <cell r="H8364">
            <v>294.45999999999998</v>
          </cell>
          <cell r="I8364">
            <v>16655.02</v>
          </cell>
          <cell r="J8364">
            <v>69.23</v>
          </cell>
          <cell r="K8364">
            <v>16724.25</v>
          </cell>
          <cell r="L8364">
            <v>501.73</v>
          </cell>
          <cell r="M8364">
            <v>17225.98</v>
          </cell>
          <cell r="N8364">
            <v>2383.73</v>
          </cell>
          <cell r="O8364">
            <v>1372.68</v>
          </cell>
          <cell r="P8364">
            <v>713.4</v>
          </cell>
          <cell r="Q8364">
            <v>98.06</v>
          </cell>
        </row>
        <row r="8365">
          <cell r="B8365" t="str">
            <v>排5-191</v>
          </cell>
          <cell r="C8365" t="str">
            <v>八字式管道出水口 浆砌块石翼墙 PT07-03 d500~600</v>
          </cell>
          <cell r="D8365" t="str">
            <v>座</v>
          </cell>
          <cell r="E8365">
            <v>3650.94</v>
          </cell>
          <cell r="F8365">
            <v>924.87</v>
          </cell>
          <cell r="G8365">
            <v>1836.37</v>
          </cell>
          <cell r="H8365">
            <v>39.04</v>
          </cell>
          <cell r="I8365">
            <v>2800.28</v>
          </cell>
          <cell r="J8365">
            <v>14.06</v>
          </cell>
          <cell r="K8365">
            <v>2814.34</v>
          </cell>
          <cell r="L8365">
            <v>84.43</v>
          </cell>
          <cell r="M8365">
            <v>2898.77</v>
          </cell>
          <cell r="N8365">
            <v>401.13</v>
          </cell>
          <cell r="O8365">
            <v>230.99</v>
          </cell>
          <cell r="P8365">
            <v>120.05</v>
          </cell>
          <cell r="Q8365">
            <v>18.88</v>
          </cell>
        </row>
        <row r="8366">
          <cell r="B8366" t="str">
            <v>排5-192</v>
          </cell>
          <cell r="C8366" t="str">
            <v>八字式管道出水口 浆砌块石翼墙 PT07-03 d700~900</v>
          </cell>
          <cell r="D8366" t="str">
            <v>座</v>
          </cell>
          <cell r="E8366">
            <v>5543.69</v>
          </cell>
          <cell r="F8366">
            <v>1422.9</v>
          </cell>
          <cell r="G8366">
            <v>2774.64</v>
          </cell>
          <cell r="H8366">
            <v>57.07</v>
          </cell>
          <cell r="I8366">
            <v>4254.6099999999997</v>
          </cell>
          <cell r="J8366">
            <v>18.75</v>
          </cell>
          <cell r="K8366">
            <v>4273.3599999999997</v>
          </cell>
          <cell r="L8366">
            <v>128.19999999999999</v>
          </cell>
          <cell r="M8366">
            <v>4401.5600000000004</v>
          </cell>
          <cell r="N8366">
            <v>609.09</v>
          </cell>
          <cell r="O8366">
            <v>350.75</v>
          </cell>
          <cell r="P8366">
            <v>182.29</v>
          </cell>
          <cell r="Q8366">
            <v>29.05</v>
          </cell>
        </row>
        <row r="8367">
          <cell r="B8367" t="str">
            <v>排5-193</v>
          </cell>
          <cell r="C8367" t="str">
            <v>八字式管道出水口 浆砌块石翼墙 PT07-03 d1000~1200</v>
          </cell>
          <cell r="D8367" t="str">
            <v>座</v>
          </cell>
          <cell r="E8367">
            <v>8573.69</v>
          </cell>
          <cell r="F8367">
            <v>2201.13</v>
          </cell>
          <cell r="G8367">
            <v>4296.8100000000004</v>
          </cell>
          <cell r="H8367">
            <v>84.4</v>
          </cell>
          <cell r="I8367">
            <v>6582.34</v>
          </cell>
          <cell r="J8367">
            <v>26.71</v>
          </cell>
          <cell r="K8367">
            <v>6609.05</v>
          </cell>
          <cell r="L8367">
            <v>198.27</v>
          </cell>
          <cell r="M8367">
            <v>6807.32</v>
          </cell>
          <cell r="N8367">
            <v>942</v>
          </cell>
          <cell r="O8367">
            <v>542.45000000000005</v>
          </cell>
          <cell r="P8367">
            <v>281.92</v>
          </cell>
          <cell r="Q8367">
            <v>44.95</v>
          </cell>
        </row>
        <row r="8368">
          <cell r="B8368" t="str">
            <v>排5-194</v>
          </cell>
          <cell r="C8368" t="str">
            <v>八字式管道出水口 浆砌块石翼墙 PT07-03 d1400</v>
          </cell>
          <cell r="D8368" t="str">
            <v>座</v>
          </cell>
          <cell r="E8368">
            <v>11534.78</v>
          </cell>
          <cell r="F8368">
            <v>2960.98</v>
          </cell>
          <cell r="G8368">
            <v>5788.72</v>
          </cell>
          <cell r="H8368">
            <v>108.85</v>
          </cell>
          <cell r="I8368">
            <v>8858.5499999999993</v>
          </cell>
          <cell r="J8368">
            <v>33.06</v>
          </cell>
          <cell r="K8368">
            <v>8891.61</v>
          </cell>
          <cell r="L8368">
            <v>266.75</v>
          </cell>
          <cell r="M8368">
            <v>9158.36</v>
          </cell>
          <cell r="N8368">
            <v>1267.33</v>
          </cell>
          <cell r="O8368">
            <v>729.8</v>
          </cell>
          <cell r="P8368">
            <v>379.29</v>
          </cell>
          <cell r="Q8368">
            <v>60.46</v>
          </cell>
        </row>
        <row r="8369">
          <cell r="B8369" t="str">
            <v>排5-195</v>
          </cell>
          <cell r="C8369" t="str">
            <v>八字式管道出水口 浆砌块石翼墙 PT07-03 d1600</v>
          </cell>
          <cell r="D8369" t="str">
            <v>座</v>
          </cell>
          <cell r="E8369">
            <v>13821.09</v>
          </cell>
          <cell r="F8369">
            <v>3550.48</v>
          </cell>
          <cell r="G8369">
            <v>6939.19</v>
          </cell>
          <cell r="H8369">
            <v>126.64</v>
          </cell>
          <cell r="I8369">
            <v>10616.31</v>
          </cell>
          <cell r="J8369">
            <v>37.71</v>
          </cell>
          <cell r="K8369">
            <v>10654.02</v>
          </cell>
          <cell r="L8369">
            <v>319.62</v>
          </cell>
          <cell r="M8369">
            <v>10973.64</v>
          </cell>
          <cell r="N8369">
            <v>1518.53</v>
          </cell>
          <cell r="O8369">
            <v>874.45</v>
          </cell>
          <cell r="P8369">
            <v>454.47</v>
          </cell>
          <cell r="Q8369">
            <v>72.510000000000005</v>
          </cell>
        </row>
        <row r="8370">
          <cell r="B8370" t="str">
            <v>排5-196</v>
          </cell>
          <cell r="C8370" t="str">
            <v>八字式管道出水口 浆砌块石翼墙 PT07-03 d1800</v>
          </cell>
          <cell r="D8370" t="str">
            <v>座</v>
          </cell>
          <cell r="E8370">
            <v>16334.35</v>
          </cell>
          <cell r="F8370">
            <v>4199.7700000000004</v>
          </cell>
          <cell r="G8370">
            <v>8203.5</v>
          </cell>
          <cell r="H8370">
            <v>145.44999999999999</v>
          </cell>
          <cell r="I8370">
            <v>12548.72</v>
          </cell>
          <cell r="J8370">
            <v>42.65</v>
          </cell>
          <cell r="K8370">
            <v>12591.37</v>
          </cell>
          <cell r="L8370">
            <v>377.74</v>
          </cell>
          <cell r="M8370">
            <v>12969.11</v>
          </cell>
          <cell r="N8370">
            <v>1794.67</v>
          </cell>
          <cell r="O8370">
            <v>1033.46</v>
          </cell>
          <cell r="P8370">
            <v>537.11</v>
          </cell>
          <cell r="Q8370">
            <v>85.77</v>
          </cell>
        </row>
        <row r="8371">
          <cell r="B8371" t="str">
            <v>排5-197</v>
          </cell>
          <cell r="C8371" t="str">
            <v>八字式管道出水口 浆砌块石翼墙 PT07-03 d2000</v>
          </cell>
          <cell r="D8371" t="str">
            <v>座</v>
          </cell>
          <cell r="E8371">
            <v>19109.18</v>
          </cell>
          <cell r="F8371">
            <v>4917.66</v>
          </cell>
          <cell r="G8371">
            <v>9599.42</v>
          </cell>
          <cell r="H8371">
            <v>165.35</v>
          </cell>
          <cell r="I8371">
            <v>14682.43</v>
          </cell>
          <cell r="J8371">
            <v>47.92</v>
          </cell>
          <cell r="K8371">
            <v>14730.35</v>
          </cell>
          <cell r="L8371">
            <v>441.91</v>
          </cell>
          <cell r="M8371">
            <v>15172.26</v>
          </cell>
          <cell r="N8371">
            <v>2099.54</v>
          </cell>
          <cell r="O8371">
            <v>1209.03</v>
          </cell>
          <cell r="P8371">
            <v>628.35</v>
          </cell>
          <cell r="Q8371">
            <v>100.43</v>
          </cell>
        </row>
        <row r="8372">
          <cell r="B8372" t="str">
            <v>排5-198</v>
          </cell>
          <cell r="C8372" t="str">
            <v>八字式管道出水口 浆砌块石翼墙 PT07-03 d2200</v>
          </cell>
          <cell r="D8372" t="str">
            <v>座</v>
          </cell>
          <cell r="E8372">
            <v>22511.82</v>
          </cell>
          <cell r="F8372">
            <v>5748.58</v>
          </cell>
          <cell r="G8372">
            <v>11361.35</v>
          </cell>
          <cell r="H8372">
            <v>189.46</v>
          </cell>
          <cell r="I8372">
            <v>17299.39</v>
          </cell>
          <cell r="J8372">
            <v>53.9</v>
          </cell>
          <cell r="K8372">
            <v>17353.29</v>
          </cell>
          <cell r="L8372">
            <v>520.6</v>
          </cell>
          <cell r="M8372">
            <v>17873.89</v>
          </cell>
          <cell r="N8372">
            <v>2473.39</v>
          </cell>
          <cell r="O8372">
            <v>1424.31</v>
          </cell>
          <cell r="P8372">
            <v>740.23</v>
          </cell>
          <cell r="Q8372">
            <v>117.42</v>
          </cell>
        </row>
        <row r="8373">
          <cell r="B8373" t="str">
            <v>排5-199</v>
          </cell>
          <cell r="C8373" t="str">
            <v>一字式管道出水口 砖翼墙 PT07-05 d500~600</v>
          </cell>
          <cell r="D8373" t="str">
            <v>座</v>
          </cell>
          <cell r="E8373">
            <v>17790.080000000002</v>
          </cell>
          <cell r="F8373">
            <v>3451.61</v>
          </cell>
          <cell r="G8373">
            <v>10156.44</v>
          </cell>
          <cell r="H8373">
            <v>78.010000000000005</v>
          </cell>
          <cell r="I8373">
            <v>13686.06</v>
          </cell>
          <cell r="J8373">
            <v>27.46</v>
          </cell>
          <cell r="K8373">
            <v>13713.52</v>
          </cell>
          <cell r="L8373">
            <v>411.41</v>
          </cell>
          <cell r="M8373">
            <v>14124.93</v>
          </cell>
          <cell r="N8373">
            <v>1954.61</v>
          </cell>
          <cell r="O8373">
            <v>1125.57</v>
          </cell>
          <cell r="P8373">
            <v>584.97</v>
          </cell>
          <cell r="Q8373">
            <v>70.63</v>
          </cell>
        </row>
        <row r="8374">
          <cell r="B8374" t="str">
            <v>排5-200</v>
          </cell>
          <cell r="C8374" t="str">
            <v>一字式管道出水口 砖翼墙 PT07-05 d700~900</v>
          </cell>
          <cell r="D8374" t="str">
            <v>座</v>
          </cell>
          <cell r="E8374">
            <v>23548.639999999999</v>
          </cell>
          <cell r="F8374">
            <v>4553.63</v>
          </cell>
          <cell r="G8374">
            <v>13462.54</v>
          </cell>
          <cell r="H8374">
            <v>101.62</v>
          </cell>
          <cell r="I8374">
            <v>18117.79</v>
          </cell>
          <cell r="J8374">
            <v>34.729999999999997</v>
          </cell>
          <cell r="K8374">
            <v>18152.52</v>
          </cell>
          <cell r="L8374">
            <v>544.58000000000004</v>
          </cell>
          <cell r="M8374">
            <v>18697.099999999999</v>
          </cell>
          <cell r="N8374">
            <v>2587.3000000000002</v>
          </cell>
          <cell r="O8374">
            <v>1489.91</v>
          </cell>
          <cell r="P8374">
            <v>774.33</v>
          </cell>
          <cell r="Q8374">
            <v>93.17</v>
          </cell>
        </row>
        <row r="8375">
          <cell r="B8375" t="str">
            <v>排5-201</v>
          </cell>
          <cell r="C8375" t="str">
            <v>一字式管道出水口 砖翼墙 PT07-05 d1000~1200</v>
          </cell>
          <cell r="D8375" t="str">
            <v>座</v>
          </cell>
          <cell r="E8375">
            <v>34268.36</v>
          </cell>
          <cell r="F8375">
            <v>6625.16</v>
          </cell>
          <cell r="G8375">
            <v>19569.310000000001</v>
          </cell>
          <cell r="H8375">
            <v>168.61</v>
          </cell>
          <cell r="I8375">
            <v>26363.08</v>
          </cell>
          <cell r="J8375">
            <v>52.76</v>
          </cell>
          <cell r="K8375">
            <v>26415.84</v>
          </cell>
          <cell r="L8375">
            <v>792.48</v>
          </cell>
          <cell r="M8375">
            <v>27208.32</v>
          </cell>
          <cell r="N8375">
            <v>3765.09</v>
          </cell>
          <cell r="O8375">
            <v>2168.14</v>
          </cell>
          <cell r="P8375">
            <v>1126.81</v>
          </cell>
          <cell r="Q8375">
            <v>135.54</v>
          </cell>
        </row>
        <row r="8376">
          <cell r="B8376" t="str">
            <v>排5-202</v>
          </cell>
          <cell r="C8376" t="str">
            <v>一字式管道出水口 砖翼墙 PT07-05 d1400~1600</v>
          </cell>
          <cell r="D8376" t="str">
            <v>座</v>
          </cell>
          <cell r="E8376">
            <v>47699.11</v>
          </cell>
          <cell r="F8376">
            <v>9201.01</v>
          </cell>
          <cell r="G8376">
            <v>27249.4</v>
          </cell>
          <cell r="H8376">
            <v>246.74</v>
          </cell>
          <cell r="I8376">
            <v>36697.15</v>
          </cell>
          <cell r="J8376">
            <v>71.83</v>
          </cell>
          <cell r="K8376">
            <v>36768.980000000003</v>
          </cell>
          <cell r="L8376">
            <v>1103.07</v>
          </cell>
          <cell r="M8376">
            <v>37872.050000000003</v>
          </cell>
          <cell r="N8376">
            <v>5240.7299999999996</v>
          </cell>
          <cell r="O8376">
            <v>3017.89</v>
          </cell>
          <cell r="P8376">
            <v>1568.44</v>
          </cell>
          <cell r="Q8376">
            <v>188.22</v>
          </cell>
        </row>
        <row r="8377">
          <cell r="B8377" t="str">
            <v>排5-203</v>
          </cell>
          <cell r="C8377" t="str">
            <v>一字式管道出水口 砖翼墙 PT07-05 d1800</v>
          </cell>
          <cell r="D8377" t="str">
            <v>座</v>
          </cell>
          <cell r="E8377">
            <v>49315.93</v>
          </cell>
          <cell r="F8377">
            <v>9507.7199999999993</v>
          </cell>
          <cell r="G8377">
            <v>28166.85</v>
          </cell>
          <cell r="H8377">
            <v>265.36</v>
          </cell>
          <cell r="I8377">
            <v>37939.93</v>
          </cell>
          <cell r="J8377">
            <v>75.37</v>
          </cell>
          <cell r="K8377">
            <v>38015.300000000003</v>
          </cell>
          <cell r="L8377">
            <v>1140.46</v>
          </cell>
          <cell r="M8377">
            <v>39155.760000000002</v>
          </cell>
          <cell r="N8377">
            <v>5418.37</v>
          </cell>
          <cell r="O8377">
            <v>3120.19</v>
          </cell>
          <cell r="P8377">
            <v>1621.61</v>
          </cell>
          <cell r="Q8377">
            <v>194.48</v>
          </cell>
        </row>
        <row r="8378">
          <cell r="B8378" t="str">
            <v>排5-204</v>
          </cell>
          <cell r="C8378" t="str">
            <v>一字式管道出水口 砖翼墙 PT07-05 d2000</v>
          </cell>
          <cell r="D8378" t="str">
            <v>座</v>
          </cell>
          <cell r="E8378">
            <v>63511.75</v>
          </cell>
          <cell r="F8378">
            <v>12223.82</v>
          </cell>
          <cell r="G8378">
            <v>36312.25</v>
          </cell>
          <cell r="H8378">
            <v>329.5</v>
          </cell>
          <cell r="I8378">
            <v>48865.57</v>
          </cell>
          <cell r="J8378">
            <v>92.61</v>
          </cell>
          <cell r="K8378">
            <v>48958.18</v>
          </cell>
          <cell r="L8378">
            <v>1468.75</v>
          </cell>
          <cell r="M8378">
            <v>50426.93</v>
          </cell>
          <cell r="N8378">
            <v>6978.08</v>
          </cell>
          <cell r="O8378">
            <v>4018.35</v>
          </cell>
          <cell r="P8378">
            <v>2088.39</v>
          </cell>
          <cell r="Q8378">
            <v>250.05</v>
          </cell>
        </row>
        <row r="8379">
          <cell r="B8379" t="str">
            <v>排5-205</v>
          </cell>
          <cell r="C8379" t="str">
            <v>一字式管道出水口 砖翼墙 PT07-05 d2200</v>
          </cell>
          <cell r="D8379" t="str">
            <v>座</v>
          </cell>
          <cell r="E8379">
            <v>66728.22</v>
          </cell>
          <cell r="F8379">
            <v>12840.69</v>
          </cell>
          <cell r="G8379">
            <v>38145.93</v>
          </cell>
          <cell r="H8379">
            <v>353.31</v>
          </cell>
          <cell r="I8379">
            <v>51339.93</v>
          </cell>
          <cell r="J8379">
            <v>97.68</v>
          </cell>
          <cell r="K8379">
            <v>51437.61</v>
          </cell>
          <cell r="L8379">
            <v>1543.13</v>
          </cell>
          <cell r="M8379">
            <v>52980.74</v>
          </cell>
          <cell r="N8379">
            <v>7331.47</v>
          </cell>
          <cell r="O8379">
            <v>4221.8500000000004</v>
          </cell>
          <cell r="P8379">
            <v>2194.16</v>
          </cell>
          <cell r="Q8379">
            <v>262.66000000000003</v>
          </cell>
        </row>
        <row r="8380">
          <cell r="B8380" t="str">
            <v>排5-206</v>
          </cell>
          <cell r="C8380" t="str">
            <v>一字式管道出水口 浆砌块石翼墙 PT07-07 d500~600</v>
          </cell>
          <cell r="D8380" t="str">
            <v>座</v>
          </cell>
          <cell r="E8380">
            <v>16444.509999999998</v>
          </cell>
          <cell r="F8380">
            <v>3732.66</v>
          </cell>
          <cell r="G8380">
            <v>8835.59</v>
          </cell>
          <cell r="H8380">
            <v>80.77</v>
          </cell>
          <cell r="I8380">
            <v>12649.02</v>
          </cell>
          <cell r="J8380">
            <v>27.27</v>
          </cell>
          <cell r="K8380">
            <v>12676.29</v>
          </cell>
          <cell r="L8380">
            <v>380.29</v>
          </cell>
          <cell r="M8380">
            <v>13056.58</v>
          </cell>
          <cell r="N8380">
            <v>1806.77</v>
          </cell>
          <cell r="O8380">
            <v>1040.43</v>
          </cell>
          <cell r="P8380">
            <v>540.73</v>
          </cell>
          <cell r="Q8380">
            <v>76.39</v>
          </cell>
        </row>
        <row r="8381">
          <cell r="B8381" t="str">
            <v>排5-207</v>
          </cell>
          <cell r="C8381" t="str">
            <v>一字式管道出水口 浆砌块石翼墙 PT07-07 d700~900</v>
          </cell>
          <cell r="D8381" t="str">
            <v>座</v>
          </cell>
          <cell r="E8381">
            <v>21689.68</v>
          </cell>
          <cell r="F8381">
            <v>4912.07</v>
          </cell>
          <cell r="G8381">
            <v>11657.69</v>
          </cell>
          <cell r="H8381">
            <v>113.99</v>
          </cell>
          <cell r="I8381">
            <v>16683.75</v>
          </cell>
          <cell r="J8381">
            <v>35.79</v>
          </cell>
          <cell r="K8381">
            <v>16719.54</v>
          </cell>
          <cell r="L8381">
            <v>501.59</v>
          </cell>
          <cell r="M8381">
            <v>17221.13</v>
          </cell>
          <cell r="N8381">
            <v>2383.06</v>
          </cell>
          <cell r="O8381">
            <v>1372.29</v>
          </cell>
          <cell r="P8381">
            <v>713.2</v>
          </cell>
          <cell r="Q8381">
            <v>100.52</v>
          </cell>
        </row>
        <row r="8382">
          <cell r="B8382" t="str">
            <v>排5-208</v>
          </cell>
          <cell r="C8382" t="str">
            <v>一字式管道出水口 浆砌块石翼墙 PT07-07 d1000~1200</v>
          </cell>
          <cell r="D8382" t="str">
            <v>座</v>
          </cell>
          <cell r="E8382">
            <v>30974.21</v>
          </cell>
          <cell r="F8382">
            <v>6998.07</v>
          </cell>
          <cell r="G8382">
            <v>16657.5</v>
          </cell>
          <cell r="H8382">
            <v>169.7</v>
          </cell>
          <cell r="I8382">
            <v>23825.27</v>
          </cell>
          <cell r="J8382">
            <v>51.27</v>
          </cell>
          <cell r="K8382">
            <v>23876.54</v>
          </cell>
          <cell r="L8382">
            <v>716.3</v>
          </cell>
          <cell r="M8382">
            <v>24592.84</v>
          </cell>
          <cell r="N8382">
            <v>3403.16</v>
          </cell>
          <cell r="O8382">
            <v>1959.72</v>
          </cell>
          <cell r="P8382">
            <v>1018.49</v>
          </cell>
          <cell r="Q8382">
            <v>143.19999999999999</v>
          </cell>
        </row>
        <row r="8383">
          <cell r="B8383" t="str">
            <v>排5-209</v>
          </cell>
          <cell r="C8383" t="str">
            <v>一字式管道出水口 浆砌块石翼墙 PT07-07 d1400~1600</v>
          </cell>
          <cell r="D8383" t="str">
            <v>座</v>
          </cell>
          <cell r="E8383">
            <v>43105.16</v>
          </cell>
          <cell r="F8383">
            <v>9707.67</v>
          </cell>
          <cell r="G8383">
            <v>23203.65</v>
          </cell>
          <cell r="H8383">
            <v>247.02</v>
          </cell>
          <cell r="I8383">
            <v>33158.339999999997</v>
          </cell>
          <cell r="J8383">
            <v>69.38</v>
          </cell>
          <cell r="K8383">
            <v>33227.72</v>
          </cell>
          <cell r="L8383">
            <v>996.83</v>
          </cell>
          <cell r="M8383">
            <v>34224.550000000003</v>
          </cell>
          <cell r="N8383">
            <v>4735.99</v>
          </cell>
          <cell r="O8383">
            <v>2727.24</v>
          </cell>
          <cell r="P8383">
            <v>1417.38</v>
          </cell>
          <cell r="Q8383">
            <v>198.63</v>
          </cell>
        </row>
        <row r="8384">
          <cell r="B8384" t="str">
            <v>排5-210</v>
          </cell>
          <cell r="C8384" t="str">
            <v>一字式管道出水口 浆砌块石翼墙 PT07-07 d1800</v>
          </cell>
          <cell r="D8384" t="str">
            <v>座</v>
          </cell>
          <cell r="E8384">
            <v>44748.37</v>
          </cell>
          <cell r="F8384">
            <v>10064.67</v>
          </cell>
          <cell r="G8384">
            <v>24090.9</v>
          </cell>
          <cell r="H8384">
            <v>265.87</v>
          </cell>
          <cell r="I8384">
            <v>34421.440000000002</v>
          </cell>
          <cell r="J8384">
            <v>72.95</v>
          </cell>
          <cell r="K8384">
            <v>34494.39</v>
          </cell>
          <cell r="L8384">
            <v>1034.83</v>
          </cell>
          <cell r="M8384">
            <v>35529.22</v>
          </cell>
          <cell r="N8384">
            <v>4916.53</v>
          </cell>
          <cell r="O8384">
            <v>2831.2</v>
          </cell>
          <cell r="P8384">
            <v>1471.42</v>
          </cell>
          <cell r="Q8384">
            <v>205.92</v>
          </cell>
        </row>
        <row r="8385">
          <cell r="B8385" t="str">
            <v>排5-211</v>
          </cell>
          <cell r="C8385" t="str">
            <v>一字式管道出水口 浆砌块石翼墙 PT07-07 d2000</v>
          </cell>
          <cell r="D8385" t="str">
            <v>座</v>
          </cell>
          <cell r="E8385">
            <v>57242.37</v>
          </cell>
          <cell r="F8385">
            <v>12872.94</v>
          </cell>
          <cell r="G8385">
            <v>30835.85</v>
          </cell>
          <cell r="H8385">
            <v>327.74</v>
          </cell>
          <cell r="I8385">
            <v>44036.53</v>
          </cell>
          <cell r="J8385">
            <v>88.89</v>
          </cell>
          <cell r="K8385">
            <v>44125.42</v>
          </cell>
          <cell r="L8385">
            <v>1323.76</v>
          </cell>
          <cell r="M8385">
            <v>45449.18</v>
          </cell>
          <cell r="N8385">
            <v>6289.26</v>
          </cell>
          <cell r="O8385">
            <v>3621.69</v>
          </cell>
          <cell r="P8385">
            <v>1882.24</v>
          </cell>
          <cell r="Q8385">
            <v>263.39</v>
          </cell>
        </row>
        <row r="8386">
          <cell r="B8386" t="str">
            <v>排5-212</v>
          </cell>
          <cell r="C8386" t="str">
            <v>一字式管道出水口 浆砌块石翼墙 PT07-07 d2200</v>
          </cell>
          <cell r="D8386" t="str">
            <v>座</v>
          </cell>
          <cell r="E8386">
            <v>60582.63</v>
          </cell>
          <cell r="F8386">
            <v>13610.94</v>
          </cell>
          <cell r="G8386">
            <v>32641.24</v>
          </cell>
          <cell r="H8386">
            <v>353.89</v>
          </cell>
          <cell r="I8386">
            <v>46606.07</v>
          </cell>
          <cell r="J8386">
            <v>94.19</v>
          </cell>
          <cell r="K8386">
            <v>46700.26</v>
          </cell>
          <cell r="L8386">
            <v>1401.01</v>
          </cell>
          <cell r="M8386">
            <v>48101.27</v>
          </cell>
          <cell r="N8386">
            <v>6656.25</v>
          </cell>
          <cell r="O8386">
            <v>3833.03</v>
          </cell>
          <cell r="P8386">
            <v>1992.08</v>
          </cell>
          <cell r="Q8386">
            <v>278.48</v>
          </cell>
        </row>
        <row r="8387">
          <cell r="B8387" t="str">
            <v>J.6</v>
          </cell>
          <cell r="C8387" t="str">
            <v>方沟及附属构筑物</v>
          </cell>
          <cell r="D8387">
            <v>0</v>
          </cell>
          <cell r="E8387">
            <v>0</v>
          </cell>
          <cell r="F8387">
            <v>0</v>
          </cell>
          <cell r="G8387">
            <v>0</v>
          </cell>
          <cell r="H8387">
            <v>0</v>
          </cell>
          <cell r="I8387">
            <v>0</v>
          </cell>
          <cell r="J8387">
            <v>0</v>
          </cell>
          <cell r="K8387">
            <v>0</v>
          </cell>
          <cell r="L8387">
            <v>0</v>
          </cell>
          <cell r="M8387">
            <v>0</v>
          </cell>
          <cell r="N8387">
            <v>0</v>
          </cell>
          <cell r="O8387">
            <v>0</v>
          </cell>
          <cell r="P8387">
            <v>0</v>
          </cell>
          <cell r="Q8387">
            <v>0</v>
          </cell>
        </row>
        <row r="8388">
          <cell r="B8388" t="str">
            <v>排6-1</v>
          </cell>
          <cell r="C8388" t="str">
            <v>预制盖板安装 方沟净宽 2.0m以内</v>
          </cell>
          <cell r="D8388" t="str">
            <v>m3</v>
          </cell>
          <cell r="E8388">
            <v>1335.85</v>
          </cell>
          <cell r="F8388">
            <v>64.84</v>
          </cell>
          <cell r="G8388">
            <v>873.13</v>
          </cell>
          <cell r="H8388">
            <v>82.24</v>
          </cell>
          <cell r="I8388">
            <v>1020.21</v>
          </cell>
          <cell r="J8388">
            <v>9.5299999999999994</v>
          </cell>
          <cell r="K8388">
            <v>1029.74</v>
          </cell>
          <cell r="L8388">
            <v>30.89</v>
          </cell>
          <cell r="M8388">
            <v>1060.6300000000001</v>
          </cell>
          <cell r="N8388">
            <v>146.77000000000001</v>
          </cell>
          <cell r="O8388">
            <v>84.52</v>
          </cell>
          <cell r="P8388">
            <v>43.93</v>
          </cell>
          <cell r="Q8388">
            <v>1.17</v>
          </cell>
        </row>
        <row r="8389">
          <cell r="B8389" t="str">
            <v>排6-2</v>
          </cell>
          <cell r="C8389" t="str">
            <v>预制盖板安装 方沟净宽 4.0m以内</v>
          </cell>
          <cell r="D8389" t="str">
            <v>m3</v>
          </cell>
          <cell r="E8389">
            <v>1364.96</v>
          </cell>
          <cell r="F8389">
            <v>53.05</v>
          </cell>
          <cell r="G8389">
            <v>905.63</v>
          </cell>
          <cell r="H8389">
            <v>83.79</v>
          </cell>
          <cell r="I8389">
            <v>1042.47</v>
          </cell>
          <cell r="J8389">
            <v>9.7100000000000009</v>
          </cell>
          <cell r="K8389">
            <v>1052.18</v>
          </cell>
          <cell r="L8389">
            <v>31.57</v>
          </cell>
          <cell r="M8389">
            <v>1083.75</v>
          </cell>
          <cell r="N8389">
            <v>149.97</v>
          </cell>
          <cell r="O8389">
            <v>86.36</v>
          </cell>
          <cell r="P8389">
            <v>44.88</v>
          </cell>
          <cell r="Q8389">
            <v>0.92</v>
          </cell>
        </row>
        <row r="8390">
          <cell r="B8390" t="str">
            <v>排6-3</v>
          </cell>
          <cell r="C8390" t="str">
            <v>预制盖板安装 方沟净宽 4.0m以外</v>
          </cell>
          <cell r="D8390" t="str">
            <v>m3</v>
          </cell>
          <cell r="E8390">
            <v>1459.91</v>
          </cell>
          <cell r="F8390">
            <v>48.12</v>
          </cell>
          <cell r="G8390">
            <v>978.34</v>
          </cell>
          <cell r="H8390">
            <v>88.65</v>
          </cell>
          <cell r="I8390">
            <v>1115.1099999999999</v>
          </cell>
          <cell r="J8390">
            <v>10.27</v>
          </cell>
          <cell r="K8390">
            <v>1125.3800000000001</v>
          </cell>
          <cell r="L8390">
            <v>33.76</v>
          </cell>
          <cell r="M8390">
            <v>1159.1400000000001</v>
          </cell>
          <cell r="N8390">
            <v>160.4</v>
          </cell>
          <cell r="O8390">
            <v>92.37</v>
          </cell>
          <cell r="P8390">
            <v>48</v>
          </cell>
          <cell r="Q8390">
            <v>0.8</v>
          </cell>
        </row>
        <row r="8391">
          <cell r="B8391" t="str">
            <v>排6-4</v>
          </cell>
          <cell r="C8391" t="str">
            <v>现浇盖板安装 盖板安装</v>
          </cell>
          <cell r="D8391" t="str">
            <v>m3</v>
          </cell>
          <cell r="E8391">
            <v>1255.0899999999999</v>
          </cell>
          <cell r="F8391">
            <v>184.31</v>
          </cell>
          <cell r="G8391">
            <v>768.99</v>
          </cell>
          <cell r="H8391">
            <v>9.57</v>
          </cell>
          <cell r="I8391">
            <v>962.87</v>
          </cell>
          <cell r="J8391">
            <v>4.62</v>
          </cell>
          <cell r="K8391">
            <v>967.49</v>
          </cell>
          <cell r="L8391">
            <v>29.02</v>
          </cell>
          <cell r="M8391">
            <v>996.51</v>
          </cell>
          <cell r="N8391">
            <v>137.9</v>
          </cell>
          <cell r="O8391">
            <v>79.41</v>
          </cell>
          <cell r="P8391">
            <v>41.27</v>
          </cell>
          <cell r="Q8391">
            <v>3.69</v>
          </cell>
        </row>
        <row r="8392">
          <cell r="B8392" t="str">
            <v>排6-5</v>
          </cell>
          <cell r="C8392" t="str">
            <v>底板浇筑 2.0m以内</v>
          </cell>
          <cell r="D8392" t="str">
            <v>m3</v>
          </cell>
          <cell r="E8392">
            <v>472.77</v>
          </cell>
          <cell r="F8392">
            <v>50.29</v>
          </cell>
          <cell r="G8392">
            <v>311.58</v>
          </cell>
          <cell r="H8392">
            <v>1.0900000000000001</v>
          </cell>
          <cell r="I8392">
            <v>362.96</v>
          </cell>
          <cell r="J8392">
            <v>1.48</v>
          </cell>
          <cell r="K8392">
            <v>364.44</v>
          </cell>
          <cell r="L8392">
            <v>10.93</v>
          </cell>
          <cell r="M8392">
            <v>375.37</v>
          </cell>
          <cell r="N8392">
            <v>51.94</v>
          </cell>
          <cell r="O8392">
            <v>29.91</v>
          </cell>
          <cell r="P8392">
            <v>15.55</v>
          </cell>
          <cell r="Q8392">
            <v>0.98</v>
          </cell>
        </row>
        <row r="8393">
          <cell r="B8393" t="str">
            <v>排6-6</v>
          </cell>
          <cell r="C8393" t="str">
            <v>底板浇筑 4.0m以内</v>
          </cell>
          <cell r="D8393" t="str">
            <v>m3</v>
          </cell>
          <cell r="E8393">
            <v>1070.05</v>
          </cell>
          <cell r="F8393">
            <v>86.98</v>
          </cell>
          <cell r="G8393">
            <v>730.33</v>
          </cell>
          <cell r="H8393">
            <v>4.84</v>
          </cell>
          <cell r="I8393">
            <v>822.15</v>
          </cell>
          <cell r="J8393">
            <v>2.69</v>
          </cell>
          <cell r="K8393">
            <v>824.84</v>
          </cell>
          <cell r="L8393">
            <v>24.75</v>
          </cell>
          <cell r="M8393">
            <v>849.59</v>
          </cell>
          <cell r="N8393">
            <v>117.57</v>
          </cell>
          <cell r="O8393">
            <v>67.7</v>
          </cell>
          <cell r="P8393">
            <v>35.19</v>
          </cell>
          <cell r="Q8393">
            <v>1.68</v>
          </cell>
        </row>
        <row r="8394">
          <cell r="B8394" t="str">
            <v>排6-7</v>
          </cell>
          <cell r="C8394" t="str">
            <v>底板浇筑 4.0m以外</v>
          </cell>
          <cell r="D8394" t="str">
            <v>m3</v>
          </cell>
          <cell r="E8394">
            <v>1770.7</v>
          </cell>
          <cell r="F8394">
            <v>118.45</v>
          </cell>
          <cell r="G8394">
            <v>1231.81</v>
          </cell>
          <cell r="H8394">
            <v>10.37</v>
          </cell>
          <cell r="I8394">
            <v>1360.63</v>
          </cell>
          <cell r="J8394">
            <v>4.32</v>
          </cell>
          <cell r="K8394">
            <v>1364.95</v>
          </cell>
          <cell r="L8394">
            <v>40.950000000000003</v>
          </cell>
          <cell r="M8394">
            <v>1405.9</v>
          </cell>
          <cell r="N8394">
            <v>194.55</v>
          </cell>
          <cell r="O8394">
            <v>112.03</v>
          </cell>
          <cell r="P8394">
            <v>58.22</v>
          </cell>
          <cell r="Q8394">
            <v>2.27</v>
          </cell>
        </row>
        <row r="8395">
          <cell r="B8395" t="str">
            <v>排6-8</v>
          </cell>
          <cell r="C8395" t="str">
            <v>砖砌沟墙 墙高 1.5m以内</v>
          </cell>
          <cell r="D8395" t="str">
            <v>m3</v>
          </cell>
          <cell r="E8395">
            <v>1031.31</v>
          </cell>
          <cell r="F8395">
            <v>247.89</v>
          </cell>
          <cell r="G8395">
            <v>539.34</v>
          </cell>
          <cell r="H8395">
            <v>4.68</v>
          </cell>
          <cell r="I8395">
            <v>791.91</v>
          </cell>
          <cell r="J8395">
            <v>3.08</v>
          </cell>
          <cell r="K8395">
            <v>794.99</v>
          </cell>
          <cell r="L8395">
            <v>23.85</v>
          </cell>
          <cell r="M8395">
            <v>818.84</v>
          </cell>
          <cell r="N8395">
            <v>113.31</v>
          </cell>
          <cell r="O8395">
            <v>65.25</v>
          </cell>
          <cell r="P8395">
            <v>33.909999999999997</v>
          </cell>
          <cell r="Q8395">
            <v>5.0599999999999996</v>
          </cell>
        </row>
        <row r="8396">
          <cell r="B8396" t="str">
            <v>排6-9</v>
          </cell>
          <cell r="C8396" t="str">
            <v>砖砌沟墙 墙高 2.0m以内</v>
          </cell>
          <cell r="D8396" t="str">
            <v>m3</v>
          </cell>
          <cell r="E8396">
            <v>977.82</v>
          </cell>
          <cell r="F8396">
            <v>199.99</v>
          </cell>
          <cell r="G8396">
            <v>545.61</v>
          </cell>
          <cell r="H8396">
            <v>5.59</v>
          </cell>
          <cell r="I8396">
            <v>751.19</v>
          </cell>
          <cell r="J8396">
            <v>2.57</v>
          </cell>
          <cell r="K8396">
            <v>753.76</v>
          </cell>
          <cell r="L8396">
            <v>22.61</v>
          </cell>
          <cell r="M8396">
            <v>776.37</v>
          </cell>
          <cell r="N8396">
            <v>107.43</v>
          </cell>
          <cell r="O8396">
            <v>61.87</v>
          </cell>
          <cell r="P8396">
            <v>32.15</v>
          </cell>
          <cell r="Q8396">
            <v>4.07</v>
          </cell>
        </row>
        <row r="8397">
          <cell r="B8397" t="str">
            <v>排6-10</v>
          </cell>
          <cell r="C8397" t="str">
            <v>砖砌沟墙 墙高 3.0m以内</v>
          </cell>
          <cell r="D8397" t="str">
            <v>m3</v>
          </cell>
          <cell r="E8397">
            <v>843.42</v>
          </cell>
          <cell r="F8397">
            <v>161.78</v>
          </cell>
          <cell r="G8397">
            <v>482.41</v>
          </cell>
          <cell r="H8397">
            <v>3.99</v>
          </cell>
          <cell r="I8397">
            <v>648.17999999999995</v>
          </cell>
          <cell r="J8397">
            <v>1.98</v>
          </cell>
          <cell r="K8397">
            <v>650.16</v>
          </cell>
          <cell r="L8397">
            <v>19.5</v>
          </cell>
          <cell r="M8397">
            <v>669.66</v>
          </cell>
          <cell r="N8397">
            <v>92.67</v>
          </cell>
          <cell r="O8397">
            <v>53.36</v>
          </cell>
          <cell r="P8397">
            <v>27.73</v>
          </cell>
          <cell r="Q8397">
            <v>3.29</v>
          </cell>
        </row>
        <row r="8398">
          <cell r="B8398" t="str">
            <v>排6-11</v>
          </cell>
          <cell r="C8398" t="str">
            <v>砖砌沟墙 墙高 3.0m以外</v>
          </cell>
          <cell r="D8398" t="str">
            <v>m3</v>
          </cell>
          <cell r="E8398">
            <v>831.82</v>
          </cell>
          <cell r="F8398">
            <v>136.99</v>
          </cell>
          <cell r="G8398">
            <v>497.61</v>
          </cell>
          <cell r="H8398">
            <v>4.71</v>
          </cell>
          <cell r="I8398">
            <v>639.30999999999995</v>
          </cell>
          <cell r="J8398">
            <v>1.9</v>
          </cell>
          <cell r="K8398">
            <v>641.21</v>
          </cell>
          <cell r="L8398">
            <v>19.239999999999998</v>
          </cell>
          <cell r="M8398">
            <v>660.45</v>
          </cell>
          <cell r="N8398">
            <v>91.39</v>
          </cell>
          <cell r="O8398">
            <v>52.63</v>
          </cell>
          <cell r="P8398">
            <v>27.35</v>
          </cell>
          <cell r="Q8398">
            <v>2.77</v>
          </cell>
        </row>
        <row r="8399">
          <cell r="B8399" t="str">
            <v>排6-12</v>
          </cell>
          <cell r="C8399" t="str">
            <v>混凝土沟墙 墙厚 40cm以内</v>
          </cell>
          <cell r="D8399" t="str">
            <v>m3</v>
          </cell>
          <cell r="E8399">
            <v>1810.8</v>
          </cell>
          <cell r="F8399">
            <v>299.35000000000002</v>
          </cell>
          <cell r="G8399">
            <v>1061.4100000000001</v>
          </cell>
          <cell r="H8399">
            <v>26.3</v>
          </cell>
          <cell r="I8399">
            <v>1387.06</v>
          </cell>
          <cell r="J8399">
            <v>8.8000000000000007</v>
          </cell>
          <cell r="K8399">
            <v>1395.86</v>
          </cell>
          <cell r="L8399">
            <v>41.88</v>
          </cell>
          <cell r="M8399">
            <v>1437.74</v>
          </cell>
          <cell r="N8399">
            <v>198.95</v>
          </cell>
          <cell r="O8399">
            <v>114.57</v>
          </cell>
          <cell r="P8399">
            <v>59.54</v>
          </cell>
          <cell r="Q8399">
            <v>6.02</v>
          </cell>
        </row>
        <row r="8400">
          <cell r="B8400" t="str">
            <v>排6-13</v>
          </cell>
          <cell r="C8400" t="str">
            <v>混凝土沟墙 墙厚 40cm以外</v>
          </cell>
          <cell r="D8400" t="str">
            <v>m3</v>
          </cell>
          <cell r="E8400">
            <v>1753.23</v>
          </cell>
          <cell r="F8400">
            <v>295.64</v>
          </cell>
          <cell r="G8400">
            <v>1022.25</v>
          </cell>
          <cell r="H8400">
            <v>24.67</v>
          </cell>
          <cell r="I8400">
            <v>1342.56</v>
          </cell>
          <cell r="J8400">
            <v>8.92</v>
          </cell>
          <cell r="K8400">
            <v>1351.48</v>
          </cell>
          <cell r="L8400">
            <v>40.54</v>
          </cell>
          <cell r="M8400">
            <v>1392.02</v>
          </cell>
          <cell r="N8400">
            <v>192.63</v>
          </cell>
          <cell r="O8400">
            <v>110.93</v>
          </cell>
          <cell r="P8400">
            <v>57.65</v>
          </cell>
          <cell r="Q8400">
            <v>5.95</v>
          </cell>
        </row>
        <row r="8401">
          <cell r="B8401" t="str">
            <v>排6-14</v>
          </cell>
          <cell r="C8401" t="str">
            <v>石砌沟墙 墙高 1.5m以内</v>
          </cell>
          <cell r="D8401" t="str">
            <v>m3</v>
          </cell>
          <cell r="E8401">
            <v>476.41</v>
          </cell>
          <cell r="F8401">
            <v>156.96</v>
          </cell>
          <cell r="G8401">
            <v>195.95</v>
          </cell>
          <cell r="H8401">
            <v>2.5499999999999998</v>
          </cell>
          <cell r="I8401">
            <v>355.46</v>
          </cell>
          <cell r="J8401">
            <v>11.78</v>
          </cell>
          <cell r="K8401">
            <v>367.24</v>
          </cell>
          <cell r="L8401">
            <v>11.02</v>
          </cell>
          <cell r="M8401">
            <v>378.26</v>
          </cell>
          <cell r="N8401">
            <v>52.34</v>
          </cell>
          <cell r="O8401">
            <v>30.14</v>
          </cell>
          <cell r="P8401">
            <v>15.67</v>
          </cell>
          <cell r="Q8401">
            <v>1.02</v>
          </cell>
        </row>
        <row r="8402">
          <cell r="B8402" t="str">
            <v>排6-15</v>
          </cell>
          <cell r="C8402" t="str">
            <v>石砌沟墙 墙高 2.0m以内</v>
          </cell>
          <cell r="D8402" t="str">
            <v>m3</v>
          </cell>
          <cell r="E8402">
            <v>340.19</v>
          </cell>
          <cell r="F8402">
            <v>50.14</v>
          </cell>
          <cell r="G8402">
            <v>209.18</v>
          </cell>
          <cell r="H8402">
            <v>2.1</v>
          </cell>
          <cell r="I8402">
            <v>261.42</v>
          </cell>
          <cell r="J8402">
            <v>0.81</v>
          </cell>
          <cell r="K8402">
            <v>262.23</v>
          </cell>
          <cell r="L8402">
            <v>7.87</v>
          </cell>
          <cell r="M8402">
            <v>270.10000000000002</v>
          </cell>
          <cell r="N8402">
            <v>37.380000000000003</v>
          </cell>
          <cell r="O8402">
            <v>21.52</v>
          </cell>
          <cell r="P8402">
            <v>11.19</v>
          </cell>
          <cell r="Q8402">
            <v>1.02</v>
          </cell>
        </row>
        <row r="8403">
          <cell r="B8403" t="str">
            <v>排6-16</v>
          </cell>
          <cell r="C8403" t="str">
            <v>石砌沟墙 墙高 3.0m以内</v>
          </cell>
          <cell r="D8403" t="str">
            <v>m3</v>
          </cell>
          <cell r="E8403">
            <v>342.16</v>
          </cell>
          <cell r="F8403">
            <v>43.89</v>
          </cell>
          <cell r="G8403">
            <v>216.02</v>
          </cell>
          <cell r="H8403">
            <v>2.93</v>
          </cell>
          <cell r="I8403">
            <v>262.83999999999997</v>
          </cell>
          <cell r="J8403">
            <v>0.92</v>
          </cell>
          <cell r="K8403">
            <v>263.76</v>
          </cell>
          <cell r="L8403">
            <v>7.91</v>
          </cell>
          <cell r="M8403">
            <v>271.67</v>
          </cell>
          <cell r="N8403">
            <v>37.590000000000003</v>
          </cell>
          <cell r="O8403">
            <v>21.65</v>
          </cell>
          <cell r="P8403">
            <v>11.25</v>
          </cell>
          <cell r="Q8403">
            <v>0.89</v>
          </cell>
        </row>
        <row r="8404">
          <cell r="B8404" t="str">
            <v>排6-17</v>
          </cell>
          <cell r="C8404" t="str">
            <v>石砌沟墙 墙高 3.0m以外</v>
          </cell>
          <cell r="D8404" t="str">
            <v>m3</v>
          </cell>
          <cell r="E8404">
            <v>375.32</v>
          </cell>
          <cell r="F8404">
            <v>47.76</v>
          </cell>
          <cell r="G8404">
            <v>236.01</v>
          </cell>
          <cell r="H8404">
            <v>4.43</v>
          </cell>
          <cell r="I8404">
            <v>288.2</v>
          </cell>
          <cell r="J8404">
            <v>1.1100000000000001</v>
          </cell>
          <cell r="K8404">
            <v>289.31</v>
          </cell>
          <cell r="L8404">
            <v>8.68</v>
          </cell>
          <cell r="M8404">
            <v>297.99</v>
          </cell>
          <cell r="N8404">
            <v>41.24</v>
          </cell>
          <cell r="O8404">
            <v>23.75</v>
          </cell>
          <cell r="P8404">
            <v>12.34</v>
          </cell>
          <cell r="Q8404">
            <v>0.97</v>
          </cell>
        </row>
        <row r="8405">
          <cell r="B8405" t="str">
            <v>排6-18</v>
          </cell>
          <cell r="C8405" t="str">
            <v>方沟进出水口 混凝土底板</v>
          </cell>
          <cell r="D8405" t="str">
            <v>m3</v>
          </cell>
          <cell r="E8405">
            <v>463.82</v>
          </cell>
          <cell r="F8405">
            <v>49.81</v>
          </cell>
          <cell r="G8405">
            <v>305.32</v>
          </cell>
          <cell r="H8405">
            <v>1.08</v>
          </cell>
          <cell r="I8405">
            <v>356.21</v>
          </cell>
          <cell r="J8405">
            <v>1.32</v>
          </cell>
          <cell r="K8405">
            <v>357.53</v>
          </cell>
          <cell r="L8405">
            <v>10.73</v>
          </cell>
          <cell r="M8405">
            <v>368.26</v>
          </cell>
          <cell r="N8405">
            <v>50.96</v>
          </cell>
          <cell r="O8405">
            <v>29.35</v>
          </cell>
          <cell r="P8405">
            <v>15.25</v>
          </cell>
          <cell r="Q8405">
            <v>0.97</v>
          </cell>
        </row>
        <row r="8406">
          <cell r="B8406" t="str">
            <v>排6-19</v>
          </cell>
          <cell r="C8406" t="str">
            <v>方沟进出水口 级配砂石垫层</v>
          </cell>
          <cell r="D8406" t="str">
            <v>m3</v>
          </cell>
          <cell r="E8406">
            <v>182.03</v>
          </cell>
          <cell r="F8406">
            <v>14.74</v>
          </cell>
          <cell r="G8406">
            <v>123.73</v>
          </cell>
          <cell r="H8406">
            <v>1.67</v>
          </cell>
          <cell r="I8406">
            <v>140.13999999999999</v>
          </cell>
          <cell r="J8406">
            <v>0.17</v>
          </cell>
          <cell r="K8406">
            <v>140.31</v>
          </cell>
          <cell r="L8406">
            <v>4.21</v>
          </cell>
          <cell r="M8406">
            <v>144.52000000000001</v>
          </cell>
          <cell r="N8406">
            <v>20</v>
          </cell>
          <cell r="O8406">
            <v>11.52</v>
          </cell>
          <cell r="P8406">
            <v>5.99</v>
          </cell>
          <cell r="Q8406">
            <v>0.31</v>
          </cell>
        </row>
        <row r="8407">
          <cell r="B8407" t="str">
            <v>排6-20</v>
          </cell>
          <cell r="C8407" t="str">
            <v>方沟进出水口 砖翼墙 八字式</v>
          </cell>
          <cell r="D8407" t="str">
            <v>m3</v>
          </cell>
          <cell r="E8407">
            <v>510.64</v>
          </cell>
          <cell r="F8407">
            <v>99.52</v>
          </cell>
          <cell r="G8407">
            <v>293.11</v>
          </cell>
          <cell r="H8407">
            <v>0.22</v>
          </cell>
          <cell r="I8407">
            <v>392.85</v>
          </cell>
          <cell r="J8407">
            <v>0.78</v>
          </cell>
          <cell r="K8407">
            <v>393.63</v>
          </cell>
          <cell r="L8407">
            <v>11.81</v>
          </cell>
          <cell r="M8407">
            <v>405.44</v>
          </cell>
          <cell r="N8407">
            <v>56.1</v>
          </cell>
          <cell r="O8407">
            <v>32.31</v>
          </cell>
          <cell r="P8407">
            <v>16.79</v>
          </cell>
          <cell r="Q8407">
            <v>2.0299999999999998</v>
          </cell>
        </row>
        <row r="8408">
          <cell r="B8408" t="str">
            <v>排6-21</v>
          </cell>
          <cell r="C8408" t="str">
            <v>方沟进出水口 砖翼墙 一字式</v>
          </cell>
          <cell r="D8408" t="str">
            <v>m3</v>
          </cell>
          <cell r="E8408">
            <v>506.66</v>
          </cell>
          <cell r="F8408">
            <v>97.81</v>
          </cell>
          <cell r="G8408">
            <v>291.76</v>
          </cell>
          <cell r="H8408">
            <v>0.22</v>
          </cell>
          <cell r="I8408">
            <v>389.79</v>
          </cell>
          <cell r="J8408">
            <v>0.76</v>
          </cell>
          <cell r="K8408">
            <v>390.55</v>
          </cell>
          <cell r="L8408">
            <v>11.72</v>
          </cell>
          <cell r="M8408">
            <v>402.27</v>
          </cell>
          <cell r="N8408">
            <v>55.67</v>
          </cell>
          <cell r="O8408">
            <v>32.06</v>
          </cell>
          <cell r="P8408">
            <v>16.66</v>
          </cell>
          <cell r="Q8408">
            <v>1.99</v>
          </cell>
        </row>
        <row r="8409">
          <cell r="B8409" t="str">
            <v>排6-22</v>
          </cell>
          <cell r="C8409" t="str">
            <v>方沟进出水口 石翼墙 八字式</v>
          </cell>
          <cell r="D8409" t="str">
            <v>m3</v>
          </cell>
          <cell r="E8409">
            <v>471.97</v>
          </cell>
          <cell r="F8409">
            <v>139.38</v>
          </cell>
          <cell r="G8409">
            <v>223.51</v>
          </cell>
          <cell r="H8409">
            <v>0.23</v>
          </cell>
          <cell r="I8409">
            <v>363.12</v>
          </cell>
          <cell r="J8409">
            <v>0.7</v>
          </cell>
          <cell r="K8409">
            <v>363.82</v>
          </cell>
          <cell r="L8409">
            <v>10.91</v>
          </cell>
          <cell r="M8409">
            <v>374.73</v>
          </cell>
          <cell r="N8409">
            <v>51.86</v>
          </cell>
          <cell r="O8409">
            <v>29.86</v>
          </cell>
          <cell r="P8409">
            <v>15.52</v>
          </cell>
          <cell r="Q8409">
            <v>2.85</v>
          </cell>
        </row>
        <row r="8410">
          <cell r="B8410" t="str">
            <v>排6-23</v>
          </cell>
          <cell r="C8410" t="str">
            <v>方沟进出水口 石翼墙 一字式</v>
          </cell>
          <cell r="D8410" t="str">
            <v>m3</v>
          </cell>
          <cell r="E8410">
            <v>454.65</v>
          </cell>
          <cell r="F8410">
            <v>135.71</v>
          </cell>
          <cell r="G8410">
            <v>213.91</v>
          </cell>
          <cell r="H8410">
            <v>0.2</v>
          </cell>
          <cell r="I8410">
            <v>349.82</v>
          </cell>
          <cell r="J8410">
            <v>0.65</v>
          </cell>
          <cell r="K8410">
            <v>350.47</v>
          </cell>
          <cell r="L8410">
            <v>10.51</v>
          </cell>
          <cell r="M8410">
            <v>360.98</v>
          </cell>
          <cell r="N8410">
            <v>49.95</v>
          </cell>
          <cell r="O8410">
            <v>28.77</v>
          </cell>
          <cell r="P8410">
            <v>14.95</v>
          </cell>
          <cell r="Q8410">
            <v>2.78</v>
          </cell>
        </row>
        <row r="8411">
          <cell r="B8411" t="str">
            <v>排6-24</v>
          </cell>
          <cell r="C8411" t="str">
            <v>钢筋每增减一吨 厂制钢筋</v>
          </cell>
          <cell r="D8411" t="str">
            <v>t</v>
          </cell>
          <cell r="E8411">
            <v>6616.42</v>
          </cell>
          <cell r="F8411">
            <v>34.229999999999997</v>
          </cell>
          <cell r="G8411">
            <v>5058.01</v>
          </cell>
          <cell r="H8411">
            <v>3.38</v>
          </cell>
          <cell r="I8411">
            <v>5095.62</v>
          </cell>
          <cell r="J8411">
            <v>4.66</v>
          </cell>
          <cell r="K8411">
            <v>5100.28</v>
          </cell>
          <cell r="L8411">
            <v>153.01</v>
          </cell>
          <cell r="M8411">
            <v>5253.29</v>
          </cell>
          <cell r="N8411">
            <v>726.95</v>
          </cell>
          <cell r="O8411">
            <v>418.62</v>
          </cell>
          <cell r="P8411">
            <v>217.56</v>
          </cell>
          <cell r="Q8411">
            <v>0</v>
          </cell>
        </row>
        <row r="8412">
          <cell r="B8412" t="str">
            <v>排6-25</v>
          </cell>
          <cell r="C8412" t="str">
            <v>钢筋每增减一吨 现制钢筋</v>
          </cell>
          <cell r="D8412" t="str">
            <v>t</v>
          </cell>
          <cell r="E8412">
            <v>7140.48</v>
          </cell>
          <cell r="F8412">
            <v>346.65</v>
          </cell>
          <cell r="G8412">
            <v>5087.7299999999996</v>
          </cell>
          <cell r="H8412">
            <v>53.77</v>
          </cell>
          <cell r="I8412">
            <v>5488.15</v>
          </cell>
          <cell r="J8412">
            <v>16.11</v>
          </cell>
          <cell r="K8412">
            <v>5504.26</v>
          </cell>
          <cell r="L8412">
            <v>165.13</v>
          </cell>
          <cell r="M8412">
            <v>5669.39</v>
          </cell>
          <cell r="N8412">
            <v>784.53</v>
          </cell>
          <cell r="O8412">
            <v>451.77</v>
          </cell>
          <cell r="P8412">
            <v>234.79</v>
          </cell>
          <cell r="Q8412">
            <v>6.55</v>
          </cell>
        </row>
        <row r="8413">
          <cell r="B8413" t="str">
            <v>J.7</v>
          </cell>
          <cell r="C8413" t="str">
            <v>顶管工程</v>
          </cell>
          <cell r="D8413">
            <v>0</v>
          </cell>
          <cell r="E8413">
            <v>0</v>
          </cell>
          <cell r="F8413">
            <v>0</v>
          </cell>
          <cell r="G8413">
            <v>0</v>
          </cell>
          <cell r="H8413">
            <v>0</v>
          </cell>
          <cell r="I8413">
            <v>0</v>
          </cell>
          <cell r="J8413">
            <v>0</v>
          </cell>
          <cell r="K8413">
            <v>0</v>
          </cell>
          <cell r="L8413">
            <v>0</v>
          </cell>
          <cell r="M8413">
            <v>0</v>
          </cell>
          <cell r="N8413">
            <v>0</v>
          </cell>
          <cell r="O8413">
            <v>0</v>
          </cell>
          <cell r="P8413">
            <v>0</v>
          </cell>
          <cell r="Q8413">
            <v>0</v>
          </cell>
        </row>
        <row r="8414">
          <cell r="B8414" t="str">
            <v>排7-1</v>
          </cell>
          <cell r="C8414" t="str">
            <v>顶企口混凝土加固管 四环路以内 φ1050 槽深(m) 4</v>
          </cell>
          <cell r="D8414" t="str">
            <v>m</v>
          </cell>
          <cell r="E8414">
            <v>1820.4</v>
          </cell>
          <cell r="F8414">
            <v>393.66</v>
          </cell>
          <cell r="G8414">
            <v>640.08000000000004</v>
          </cell>
          <cell r="H8414">
            <v>333.95</v>
          </cell>
          <cell r="I8414">
            <v>1367.69</v>
          </cell>
          <cell r="J8414">
            <v>35.56</v>
          </cell>
          <cell r="K8414">
            <v>1403.25</v>
          </cell>
          <cell r="L8414">
            <v>42.1</v>
          </cell>
          <cell r="M8414">
            <v>1445.35</v>
          </cell>
          <cell r="N8414">
            <v>200.01</v>
          </cell>
          <cell r="O8414">
            <v>115.18</v>
          </cell>
          <cell r="P8414">
            <v>59.86</v>
          </cell>
          <cell r="Q8414">
            <v>7.97</v>
          </cell>
        </row>
        <row r="8415">
          <cell r="B8415" t="str">
            <v>排7-2</v>
          </cell>
          <cell r="C8415" t="str">
            <v>顶企口混凝土加固管 四环路以内 φ1050 槽深(m) 5</v>
          </cell>
          <cell r="D8415" t="str">
            <v>m</v>
          </cell>
          <cell r="E8415">
            <v>1888.48</v>
          </cell>
          <cell r="F8415">
            <v>421.05</v>
          </cell>
          <cell r="G8415">
            <v>655.78</v>
          </cell>
          <cell r="H8415">
            <v>342.44</v>
          </cell>
          <cell r="I8415">
            <v>1419.27</v>
          </cell>
          <cell r="J8415">
            <v>36.47</v>
          </cell>
          <cell r="K8415">
            <v>1455.74</v>
          </cell>
          <cell r="L8415">
            <v>43.67</v>
          </cell>
          <cell r="M8415">
            <v>1499.41</v>
          </cell>
          <cell r="N8415">
            <v>207.49</v>
          </cell>
          <cell r="O8415">
            <v>119.48</v>
          </cell>
          <cell r="P8415">
            <v>62.1</v>
          </cell>
          <cell r="Q8415">
            <v>8.5399999999999991</v>
          </cell>
        </row>
        <row r="8416">
          <cell r="B8416" t="str">
            <v>排7-3</v>
          </cell>
          <cell r="C8416" t="str">
            <v>顶企口混凝土加固管 四环路以内 φ1050 槽深(m) 6</v>
          </cell>
          <cell r="D8416" t="str">
            <v>m</v>
          </cell>
          <cell r="E8416">
            <v>1975.32</v>
          </cell>
          <cell r="F8416">
            <v>456.52</v>
          </cell>
          <cell r="G8416">
            <v>671.51</v>
          </cell>
          <cell r="H8416">
            <v>356.67</v>
          </cell>
          <cell r="I8416">
            <v>1484.7</v>
          </cell>
          <cell r="J8416">
            <v>37.979999999999997</v>
          </cell>
          <cell r="K8416">
            <v>1522.68</v>
          </cell>
          <cell r="L8416">
            <v>45.68</v>
          </cell>
          <cell r="M8416">
            <v>1568.36</v>
          </cell>
          <cell r="N8416">
            <v>217.03</v>
          </cell>
          <cell r="O8416">
            <v>124.98</v>
          </cell>
          <cell r="P8416">
            <v>64.95</v>
          </cell>
          <cell r="Q8416">
            <v>9.27</v>
          </cell>
        </row>
        <row r="8417">
          <cell r="B8417" t="str">
            <v>排7-4</v>
          </cell>
          <cell r="C8417" t="str">
            <v>顶企口混凝土加固管 四环路以内 φ1050 槽深(m) 7</v>
          </cell>
          <cell r="D8417" t="str">
            <v>m</v>
          </cell>
          <cell r="E8417">
            <v>2065.2800000000002</v>
          </cell>
          <cell r="F8417">
            <v>494.36</v>
          </cell>
          <cell r="G8417">
            <v>687.24</v>
          </cell>
          <cell r="H8417">
            <v>370.93</v>
          </cell>
          <cell r="I8417">
            <v>1552.53</v>
          </cell>
          <cell r="J8417">
            <v>39.5</v>
          </cell>
          <cell r="K8417">
            <v>1592.03</v>
          </cell>
          <cell r="L8417">
            <v>47.76</v>
          </cell>
          <cell r="M8417">
            <v>1639.79</v>
          </cell>
          <cell r="N8417">
            <v>226.91</v>
          </cell>
          <cell r="O8417">
            <v>130.66999999999999</v>
          </cell>
          <cell r="P8417">
            <v>67.91</v>
          </cell>
          <cell r="Q8417">
            <v>10.039999999999999</v>
          </cell>
        </row>
        <row r="8418">
          <cell r="B8418" t="str">
            <v>排7-5</v>
          </cell>
          <cell r="C8418" t="str">
            <v>顶企口混凝土加固管 四环路以内 φ1050 槽深(m) 8</v>
          </cell>
          <cell r="D8418" t="str">
            <v>m</v>
          </cell>
          <cell r="E8418">
            <v>2159.04</v>
          </cell>
          <cell r="F8418">
            <v>535.09</v>
          </cell>
          <cell r="G8418">
            <v>702.98</v>
          </cell>
          <cell r="H8418">
            <v>385.21</v>
          </cell>
          <cell r="I8418">
            <v>1623.28</v>
          </cell>
          <cell r="J8418">
            <v>41.02</v>
          </cell>
          <cell r="K8418">
            <v>1664.3</v>
          </cell>
          <cell r="L8418">
            <v>49.93</v>
          </cell>
          <cell r="M8418">
            <v>1714.23</v>
          </cell>
          <cell r="N8418">
            <v>237.22</v>
          </cell>
          <cell r="O8418">
            <v>136.6</v>
          </cell>
          <cell r="P8418">
            <v>70.989999999999995</v>
          </cell>
          <cell r="Q8418">
            <v>10.88</v>
          </cell>
        </row>
        <row r="8419">
          <cell r="B8419" t="str">
            <v>排7-6</v>
          </cell>
          <cell r="C8419" t="str">
            <v>顶企口混凝土加固管 四环路以内 φ1050 槽深(m) 9</v>
          </cell>
          <cell r="D8419" t="str">
            <v>m</v>
          </cell>
          <cell r="E8419">
            <v>2255.96</v>
          </cell>
          <cell r="F8419">
            <v>578.29</v>
          </cell>
          <cell r="G8419">
            <v>718.72</v>
          </cell>
          <cell r="H8419">
            <v>399.47</v>
          </cell>
          <cell r="I8419">
            <v>1696.48</v>
          </cell>
          <cell r="J8419">
            <v>42.54</v>
          </cell>
          <cell r="K8419">
            <v>1739.02</v>
          </cell>
          <cell r="L8419">
            <v>52.17</v>
          </cell>
          <cell r="M8419">
            <v>1791.19</v>
          </cell>
          <cell r="N8419">
            <v>247.86</v>
          </cell>
          <cell r="O8419">
            <v>142.72999999999999</v>
          </cell>
          <cell r="P8419">
            <v>74.180000000000007</v>
          </cell>
          <cell r="Q8419">
            <v>11.77</v>
          </cell>
        </row>
        <row r="8420">
          <cell r="B8420" t="str">
            <v>排7-7</v>
          </cell>
          <cell r="C8420" t="str">
            <v>顶企口混凝土加固管 四环路以内 φ1050 槽深(m) 10</v>
          </cell>
          <cell r="D8420" t="str">
            <v>m</v>
          </cell>
          <cell r="E8420">
            <v>2354.98</v>
          </cell>
          <cell r="F8420">
            <v>627.63</v>
          </cell>
          <cell r="G8420">
            <v>734.46</v>
          </cell>
          <cell r="H8420">
            <v>409.61</v>
          </cell>
          <cell r="I8420">
            <v>1771.7</v>
          </cell>
          <cell r="J8420">
            <v>43.64</v>
          </cell>
          <cell r="K8420">
            <v>1815.34</v>
          </cell>
          <cell r="L8420">
            <v>54.46</v>
          </cell>
          <cell r="M8420">
            <v>1869.8</v>
          </cell>
          <cell r="N8420">
            <v>258.74</v>
          </cell>
          <cell r="O8420">
            <v>149</v>
          </cell>
          <cell r="P8420">
            <v>77.44</v>
          </cell>
          <cell r="Q8420">
            <v>12.79</v>
          </cell>
        </row>
        <row r="8421">
          <cell r="B8421" t="str">
            <v>排7-8</v>
          </cell>
          <cell r="C8421" t="str">
            <v>顶企口混凝土加固管 四环路以内 φ1050 槽深(m) 11</v>
          </cell>
          <cell r="D8421" t="str">
            <v>m</v>
          </cell>
          <cell r="E8421">
            <v>2450.02</v>
          </cell>
          <cell r="F8421">
            <v>674.79</v>
          </cell>
          <cell r="G8421">
            <v>750.2</v>
          </cell>
          <cell r="H8421">
            <v>418.95</v>
          </cell>
          <cell r="I8421">
            <v>1843.94</v>
          </cell>
          <cell r="J8421">
            <v>44.66</v>
          </cell>
          <cell r="K8421">
            <v>1888.6</v>
          </cell>
          <cell r="L8421">
            <v>56.66</v>
          </cell>
          <cell r="M8421">
            <v>1945.26</v>
          </cell>
          <cell r="N8421">
            <v>269.19</v>
          </cell>
          <cell r="O8421">
            <v>155.01</v>
          </cell>
          <cell r="P8421">
            <v>80.56</v>
          </cell>
          <cell r="Q8421">
            <v>13.76</v>
          </cell>
        </row>
        <row r="8422">
          <cell r="B8422" t="str">
            <v>排7-9</v>
          </cell>
          <cell r="C8422" t="str">
            <v>顶企口混凝土加固管 四环路以内 φ1050 槽深(m) 12</v>
          </cell>
          <cell r="D8422" t="str">
            <v>m</v>
          </cell>
          <cell r="E8422">
            <v>2574.44</v>
          </cell>
          <cell r="F8422">
            <v>729.14</v>
          </cell>
          <cell r="G8422">
            <v>765.98</v>
          </cell>
          <cell r="H8422">
            <v>442.26</v>
          </cell>
          <cell r="I8422">
            <v>1937.38</v>
          </cell>
          <cell r="J8422">
            <v>47.13</v>
          </cell>
          <cell r="K8422">
            <v>1984.51</v>
          </cell>
          <cell r="L8422">
            <v>59.54</v>
          </cell>
          <cell r="M8422">
            <v>2044.05</v>
          </cell>
          <cell r="N8422">
            <v>282.86</v>
          </cell>
          <cell r="O8422">
            <v>162.88</v>
          </cell>
          <cell r="P8422">
            <v>84.65</v>
          </cell>
          <cell r="Q8422">
            <v>14.88</v>
          </cell>
        </row>
        <row r="8423">
          <cell r="B8423" t="str">
            <v>排7-10</v>
          </cell>
          <cell r="C8423" t="str">
            <v>顶企口混凝土加固管 四环路以内 φ1150 槽深(m) 4</v>
          </cell>
          <cell r="D8423" t="str">
            <v>m</v>
          </cell>
          <cell r="E8423">
            <v>2015.08</v>
          </cell>
          <cell r="F8423">
            <v>400.19</v>
          </cell>
          <cell r="G8423">
            <v>773.22</v>
          </cell>
          <cell r="H8423">
            <v>343.31</v>
          </cell>
          <cell r="I8423">
            <v>1516.72</v>
          </cell>
          <cell r="J8423">
            <v>36.61</v>
          </cell>
          <cell r="K8423">
            <v>1553.33</v>
          </cell>
          <cell r="L8423">
            <v>46.6</v>
          </cell>
          <cell r="M8423">
            <v>1599.93</v>
          </cell>
          <cell r="N8423">
            <v>221.4</v>
          </cell>
          <cell r="O8423">
            <v>127.49</v>
          </cell>
          <cell r="P8423">
            <v>66.260000000000005</v>
          </cell>
          <cell r="Q8423">
            <v>8.09</v>
          </cell>
        </row>
        <row r="8424">
          <cell r="B8424" t="str">
            <v>排7-11</v>
          </cell>
          <cell r="C8424" t="str">
            <v>顶企口混凝土加固管 四环路以内 φ1150 槽深(m) 5</v>
          </cell>
          <cell r="D8424" t="str">
            <v>m</v>
          </cell>
          <cell r="E8424">
            <v>2083.1799999999998</v>
          </cell>
          <cell r="F8424">
            <v>427.58</v>
          </cell>
          <cell r="G8424">
            <v>788.92</v>
          </cell>
          <cell r="H8424">
            <v>351.81</v>
          </cell>
          <cell r="I8424">
            <v>1568.31</v>
          </cell>
          <cell r="J8424">
            <v>37.520000000000003</v>
          </cell>
          <cell r="K8424">
            <v>1605.83</v>
          </cell>
          <cell r="L8424">
            <v>48.17</v>
          </cell>
          <cell r="M8424">
            <v>1654</v>
          </cell>
          <cell r="N8424">
            <v>228.88</v>
          </cell>
          <cell r="O8424">
            <v>131.80000000000001</v>
          </cell>
          <cell r="P8424">
            <v>68.5</v>
          </cell>
          <cell r="Q8424">
            <v>8.66</v>
          </cell>
        </row>
        <row r="8425">
          <cell r="B8425" t="str">
            <v>排7-12</v>
          </cell>
          <cell r="C8425" t="str">
            <v>顶企口混凝土加固管 四环路以内 φ1150 槽深(m) 6</v>
          </cell>
          <cell r="D8425" t="str">
            <v>m</v>
          </cell>
          <cell r="E8425">
            <v>2170.1</v>
          </cell>
          <cell r="F8425">
            <v>463.1</v>
          </cell>
          <cell r="G8425">
            <v>804.66</v>
          </cell>
          <cell r="H8425">
            <v>366.04</v>
          </cell>
          <cell r="I8425">
            <v>1633.8</v>
          </cell>
          <cell r="J8425">
            <v>39.03</v>
          </cell>
          <cell r="K8425">
            <v>1672.83</v>
          </cell>
          <cell r="L8425">
            <v>50.18</v>
          </cell>
          <cell r="M8425">
            <v>1723.01</v>
          </cell>
          <cell r="N8425">
            <v>238.43</v>
          </cell>
          <cell r="O8425">
            <v>137.30000000000001</v>
          </cell>
          <cell r="P8425">
            <v>71.36</v>
          </cell>
          <cell r="Q8425">
            <v>9.39</v>
          </cell>
        </row>
        <row r="8426">
          <cell r="B8426" t="str">
            <v>排7-13</v>
          </cell>
          <cell r="C8426" t="str">
            <v>顶企口混凝土加固管 四环路以内 φ1150 槽深(m) 7</v>
          </cell>
          <cell r="D8426" t="str">
            <v>m</v>
          </cell>
          <cell r="E8426">
            <v>2260</v>
          </cell>
          <cell r="F8426">
            <v>500.88</v>
          </cell>
          <cell r="G8426">
            <v>820.4</v>
          </cell>
          <cell r="H8426">
            <v>380.3</v>
          </cell>
          <cell r="I8426">
            <v>1701.58</v>
          </cell>
          <cell r="J8426">
            <v>40.549999999999997</v>
          </cell>
          <cell r="K8426">
            <v>1742.13</v>
          </cell>
          <cell r="L8426">
            <v>52.26</v>
          </cell>
          <cell r="M8426">
            <v>1794.39</v>
          </cell>
          <cell r="N8426">
            <v>248.31</v>
          </cell>
          <cell r="O8426">
            <v>142.99</v>
          </cell>
          <cell r="P8426">
            <v>74.31</v>
          </cell>
          <cell r="Q8426">
            <v>10.17</v>
          </cell>
        </row>
        <row r="8427">
          <cell r="B8427" t="str">
            <v>排7-14</v>
          </cell>
          <cell r="C8427" t="str">
            <v>顶企口混凝土加固管 四环路以内 φ1150 槽深(m) 8</v>
          </cell>
          <cell r="D8427" t="str">
            <v>m</v>
          </cell>
          <cell r="E8427">
            <v>2353.79</v>
          </cell>
          <cell r="F8427">
            <v>541.66</v>
          </cell>
          <cell r="G8427">
            <v>836.13</v>
          </cell>
          <cell r="H8427">
            <v>394.57</v>
          </cell>
          <cell r="I8427">
            <v>1772.36</v>
          </cell>
          <cell r="J8427">
            <v>42.07</v>
          </cell>
          <cell r="K8427">
            <v>1814.43</v>
          </cell>
          <cell r="L8427">
            <v>54.43</v>
          </cell>
          <cell r="M8427">
            <v>1868.86</v>
          </cell>
          <cell r="N8427">
            <v>258.61</v>
          </cell>
          <cell r="O8427">
            <v>148.91999999999999</v>
          </cell>
          <cell r="P8427">
            <v>77.400000000000006</v>
          </cell>
          <cell r="Q8427">
            <v>11.01</v>
          </cell>
        </row>
        <row r="8428">
          <cell r="B8428" t="str">
            <v>排7-15</v>
          </cell>
          <cell r="C8428" t="str">
            <v>顶企口混凝土加固管 四环路以内 φ1150 槽深(m) 9</v>
          </cell>
          <cell r="D8428" t="str">
            <v>m</v>
          </cell>
          <cell r="E8428">
            <v>2450.66</v>
          </cell>
          <cell r="F8428">
            <v>584.80999999999995</v>
          </cell>
          <cell r="G8428">
            <v>851.87</v>
          </cell>
          <cell r="H8428">
            <v>408.83</v>
          </cell>
          <cell r="I8428">
            <v>1845.51</v>
          </cell>
          <cell r="J8428">
            <v>43.59</v>
          </cell>
          <cell r="K8428">
            <v>1889.1</v>
          </cell>
          <cell r="L8428">
            <v>56.67</v>
          </cell>
          <cell r="M8428">
            <v>1945.77</v>
          </cell>
          <cell r="N8428">
            <v>269.26</v>
          </cell>
          <cell r="O8428">
            <v>155.05000000000001</v>
          </cell>
          <cell r="P8428">
            <v>80.58</v>
          </cell>
          <cell r="Q8428">
            <v>11.89</v>
          </cell>
        </row>
        <row r="8429">
          <cell r="B8429" t="str">
            <v>排7-16</v>
          </cell>
          <cell r="C8429" t="str">
            <v>顶企口混凝土加固管 四环路以内 φ1150 槽深(m) 10</v>
          </cell>
          <cell r="D8429" t="str">
            <v>m</v>
          </cell>
          <cell r="E8429">
            <v>2549.73</v>
          </cell>
          <cell r="F8429">
            <v>634.20000000000005</v>
          </cell>
          <cell r="G8429">
            <v>867.61</v>
          </cell>
          <cell r="H8429">
            <v>418.97</v>
          </cell>
          <cell r="I8429">
            <v>1920.78</v>
          </cell>
          <cell r="J8429">
            <v>44.69</v>
          </cell>
          <cell r="K8429">
            <v>1965.47</v>
          </cell>
          <cell r="L8429">
            <v>58.96</v>
          </cell>
          <cell r="M8429">
            <v>2024.43</v>
          </cell>
          <cell r="N8429">
            <v>280.14</v>
          </cell>
          <cell r="O8429">
            <v>161.32</v>
          </cell>
          <cell r="P8429">
            <v>83.84</v>
          </cell>
          <cell r="Q8429">
            <v>12.91</v>
          </cell>
        </row>
        <row r="8430">
          <cell r="B8430" t="str">
            <v>排7-17</v>
          </cell>
          <cell r="C8430" t="str">
            <v>顶企口混凝土加固管 四环路以内 φ1150 槽深(m) 11</v>
          </cell>
          <cell r="D8430" t="str">
            <v>m</v>
          </cell>
          <cell r="E8430">
            <v>2644.78</v>
          </cell>
          <cell r="F8430">
            <v>681.36</v>
          </cell>
          <cell r="G8430">
            <v>883.35</v>
          </cell>
          <cell r="H8430">
            <v>428.32</v>
          </cell>
          <cell r="I8430">
            <v>1993.03</v>
          </cell>
          <cell r="J8430">
            <v>45.71</v>
          </cell>
          <cell r="K8430">
            <v>2038.74</v>
          </cell>
          <cell r="L8430">
            <v>61.16</v>
          </cell>
          <cell r="M8430">
            <v>2099.9</v>
          </cell>
          <cell r="N8430">
            <v>290.58</v>
          </cell>
          <cell r="O8430">
            <v>167.33</v>
          </cell>
          <cell r="P8430">
            <v>86.97</v>
          </cell>
          <cell r="Q8430">
            <v>13.89</v>
          </cell>
        </row>
        <row r="8431">
          <cell r="B8431" t="str">
            <v>排7-18</v>
          </cell>
          <cell r="C8431" t="str">
            <v>顶企口混凝土加固管 四环路以内 φ1150 槽深(m) 12</v>
          </cell>
          <cell r="D8431" t="str">
            <v>m</v>
          </cell>
          <cell r="E8431">
            <v>2769.21</v>
          </cell>
          <cell r="F8431">
            <v>735.71</v>
          </cell>
          <cell r="G8431">
            <v>899.13</v>
          </cell>
          <cell r="H8431">
            <v>451.63</v>
          </cell>
          <cell r="I8431">
            <v>2086.4699999999998</v>
          </cell>
          <cell r="J8431">
            <v>48.18</v>
          </cell>
          <cell r="K8431">
            <v>2134.65</v>
          </cell>
          <cell r="L8431">
            <v>64.040000000000006</v>
          </cell>
          <cell r="M8431">
            <v>2198.69</v>
          </cell>
          <cell r="N8431">
            <v>304.25</v>
          </cell>
          <cell r="O8431">
            <v>175.21</v>
          </cell>
          <cell r="P8431">
            <v>91.06</v>
          </cell>
          <cell r="Q8431">
            <v>15.01</v>
          </cell>
        </row>
        <row r="8432">
          <cell r="B8432" t="str">
            <v>排7-19</v>
          </cell>
          <cell r="C8432" t="str">
            <v>顶企口混凝土加固管 四环路以内 φ1350 槽深(m) 4</v>
          </cell>
          <cell r="D8432" t="str">
            <v>m</v>
          </cell>
          <cell r="E8432">
            <v>2284.75</v>
          </cell>
          <cell r="F8432">
            <v>414.53</v>
          </cell>
          <cell r="G8432">
            <v>930.59</v>
          </cell>
          <cell r="H8432">
            <v>375.92</v>
          </cell>
          <cell r="I8432">
            <v>1721.04</v>
          </cell>
          <cell r="J8432">
            <v>40.159999999999997</v>
          </cell>
          <cell r="K8432">
            <v>1761.2</v>
          </cell>
          <cell r="L8432">
            <v>52.84</v>
          </cell>
          <cell r="M8432">
            <v>1814.04</v>
          </cell>
          <cell r="N8432">
            <v>251.03</v>
          </cell>
          <cell r="O8432">
            <v>144.55000000000001</v>
          </cell>
          <cell r="P8432">
            <v>75.13</v>
          </cell>
          <cell r="Q8432">
            <v>8.36</v>
          </cell>
        </row>
        <row r="8433">
          <cell r="B8433" t="str">
            <v>排7-20</v>
          </cell>
          <cell r="C8433" t="str">
            <v>顶企口混凝土加固管 四环路以内 φ1350 槽深(m) 5</v>
          </cell>
          <cell r="D8433" t="str">
            <v>m</v>
          </cell>
          <cell r="E8433">
            <v>2352.86</v>
          </cell>
          <cell r="F8433">
            <v>441.92</v>
          </cell>
          <cell r="G8433">
            <v>946.29</v>
          </cell>
          <cell r="H8433">
            <v>384.43</v>
          </cell>
          <cell r="I8433">
            <v>1772.64</v>
          </cell>
          <cell r="J8433">
            <v>41.07</v>
          </cell>
          <cell r="K8433">
            <v>1813.71</v>
          </cell>
          <cell r="L8433">
            <v>54.41</v>
          </cell>
          <cell r="M8433">
            <v>1868.12</v>
          </cell>
          <cell r="N8433">
            <v>258.51</v>
          </cell>
          <cell r="O8433">
            <v>148.86000000000001</v>
          </cell>
          <cell r="P8433">
            <v>77.37</v>
          </cell>
          <cell r="Q8433">
            <v>8.92</v>
          </cell>
        </row>
        <row r="8434">
          <cell r="B8434" t="str">
            <v>排7-21</v>
          </cell>
          <cell r="C8434" t="str">
            <v>顶企口混凝土加固管 四环路以内 φ1350 槽深(m) 6</v>
          </cell>
          <cell r="D8434" t="str">
            <v>m</v>
          </cell>
          <cell r="E8434">
            <v>2439.69</v>
          </cell>
          <cell r="F8434">
            <v>477.38</v>
          </cell>
          <cell r="G8434">
            <v>962.02</v>
          </cell>
          <cell r="H8434">
            <v>398.66</v>
          </cell>
          <cell r="I8434">
            <v>1838.06</v>
          </cell>
          <cell r="J8434">
            <v>42.58</v>
          </cell>
          <cell r="K8434">
            <v>1880.64</v>
          </cell>
          <cell r="L8434">
            <v>56.42</v>
          </cell>
          <cell r="M8434">
            <v>1937.06</v>
          </cell>
          <cell r="N8434">
            <v>268.05</v>
          </cell>
          <cell r="O8434">
            <v>154.36000000000001</v>
          </cell>
          <cell r="P8434">
            <v>80.22</v>
          </cell>
          <cell r="Q8434">
            <v>9.65</v>
          </cell>
        </row>
        <row r="8435">
          <cell r="B8435" t="str">
            <v>排7-22</v>
          </cell>
          <cell r="C8435" t="str">
            <v>顶企口混凝土加固管 四环路以内 φ1350 槽深(m) 7</v>
          </cell>
          <cell r="D8435" t="str">
            <v>m</v>
          </cell>
          <cell r="E8435">
            <v>2529.67</v>
          </cell>
          <cell r="F8435">
            <v>515.22</v>
          </cell>
          <cell r="G8435">
            <v>977.76</v>
          </cell>
          <cell r="H8435">
            <v>412.92</v>
          </cell>
          <cell r="I8435">
            <v>1905.9</v>
          </cell>
          <cell r="J8435">
            <v>44.1</v>
          </cell>
          <cell r="K8435">
            <v>1950</v>
          </cell>
          <cell r="L8435">
            <v>58.5</v>
          </cell>
          <cell r="M8435">
            <v>2008.5</v>
          </cell>
          <cell r="N8435">
            <v>277.94</v>
          </cell>
          <cell r="O8435">
            <v>160.05000000000001</v>
          </cell>
          <cell r="P8435">
            <v>83.18</v>
          </cell>
          <cell r="Q8435">
            <v>10.43</v>
          </cell>
        </row>
        <row r="8436">
          <cell r="B8436" t="str">
            <v>排7-23</v>
          </cell>
          <cell r="C8436" t="str">
            <v>顶企口混凝土加固管 四环路以内 φ1350 槽深(m) 8</v>
          </cell>
          <cell r="D8436" t="str">
            <v>m</v>
          </cell>
          <cell r="E8436">
            <v>2623.39</v>
          </cell>
          <cell r="F8436">
            <v>555.96</v>
          </cell>
          <cell r="G8436">
            <v>993.49</v>
          </cell>
          <cell r="H8436">
            <v>427.18</v>
          </cell>
          <cell r="I8436">
            <v>1976.63</v>
          </cell>
          <cell r="J8436">
            <v>45.62</v>
          </cell>
          <cell r="K8436">
            <v>2022.25</v>
          </cell>
          <cell r="L8436">
            <v>60.67</v>
          </cell>
          <cell r="M8436">
            <v>2082.92</v>
          </cell>
          <cell r="N8436">
            <v>288.23</v>
          </cell>
          <cell r="O8436">
            <v>165.98</v>
          </cell>
          <cell r="P8436">
            <v>86.26</v>
          </cell>
          <cell r="Q8436">
            <v>11.27</v>
          </cell>
        </row>
        <row r="8437">
          <cell r="B8437" t="str">
            <v>排7-24</v>
          </cell>
          <cell r="C8437" t="str">
            <v>顶企口混凝土加固管 四环路以内 φ1350 槽深(m) 9</v>
          </cell>
          <cell r="D8437" t="str">
            <v>m</v>
          </cell>
          <cell r="E8437">
            <v>2720.32</v>
          </cell>
          <cell r="F8437">
            <v>599.16</v>
          </cell>
          <cell r="G8437">
            <v>1009.23</v>
          </cell>
          <cell r="H8437">
            <v>441.44</v>
          </cell>
          <cell r="I8437">
            <v>2049.83</v>
          </cell>
          <cell r="J8437">
            <v>47.14</v>
          </cell>
          <cell r="K8437">
            <v>2096.9699999999998</v>
          </cell>
          <cell r="L8437">
            <v>62.91</v>
          </cell>
          <cell r="M8437">
            <v>2159.88</v>
          </cell>
          <cell r="N8437">
            <v>298.88</v>
          </cell>
          <cell r="O8437">
            <v>172.11</v>
          </cell>
          <cell r="P8437">
            <v>89.45</v>
          </cell>
          <cell r="Q8437">
            <v>12.16</v>
          </cell>
        </row>
        <row r="8438">
          <cell r="B8438" t="str">
            <v>排7-25</v>
          </cell>
          <cell r="C8438" t="str">
            <v>顶企口混凝土加固管 四环路以内 φ1350 槽深(m) 10</v>
          </cell>
          <cell r="D8438" t="str">
            <v>m</v>
          </cell>
          <cell r="E8438">
            <v>2819.43</v>
          </cell>
          <cell r="F8438">
            <v>648.54999999999995</v>
          </cell>
          <cell r="G8438">
            <v>1024.97</v>
          </cell>
          <cell r="H8438">
            <v>451.6</v>
          </cell>
          <cell r="I8438">
            <v>2125.12</v>
          </cell>
          <cell r="J8438">
            <v>48.25</v>
          </cell>
          <cell r="K8438">
            <v>2173.37</v>
          </cell>
          <cell r="L8438">
            <v>65.2</v>
          </cell>
          <cell r="M8438">
            <v>2238.5700000000002</v>
          </cell>
          <cell r="N8438">
            <v>309.77</v>
          </cell>
          <cell r="O8438">
            <v>178.38</v>
          </cell>
          <cell r="P8438">
            <v>92.71</v>
          </cell>
          <cell r="Q8438">
            <v>13.18</v>
          </cell>
        </row>
        <row r="8439">
          <cell r="B8439" t="str">
            <v>排7-26</v>
          </cell>
          <cell r="C8439" t="str">
            <v>顶企口混凝土加固管 四环路以内 φ1350 槽深(m) 11</v>
          </cell>
          <cell r="D8439" t="str">
            <v>m</v>
          </cell>
          <cell r="E8439">
            <v>2914.4</v>
          </cell>
          <cell r="F8439">
            <v>695.65</v>
          </cell>
          <cell r="G8439">
            <v>1040.72</v>
          </cell>
          <cell r="H8439">
            <v>460.94</v>
          </cell>
          <cell r="I8439">
            <v>2197.31</v>
          </cell>
          <cell r="J8439">
            <v>49.26</v>
          </cell>
          <cell r="K8439">
            <v>2246.5700000000002</v>
          </cell>
          <cell r="L8439">
            <v>67.400000000000006</v>
          </cell>
          <cell r="M8439">
            <v>2313.9699999999998</v>
          </cell>
          <cell r="N8439">
            <v>320.20999999999998</v>
          </cell>
          <cell r="O8439">
            <v>184.39</v>
          </cell>
          <cell r="P8439">
            <v>95.83</v>
          </cell>
          <cell r="Q8439">
            <v>14.15</v>
          </cell>
        </row>
        <row r="8440">
          <cell r="B8440" t="str">
            <v>排7-27</v>
          </cell>
          <cell r="C8440" t="str">
            <v>顶企口混凝土加固管 四环路以内 φ1350 槽深(m) 12</v>
          </cell>
          <cell r="D8440" t="str">
            <v>m</v>
          </cell>
          <cell r="E8440">
            <v>3038.88</v>
          </cell>
          <cell r="F8440">
            <v>750.05</v>
          </cell>
          <cell r="G8440">
            <v>1056.5</v>
          </cell>
          <cell r="H8440">
            <v>484.25</v>
          </cell>
          <cell r="I8440">
            <v>2290.8000000000002</v>
          </cell>
          <cell r="J8440">
            <v>51.73</v>
          </cell>
          <cell r="K8440">
            <v>2342.5300000000002</v>
          </cell>
          <cell r="L8440">
            <v>70.28</v>
          </cell>
          <cell r="M8440">
            <v>2412.81</v>
          </cell>
          <cell r="N8440">
            <v>333.88</v>
          </cell>
          <cell r="O8440">
            <v>192.27</v>
          </cell>
          <cell r="P8440">
            <v>99.92</v>
          </cell>
          <cell r="Q8440">
            <v>15.27</v>
          </cell>
        </row>
        <row r="8441">
          <cell r="B8441" t="str">
            <v>排7-28</v>
          </cell>
          <cell r="C8441" t="str">
            <v>顶企口混凝土加固管 四环路以内 φ1550 槽深(m) 4</v>
          </cell>
          <cell r="D8441" t="str">
            <v>m</v>
          </cell>
          <cell r="E8441">
            <v>2395.56</v>
          </cell>
          <cell r="F8441">
            <v>442.14</v>
          </cell>
          <cell r="G8441">
            <v>940.18</v>
          </cell>
          <cell r="H8441">
            <v>419.19</v>
          </cell>
          <cell r="I8441">
            <v>1801.51</v>
          </cell>
          <cell r="J8441">
            <v>45.11</v>
          </cell>
          <cell r="K8441">
            <v>1846.62</v>
          </cell>
          <cell r="L8441">
            <v>55.4</v>
          </cell>
          <cell r="M8441">
            <v>1902.02</v>
          </cell>
          <cell r="N8441">
            <v>263.2</v>
          </cell>
          <cell r="O8441">
            <v>151.57</v>
          </cell>
          <cell r="P8441">
            <v>78.77</v>
          </cell>
          <cell r="Q8441">
            <v>8.84</v>
          </cell>
        </row>
        <row r="8442">
          <cell r="B8442" t="str">
            <v>排7-29</v>
          </cell>
          <cell r="C8442" t="str">
            <v>顶企口混凝土加固管 四环路以内 φ1550 槽深(m) 5</v>
          </cell>
          <cell r="D8442" t="str">
            <v>m</v>
          </cell>
          <cell r="E8442">
            <v>2463.6799999999998</v>
          </cell>
          <cell r="F8442">
            <v>469.53</v>
          </cell>
          <cell r="G8442">
            <v>955.89</v>
          </cell>
          <cell r="H8442">
            <v>427.69</v>
          </cell>
          <cell r="I8442">
            <v>1853.11</v>
          </cell>
          <cell r="J8442">
            <v>46.02</v>
          </cell>
          <cell r="K8442">
            <v>1899.13</v>
          </cell>
          <cell r="L8442">
            <v>56.97</v>
          </cell>
          <cell r="M8442">
            <v>1956.1</v>
          </cell>
          <cell r="N8442">
            <v>270.69</v>
          </cell>
          <cell r="O8442">
            <v>155.88</v>
          </cell>
          <cell r="P8442">
            <v>81.010000000000005</v>
          </cell>
          <cell r="Q8442">
            <v>9.41</v>
          </cell>
        </row>
        <row r="8443">
          <cell r="B8443" t="str">
            <v>排7-30</v>
          </cell>
          <cell r="C8443" t="str">
            <v>顶企口混凝土加固管 四环路以内 φ1550 槽深(m) 6</v>
          </cell>
          <cell r="D8443" t="str">
            <v>m</v>
          </cell>
          <cell r="E8443">
            <v>2550.61</v>
          </cell>
          <cell r="F8443">
            <v>505.05</v>
          </cell>
          <cell r="G8443">
            <v>971.62</v>
          </cell>
          <cell r="H8443">
            <v>441.93</v>
          </cell>
          <cell r="I8443">
            <v>1918.6</v>
          </cell>
          <cell r="J8443">
            <v>47.54</v>
          </cell>
          <cell r="K8443">
            <v>1966.14</v>
          </cell>
          <cell r="L8443">
            <v>58.98</v>
          </cell>
          <cell r="M8443">
            <v>2025.12</v>
          </cell>
          <cell r="N8443">
            <v>280.24</v>
          </cell>
          <cell r="O8443">
            <v>161.38</v>
          </cell>
          <cell r="P8443">
            <v>83.87</v>
          </cell>
          <cell r="Q8443">
            <v>10.14</v>
          </cell>
        </row>
        <row r="8444">
          <cell r="B8444" t="str">
            <v>排7-31</v>
          </cell>
          <cell r="C8444" t="str">
            <v>顶企口混凝土加固管 四环路以内 φ1550 槽深(m) 7</v>
          </cell>
          <cell r="D8444" t="str">
            <v>m</v>
          </cell>
          <cell r="E8444">
            <v>2640.55</v>
          </cell>
          <cell r="F8444">
            <v>542.88</v>
          </cell>
          <cell r="G8444">
            <v>987.35</v>
          </cell>
          <cell r="H8444">
            <v>456.19</v>
          </cell>
          <cell r="I8444">
            <v>1986.42</v>
          </cell>
          <cell r="J8444">
            <v>49.05</v>
          </cell>
          <cell r="K8444">
            <v>2035.47</v>
          </cell>
          <cell r="L8444">
            <v>61.06</v>
          </cell>
          <cell r="M8444">
            <v>2096.5300000000002</v>
          </cell>
          <cell r="N8444">
            <v>290.12</v>
          </cell>
          <cell r="O8444">
            <v>167.07</v>
          </cell>
          <cell r="P8444">
            <v>86.83</v>
          </cell>
          <cell r="Q8444">
            <v>10.92</v>
          </cell>
        </row>
        <row r="8445">
          <cell r="B8445" t="str">
            <v>排7-32</v>
          </cell>
          <cell r="C8445" t="str">
            <v>顶企口混凝土加固管 四环路以内 φ1550 槽深(m) 8</v>
          </cell>
          <cell r="D8445" t="str">
            <v>m</v>
          </cell>
          <cell r="E8445">
            <v>2734.29</v>
          </cell>
          <cell r="F8445">
            <v>583.62</v>
          </cell>
          <cell r="G8445">
            <v>1003.09</v>
          </cell>
          <cell r="H8445">
            <v>470.45</v>
          </cell>
          <cell r="I8445">
            <v>2057.16</v>
          </cell>
          <cell r="J8445">
            <v>50.57</v>
          </cell>
          <cell r="K8445">
            <v>2107.73</v>
          </cell>
          <cell r="L8445">
            <v>63.23</v>
          </cell>
          <cell r="M8445">
            <v>2170.96</v>
          </cell>
          <cell r="N8445">
            <v>300.42</v>
          </cell>
          <cell r="O8445">
            <v>173</v>
          </cell>
          <cell r="P8445">
            <v>89.91</v>
          </cell>
          <cell r="Q8445">
            <v>11.76</v>
          </cell>
        </row>
        <row r="8446">
          <cell r="B8446" t="str">
            <v>排7-33</v>
          </cell>
          <cell r="C8446" t="str">
            <v>顶企口混凝土加固管 四环路以内 φ1550 槽深(m) 9</v>
          </cell>
          <cell r="D8446" t="str">
            <v>m</v>
          </cell>
          <cell r="E8446">
            <v>2831.17</v>
          </cell>
          <cell r="F8446">
            <v>626.77</v>
          </cell>
          <cell r="G8446">
            <v>1018.83</v>
          </cell>
          <cell r="H8446">
            <v>484.72</v>
          </cell>
          <cell r="I8446">
            <v>2130.3200000000002</v>
          </cell>
          <cell r="J8446">
            <v>52.1</v>
          </cell>
          <cell r="K8446">
            <v>2182.42</v>
          </cell>
          <cell r="L8446">
            <v>65.47</v>
          </cell>
          <cell r="M8446">
            <v>2247.89</v>
          </cell>
          <cell r="N8446">
            <v>311.06</v>
          </cell>
          <cell r="O8446">
            <v>179.13</v>
          </cell>
          <cell r="P8446">
            <v>93.09</v>
          </cell>
          <cell r="Q8446">
            <v>12.65</v>
          </cell>
        </row>
        <row r="8447">
          <cell r="B8447" t="str">
            <v>排7-34</v>
          </cell>
          <cell r="C8447" t="str">
            <v>顶企口混凝土加固管 四环路以内 φ1550 槽深(m) 10</v>
          </cell>
          <cell r="D8447" t="str">
            <v>m</v>
          </cell>
          <cell r="E8447">
            <v>2930.25</v>
          </cell>
          <cell r="F8447">
            <v>676.16</v>
          </cell>
          <cell r="G8447">
            <v>1034.57</v>
          </cell>
          <cell r="H8447">
            <v>494.86</v>
          </cell>
          <cell r="I8447">
            <v>2205.59</v>
          </cell>
          <cell r="J8447">
            <v>53.2</v>
          </cell>
          <cell r="K8447">
            <v>2258.79</v>
          </cell>
          <cell r="L8447">
            <v>67.760000000000005</v>
          </cell>
          <cell r="M8447">
            <v>2326.5500000000002</v>
          </cell>
          <cell r="N8447">
            <v>321.95</v>
          </cell>
          <cell r="O8447">
            <v>185.4</v>
          </cell>
          <cell r="P8447">
            <v>96.35</v>
          </cell>
          <cell r="Q8447">
            <v>13.67</v>
          </cell>
        </row>
        <row r="8448">
          <cell r="B8448" t="str">
            <v>排7-35</v>
          </cell>
          <cell r="C8448" t="str">
            <v>顶企口混凝土加固管 四环路以内 φ1550 槽深(m) 11</v>
          </cell>
          <cell r="D8448" t="str">
            <v>m</v>
          </cell>
          <cell r="E8448">
            <v>3025.27</v>
          </cell>
          <cell r="F8448">
            <v>723.31</v>
          </cell>
          <cell r="G8448">
            <v>1050.31</v>
          </cell>
          <cell r="H8448">
            <v>504.2</v>
          </cell>
          <cell r="I8448">
            <v>2277.8200000000002</v>
          </cell>
          <cell r="J8448">
            <v>54.21</v>
          </cell>
          <cell r="K8448">
            <v>2332.0300000000002</v>
          </cell>
          <cell r="L8448">
            <v>69.959999999999994</v>
          </cell>
          <cell r="M8448">
            <v>2401.9899999999998</v>
          </cell>
          <cell r="N8448">
            <v>332.39</v>
          </cell>
          <cell r="O8448">
            <v>191.41</v>
          </cell>
          <cell r="P8448">
            <v>99.48</v>
          </cell>
          <cell r="Q8448">
            <v>14.64</v>
          </cell>
        </row>
        <row r="8449">
          <cell r="B8449" t="str">
            <v>排7-36</v>
          </cell>
          <cell r="C8449" t="str">
            <v>顶企口混凝土加固管 四环路以内 φ1550 槽深(m) 12</v>
          </cell>
          <cell r="D8449" t="str">
            <v>m</v>
          </cell>
          <cell r="E8449">
            <v>3149.71</v>
          </cell>
          <cell r="F8449">
            <v>777.68</v>
          </cell>
          <cell r="G8449">
            <v>1066.0899999999999</v>
          </cell>
          <cell r="H8449">
            <v>527.51</v>
          </cell>
          <cell r="I8449">
            <v>2371.2800000000002</v>
          </cell>
          <cell r="J8449">
            <v>56.68</v>
          </cell>
          <cell r="K8449">
            <v>2427.96</v>
          </cell>
          <cell r="L8449">
            <v>72.84</v>
          </cell>
          <cell r="M8449">
            <v>2500.8000000000002</v>
          </cell>
          <cell r="N8449">
            <v>346.06</v>
          </cell>
          <cell r="O8449">
            <v>199.28</v>
          </cell>
          <cell r="P8449">
            <v>103.57</v>
          </cell>
          <cell r="Q8449">
            <v>15.76</v>
          </cell>
        </row>
        <row r="8450">
          <cell r="B8450" t="str">
            <v>排7-37</v>
          </cell>
          <cell r="C8450" t="str">
            <v>顶企口混凝土加固管 四环路以内 φ1750 槽深(m) 4</v>
          </cell>
          <cell r="D8450" t="str">
            <v>m</v>
          </cell>
          <cell r="E8450">
            <v>3350.06</v>
          </cell>
          <cell r="F8450">
            <v>500.28</v>
          </cell>
          <cell r="G8450">
            <v>1558.44</v>
          </cell>
          <cell r="H8450">
            <v>472.64</v>
          </cell>
          <cell r="I8450">
            <v>2531.36</v>
          </cell>
          <cell r="J8450">
            <v>51.04</v>
          </cell>
          <cell r="K8450">
            <v>2582.4</v>
          </cell>
          <cell r="L8450">
            <v>77.47</v>
          </cell>
          <cell r="M8450">
            <v>2659.87</v>
          </cell>
          <cell r="N8450">
            <v>368.07</v>
          </cell>
          <cell r="O8450">
            <v>211.96</v>
          </cell>
          <cell r="P8450">
            <v>110.16</v>
          </cell>
          <cell r="Q8450">
            <v>9.98</v>
          </cell>
        </row>
        <row r="8451">
          <cell r="B8451" t="str">
            <v>排7-38</v>
          </cell>
          <cell r="C8451" t="str">
            <v>顶企口混凝土加固管 四环路以内 φ1750 槽深(m) 5</v>
          </cell>
          <cell r="D8451" t="str">
            <v>m</v>
          </cell>
          <cell r="E8451">
            <v>3455.15</v>
          </cell>
          <cell r="F8451">
            <v>536.91</v>
          </cell>
          <cell r="G8451">
            <v>1577.48</v>
          </cell>
          <cell r="H8451">
            <v>495.56</v>
          </cell>
          <cell r="I8451">
            <v>2609.9499999999998</v>
          </cell>
          <cell r="J8451">
            <v>53.46</v>
          </cell>
          <cell r="K8451">
            <v>2663.41</v>
          </cell>
          <cell r="L8451">
            <v>79.900000000000006</v>
          </cell>
          <cell r="M8451">
            <v>2743.31</v>
          </cell>
          <cell r="N8451">
            <v>379.62</v>
          </cell>
          <cell r="O8451">
            <v>218.61</v>
          </cell>
          <cell r="P8451">
            <v>113.61</v>
          </cell>
          <cell r="Q8451">
            <v>10.73</v>
          </cell>
        </row>
        <row r="8452">
          <cell r="B8452" t="str">
            <v>排7-39</v>
          </cell>
          <cell r="C8452" t="str">
            <v>顶企口混凝土加固管 四环路以内 φ1750 槽深(m) 6</v>
          </cell>
          <cell r="D8452" t="str">
            <v>m</v>
          </cell>
          <cell r="E8452">
            <v>3567.64</v>
          </cell>
          <cell r="F8452">
            <v>586.03</v>
          </cell>
          <cell r="G8452">
            <v>1595.07</v>
          </cell>
          <cell r="H8452">
            <v>513.65</v>
          </cell>
          <cell r="I8452">
            <v>2694.75</v>
          </cell>
          <cell r="J8452">
            <v>55.38</v>
          </cell>
          <cell r="K8452">
            <v>2750.13</v>
          </cell>
          <cell r="L8452">
            <v>82.5</v>
          </cell>
          <cell r="M8452">
            <v>2832.63</v>
          </cell>
          <cell r="N8452">
            <v>391.98</v>
          </cell>
          <cell r="O8452">
            <v>225.72</v>
          </cell>
          <cell r="P8452">
            <v>117.31</v>
          </cell>
          <cell r="Q8452">
            <v>11.74</v>
          </cell>
        </row>
        <row r="8453">
          <cell r="B8453" t="str">
            <v>排7-40</v>
          </cell>
          <cell r="C8453" t="str">
            <v>顶企口混凝土加固管 四环路以内 φ1750 槽深(m) 7</v>
          </cell>
          <cell r="D8453" t="str">
            <v>m</v>
          </cell>
          <cell r="E8453">
            <v>3683.03</v>
          </cell>
          <cell r="F8453">
            <v>637.34</v>
          </cell>
          <cell r="G8453">
            <v>1612.67</v>
          </cell>
          <cell r="H8453">
            <v>531.75</v>
          </cell>
          <cell r="I8453">
            <v>2781.76</v>
          </cell>
          <cell r="J8453">
            <v>57.31</v>
          </cell>
          <cell r="K8453">
            <v>2839.07</v>
          </cell>
          <cell r="L8453">
            <v>85.17</v>
          </cell>
          <cell r="M8453">
            <v>2924.24</v>
          </cell>
          <cell r="N8453">
            <v>404.66</v>
          </cell>
          <cell r="O8453">
            <v>233.02</v>
          </cell>
          <cell r="P8453">
            <v>121.11</v>
          </cell>
          <cell r="Q8453">
            <v>12.8</v>
          </cell>
        </row>
        <row r="8454">
          <cell r="B8454" t="str">
            <v>排7-41</v>
          </cell>
          <cell r="C8454" t="str">
            <v>顶企口混凝土加固管 四环路以内 φ1750 槽深(m) 8</v>
          </cell>
          <cell r="D8454" t="str">
            <v>m</v>
          </cell>
          <cell r="E8454">
            <v>3806.54</v>
          </cell>
          <cell r="F8454">
            <v>693.43</v>
          </cell>
          <cell r="G8454">
            <v>1631.74</v>
          </cell>
          <cell r="H8454">
            <v>549.86</v>
          </cell>
          <cell r="I8454">
            <v>2875.03</v>
          </cell>
          <cell r="J8454">
            <v>59.24</v>
          </cell>
          <cell r="K8454">
            <v>2934.27</v>
          </cell>
          <cell r="L8454">
            <v>88.03</v>
          </cell>
          <cell r="M8454">
            <v>3022.3</v>
          </cell>
          <cell r="N8454">
            <v>418.23</v>
          </cell>
          <cell r="O8454">
            <v>240.84</v>
          </cell>
          <cell r="P8454">
            <v>125.17</v>
          </cell>
          <cell r="Q8454">
            <v>13.96</v>
          </cell>
        </row>
        <row r="8455">
          <cell r="B8455" t="str">
            <v>排7-42</v>
          </cell>
          <cell r="C8455" t="str">
            <v>顶企口混凝土加固管 四环路以内 φ1750 槽深(m) 9</v>
          </cell>
          <cell r="D8455" t="str">
            <v>m</v>
          </cell>
          <cell r="E8455">
            <v>3932.73</v>
          </cell>
          <cell r="F8455">
            <v>753.09</v>
          </cell>
          <cell r="G8455">
            <v>1649.33</v>
          </cell>
          <cell r="H8455">
            <v>567.96</v>
          </cell>
          <cell r="I8455">
            <v>2970.38</v>
          </cell>
          <cell r="J8455">
            <v>61.17</v>
          </cell>
          <cell r="K8455">
            <v>3031.55</v>
          </cell>
          <cell r="L8455">
            <v>90.95</v>
          </cell>
          <cell r="M8455">
            <v>3122.5</v>
          </cell>
          <cell r="N8455">
            <v>432.09</v>
          </cell>
          <cell r="O8455">
            <v>248.82</v>
          </cell>
          <cell r="P8455">
            <v>129.32</v>
          </cell>
          <cell r="Q8455">
            <v>15.19</v>
          </cell>
        </row>
        <row r="8456">
          <cell r="B8456" t="str">
            <v>排7-43</v>
          </cell>
          <cell r="C8456" t="str">
            <v>顶企口混凝土加固管 四环路以内 φ1750 槽深(m) 10</v>
          </cell>
          <cell r="D8456" t="str">
            <v>m</v>
          </cell>
          <cell r="E8456">
            <v>4067.86</v>
          </cell>
          <cell r="F8456">
            <v>818.15</v>
          </cell>
          <cell r="G8456">
            <v>1668.41</v>
          </cell>
          <cell r="H8456">
            <v>586.04999999999995</v>
          </cell>
          <cell r="I8456">
            <v>3072.61</v>
          </cell>
          <cell r="J8456">
            <v>63.11</v>
          </cell>
          <cell r="K8456">
            <v>3135.72</v>
          </cell>
          <cell r="L8456">
            <v>94.07</v>
          </cell>
          <cell r="M8456">
            <v>3229.79</v>
          </cell>
          <cell r="N8456">
            <v>446.94</v>
          </cell>
          <cell r="O8456">
            <v>257.37</v>
          </cell>
          <cell r="P8456">
            <v>133.76</v>
          </cell>
          <cell r="Q8456">
            <v>16.53</v>
          </cell>
        </row>
        <row r="8457">
          <cell r="B8457" t="str">
            <v>排7-44</v>
          </cell>
          <cell r="C8457" t="str">
            <v>顶企口混凝土加固管 四环路以内 φ1750 槽深(m) 11</v>
          </cell>
          <cell r="D8457" t="str">
            <v>m</v>
          </cell>
          <cell r="E8457">
            <v>4206.5200000000004</v>
          </cell>
          <cell r="F8457">
            <v>887.34</v>
          </cell>
          <cell r="G8457">
            <v>1686.04</v>
          </cell>
          <cell r="H8457">
            <v>604.16999999999996</v>
          </cell>
          <cell r="I8457">
            <v>3177.55</v>
          </cell>
          <cell r="J8457">
            <v>65.06</v>
          </cell>
          <cell r="K8457">
            <v>3242.61</v>
          </cell>
          <cell r="L8457">
            <v>97.28</v>
          </cell>
          <cell r="M8457">
            <v>3339.89</v>
          </cell>
          <cell r="N8457">
            <v>462.17</v>
          </cell>
          <cell r="O8457">
            <v>266.14</v>
          </cell>
          <cell r="P8457">
            <v>138.32</v>
          </cell>
          <cell r="Q8457">
            <v>17.96</v>
          </cell>
        </row>
        <row r="8458">
          <cell r="B8458" t="str">
            <v>排7-45</v>
          </cell>
          <cell r="C8458" t="str">
            <v>顶企口混凝土加固管 四环路以内 φ1750 槽深(m) 12</v>
          </cell>
          <cell r="D8458" t="str">
            <v>m</v>
          </cell>
          <cell r="E8458">
            <v>4353.7299999999996</v>
          </cell>
          <cell r="F8458">
            <v>963.13</v>
          </cell>
          <cell r="G8458">
            <v>1703.67</v>
          </cell>
          <cell r="H8458">
            <v>622.28</v>
          </cell>
          <cell r="I8458">
            <v>3289.08</v>
          </cell>
          <cell r="J8458">
            <v>67</v>
          </cell>
          <cell r="K8458">
            <v>3356.08</v>
          </cell>
          <cell r="L8458">
            <v>100.68</v>
          </cell>
          <cell r="M8458">
            <v>3456.76</v>
          </cell>
          <cell r="N8458">
            <v>478.35</v>
          </cell>
          <cell r="O8458">
            <v>275.45999999999998</v>
          </cell>
          <cell r="P8458">
            <v>143.16</v>
          </cell>
          <cell r="Q8458">
            <v>19.52</v>
          </cell>
        </row>
        <row r="8459">
          <cell r="B8459" t="str">
            <v>排7-46</v>
          </cell>
          <cell r="C8459" t="str">
            <v>顶企口混凝土加固管 四环路以内 φ1950 槽深(m) 4</v>
          </cell>
          <cell r="D8459" t="str">
            <v>m</v>
          </cell>
          <cell r="E8459">
            <v>3891.59</v>
          </cell>
          <cell r="F8459">
            <v>539.39</v>
          </cell>
          <cell r="G8459">
            <v>1898.27</v>
          </cell>
          <cell r="H8459">
            <v>507.15</v>
          </cell>
          <cell r="I8459">
            <v>2944.81</v>
          </cell>
          <cell r="J8459">
            <v>55.03</v>
          </cell>
          <cell r="K8459">
            <v>2999.84</v>
          </cell>
          <cell r="L8459">
            <v>90</v>
          </cell>
          <cell r="M8459">
            <v>3089.84</v>
          </cell>
          <cell r="N8459">
            <v>427.57</v>
          </cell>
          <cell r="O8459">
            <v>246.22</v>
          </cell>
          <cell r="P8459">
            <v>127.96</v>
          </cell>
          <cell r="Q8459">
            <v>10.72</v>
          </cell>
        </row>
        <row r="8460">
          <cell r="B8460" t="str">
            <v>排7-47</v>
          </cell>
          <cell r="C8460" t="str">
            <v>顶企口混凝土加固管 四环路以内 φ1950 槽深(m) 5</v>
          </cell>
          <cell r="D8460" t="str">
            <v>m</v>
          </cell>
          <cell r="E8460">
            <v>3996.65</v>
          </cell>
          <cell r="F8460">
            <v>576.01</v>
          </cell>
          <cell r="G8460">
            <v>1917.3</v>
          </cell>
          <cell r="H8460">
            <v>530.07000000000005</v>
          </cell>
          <cell r="I8460">
            <v>3023.38</v>
          </cell>
          <cell r="J8460">
            <v>57.45</v>
          </cell>
          <cell r="K8460">
            <v>3080.83</v>
          </cell>
          <cell r="L8460">
            <v>92.42</v>
          </cell>
          <cell r="M8460">
            <v>3173.25</v>
          </cell>
          <cell r="N8460">
            <v>439.11</v>
          </cell>
          <cell r="O8460">
            <v>252.87</v>
          </cell>
          <cell r="P8460">
            <v>131.41999999999999</v>
          </cell>
          <cell r="Q8460">
            <v>11.47</v>
          </cell>
        </row>
        <row r="8461">
          <cell r="B8461" t="str">
            <v>排7-48</v>
          </cell>
          <cell r="C8461" t="str">
            <v>顶企口混凝土加固管 四环路以内 φ1950 槽深(m) 6</v>
          </cell>
          <cell r="D8461" t="str">
            <v>m</v>
          </cell>
          <cell r="E8461">
            <v>4109.25</v>
          </cell>
          <cell r="F8461">
            <v>625.17999999999995</v>
          </cell>
          <cell r="G8461">
            <v>1934.9</v>
          </cell>
          <cell r="H8461">
            <v>548.16999999999996</v>
          </cell>
          <cell r="I8461">
            <v>3108.25</v>
          </cell>
          <cell r="J8461">
            <v>59.37</v>
          </cell>
          <cell r="K8461">
            <v>3167.62</v>
          </cell>
          <cell r="L8461">
            <v>95.03</v>
          </cell>
          <cell r="M8461">
            <v>3262.65</v>
          </cell>
          <cell r="N8461">
            <v>451.49</v>
          </cell>
          <cell r="O8461">
            <v>259.99</v>
          </cell>
          <cell r="P8461">
            <v>135.12</v>
          </cell>
          <cell r="Q8461">
            <v>12.48</v>
          </cell>
        </row>
        <row r="8462">
          <cell r="B8462" t="str">
            <v>排7-49</v>
          </cell>
          <cell r="C8462" t="str">
            <v>顶企口混凝土加固管 四环路以内 φ1950 槽深(m) 7</v>
          </cell>
          <cell r="D8462" t="str">
            <v>m</v>
          </cell>
          <cell r="E8462">
            <v>4224.57</v>
          </cell>
          <cell r="F8462">
            <v>676.44</v>
          </cell>
          <cell r="G8462">
            <v>1952.51</v>
          </cell>
          <cell r="H8462">
            <v>566.26</v>
          </cell>
          <cell r="I8462">
            <v>3195.21</v>
          </cell>
          <cell r="J8462">
            <v>61.3</v>
          </cell>
          <cell r="K8462">
            <v>3256.51</v>
          </cell>
          <cell r="L8462">
            <v>97.7</v>
          </cell>
          <cell r="M8462">
            <v>3354.21</v>
          </cell>
          <cell r="N8462">
            <v>464.16</v>
          </cell>
          <cell r="O8462">
            <v>267.29000000000002</v>
          </cell>
          <cell r="P8462">
            <v>138.91</v>
          </cell>
          <cell r="Q8462">
            <v>13.54</v>
          </cell>
        </row>
        <row r="8463">
          <cell r="B8463" t="str">
            <v>排7-50</v>
          </cell>
          <cell r="C8463" t="str">
            <v>顶企口混凝土加固管 四环路以内 φ1950 槽深(m) 8</v>
          </cell>
          <cell r="D8463" t="str">
            <v>m</v>
          </cell>
          <cell r="E8463">
            <v>4348.03</v>
          </cell>
          <cell r="F8463">
            <v>732.53</v>
          </cell>
          <cell r="G8463">
            <v>1971.56</v>
          </cell>
          <cell r="H8463">
            <v>584.37</v>
          </cell>
          <cell r="I8463">
            <v>3288.46</v>
          </cell>
          <cell r="J8463">
            <v>63.23</v>
          </cell>
          <cell r="K8463">
            <v>3351.69</v>
          </cell>
          <cell r="L8463">
            <v>100.55</v>
          </cell>
          <cell r="M8463">
            <v>3452.24</v>
          </cell>
          <cell r="N8463">
            <v>477.72</v>
          </cell>
          <cell r="O8463">
            <v>275.10000000000002</v>
          </cell>
          <cell r="P8463">
            <v>142.97</v>
          </cell>
          <cell r="Q8463">
            <v>14.7</v>
          </cell>
        </row>
        <row r="8464">
          <cell r="B8464" t="str">
            <v>排7-51</v>
          </cell>
          <cell r="C8464" t="str">
            <v>顶企口混凝土加固管 四环路以内 φ1950 槽深(m) 9</v>
          </cell>
          <cell r="D8464" t="str">
            <v>m</v>
          </cell>
          <cell r="E8464">
            <v>4474.26</v>
          </cell>
          <cell r="F8464">
            <v>792.19</v>
          </cell>
          <cell r="G8464">
            <v>1989.17</v>
          </cell>
          <cell r="H8464">
            <v>602.47</v>
          </cell>
          <cell r="I8464">
            <v>3383.83</v>
          </cell>
          <cell r="J8464">
            <v>65.17</v>
          </cell>
          <cell r="K8464">
            <v>3449</v>
          </cell>
          <cell r="L8464">
            <v>103.47</v>
          </cell>
          <cell r="M8464">
            <v>3552.47</v>
          </cell>
          <cell r="N8464">
            <v>491.59</v>
          </cell>
          <cell r="O8464">
            <v>283.08</v>
          </cell>
          <cell r="P8464">
            <v>147.12</v>
          </cell>
          <cell r="Q8464">
            <v>15.93</v>
          </cell>
        </row>
        <row r="8465">
          <cell r="B8465" t="str">
            <v>排7-52</v>
          </cell>
          <cell r="C8465" t="str">
            <v>顶企口混凝土加固管 四环路以内 φ1950 槽深(m) 10</v>
          </cell>
          <cell r="D8465" t="str">
            <v>m</v>
          </cell>
          <cell r="E8465">
            <v>4609.41</v>
          </cell>
          <cell r="F8465">
            <v>857.27</v>
          </cell>
          <cell r="G8465">
            <v>2008.24</v>
          </cell>
          <cell r="H8465">
            <v>620.55999999999995</v>
          </cell>
          <cell r="I8465">
            <v>3486.07</v>
          </cell>
          <cell r="J8465">
            <v>67.099999999999994</v>
          </cell>
          <cell r="K8465">
            <v>3553.17</v>
          </cell>
          <cell r="L8465">
            <v>106.6</v>
          </cell>
          <cell r="M8465">
            <v>3659.77</v>
          </cell>
          <cell r="N8465">
            <v>506.44</v>
          </cell>
          <cell r="O8465">
            <v>291.63</v>
          </cell>
          <cell r="P8465">
            <v>151.57</v>
          </cell>
          <cell r="Q8465">
            <v>17.27</v>
          </cell>
        </row>
        <row r="8466">
          <cell r="B8466" t="str">
            <v>排7-53</v>
          </cell>
          <cell r="C8466" t="str">
            <v>顶企口混凝土加固管 四环路以内 φ1950 槽深(m) 11</v>
          </cell>
          <cell r="D8466" t="str">
            <v>m</v>
          </cell>
          <cell r="E8466">
            <v>4748.05</v>
          </cell>
          <cell r="F8466">
            <v>926.44</v>
          </cell>
          <cell r="G8466">
            <v>2025.86</v>
          </cell>
          <cell r="H8466">
            <v>638.69000000000005</v>
          </cell>
          <cell r="I8466">
            <v>3590.99</v>
          </cell>
          <cell r="J8466">
            <v>69.05</v>
          </cell>
          <cell r="K8466">
            <v>3660.04</v>
          </cell>
          <cell r="L8466">
            <v>109.8</v>
          </cell>
          <cell r="M8466">
            <v>3769.84</v>
          </cell>
          <cell r="N8466">
            <v>521.66999999999996</v>
          </cell>
          <cell r="O8466">
            <v>300.41000000000003</v>
          </cell>
          <cell r="P8466">
            <v>156.13</v>
          </cell>
          <cell r="Q8466">
            <v>18.690000000000001</v>
          </cell>
        </row>
        <row r="8467">
          <cell r="B8467" t="str">
            <v>排7-54</v>
          </cell>
          <cell r="C8467" t="str">
            <v>顶企口混凝土加固管 四环路以内 φ1950 槽深(m) 12</v>
          </cell>
          <cell r="D8467" t="str">
            <v>m</v>
          </cell>
          <cell r="E8467">
            <v>4895.33</v>
          </cell>
          <cell r="F8467">
            <v>1002.28</v>
          </cell>
          <cell r="G8467">
            <v>2043.5</v>
          </cell>
          <cell r="H8467">
            <v>656.8</v>
          </cell>
          <cell r="I8467">
            <v>3702.58</v>
          </cell>
          <cell r="J8467">
            <v>71</v>
          </cell>
          <cell r="K8467">
            <v>3773.58</v>
          </cell>
          <cell r="L8467">
            <v>113.21</v>
          </cell>
          <cell r="M8467">
            <v>3886.79</v>
          </cell>
          <cell r="N8467">
            <v>537.85</v>
          </cell>
          <cell r="O8467">
            <v>309.72000000000003</v>
          </cell>
          <cell r="P8467">
            <v>160.97</v>
          </cell>
          <cell r="Q8467">
            <v>20.260000000000002</v>
          </cell>
        </row>
        <row r="8468">
          <cell r="B8468" t="str">
            <v>排7-55</v>
          </cell>
          <cell r="C8468" t="str">
            <v>顶企口混凝土加固管 四环路以内 φ2150 槽深(m) 4</v>
          </cell>
          <cell r="D8468" t="str">
            <v>m</v>
          </cell>
          <cell r="E8468">
            <v>4873.1499999999996</v>
          </cell>
          <cell r="F8468">
            <v>579.29999999999995</v>
          </cell>
          <cell r="G8468">
            <v>2556.5500000000002</v>
          </cell>
          <cell r="H8468">
            <v>559.70000000000005</v>
          </cell>
          <cell r="I8468">
            <v>3695.55</v>
          </cell>
          <cell r="J8468">
            <v>60.93</v>
          </cell>
          <cell r="K8468">
            <v>3756.48</v>
          </cell>
          <cell r="L8468">
            <v>112.69</v>
          </cell>
          <cell r="M8468">
            <v>3869.17</v>
          </cell>
          <cell r="N8468">
            <v>535.41999999999996</v>
          </cell>
          <cell r="O8468">
            <v>308.32</v>
          </cell>
          <cell r="P8468">
            <v>160.24</v>
          </cell>
          <cell r="Q8468">
            <v>11.46</v>
          </cell>
        </row>
        <row r="8469">
          <cell r="B8469" t="str">
            <v>排7-56</v>
          </cell>
          <cell r="C8469" t="str">
            <v>顶企口混凝土加固管 四环路以内 φ2150 槽深(m) 5</v>
          </cell>
          <cell r="D8469" t="str">
            <v>m</v>
          </cell>
          <cell r="E8469">
            <v>4978.22</v>
          </cell>
          <cell r="F8469">
            <v>615.91999999999996</v>
          </cell>
          <cell r="G8469">
            <v>2575.59</v>
          </cell>
          <cell r="H8469">
            <v>582.62</v>
          </cell>
          <cell r="I8469">
            <v>3774.13</v>
          </cell>
          <cell r="J8469">
            <v>63.35</v>
          </cell>
          <cell r="K8469">
            <v>3837.48</v>
          </cell>
          <cell r="L8469">
            <v>115.12</v>
          </cell>
          <cell r="M8469">
            <v>3952.6</v>
          </cell>
          <cell r="N8469">
            <v>546.96</v>
          </cell>
          <cell r="O8469">
            <v>314.97000000000003</v>
          </cell>
          <cell r="P8469">
            <v>163.69</v>
          </cell>
          <cell r="Q8469">
            <v>12.22</v>
          </cell>
        </row>
        <row r="8470">
          <cell r="B8470" t="str">
            <v>排7-57</v>
          </cell>
          <cell r="C8470" t="str">
            <v>顶企口混凝土加固管 四环路以内 φ2150 槽深(m) 6</v>
          </cell>
          <cell r="D8470" t="str">
            <v>m</v>
          </cell>
          <cell r="E8470">
            <v>5090.76</v>
          </cell>
          <cell r="F8470">
            <v>665.05</v>
          </cell>
          <cell r="G8470">
            <v>2593.1799999999998</v>
          </cell>
          <cell r="H8470">
            <v>600.72</v>
          </cell>
          <cell r="I8470">
            <v>3858.95</v>
          </cell>
          <cell r="J8470">
            <v>65.27</v>
          </cell>
          <cell r="K8470">
            <v>3924.22</v>
          </cell>
          <cell r="L8470">
            <v>117.73</v>
          </cell>
          <cell r="M8470">
            <v>4041.95</v>
          </cell>
          <cell r="N8470">
            <v>559.33000000000004</v>
          </cell>
          <cell r="O8470">
            <v>322.08999999999997</v>
          </cell>
          <cell r="P8470">
            <v>167.39</v>
          </cell>
          <cell r="Q8470">
            <v>13.23</v>
          </cell>
        </row>
        <row r="8471">
          <cell r="B8471" t="str">
            <v>排7-58</v>
          </cell>
          <cell r="C8471" t="str">
            <v>顶企口混凝土加固管 四环路以内 φ2150 槽深(m) 7</v>
          </cell>
          <cell r="D8471" t="str">
            <v>m</v>
          </cell>
          <cell r="E8471">
            <v>5206.12</v>
          </cell>
          <cell r="F8471">
            <v>716.35</v>
          </cell>
          <cell r="G8471">
            <v>2610.79</v>
          </cell>
          <cell r="H8471">
            <v>618.80999999999995</v>
          </cell>
          <cell r="I8471">
            <v>3945.95</v>
          </cell>
          <cell r="J8471">
            <v>67.2</v>
          </cell>
          <cell r="K8471">
            <v>4013.15</v>
          </cell>
          <cell r="L8471">
            <v>120.39</v>
          </cell>
          <cell r="M8471">
            <v>4133.54</v>
          </cell>
          <cell r="N8471">
            <v>572</v>
          </cell>
          <cell r="O8471">
            <v>329.39</v>
          </cell>
          <cell r="P8471">
            <v>171.19</v>
          </cell>
          <cell r="Q8471">
            <v>14.28</v>
          </cell>
        </row>
        <row r="8472">
          <cell r="B8472" t="str">
            <v>排7-59</v>
          </cell>
          <cell r="C8472" t="str">
            <v>顶企口混凝土加固管 四环路以内 φ2150 槽深(m) 8</v>
          </cell>
          <cell r="D8472" t="str">
            <v>m</v>
          </cell>
          <cell r="E8472">
            <v>5329.61</v>
          </cell>
          <cell r="F8472">
            <v>772.44</v>
          </cell>
          <cell r="G8472">
            <v>2629.85</v>
          </cell>
          <cell r="H8472">
            <v>636.91999999999996</v>
          </cell>
          <cell r="I8472">
            <v>4039.21</v>
          </cell>
          <cell r="J8472">
            <v>69.13</v>
          </cell>
          <cell r="K8472">
            <v>4108.34</v>
          </cell>
          <cell r="L8472">
            <v>123.25</v>
          </cell>
          <cell r="M8472">
            <v>4231.59</v>
          </cell>
          <cell r="N8472">
            <v>585.57000000000005</v>
          </cell>
          <cell r="O8472">
            <v>337.2</v>
          </cell>
          <cell r="P8472">
            <v>175.25</v>
          </cell>
          <cell r="Q8472">
            <v>15.44</v>
          </cell>
        </row>
        <row r="8473">
          <cell r="B8473" t="str">
            <v>排7-60</v>
          </cell>
          <cell r="C8473" t="str">
            <v>顶企口混凝土加固管 四环路以内 φ2150 槽深(m) 9</v>
          </cell>
          <cell r="D8473" t="str">
            <v>m</v>
          </cell>
          <cell r="E8473">
            <v>5455.77</v>
          </cell>
          <cell r="F8473">
            <v>832.05</v>
          </cell>
          <cell r="G8473">
            <v>2647.45</v>
          </cell>
          <cell r="H8473">
            <v>655.02</v>
          </cell>
          <cell r="I8473">
            <v>4134.5200000000004</v>
          </cell>
          <cell r="J8473">
            <v>71.069999999999993</v>
          </cell>
          <cell r="K8473">
            <v>4205.59</v>
          </cell>
          <cell r="L8473">
            <v>126.17</v>
          </cell>
          <cell r="M8473">
            <v>4331.76</v>
          </cell>
          <cell r="N8473">
            <v>599.42999999999995</v>
          </cell>
          <cell r="O8473">
            <v>345.18</v>
          </cell>
          <cell r="P8473">
            <v>179.4</v>
          </cell>
          <cell r="Q8473">
            <v>16.670000000000002</v>
          </cell>
        </row>
        <row r="8474">
          <cell r="B8474" t="str">
            <v>排7-61</v>
          </cell>
          <cell r="C8474" t="str">
            <v>顶企口混凝土加固管 四环路以内 φ2150 槽深(m) 10</v>
          </cell>
          <cell r="D8474" t="str">
            <v>m</v>
          </cell>
          <cell r="E8474">
            <v>5590.9</v>
          </cell>
          <cell r="F8474">
            <v>897.13</v>
          </cell>
          <cell r="G8474">
            <v>2666.52</v>
          </cell>
          <cell r="H8474">
            <v>673.11</v>
          </cell>
          <cell r="I8474">
            <v>4236.76</v>
          </cell>
          <cell r="J8474">
            <v>73</v>
          </cell>
          <cell r="K8474">
            <v>4309.76</v>
          </cell>
          <cell r="L8474">
            <v>129.29</v>
          </cell>
          <cell r="M8474">
            <v>4439.05</v>
          </cell>
          <cell r="N8474">
            <v>614.28</v>
          </cell>
          <cell r="O8474">
            <v>353.73</v>
          </cell>
          <cell r="P8474">
            <v>183.84</v>
          </cell>
          <cell r="Q8474">
            <v>18.010000000000002</v>
          </cell>
        </row>
        <row r="8475">
          <cell r="B8475" t="str">
            <v>排7-62</v>
          </cell>
          <cell r="C8475" t="str">
            <v>顶企口混凝土加固管 四环路以内 φ2150 槽深(m) 11</v>
          </cell>
          <cell r="D8475" t="str">
            <v>m</v>
          </cell>
          <cell r="E8475">
            <v>5729.61</v>
          </cell>
          <cell r="F8475">
            <v>966.35</v>
          </cell>
          <cell r="G8475">
            <v>2684.15</v>
          </cell>
          <cell r="H8475">
            <v>691.23</v>
          </cell>
          <cell r="I8475">
            <v>4341.7299999999996</v>
          </cell>
          <cell r="J8475">
            <v>74.95</v>
          </cell>
          <cell r="K8475">
            <v>4416.68</v>
          </cell>
          <cell r="L8475">
            <v>132.5</v>
          </cell>
          <cell r="M8475">
            <v>4549.18</v>
          </cell>
          <cell r="N8475">
            <v>629.52</v>
          </cell>
          <cell r="O8475">
            <v>362.51</v>
          </cell>
          <cell r="P8475">
            <v>188.4</v>
          </cell>
          <cell r="Q8475">
            <v>19.440000000000001</v>
          </cell>
        </row>
        <row r="8476">
          <cell r="B8476" t="str">
            <v>排7-63</v>
          </cell>
          <cell r="C8476" t="str">
            <v>顶企口混凝土加固管 四环路以内 φ2150 槽深(m) 12</v>
          </cell>
          <cell r="D8476" t="str">
            <v>m</v>
          </cell>
          <cell r="E8476">
            <v>5876.84</v>
          </cell>
          <cell r="F8476">
            <v>1042.1500000000001</v>
          </cell>
          <cell r="G8476">
            <v>2701.78</v>
          </cell>
          <cell r="H8476">
            <v>709.35</v>
          </cell>
          <cell r="I8476">
            <v>4453.28</v>
          </cell>
          <cell r="J8476">
            <v>76.900000000000006</v>
          </cell>
          <cell r="K8476">
            <v>4530.18</v>
          </cell>
          <cell r="L8476">
            <v>135.91</v>
          </cell>
          <cell r="M8476">
            <v>4666.09</v>
          </cell>
          <cell r="N8476">
            <v>645.69000000000005</v>
          </cell>
          <cell r="O8476">
            <v>371.82</v>
          </cell>
          <cell r="P8476">
            <v>193.24</v>
          </cell>
          <cell r="Q8476">
            <v>21</v>
          </cell>
        </row>
        <row r="8477">
          <cell r="B8477" t="str">
            <v>排7-64</v>
          </cell>
          <cell r="C8477" t="str">
            <v>顶企口混凝土加固管 四环路以内 φ2350 槽深(m) 4</v>
          </cell>
          <cell r="D8477" t="str">
            <v>m</v>
          </cell>
          <cell r="E8477">
            <v>8003.81</v>
          </cell>
          <cell r="F8477">
            <v>704.75</v>
          </cell>
          <cell r="G8477">
            <v>4550.71</v>
          </cell>
          <cell r="H8477">
            <v>823.42</v>
          </cell>
          <cell r="I8477">
            <v>6078.88</v>
          </cell>
          <cell r="J8477">
            <v>90.88</v>
          </cell>
          <cell r="K8477">
            <v>6169.76</v>
          </cell>
          <cell r="L8477">
            <v>185.09</v>
          </cell>
          <cell r="M8477">
            <v>6354.85</v>
          </cell>
          <cell r="N8477">
            <v>879.38</v>
          </cell>
          <cell r="O8477">
            <v>506.4</v>
          </cell>
          <cell r="P8477">
            <v>263.18</v>
          </cell>
          <cell r="Q8477">
            <v>13.58</v>
          </cell>
        </row>
        <row r="8478">
          <cell r="B8478" t="str">
            <v>排7-65</v>
          </cell>
          <cell r="C8478" t="str">
            <v>顶企口混凝土加固管 四环路以内 φ2350 槽深(m) 5</v>
          </cell>
          <cell r="D8478" t="str">
            <v>m</v>
          </cell>
          <cell r="E8478">
            <v>8131.94</v>
          </cell>
          <cell r="F8478">
            <v>752.06</v>
          </cell>
          <cell r="G8478">
            <v>4570.22</v>
          </cell>
          <cell r="H8478">
            <v>852.33</v>
          </cell>
          <cell r="I8478">
            <v>6174.61</v>
          </cell>
          <cell r="J8478">
            <v>93.92</v>
          </cell>
          <cell r="K8478">
            <v>6268.53</v>
          </cell>
          <cell r="L8478">
            <v>188.06</v>
          </cell>
          <cell r="M8478">
            <v>6456.59</v>
          </cell>
          <cell r="N8478">
            <v>893.46</v>
          </cell>
          <cell r="O8478">
            <v>514.5</v>
          </cell>
          <cell r="P8478">
            <v>267.39</v>
          </cell>
          <cell r="Q8478">
            <v>14.56</v>
          </cell>
        </row>
        <row r="8479">
          <cell r="B8479" t="str">
            <v>排7-66</v>
          </cell>
          <cell r="C8479" t="str">
            <v>顶企口混凝土加固管 四环路以内 φ2350 槽深(m) 6</v>
          </cell>
          <cell r="D8479" t="str">
            <v>m</v>
          </cell>
          <cell r="E8479">
            <v>8273.26</v>
          </cell>
          <cell r="F8479">
            <v>815.38</v>
          </cell>
          <cell r="G8479">
            <v>4591.1400000000003</v>
          </cell>
          <cell r="H8479">
            <v>874.65</v>
          </cell>
          <cell r="I8479">
            <v>6281.17</v>
          </cell>
          <cell r="J8479">
            <v>96.3</v>
          </cell>
          <cell r="K8479">
            <v>6377.47</v>
          </cell>
          <cell r="L8479">
            <v>191.32</v>
          </cell>
          <cell r="M8479">
            <v>6568.79</v>
          </cell>
          <cell r="N8479">
            <v>908.99</v>
          </cell>
          <cell r="O8479">
            <v>523.44000000000005</v>
          </cell>
          <cell r="P8479">
            <v>272.04000000000002</v>
          </cell>
          <cell r="Q8479">
            <v>15.86</v>
          </cell>
        </row>
        <row r="8480">
          <cell r="B8480" t="str">
            <v>排7-67</v>
          </cell>
          <cell r="C8480" t="str">
            <v>顶企口混凝土加固管 四环路以内 φ2350 槽深(m) 7</v>
          </cell>
          <cell r="D8480" t="str">
            <v>m</v>
          </cell>
          <cell r="E8480">
            <v>8420.64</v>
          </cell>
          <cell r="F8480">
            <v>883.38</v>
          </cell>
          <cell r="G8480">
            <v>4612.05</v>
          </cell>
          <cell r="H8480">
            <v>896.97</v>
          </cell>
          <cell r="I8480">
            <v>6392.4</v>
          </cell>
          <cell r="J8480">
            <v>98.67</v>
          </cell>
          <cell r="K8480">
            <v>6491.07</v>
          </cell>
          <cell r="L8480">
            <v>194.73</v>
          </cell>
          <cell r="M8480">
            <v>6685.8</v>
          </cell>
          <cell r="N8480">
            <v>925.18</v>
          </cell>
          <cell r="O8480">
            <v>532.77</v>
          </cell>
          <cell r="P8480">
            <v>276.89</v>
          </cell>
          <cell r="Q8480">
            <v>17.260000000000002</v>
          </cell>
        </row>
        <row r="8481">
          <cell r="B8481" t="str">
            <v>排7-68</v>
          </cell>
          <cell r="C8481" t="str">
            <v>顶企口混凝土加固管 四环路以内 φ2350 槽深(m) 8</v>
          </cell>
          <cell r="D8481" t="str">
            <v>m</v>
          </cell>
          <cell r="E8481">
            <v>8575.7000000000007</v>
          </cell>
          <cell r="F8481">
            <v>957.24</v>
          </cell>
          <cell r="G8481">
            <v>4633</v>
          </cell>
          <cell r="H8481">
            <v>919.29</v>
          </cell>
          <cell r="I8481">
            <v>6509.53</v>
          </cell>
          <cell r="J8481">
            <v>101.06</v>
          </cell>
          <cell r="K8481">
            <v>6610.59</v>
          </cell>
          <cell r="L8481">
            <v>198.32</v>
          </cell>
          <cell r="M8481">
            <v>6808.91</v>
          </cell>
          <cell r="N8481">
            <v>942.22</v>
          </cell>
          <cell r="O8481">
            <v>542.58000000000004</v>
          </cell>
          <cell r="P8481">
            <v>281.99</v>
          </cell>
          <cell r="Q8481">
            <v>18.79</v>
          </cell>
        </row>
        <row r="8482">
          <cell r="B8482" t="str">
            <v>排7-69</v>
          </cell>
          <cell r="C8482" t="str">
            <v>顶企口混凝土加固管 四环路以内 φ2350 槽深(m) 9</v>
          </cell>
          <cell r="D8482" t="str">
            <v>m</v>
          </cell>
          <cell r="E8482">
            <v>8736.93</v>
          </cell>
          <cell r="F8482">
            <v>1035.8800000000001</v>
          </cell>
          <cell r="G8482">
            <v>4653.93</v>
          </cell>
          <cell r="H8482">
            <v>941.62</v>
          </cell>
          <cell r="I8482">
            <v>6631.43</v>
          </cell>
          <cell r="J8482">
            <v>103.45</v>
          </cell>
          <cell r="K8482">
            <v>6734.88</v>
          </cell>
          <cell r="L8482">
            <v>202.05</v>
          </cell>
          <cell r="M8482">
            <v>6936.93</v>
          </cell>
          <cell r="N8482">
            <v>959.93</v>
          </cell>
          <cell r="O8482">
            <v>552.78</v>
          </cell>
          <cell r="P8482">
            <v>287.29000000000002</v>
          </cell>
          <cell r="Q8482">
            <v>20.41</v>
          </cell>
        </row>
        <row r="8483">
          <cell r="B8483" t="str">
            <v>排7-70</v>
          </cell>
          <cell r="C8483" t="str">
            <v>顶企口混凝土加固管 四环路以内 φ2350 槽深(m) 10</v>
          </cell>
          <cell r="D8483" t="str">
            <v>m</v>
          </cell>
          <cell r="E8483">
            <v>8906.0400000000009</v>
          </cell>
          <cell r="F8483">
            <v>1122.05</v>
          </cell>
          <cell r="G8483">
            <v>4673.42</v>
          </cell>
          <cell r="H8483">
            <v>963.93</v>
          </cell>
          <cell r="I8483">
            <v>6759.4</v>
          </cell>
          <cell r="J8483">
            <v>105.84</v>
          </cell>
          <cell r="K8483">
            <v>6865.24</v>
          </cell>
          <cell r="L8483">
            <v>205.96</v>
          </cell>
          <cell r="M8483">
            <v>7071.2</v>
          </cell>
          <cell r="N8483">
            <v>978.51</v>
          </cell>
          <cell r="O8483">
            <v>563.48</v>
          </cell>
          <cell r="P8483">
            <v>292.85000000000002</v>
          </cell>
          <cell r="Q8483">
            <v>22.19</v>
          </cell>
        </row>
        <row r="8484">
          <cell r="B8484" t="str">
            <v>排7-71</v>
          </cell>
          <cell r="C8484" t="str">
            <v>顶企口混凝土加固管 四环路以内 φ2350 槽深(m) 11</v>
          </cell>
          <cell r="D8484" t="str">
            <v>m</v>
          </cell>
          <cell r="E8484">
            <v>9084.41</v>
          </cell>
          <cell r="F8484">
            <v>1213.83</v>
          </cell>
          <cell r="G8484">
            <v>4694.3900000000003</v>
          </cell>
          <cell r="H8484">
            <v>986.28</v>
          </cell>
          <cell r="I8484">
            <v>6894.5</v>
          </cell>
          <cell r="J8484">
            <v>108.24</v>
          </cell>
          <cell r="K8484">
            <v>7002.74</v>
          </cell>
          <cell r="L8484">
            <v>210.08</v>
          </cell>
          <cell r="M8484">
            <v>7212.82</v>
          </cell>
          <cell r="N8484">
            <v>998.11</v>
          </cell>
          <cell r="O8484">
            <v>574.77</v>
          </cell>
          <cell r="P8484">
            <v>298.70999999999998</v>
          </cell>
          <cell r="Q8484">
            <v>24.08</v>
          </cell>
        </row>
        <row r="8485">
          <cell r="B8485" t="str">
            <v>排7-72</v>
          </cell>
          <cell r="C8485" t="str">
            <v>顶企口混凝土加固管 四环路以内 φ2350 槽深(m) 12</v>
          </cell>
          <cell r="D8485" t="str">
            <v>m</v>
          </cell>
          <cell r="E8485">
            <v>9274.57</v>
          </cell>
          <cell r="F8485">
            <v>1314.69</v>
          </cell>
          <cell r="G8485">
            <v>4715.3599999999997</v>
          </cell>
          <cell r="H8485">
            <v>1008.62</v>
          </cell>
          <cell r="I8485">
            <v>7038.67</v>
          </cell>
          <cell r="J8485">
            <v>110.65</v>
          </cell>
          <cell r="K8485">
            <v>7149.32</v>
          </cell>
          <cell r="L8485">
            <v>214.48</v>
          </cell>
          <cell r="M8485">
            <v>7363.8</v>
          </cell>
          <cell r="N8485">
            <v>1019</v>
          </cell>
          <cell r="O8485">
            <v>586.79999999999995</v>
          </cell>
          <cell r="P8485">
            <v>304.97000000000003</v>
          </cell>
          <cell r="Q8485">
            <v>26.16</v>
          </cell>
        </row>
        <row r="8486">
          <cell r="B8486" t="str">
            <v>排7-73</v>
          </cell>
          <cell r="C8486" t="str">
            <v>顶企口混凝土加固管 四环路以内 φ2600 槽深(m) 4</v>
          </cell>
          <cell r="D8486" t="str">
            <v>m</v>
          </cell>
          <cell r="E8486">
            <v>6527.78</v>
          </cell>
          <cell r="F8486">
            <v>755.17</v>
          </cell>
          <cell r="G8486">
            <v>3321.05</v>
          </cell>
          <cell r="H8486">
            <v>860.35</v>
          </cell>
          <cell r="I8486">
            <v>4936.57</v>
          </cell>
          <cell r="J8486">
            <v>95.38</v>
          </cell>
          <cell r="K8486">
            <v>5031.95</v>
          </cell>
          <cell r="L8486">
            <v>150.96</v>
          </cell>
          <cell r="M8486">
            <v>5182.91</v>
          </cell>
          <cell r="N8486">
            <v>717.21</v>
          </cell>
          <cell r="O8486">
            <v>413.01</v>
          </cell>
          <cell r="P8486">
            <v>214.65</v>
          </cell>
          <cell r="Q8486">
            <v>14.52</v>
          </cell>
        </row>
        <row r="8487">
          <cell r="B8487" t="str">
            <v>排7-74</v>
          </cell>
          <cell r="C8487" t="str">
            <v>顶企口混凝土加固管 四环路以内 φ2600 槽深(m) 5</v>
          </cell>
          <cell r="D8487" t="str">
            <v>m</v>
          </cell>
          <cell r="E8487">
            <v>6655.94</v>
          </cell>
          <cell r="F8487">
            <v>802.48</v>
          </cell>
          <cell r="G8487">
            <v>3340.57</v>
          </cell>
          <cell r="H8487">
            <v>889.27</v>
          </cell>
          <cell r="I8487">
            <v>5032.32</v>
          </cell>
          <cell r="J8487">
            <v>98.43</v>
          </cell>
          <cell r="K8487">
            <v>5130.75</v>
          </cell>
          <cell r="L8487">
            <v>153.91999999999999</v>
          </cell>
          <cell r="M8487">
            <v>5284.67</v>
          </cell>
          <cell r="N8487">
            <v>731.29</v>
          </cell>
          <cell r="O8487">
            <v>421.12</v>
          </cell>
          <cell r="P8487">
            <v>218.86</v>
          </cell>
          <cell r="Q8487">
            <v>15.49</v>
          </cell>
        </row>
        <row r="8488">
          <cell r="B8488" t="str">
            <v>排7-75</v>
          </cell>
          <cell r="C8488" t="str">
            <v>顶企口混凝土加固管 四环路以内 φ2600 槽深(m) 6</v>
          </cell>
          <cell r="D8488" t="str">
            <v>m</v>
          </cell>
          <cell r="E8488">
            <v>6797.26</v>
          </cell>
          <cell r="F8488">
            <v>865.8</v>
          </cell>
          <cell r="G8488">
            <v>3361.49</v>
          </cell>
          <cell r="H8488">
            <v>911.59</v>
          </cell>
          <cell r="I8488">
            <v>5138.88</v>
          </cell>
          <cell r="J8488">
            <v>100.8</v>
          </cell>
          <cell r="K8488">
            <v>5239.68</v>
          </cell>
          <cell r="L8488">
            <v>157.19</v>
          </cell>
          <cell r="M8488">
            <v>5396.87</v>
          </cell>
          <cell r="N8488">
            <v>746.82</v>
          </cell>
          <cell r="O8488">
            <v>430.06</v>
          </cell>
          <cell r="P8488">
            <v>223.51</v>
          </cell>
          <cell r="Q8488">
            <v>16.79</v>
          </cell>
        </row>
        <row r="8489">
          <cell r="B8489" t="str">
            <v>排7-76</v>
          </cell>
          <cell r="C8489" t="str">
            <v>顶企口混凝土加固管 四环路以内 φ2600 槽深(m) 7</v>
          </cell>
          <cell r="D8489" t="str">
            <v>m</v>
          </cell>
          <cell r="E8489">
            <v>6944.63</v>
          </cell>
          <cell r="F8489">
            <v>933.8</v>
          </cell>
          <cell r="G8489">
            <v>3382.4</v>
          </cell>
          <cell r="H8489">
            <v>933.91</v>
          </cell>
          <cell r="I8489">
            <v>5250.11</v>
          </cell>
          <cell r="J8489">
            <v>103.18</v>
          </cell>
          <cell r="K8489">
            <v>5353.29</v>
          </cell>
          <cell r="L8489">
            <v>160.6</v>
          </cell>
          <cell r="M8489">
            <v>5513.89</v>
          </cell>
          <cell r="N8489">
            <v>763.01</v>
          </cell>
          <cell r="O8489">
            <v>439.38</v>
          </cell>
          <cell r="P8489">
            <v>228.35</v>
          </cell>
          <cell r="Q8489">
            <v>18.190000000000001</v>
          </cell>
        </row>
        <row r="8490">
          <cell r="B8490" t="str">
            <v>排7-77</v>
          </cell>
          <cell r="C8490" t="str">
            <v>顶企口混凝土加固管 四环路以内 φ2600 槽深(m) 8</v>
          </cell>
          <cell r="D8490" t="str">
            <v>m</v>
          </cell>
          <cell r="E8490">
            <v>7099.61</v>
          </cell>
          <cell r="F8490">
            <v>1007.61</v>
          </cell>
          <cell r="G8490">
            <v>3403.34</v>
          </cell>
          <cell r="H8490">
            <v>956.23</v>
          </cell>
          <cell r="I8490">
            <v>5367.18</v>
          </cell>
          <cell r="J8490">
            <v>105.57</v>
          </cell>
          <cell r="K8490">
            <v>5472.75</v>
          </cell>
          <cell r="L8490">
            <v>164.18</v>
          </cell>
          <cell r="M8490">
            <v>5636.93</v>
          </cell>
          <cell r="N8490">
            <v>780.04</v>
          </cell>
          <cell r="O8490">
            <v>449.19</v>
          </cell>
          <cell r="P8490">
            <v>233.45</v>
          </cell>
          <cell r="Q8490">
            <v>19.72</v>
          </cell>
        </row>
        <row r="8491">
          <cell r="B8491" t="str">
            <v>排7-78</v>
          </cell>
          <cell r="C8491" t="str">
            <v>顶企口混凝土加固管 四环路以内 φ2600 槽深(m) 9</v>
          </cell>
          <cell r="D8491" t="str">
            <v>m</v>
          </cell>
          <cell r="E8491">
            <v>7260.88</v>
          </cell>
          <cell r="F8491">
            <v>1086.29</v>
          </cell>
          <cell r="G8491">
            <v>3424.28</v>
          </cell>
          <cell r="H8491">
            <v>978.55</v>
          </cell>
          <cell r="I8491">
            <v>5489.12</v>
          </cell>
          <cell r="J8491">
            <v>107.95</v>
          </cell>
          <cell r="K8491">
            <v>5597.07</v>
          </cell>
          <cell r="L8491">
            <v>167.91</v>
          </cell>
          <cell r="M8491">
            <v>5764.98</v>
          </cell>
          <cell r="N8491">
            <v>797.76</v>
          </cell>
          <cell r="O8491">
            <v>459.39</v>
          </cell>
          <cell r="P8491">
            <v>238.75</v>
          </cell>
          <cell r="Q8491">
            <v>21.34</v>
          </cell>
        </row>
        <row r="8492">
          <cell r="B8492" t="str">
            <v>排7-79</v>
          </cell>
          <cell r="C8492" t="str">
            <v>顶企口混凝土加固管 四环路以内 φ2600 槽深(m) 10</v>
          </cell>
          <cell r="D8492" t="str">
            <v>m</v>
          </cell>
          <cell r="E8492">
            <v>7430.02</v>
          </cell>
          <cell r="F8492">
            <v>1172.47</v>
          </cell>
          <cell r="G8492">
            <v>3443.77</v>
          </cell>
          <cell r="H8492">
            <v>1000.87</v>
          </cell>
          <cell r="I8492">
            <v>5617.11</v>
          </cell>
          <cell r="J8492">
            <v>110.35</v>
          </cell>
          <cell r="K8492">
            <v>5727.46</v>
          </cell>
          <cell r="L8492">
            <v>171.82</v>
          </cell>
          <cell r="M8492">
            <v>5899.28</v>
          </cell>
          <cell r="N8492">
            <v>816.34</v>
          </cell>
          <cell r="O8492">
            <v>470.09</v>
          </cell>
          <cell r="P8492">
            <v>244.31</v>
          </cell>
          <cell r="Q8492">
            <v>23.12</v>
          </cell>
        </row>
        <row r="8493">
          <cell r="B8493" t="str">
            <v>排7-80</v>
          </cell>
          <cell r="C8493" t="str">
            <v>顶企口混凝土加固管 四环路以内 φ2600 槽深(m) 11</v>
          </cell>
          <cell r="D8493" t="str">
            <v>m</v>
          </cell>
          <cell r="E8493">
            <v>7608.39</v>
          </cell>
          <cell r="F8493">
            <v>1264.25</v>
          </cell>
          <cell r="G8493">
            <v>3464.72</v>
          </cell>
          <cell r="H8493">
            <v>1023.22</v>
          </cell>
          <cell r="I8493">
            <v>5752.19</v>
          </cell>
          <cell r="J8493">
            <v>112.75</v>
          </cell>
          <cell r="K8493">
            <v>5864.94</v>
          </cell>
          <cell r="L8493">
            <v>175.95</v>
          </cell>
          <cell r="M8493">
            <v>6040.89</v>
          </cell>
          <cell r="N8493">
            <v>835.94</v>
          </cell>
          <cell r="O8493">
            <v>481.38</v>
          </cell>
          <cell r="P8493">
            <v>250.18</v>
          </cell>
          <cell r="Q8493">
            <v>25.01</v>
          </cell>
        </row>
        <row r="8494">
          <cell r="B8494" t="str">
            <v>排7-81</v>
          </cell>
          <cell r="C8494" t="str">
            <v>顶企口混凝土加固管 四环路以内 φ2600 槽深(m) 12</v>
          </cell>
          <cell r="D8494" t="str">
            <v>m</v>
          </cell>
          <cell r="E8494">
            <v>7798.55</v>
          </cell>
          <cell r="F8494">
            <v>1365.1</v>
          </cell>
          <cell r="G8494">
            <v>3485.71</v>
          </cell>
          <cell r="H8494">
            <v>1045.56</v>
          </cell>
          <cell r="I8494">
            <v>5896.37</v>
          </cell>
          <cell r="J8494">
            <v>115.16</v>
          </cell>
          <cell r="K8494">
            <v>6011.53</v>
          </cell>
          <cell r="L8494">
            <v>180.35</v>
          </cell>
          <cell r="M8494">
            <v>6191.88</v>
          </cell>
          <cell r="N8494">
            <v>856.83</v>
          </cell>
          <cell r="O8494">
            <v>493.41</v>
          </cell>
          <cell r="P8494">
            <v>256.43</v>
          </cell>
          <cell r="Q8494">
            <v>27.09</v>
          </cell>
        </row>
        <row r="8495">
          <cell r="B8495" t="str">
            <v>排7-82</v>
          </cell>
          <cell r="C8495" t="str">
            <v>顶企口混凝土加固管 四环路以内 φ3000 槽深(m) 4</v>
          </cell>
          <cell r="D8495" t="str">
            <v>m</v>
          </cell>
          <cell r="E8495">
            <v>8994.08</v>
          </cell>
          <cell r="F8495">
            <v>847.48</v>
          </cell>
          <cell r="G8495">
            <v>4693.33</v>
          </cell>
          <cell r="H8495">
            <v>1253.4100000000001</v>
          </cell>
          <cell r="I8495">
            <v>6794.22</v>
          </cell>
          <cell r="J8495">
            <v>138.88999999999999</v>
          </cell>
          <cell r="K8495">
            <v>6933.11</v>
          </cell>
          <cell r="L8495">
            <v>207.99</v>
          </cell>
          <cell r="M8495">
            <v>7141.1</v>
          </cell>
          <cell r="N8495">
            <v>988.19</v>
          </cell>
          <cell r="O8495">
            <v>569.04999999999995</v>
          </cell>
          <cell r="P8495">
            <v>295.74</v>
          </cell>
          <cell r="Q8495">
            <v>15.89</v>
          </cell>
        </row>
        <row r="8496">
          <cell r="B8496" t="str">
            <v>排7-83</v>
          </cell>
          <cell r="C8496" t="str">
            <v>顶企口混凝土加固管 四环路以内 φ3000 槽深(m) 5</v>
          </cell>
          <cell r="D8496" t="str">
            <v>m</v>
          </cell>
          <cell r="E8496">
            <v>9122.24</v>
          </cell>
          <cell r="F8496">
            <v>894.78</v>
          </cell>
          <cell r="G8496">
            <v>4712.8500000000004</v>
          </cell>
          <cell r="H8496">
            <v>1282.33</v>
          </cell>
          <cell r="I8496">
            <v>6889.96</v>
          </cell>
          <cell r="J8496">
            <v>141.93</v>
          </cell>
          <cell r="K8496">
            <v>7031.89</v>
          </cell>
          <cell r="L8496">
            <v>210.96</v>
          </cell>
          <cell r="M8496">
            <v>7242.85</v>
          </cell>
          <cell r="N8496">
            <v>1002.27</v>
          </cell>
          <cell r="O8496">
            <v>577.16</v>
          </cell>
          <cell r="P8496">
            <v>299.95999999999998</v>
          </cell>
          <cell r="Q8496">
            <v>16.87</v>
          </cell>
        </row>
        <row r="8497">
          <cell r="B8497" t="str">
            <v>排7-84</v>
          </cell>
          <cell r="C8497" t="str">
            <v>顶企口混凝土加固管 四环路以内 φ3000 槽深(m) 6</v>
          </cell>
          <cell r="D8497" t="str">
            <v>m</v>
          </cell>
          <cell r="E8497">
            <v>9263.5400000000009</v>
          </cell>
          <cell r="F8497">
            <v>958.11</v>
          </cell>
          <cell r="G8497">
            <v>4733.76</v>
          </cell>
          <cell r="H8497">
            <v>1304.6500000000001</v>
          </cell>
          <cell r="I8497">
            <v>6996.52</v>
          </cell>
          <cell r="J8497">
            <v>144.31</v>
          </cell>
          <cell r="K8497">
            <v>7140.83</v>
          </cell>
          <cell r="L8497">
            <v>214.22</v>
          </cell>
          <cell r="M8497">
            <v>7355.05</v>
          </cell>
          <cell r="N8497">
            <v>1017.79</v>
          </cell>
          <cell r="O8497">
            <v>586.1</v>
          </cell>
          <cell r="P8497">
            <v>304.60000000000002</v>
          </cell>
          <cell r="Q8497">
            <v>18.170000000000002</v>
          </cell>
        </row>
        <row r="8498">
          <cell r="B8498" t="str">
            <v>排7-85</v>
          </cell>
          <cell r="C8498" t="str">
            <v>顶企口混凝土加固管 四环路以内 φ3000 槽深(m) 7</v>
          </cell>
          <cell r="D8498" t="str">
            <v>m</v>
          </cell>
          <cell r="E8498">
            <v>9410.93</v>
          </cell>
          <cell r="F8498">
            <v>1026.1199999999999</v>
          </cell>
          <cell r="G8498">
            <v>4754.68</v>
          </cell>
          <cell r="H8498">
            <v>1326.96</v>
          </cell>
          <cell r="I8498">
            <v>7107.76</v>
          </cell>
          <cell r="J8498">
            <v>146.68</v>
          </cell>
          <cell r="K8498">
            <v>7254.44</v>
          </cell>
          <cell r="L8498">
            <v>217.63</v>
          </cell>
          <cell r="M8498">
            <v>7472.07</v>
          </cell>
          <cell r="N8498">
            <v>1033.99</v>
          </cell>
          <cell r="O8498">
            <v>595.41999999999996</v>
          </cell>
          <cell r="P8498">
            <v>309.45</v>
          </cell>
          <cell r="Q8498">
            <v>19.57</v>
          </cell>
        </row>
        <row r="8499">
          <cell r="B8499" t="str">
            <v>排7-86</v>
          </cell>
          <cell r="C8499" t="str">
            <v>顶企口混凝土加固管 四环路以内 φ3000 槽深(m) 8</v>
          </cell>
          <cell r="D8499" t="str">
            <v>m</v>
          </cell>
          <cell r="E8499">
            <v>9565.9599999999991</v>
          </cell>
          <cell r="F8499">
            <v>1099.97</v>
          </cell>
          <cell r="G8499">
            <v>4775.6099999999997</v>
          </cell>
          <cell r="H8499">
            <v>1349.29</v>
          </cell>
          <cell r="I8499">
            <v>7224.87</v>
          </cell>
          <cell r="J8499">
            <v>149.07</v>
          </cell>
          <cell r="K8499">
            <v>7373.94</v>
          </cell>
          <cell r="L8499">
            <v>221.22</v>
          </cell>
          <cell r="M8499">
            <v>7595.16</v>
          </cell>
          <cell r="N8499">
            <v>1051.02</v>
          </cell>
          <cell r="O8499">
            <v>605.23</v>
          </cell>
          <cell r="P8499">
            <v>314.55</v>
          </cell>
          <cell r="Q8499">
            <v>21.1</v>
          </cell>
        </row>
        <row r="8500">
          <cell r="B8500" t="str">
            <v>排7-87</v>
          </cell>
          <cell r="C8500" t="str">
            <v>顶企口混凝土加固管 四环路以内 φ3000 槽深(m) 9</v>
          </cell>
          <cell r="D8500" t="str">
            <v>m</v>
          </cell>
          <cell r="E8500">
            <v>9727.2199999999993</v>
          </cell>
          <cell r="F8500">
            <v>1178.6099999999999</v>
          </cell>
          <cell r="G8500">
            <v>4796.5600000000004</v>
          </cell>
          <cell r="H8500">
            <v>1371.61</v>
          </cell>
          <cell r="I8500">
            <v>7346.78</v>
          </cell>
          <cell r="J8500">
            <v>151.46</v>
          </cell>
          <cell r="K8500">
            <v>7498.24</v>
          </cell>
          <cell r="L8500">
            <v>224.95</v>
          </cell>
          <cell r="M8500">
            <v>7723.19</v>
          </cell>
          <cell r="N8500">
            <v>1068.74</v>
          </cell>
          <cell r="O8500">
            <v>615.44000000000005</v>
          </cell>
          <cell r="P8500">
            <v>319.85000000000002</v>
          </cell>
          <cell r="Q8500">
            <v>22.72</v>
          </cell>
        </row>
        <row r="8501">
          <cell r="B8501" t="str">
            <v>排7-88</v>
          </cell>
          <cell r="C8501" t="str">
            <v>顶企口混凝土加固管 四环路以内 φ3000 槽深(m) 10</v>
          </cell>
          <cell r="D8501" t="str">
            <v>m</v>
          </cell>
          <cell r="E8501">
            <v>9896.2999999999993</v>
          </cell>
          <cell r="F8501">
            <v>1264.78</v>
          </cell>
          <cell r="G8501">
            <v>4816.04</v>
          </cell>
          <cell r="H8501">
            <v>1393.92</v>
          </cell>
          <cell r="I8501">
            <v>7474.74</v>
          </cell>
          <cell r="J8501">
            <v>153.85</v>
          </cell>
          <cell r="K8501">
            <v>7628.59</v>
          </cell>
          <cell r="L8501">
            <v>228.86</v>
          </cell>
          <cell r="M8501">
            <v>7857.45</v>
          </cell>
          <cell r="N8501">
            <v>1087.31</v>
          </cell>
          <cell r="O8501">
            <v>626.13</v>
          </cell>
          <cell r="P8501">
            <v>325.41000000000003</v>
          </cell>
          <cell r="Q8501">
            <v>24.5</v>
          </cell>
        </row>
        <row r="8502">
          <cell r="B8502" t="str">
            <v>排7-89</v>
          </cell>
          <cell r="C8502" t="str">
            <v>顶企口混凝土加固管 四环路以内 φ3000 槽深(m) 11</v>
          </cell>
          <cell r="D8502" t="str">
            <v>m</v>
          </cell>
          <cell r="E8502">
            <v>10074.67</v>
          </cell>
          <cell r="F8502">
            <v>1356.56</v>
          </cell>
          <cell r="G8502">
            <v>4837</v>
          </cell>
          <cell r="H8502">
            <v>1416.27</v>
          </cell>
          <cell r="I8502">
            <v>7609.83</v>
          </cell>
          <cell r="J8502">
            <v>156.25</v>
          </cell>
          <cell r="K8502">
            <v>7766.08</v>
          </cell>
          <cell r="L8502">
            <v>232.98</v>
          </cell>
          <cell r="M8502">
            <v>7999.06</v>
          </cell>
          <cell r="N8502">
            <v>1106.9100000000001</v>
          </cell>
          <cell r="O8502">
            <v>637.41999999999996</v>
          </cell>
          <cell r="P8502">
            <v>331.28</v>
          </cell>
          <cell r="Q8502">
            <v>26.39</v>
          </cell>
        </row>
        <row r="8503">
          <cell r="B8503" t="str">
            <v>排7-90</v>
          </cell>
          <cell r="C8503" t="str">
            <v>顶企口混凝土加固管 四环路以内 φ3000 槽深(m) 12</v>
          </cell>
          <cell r="D8503" t="str">
            <v>m</v>
          </cell>
          <cell r="E8503">
            <v>10264.83</v>
          </cell>
          <cell r="F8503">
            <v>1457.42</v>
          </cell>
          <cell r="G8503">
            <v>4857.9799999999996</v>
          </cell>
          <cell r="H8503">
            <v>1438.61</v>
          </cell>
          <cell r="I8503">
            <v>7754.01</v>
          </cell>
          <cell r="J8503">
            <v>158.66</v>
          </cell>
          <cell r="K8503">
            <v>7912.67</v>
          </cell>
          <cell r="L8503">
            <v>237.38</v>
          </cell>
          <cell r="M8503">
            <v>8150.05</v>
          </cell>
          <cell r="N8503">
            <v>1127.8</v>
          </cell>
          <cell r="O8503">
            <v>649.45000000000005</v>
          </cell>
          <cell r="P8503">
            <v>337.53</v>
          </cell>
          <cell r="Q8503">
            <v>28.47</v>
          </cell>
        </row>
        <row r="8504">
          <cell r="B8504" t="str">
            <v>排7-91</v>
          </cell>
          <cell r="C8504" t="str">
            <v>顶企口混凝土加固管 四环路以外 φ1050 槽深(m) 4</v>
          </cell>
          <cell r="D8504" t="str">
            <v>m</v>
          </cell>
          <cell r="E8504">
            <v>1807.58</v>
          </cell>
          <cell r="F8504">
            <v>393.66</v>
          </cell>
          <cell r="G8504">
            <v>640.08000000000004</v>
          </cell>
          <cell r="H8504">
            <v>325</v>
          </cell>
          <cell r="I8504">
            <v>1358.74</v>
          </cell>
          <cell r="J8504">
            <v>34.64</v>
          </cell>
          <cell r="K8504">
            <v>1393.38</v>
          </cell>
          <cell r="L8504">
            <v>41.8</v>
          </cell>
          <cell r="M8504">
            <v>1435.18</v>
          </cell>
          <cell r="N8504">
            <v>198.6</v>
          </cell>
          <cell r="O8504">
            <v>114.36</v>
          </cell>
          <cell r="P8504">
            <v>59.44</v>
          </cell>
          <cell r="Q8504">
            <v>7.97</v>
          </cell>
        </row>
        <row r="8505">
          <cell r="B8505" t="str">
            <v>排7-92</v>
          </cell>
          <cell r="C8505" t="str">
            <v>顶企口混凝土加固管 四环路以外 φ1050 槽深(m) 5</v>
          </cell>
          <cell r="D8505" t="str">
            <v>m</v>
          </cell>
          <cell r="E8505">
            <v>1875.69</v>
          </cell>
          <cell r="F8505">
            <v>421.05</v>
          </cell>
          <cell r="G8505">
            <v>655.78</v>
          </cell>
          <cell r="H8505">
            <v>333.49</v>
          </cell>
          <cell r="I8505">
            <v>1410.32</v>
          </cell>
          <cell r="J8505">
            <v>35.56</v>
          </cell>
          <cell r="K8505">
            <v>1445.88</v>
          </cell>
          <cell r="L8505">
            <v>43.38</v>
          </cell>
          <cell r="M8505">
            <v>1489.26</v>
          </cell>
          <cell r="N8505">
            <v>206.08</v>
          </cell>
          <cell r="O8505">
            <v>118.67</v>
          </cell>
          <cell r="P8505">
            <v>61.68</v>
          </cell>
          <cell r="Q8505">
            <v>8.5399999999999991</v>
          </cell>
        </row>
        <row r="8506">
          <cell r="B8506" t="str">
            <v>排7-93</v>
          </cell>
          <cell r="C8506" t="str">
            <v>顶企口混凝土加固管 四环路以外 φ1050 槽深(m) 6</v>
          </cell>
          <cell r="D8506" t="str">
            <v>m</v>
          </cell>
          <cell r="E8506">
            <v>1962.52</v>
          </cell>
          <cell r="F8506">
            <v>456.52</v>
          </cell>
          <cell r="G8506">
            <v>671.51</v>
          </cell>
          <cell r="H8506">
            <v>347.72</v>
          </cell>
          <cell r="I8506">
            <v>1475.75</v>
          </cell>
          <cell r="J8506">
            <v>37.07</v>
          </cell>
          <cell r="K8506">
            <v>1512.82</v>
          </cell>
          <cell r="L8506">
            <v>45.38</v>
          </cell>
          <cell r="M8506">
            <v>1558.2</v>
          </cell>
          <cell r="N8506">
            <v>215.62</v>
          </cell>
          <cell r="O8506">
            <v>124.17</v>
          </cell>
          <cell r="P8506">
            <v>64.53</v>
          </cell>
          <cell r="Q8506">
            <v>9.27</v>
          </cell>
        </row>
        <row r="8507">
          <cell r="B8507" t="str">
            <v>排7-94</v>
          </cell>
          <cell r="C8507" t="str">
            <v>顶企口混凝土加固管 四环路以外 φ1050 槽深(m) 7</v>
          </cell>
          <cell r="D8507" t="str">
            <v>m</v>
          </cell>
          <cell r="E8507">
            <v>2052.5</v>
          </cell>
          <cell r="F8507">
            <v>494.36</v>
          </cell>
          <cell r="G8507">
            <v>687.24</v>
          </cell>
          <cell r="H8507">
            <v>361.98</v>
          </cell>
          <cell r="I8507">
            <v>1543.58</v>
          </cell>
          <cell r="J8507">
            <v>38.590000000000003</v>
          </cell>
          <cell r="K8507">
            <v>1582.17</v>
          </cell>
          <cell r="L8507">
            <v>47.47</v>
          </cell>
          <cell r="M8507">
            <v>1629.64</v>
          </cell>
          <cell r="N8507">
            <v>225.51</v>
          </cell>
          <cell r="O8507">
            <v>129.86000000000001</v>
          </cell>
          <cell r="P8507">
            <v>67.489999999999995</v>
          </cell>
          <cell r="Q8507">
            <v>10.039999999999999</v>
          </cell>
        </row>
        <row r="8508">
          <cell r="B8508" t="str">
            <v>排7-95</v>
          </cell>
          <cell r="C8508" t="str">
            <v>顶企口混凝土加固管 四环路以外 φ1050 槽深(m) 8</v>
          </cell>
          <cell r="D8508" t="str">
            <v>m</v>
          </cell>
          <cell r="E8508">
            <v>2146.2399999999998</v>
          </cell>
          <cell r="F8508">
            <v>535.09</v>
          </cell>
          <cell r="G8508">
            <v>702.98</v>
          </cell>
          <cell r="H8508">
            <v>376.26</v>
          </cell>
          <cell r="I8508">
            <v>1614.33</v>
          </cell>
          <cell r="J8508">
            <v>40.11</v>
          </cell>
          <cell r="K8508">
            <v>1654.44</v>
          </cell>
          <cell r="L8508">
            <v>49.63</v>
          </cell>
          <cell r="M8508">
            <v>1704.07</v>
          </cell>
          <cell r="N8508">
            <v>235.81</v>
          </cell>
          <cell r="O8508">
            <v>135.79</v>
          </cell>
          <cell r="P8508">
            <v>70.569999999999993</v>
          </cell>
          <cell r="Q8508">
            <v>10.88</v>
          </cell>
        </row>
        <row r="8509">
          <cell r="B8509" t="str">
            <v>排7-96</v>
          </cell>
          <cell r="C8509" t="str">
            <v>顶企口混凝土加固管 四环路以外 φ1050 槽深(m) 9</v>
          </cell>
          <cell r="D8509" t="str">
            <v>m</v>
          </cell>
          <cell r="E8509">
            <v>2243.17</v>
          </cell>
          <cell r="F8509">
            <v>578.29</v>
          </cell>
          <cell r="G8509">
            <v>718.72</v>
          </cell>
          <cell r="H8509">
            <v>390.52</v>
          </cell>
          <cell r="I8509">
            <v>1687.53</v>
          </cell>
          <cell r="J8509">
            <v>41.63</v>
          </cell>
          <cell r="K8509">
            <v>1729.16</v>
          </cell>
          <cell r="L8509">
            <v>51.87</v>
          </cell>
          <cell r="M8509">
            <v>1781.03</v>
          </cell>
          <cell r="N8509">
            <v>246.46</v>
          </cell>
          <cell r="O8509">
            <v>141.91999999999999</v>
          </cell>
          <cell r="P8509">
            <v>73.760000000000005</v>
          </cell>
          <cell r="Q8509">
            <v>11.77</v>
          </cell>
        </row>
        <row r="8510">
          <cell r="B8510" t="str">
            <v>排7-97</v>
          </cell>
          <cell r="C8510" t="str">
            <v>顶企口混凝土加固管 四环路以外 φ1050 槽深(m) 10</v>
          </cell>
          <cell r="D8510" t="str">
            <v>m</v>
          </cell>
          <cell r="E8510">
            <v>2342.19</v>
          </cell>
          <cell r="F8510">
            <v>627.63</v>
          </cell>
          <cell r="G8510">
            <v>734.46</v>
          </cell>
          <cell r="H8510">
            <v>400.66</v>
          </cell>
          <cell r="I8510">
            <v>1762.75</v>
          </cell>
          <cell r="J8510">
            <v>42.73</v>
          </cell>
          <cell r="K8510">
            <v>1805.48</v>
          </cell>
          <cell r="L8510">
            <v>54.16</v>
          </cell>
          <cell r="M8510">
            <v>1859.64</v>
          </cell>
          <cell r="N8510">
            <v>257.33999999999997</v>
          </cell>
          <cell r="O8510">
            <v>148.19</v>
          </cell>
          <cell r="P8510">
            <v>77.02</v>
          </cell>
          <cell r="Q8510">
            <v>12.79</v>
          </cell>
        </row>
        <row r="8511">
          <cell r="B8511" t="str">
            <v>排7-98</v>
          </cell>
          <cell r="C8511" t="str">
            <v>顶企口混凝土加固管 四环路以外 φ1050 槽深(m) 11</v>
          </cell>
          <cell r="D8511" t="str">
            <v>m</v>
          </cell>
          <cell r="E8511">
            <v>2437.2199999999998</v>
          </cell>
          <cell r="F8511">
            <v>674.79</v>
          </cell>
          <cell r="G8511">
            <v>750.2</v>
          </cell>
          <cell r="H8511">
            <v>410</v>
          </cell>
          <cell r="I8511">
            <v>1834.99</v>
          </cell>
          <cell r="J8511">
            <v>43.75</v>
          </cell>
          <cell r="K8511">
            <v>1878.74</v>
          </cell>
          <cell r="L8511">
            <v>56.36</v>
          </cell>
          <cell r="M8511">
            <v>1935.1</v>
          </cell>
          <cell r="N8511">
            <v>267.77999999999997</v>
          </cell>
          <cell r="O8511">
            <v>154.19999999999999</v>
          </cell>
          <cell r="P8511">
            <v>80.14</v>
          </cell>
          <cell r="Q8511">
            <v>13.76</v>
          </cell>
        </row>
        <row r="8512">
          <cell r="B8512" t="str">
            <v>排7-99</v>
          </cell>
          <cell r="C8512" t="str">
            <v>顶企口混凝土加固管 四环路以外 φ1050 槽深(m) 12</v>
          </cell>
          <cell r="D8512" t="str">
            <v>m</v>
          </cell>
          <cell r="E8512">
            <v>2561.63</v>
          </cell>
          <cell r="F8512">
            <v>729.14</v>
          </cell>
          <cell r="G8512">
            <v>765.98</v>
          </cell>
          <cell r="H8512">
            <v>433.31</v>
          </cell>
          <cell r="I8512">
            <v>1928.43</v>
          </cell>
          <cell r="J8512">
            <v>46.21</v>
          </cell>
          <cell r="K8512">
            <v>1974.64</v>
          </cell>
          <cell r="L8512">
            <v>59.24</v>
          </cell>
          <cell r="M8512">
            <v>2033.88</v>
          </cell>
          <cell r="N8512">
            <v>281.45</v>
          </cell>
          <cell r="O8512">
            <v>162.07</v>
          </cell>
          <cell r="P8512">
            <v>84.23</v>
          </cell>
          <cell r="Q8512">
            <v>14.88</v>
          </cell>
        </row>
        <row r="8513">
          <cell r="B8513" t="str">
            <v>排7-100</v>
          </cell>
          <cell r="C8513" t="str">
            <v>顶企口混凝土加固管 四环路以外 φ1150 槽深(m) 4</v>
          </cell>
          <cell r="D8513" t="str">
            <v>m</v>
          </cell>
          <cell r="E8513">
            <v>1999.79</v>
          </cell>
          <cell r="F8513">
            <v>400.19</v>
          </cell>
          <cell r="G8513">
            <v>773.22</v>
          </cell>
          <cell r="H8513">
            <v>332.61</v>
          </cell>
          <cell r="I8513">
            <v>1506.02</v>
          </cell>
          <cell r="J8513">
            <v>35.51</v>
          </cell>
          <cell r="K8513">
            <v>1541.53</v>
          </cell>
          <cell r="L8513">
            <v>46.25</v>
          </cell>
          <cell r="M8513">
            <v>1587.78</v>
          </cell>
          <cell r="N8513">
            <v>219.72</v>
          </cell>
          <cell r="O8513">
            <v>126.53</v>
          </cell>
          <cell r="P8513">
            <v>65.760000000000005</v>
          </cell>
          <cell r="Q8513">
            <v>8.09</v>
          </cell>
        </row>
        <row r="8514">
          <cell r="B8514" t="str">
            <v>排7-101</v>
          </cell>
          <cell r="C8514" t="str">
            <v>顶企口混凝土加固管 四环路以外 φ1150 槽深(m) 5</v>
          </cell>
          <cell r="D8514" t="str">
            <v>m</v>
          </cell>
          <cell r="E8514">
            <v>2067.89</v>
          </cell>
          <cell r="F8514">
            <v>427.58</v>
          </cell>
          <cell r="G8514">
            <v>788.92</v>
          </cell>
          <cell r="H8514">
            <v>341.11</v>
          </cell>
          <cell r="I8514">
            <v>1557.61</v>
          </cell>
          <cell r="J8514">
            <v>36.43</v>
          </cell>
          <cell r="K8514">
            <v>1594.04</v>
          </cell>
          <cell r="L8514">
            <v>47.82</v>
          </cell>
          <cell r="M8514">
            <v>1641.86</v>
          </cell>
          <cell r="N8514">
            <v>227.2</v>
          </cell>
          <cell r="O8514">
            <v>130.83000000000001</v>
          </cell>
          <cell r="P8514">
            <v>68</v>
          </cell>
          <cell r="Q8514">
            <v>8.66</v>
          </cell>
        </row>
        <row r="8515">
          <cell r="B8515" t="str">
            <v>排7-102</v>
          </cell>
          <cell r="C8515" t="str">
            <v>顶企口混凝土加固管 四环路以外 φ1150 槽深(m) 6</v>
          </cell>
          <cell r="D8515" t="str">
            <v>m</v>
          </cell>
          <cell r="E8515">
            <v>2154.8000000000002</v>
          </cell>
          <cell r="F8515">
            <v>463.1</v>
          </cell>
          <cell r="G8515">
            <v>804.66</v>
          </cell>
          <cell r="H8515">
            <v>355.34</v>
          </cell>
          <cell r="I8515">
            <v>1623.1</v>
          </cell>
          <cell r="J8515">
            <v>37.94</v>
          </cell>
          <cell r="K8515">
            <v>1661.04</v>
          </cell>
          <cell r="L8515">
            <v>49.83</v>
          </cell>
          <cell r="M8515">
            <v>1710.87</v>
          </cell>
          <cell r="N8515">
            <v>236.75</v>
          </cell>
          <cell r="O8515">
            <v>136.33000000000001</v>
          </cell>
          <cell r="P8515">
            <v>70.849999999999994</v>
          </cell>
          <cell r="Q8515">
            <v>9.39</v>
          </cell>
        </row>
        <row r="8516">
          <cell r="B8516" t="str">
            <v>排7-103</v>
          </cell>
          <cell r="C8516" t="str">
            <v>顶企口混凝土加固管 四环路以外 φ1150 槽深(m) 7</v>
          </cell>
          <cell r="D8516" t="str">
            <v>m</v>
          </cell>
          <cell r="E8516">
            <v>2244.71</v>
          </cell>
          <cell r="F8516">
            <v>500.88</v>
          </cell>
          <cell r="G8516">
            <v>820.4</v>
          </cell>
          <cell r="H8516">
            <v>369.6</v>
          </cell>
          <cell r="I8516">
            <v>1690.88</v>
          </cell>
          <cell r="J8516">
            <v>39.46</v>
          </cell>
          <cell r="K8516">
            <v>1730.34</v>
          </cell>
          <cell r="L8516">
            <v>51.91</v>
          </cell>
          <cell r="M8516">
            <v>1782.25</v>
          </cell>
          <cell r="N8516">
            <v>246.63</v>
          </cell>
          <cell r="O8516">
            <v>142.02000000000001</v>
          </cell>
          <cell r="P8516">
            <v>73.81</v>
          </cell>
          <cell r="Q8516">
            <v>10.17</v>
          </cell>
        </row>
        <row r="8517">
          <cell r="B8517" t="str">
            <v>排7-104</v>
          </cell>
          <cell r="C8517" t="str">
            <v>顶企口混凝土加固管 四环路以外 φ1150 槽深(m) 8</v>
          </cell>
          <cell r="D8517" t="str">
            <v>m</v>
          </cell>
          <cell r="E8517">
            <v>2338.5</v>
          </cell>
          <cell r="F8517">
            <v>541.66</v>
          </cell>
          <cell r="G8517">
            <v>836.13</v>
          </cell>
          <cell r="H8517">
            <v>383.87</v>
          </cell>
          <cell r="I8517">
            <v>1761.66</v>
          </cell>
          <cell r="J8517">
            <v>40.98</v>
          </cell>
          <cell r="K8517">
            <v>1802.64</v>
          </cell>
          <cell r="L8517">
            <v>54.08</v>
          </cell>
          <cell r="M8517">
            <v>1856.72</v>
          </cell>
          <cell r="N8517">
            <v>256.93</v>
          </cell>
          <cell r="O8517">
            <v>147.96</v>
          </cell>
          <cell r="P8517">
            <v>76.89</v>
          </cell>
          <cell r="Q8517">
            <v>11.01</v>
          </cell>
        </row>
        <row r="8518">
          <cell r="B8518" t="str">
            <v>排7-105</v>
          </cell>
          <cell r="C8518" t="str">
            <v>顶企口混凝土加固管 四环路以外 φ1150 槽深(m) 9</v>
          </cell>
          <cell r="D8518" t="str">
            <v>m</v>
          </cell>
          <cell r="E8518">
            <v>2435.37</v>
          </cell>
          <cell r="F8518">
            <v>584.80999999999995</v>
          </cell>
          <cell r="G8518">
            <v>851.87</v>
          </cell>
          <cell r="H8518">
            <v>398.13</v>
          </cell>
          <cell r="I8518">
            <v>1834.81</v>
          </cell>
          <cell r="J8518">
            <v>42.5</v>
          </cell>
          <cell r="K8518">
            <v>1877.31</v>
          </cell>
          <cell r="L8518">
            <v>56.32</v>
          </cell>
          <cell r="M8518">
            <v>1933.63</v>
          </cell>
          <cell r="N8518">
            <v>267.58</v>
          </cell>
          <cell r="O8518">
            <v>154.08000000000001</v>
          </cell>
          <cell r="P8518">
            <v>80.08</v>
          </cell>
          <cell r="Q8518">
            <v>11.89</v>
          </cell>
        </row>
        <row r="8519">
          <cell r="B8519" t="str">
            <v>排7-106</v>
          </cell>
          <cell r="C8519" t="str">
            <v>顶企口混凝土加固管 四环路以外 φ1150 槽深(m) 10</v>
          </cell>
          <cell r="D8519" t="str">
            <v>m</v>
          </cell>
          <cell r="E8519">
            <v>2534.4499999999998</v>
          </cell>
          <cell r="F8519">
            <v>634.20000000000005</v>
          </cell>
          <cell r="G8519">
            <v>867.61</v>
          </cell>
          <cell r="H8519">
            <v>408.28</v>
          </cell>
          <cell r="I8519">
            <v>1910.09</v>
          </cell>
          <cell r="J8519">
            <v>43.6</v>
          </cell>
          <cell r="K8519">
            <v>1953.69</v>
          </cell>
          <cell r="L8519">
            <v>58.61</v>
          </cell>
          <cell r="M8519">
            <v>2012.3</v>
          </cell>
          <cell r="N8519">
            <v>278.45999999999998</v>
          </cell>
          <cell r="O8519">
            <v>160.35</v>
          </cell>
          <cell r="P8519">
            <v>83.34</v>
          </cell>
          <cell r="Q8519">
            <v>12.91</v>
          </cell>
        </row>
        <row r="8520">
          <cell r="B8520" t="str">
            <v>排7-107</v>
          </cell>
          <cell r="C8520" t="str">
            <v>顶企口混凝土加固管 四环路以外 φ1150 槽深(m) 11</v>
          </cell>
          <cell r="D8520" t="str">
            <v>m</v>
          </cell>
          <cell r="E8520">
            <v>2629.49</v>
          </cell>
          <cell r="F8520">
            <v>681.36</v>
          </cell>
          <cell r="G8520">
            <v>883.35</v>
          </cell>
          <cell r="H8520">
            <v>417.62</v>
          </cell>
          <cell r="I8520">
            <v>1982.33</v>
          </cell>
          <cell r="J8520">
            <v>44.62</v>
          </cell>
          <cell r="K8520">
            <v>2026.95</v>
          </cell>
          <cell r="L8520">
            <v>60.81</v>
          </cell>
          <cell r="M8520">
            <v>2087.7600000000002</v>
          </cell>
          <cell r="N8520">
            <v>288.89999999999998</v>
          </cell>
          <cell r="O8520">
            <v>166.37</v>
          </cell>
          <cell r="P8520">
            <v>86.46</v>
          </cell>
          <cell r="Q8520">
            <v>13.89</v>
          </cell>
        </row>
        <row r="8521">
          <cell r="B8521" t="str">
            <v>排7-108</v>
          </cell>
          <cell r="C8521" t="str">
            <v>顶企口混凝土加固管 四环路以外 φ1150 槽深(m) 12</v>
          </cell>
          <cell r="D8521" t="str">
            <v>m</v>
          </cell>
          <cell r="E8521">
            <v>2753.89</v>
          </cell>
          <cell r="F8521">
            <v>735.71</v>
          </cell>
          <cell r="G8521">
            <v>899.13</v>
          </cell>
          <cell r="H8521">
            <v>440.92</v>
          </cell>
          <cell r="I8521">
            <v>2075.7600000000002</v>
          </cell>
          <cell r="J8521">
            <v>47.08</v>
          </cell>
          <cell r="K8521">
            <v>2122.84</v>
          </cell>
          <cell r="L8521">
            <v>63.69</v>
          </cell>
          <cell r="M8521">
            <v>2186.5300000000002</v>
          </cell>
          <cell r="N8521">
            <v>302.57</v>
          </cell>
          <cell r="O8521">
            <v>174.24</v>
          </cell>
          <cell r="P8521">
            <v>90.55</v>
          </cell>
          <cell r="Q8521">
            <v>15.01</v>
          </cell>
        </row>
        <row r="8522">
          <cell r="B8522" t="str">
            <v>排7-109</v>
          </cell>
          <cell r="C8522" t="str">
            <v>顶企口混凝土加固管 四环路以外 φ1350 槽深(m) 4</v>
          </cell>
          <cell r="D8522" t="str">
            <v>m</v>
          </cell>
          <cell r="E8522">
            <v>2263.7199999999998</v>
          </cell>
          <cell r="F8522">
            <v>414.53</v>
          </cell>
          <cell r="G8522">
            <v>930.59</v>
          </cell>
          <cell r="H8522">
            <v>361.21</v>
          </cell>
          <cell r="I8522">
            <v>1706.33</v>
          </cell>
          <cell r="J8522">
            <v>38.659999999999997</v>
          </cell>
          <cell r="K8522">
            <v>1744.99</v>
          </cell>
          <cell r="L8522">
            <v>52.35</v>
          </cell>
          <cell r="M8522">
            <v>1797.34</v>
          </cell>
          <cell r="N8522">
            <v>248.72</v>
          </cell>
          <cell r="O8522">
            <v>143.22</v>
          </cell>
          <cell r="P8522">
            <v>74.44</v>
          </cell>
          <cell r="Q8522">
            <v>8.36</v>
          </cell>
        </row>
        <row r="8523">
          <cell r="B8523" t="str">
            <v>排7-110</v>
          </cell>
          <cell r="C8523" t="str">
            <v>顶企口混凝土加固管 四环路以外 φ1350 槽深(m) 5</v>
          </cell>
          <cell r="D8523" t="str">
            <v>m</v>
          </cell>
          <cell r="E8523">
            <v>2331.81</v>
          </cell>
          <cell r="F8523">
            <v>441.92</v>
          </cell>
          <cell r="G8523">
            <v>946.29</v>
          </cell>
          <cell r="H8523">
            <v>369.71</v>
          </cell>
          <cell r="I8523">
            <v>1757.92</v>
          </cell>
          <cell r="J8523">
            <v>39.57</v>
          </cell>
          <cell r="K8523">
            <v>1797.49</v>
          </cell>
          <cell r="L8523">
            <v>53.92</v>
          </cell>
          <cell r="M8523">
            <v>1851.41</v>
          </cell>
          <cell r="N8523">
            <v>256.2</v>
          </cell>
          <cell r="O8523">
            <v>147.53</v>
          </cell>
          <cell r="P8523">
            <v>76.67</v>
          </cell>
          <cell r="Q8523">
            <v>8.92</v>
          </cell>
        </row>
        <row r="8524">
          <cell r="B8524" t="str">
            <v>排7-111</v>
          </cell>
          <cell r="C8524" t="str">
            <v>顶企口混凝土加固管 四环路以外 φ1350 槽深(m) 6</v>
          </cell>
          <cell r="D8524" t="str">
            <v>m</v>
          </cell>
          <cell r="E8524">
            <v>2418.66</v>
          </cell>
          <cell r="F8524">
            <v>477.38</v>
          </cell>
          <cell r="G8524">
            <v>962.02</v>
          </cell>
          <cell r="H8524">
            <v>383.95</v>
          </cell>
          <cell r="I8524">
            <v>1823.35</v>
          </cell>
          <cell r="J8524">
            <v>41.08</v>
          </cell>
          <cell r="K8524">
            <v>1864.43</v>
          </cell>
          <cell r="L8524">
            <v>55.93</v>
          </cell>
          <cell r="M8524">
            <v>1920.36</v>
          </cell>
          <cell r="N8524">
            <v>265.74</v>
          </cell>
          <cell r="O8524">
            <v>153.03</v>
          </cell>
          <cell r="P8524">
            <v>79.53</v>
          </cell>
          <cell r="Q8524">
            <v>9.65</v>
          </cell>
        </row>
        <row r="8525">
          <cell r="B8525" t="str">
            <v>排7-112</v>
          </cell>
          <cell r="C8525" t="str">
            <v>顶企口混凝土加固管 四环路以外 φ1350 槽深(m) 7</v>
          </cell>
          <cell r="D8525" t="str">
            <v>m</v>
          </cell>
          <cell r="E8525">
            <v>2508.64</v>
          </cell>
          <cell r="F8525">
            <v>515.22</v>
          </cell>
          <cell r="G8525">
            <v>977.76</v>
          </cell>
          <cell r="H8525">
            <v>398.21</v>
          </cell>
          <cell r="I8525">
            <v>1891.19</v>
          </cell>
          <cell r="J8525">
            <v>42.6</v>
          </cell>
          <cell r="K8525">
            <v>1933.79</v>
          </cell>
          <cell r="L8525">
            <v>58.01</v>
          </cell>
          <cell r="M8525">
            <v>1991.8</v>
          </cell>
          <cell r="N8525">
            <v>275.63</v>
          </cell>
          <cell r="O8525">
            <v>158.72</v>
          </cell>
          <cell r="P8525">
            <v>82.49</v>
          </cell>
          <cell r="Q8525">
            <v>10.43</v>
          </cell>
        </row>
        <row r="8526">
          <cell r="B8526" t="str">
            <v>排7-113</v>
          </cell>
          <cell r="C8526" t="str">
            <v>顶企口混凝土加固管 四环路以外 φ1350 槽深(m) 8</v>
          </cell>
          <cell r="D8526" t="str">
            <v>m</v>
          </cell>
          <cell r="E8526">
            <v>2602.36</v>
          </cell>
          <cell r="F8526">
            <v>555.96</v>
          </cell>
          <cell r="G8526">
            <v>993.49</v>
          </cell>
          <cell r="H8526">
            <v>412.47</v>
          </cell>
          <cell r="I8526">
            <v>1961.92</v>
          </cell>
          <cell r="J8526">
            <v>44.12</v>
          </cell>
          <cell r="K8526">
            <v>2006.04</v>
          </cell>
          <cell r="L8526">
            <v>60.18</v>
          </cell>
          <cell r="M8526">
            <v>2066.2199999999998</v>
          </cell>
          <cell r="N8526">
            <v>285.92</v>
          </cell>
          <cell r="O8526">
            <v>164.65</v>
          </cell>
          <cell r="P8526">
            <v>85.57</v>
          </cell>
          <cell r="Q8526">
            <v>11.27</v>
          </cell>
        </row>
        <row r="8527">
          <cell r="B8527" t="str">
            <v>排7-114</v>
          </cell>
          <cell r="C8527" t="str">
            <v>顶企口混凝土加固管 四环路以外 φ1350 槽深(m) 9</v>
          </cell>
          <cell r="D8527" t="str">
            <v>m</v>
          </cell>
          <cell r="E8527">
            <v>2699.3</v>
          </cell>
          <cell r="F8527">
            <v>599.16</v>
          </cell>
          <cell r="G8527">
            <v>1009.23</v>
          </cell>
          <cell r="H8527">
            <v>426.74</v>
          </cell>
          <cell r="I8527">
            <v>2035.13</v>
          </cell>
          <cell r="J8527">
            <v>45.64</v>
          </cell>
          <cell r="K8527">
            <v>2080.77</v>
          </cell>
          <cell r="L8527">
            <v>62.42</v>
          </cell>
          <cell r="M8527">
            <v>2143.19</v>
          </cell>
          <cell r="N8527">
            <v>296.57</v>
          </cell>
          <cell r="O8527">
            <v>170.78</v>
          </cell>
          <cell r="P8527">
            <v>88.76</v>
          </cell>
          <cell r="Q8527">
            <v>12.16</v>
          </cell>
        </row>
        <row r="8528">
          <cell r="B8528" t="str">
            <v>排7-115</v>
          </cell>
          <cell r="C8528" t="str">
            <v>顶企口混凝土加固管 四环路以外 φ1350 槽深(m) 10</v>
          </cell>
          <cell r="D8528" t="str">
            <v>m</v>
          </cell>
          <cell r="E8528">
            <v>2798.38</v>
          </cell>
          <cell r="F8528">
            <v>648.54999999999995</v>
          </cell>
          <cell r="G8528">
            <v>1024.97</v>
          </cell>
          <cell r="H8528">
            <v>436.88</v>
          </cell>
          <cell r="I8528">
            <v>2110.4</v>
          </cell>
          <cell r="J8528">
            <v>46.74</v>
          </cell>
          <cell r="K8528">
            <v>2157.14</v>
          </cell>
          <cell r="L8528">
            <v>64.709999999999994</v>
          </cell>
          <cell r="M8528">
            <v>2221.85</v>
          </cell>
          <cell r="N8528">
            <v>307.45999999999998</v>
          </cell>
          <cell r="O8528">
            <v>177.05</v>
          </cell>
          <cell r="P8528">
            <v>92.02</v>
          </cell>
          <cell r="Q8528">
            <v>13.18</v>
          </cell>
        </row>
        <row r="8529">
          <cell r="B8529" t="str">
            <v>排7-116</v>
          </cell>
          <cell r="C8529" t="str">
            <v>顶企口混凝土加固管 四环路以外 φ1350 槽深(m) 11</v>
          </cell>
          <cell r="D8529" t="str">
            <v>m</v>
          </cell>
          <cell r="E8529">
            <v>2893.35</v>
          </cell>
          <cell r="F8529">
            <v>695.65</v>
          </cell>
          <cell r="G8529">
            <v>1040.72</v>
          </cell>
          <cell r="H8529">
            <v>446.22</v>
          </cell>
          <cell r="I8529">
            <v>2182.59</v>
          </cell>
          <cell r="J8529">
            <v>47.76</v>
          </cell>
          <cell r="K8529">
            <v>2230.35</v>
          </cell>
          <cell r="L8529">
            <v>66.91</v>
          </cell>
          <cell r="M8529">
            <v>2297.2600000000002</v>
          </cell>
          <cell r="N8529">
            <v>317.89</v>
          </cell>
          <cell r="O8529">
            <v>183.06</v>
          </cell>
          <cell r="P8529">
            <v>95.14</v>
          </cell>
          <cell r="Q8529">
            <v>14.15</v>
          </cell>
        </row>
        <row r="8530">
          <cell r="B8530" t="str">
            <v>排7-117</v>
          </cell>
          <cell r="C8530" t="str">
            <v>顶企口混凝土加固管 四环路以外 φ1350 槽深(m) 12</v>
          </cell>
          <cell r="D8530" t="str">
            <v>m</v>
          </cell>
          <cell r="E8530">
            <v>3017.84</v>
          </cell>
          <cell r="F8530">
            <v>750.05</v>
          </cell>
          <cell r="G8530">
            <v>1056.5</v>
          </cell>
          <cell r="H8530">
            <v>469.53</v>
          </cell>
          <cell r="I8530">
            <v>2276.08</v>
          </cell>
          <cell r="J8530">
            <v>50.23</v>
          </cell>
          <cell r="K8530">
            <v>2326.31</v>
          </cell>
          <cell r="L8530">
            <v>69.790000000000006</v>
          </cell>
          <cell r="M8530">
            <v>2396.1</v>
          </cell>
          <cell r="N8530">
            <v>331.57</v>
          </cell>
          <cell r="O8530">
            <v>190.94</v>
          </cell>
          <cell r="P8530">
            <v>99.23</v>
          </cell>
          <cell r="Q8530">
            <v>15.27</v>
          </cell>
        </row>
        <row r="8531">
          <cell r="B8531" t="str">
            <v>排7-118</v>
          </cell>
          <cell r="C8531" t="str">
            <v>顶企口混凝土加固管 四环路以外 φ1550 槽深(m) 4</v>
          </cell>
          <cell r="D8531" t="str">
            <v>m</v>
          </cell>
          <cell r="E8531">
            <v>2367.77</v>
          </cell>
          <cell r="F8531">
            <v>442.14</v>
          </cell>
          <cell r="G8531">
            <v>940.18</v>
          </cell>
          <cell r="H8531">
            <v>399.75</v>
          </cell>
          <cell r="I8531">
            <v>1782.07</v>
          </cell>
          <cell r="J8531">
            <v>43.12</v>
          </cell>
          <cell r="K8531">
            <v>1825.19</v>
          </cell>
          <cell r="L8531">
            <v>54.76</v>
          </cell>
          <cell r="M8531">
            <v>1879.95</v>
          </cell>
          <cell r="N8531">
            <v>260.14999999999998</v>
          </cell>
          <cell r="O8531">
            <v>149.81</v>
          </cell>
          <cell r="P8531">
            <v>77.86</v>
          </cell>
          <cell r="Q8531">
            <v>8.84</v>
          </cell>
        </row>
        <row r="8532">
          <cell r="B8532" t="str">
            <v>排7-119</v>
          </cell>
          <cell r="C8532" t="str">
            <v>顶企口混凝土加固管 四环路以外 φ1550 槽深(m) 5</v>
          </cell>
          <cell r="D8532" t="str">
            <v>m</v>
          </cell>
          <cell r="E8532">
            <v>2435.88</v>
          </cell>
          <cell r="F8532">
            <v>469.53</v>
          </cell>
          <cell r="G8532">
            <v>955.89</v>
          </cell>
          <cell r="H8532">
            <v>408.25</v>
          </cell>
          <cell r="I8532">
            <v>1833.67</v>
          </cell>
          <cell r="J8532">
            <v>44.03</v>
          </cell>
          <cell r="K8532">
            <v>1877.7</v>
          </cell>
          <cell r="L8532">
            <v>56.33</v>
          </cell>
          <cell r="M8532">
            <v>1934.03</v>
          </cell>
          <cell r="N8532">
            <v>267.63</v>
          </cell>
          <cell r="O8532">
            <v>154.12</v>
          </cell>
          <cell r="P8532">
            <v>80.099999999999994</v>
          </cell>
          <cell r="Q8532">
            <v>9.41</v>
          </cell>
        </row>
        <row r="8533">
          <cell r="B8533" t="str">
            <v>排7-120</v>
          </cell>
          <cell r="C8533" t="str">
            <v>顶企口混凝土加固管 四环路以外 φ1550 槽深(m) 6</v>
          </cell>
          <cell r="D8533" t="str">
            <v>m</v>
          </cell>
          <cell r="E8533">
            <v>2522.79</v>
          </cell>
          <cell r="F8533">
            <v>505.05</v>
          </cell>
          <cell r="G8533">
            <v>971.62</v>
          </cell>
          <cell r="H8533">
            <v>422.48</v>
          </cell>
          <cell r="I8533">
            <v>1899.15</v>
          </cell>
          <cell r="J8533">
            <v>45.55</v>
          </cell>
          <cell r="K8533">
            <v>1944.7</v>
          </cell>
          <cell r="L8533">
            <v>58.34</v>
          </cell>
          <cell r="M8533">
            <v>2003.04</v>
          </cell>
          <cell r="N8533">
            <v>277.18</v>
          </cell>
          <cell r="O8533">
            <v>159.62</v>
          </cell>
          <cell r="P8533">
            <v>82.95</v>
          </cell>
          <cell r="Q8533">
            <v>10.14</v>
          </cell>
        </row>
        <row r="8534">
          <cell r="B8534" t="str">
            <v>排7-121</v>
          </cell>
          <cell r="C8534" t="str">
            <v>顶企口混凝土加固管 四环路以外 φ1550 槽深(m) 7</v>
          </cell>
          <cell r="D8534" t="str">
            <v>m</v>
          </cell>
          <cell r="E8534">
            <v>2612.73</v>
          </cell>
          <cell r="F8534">
            <v>542.88</v>
          </cell>
          <cell r="G8534">
            <v>987.35</v>
          </cell>
          <cell r="H8534">
            <v>436.74</v>
          </cell>
          <cell r="I8534">
            <v>1966.97</v>
          </cell>
          <cell r="J8534">
            <v>47.06</v>
          </cell>
          <cell r="K8534">
            <v>2014.03</v>
          </cell>
          <cell r="L8534">
            <v>60.42</v>
          </cell>
          <cell r="M8534">
            <v>2074.4499999999998</v>
          </cell>
          <cell r="N8534">
            <v>287.06</v>
          </cell>
          <cell r="O8534">
            <v>165.31</v>
          </cell>
          <cell r="P8534">
            <v>85.91</v>
          </cell>
          <cell r="Q8534">
            <v>10.92</v>
          </cell>
        </row>
        <row r="8535">
          <cell r="B8535" t="str">
            <v>排7-122</v>
          </cell>
          <cell r="C8535" t="str">
            <v>顶企口混凝土加固管 四环路以外 φ1550 槽深(m) 8</v>
          </cell>
          <cell r="D8535" t="str">
            <v>m</v>
          </cell>
          <cell r="E8535">
            <v>2706.5</v>
          </cell>
          <cell r="F8535">
            <v>583.62</v>
          </cell>
          <cell r="G8535">
            <v>1003.09</v>
          </cell>
          <cell r="H8535">
            <v>451.01</v>
          </cell>
          <cell r="I8535">
            <v>2037.72</v>
          </cell>
          <cell r="J8535">
            <v>48.59</v>
          </cell>
          <cell r="K8535">
            <v>2086.31</v>
          </cell>
          <cell r="L8535">
            <v>62.59</v>
          </cell>
          <cell r="M8535">
            <v>2148.9</v>
          </cell>
          <cell r="N8535">
            <v>297.36</v>
          </cell>
          <cell r="O8535">
            <v>171.24</v>
          </cell>
          <cell r="P8535">
            <v>89</v>
          </cell>
          <cell r="Q8535">
            <v>11.76</v>
          </cell>
        </row>
        <row r="8536">
          <cell r="B8536" t="str">
            <v>排7-123</v>
          </cell>
          <cell r="C8536" t="str">
            <v>顶企口混凝土加固管 四环路以外 φ1550 槽深(m) 9</v>
          </cell>
          <cell r="D8536" t="str">
            <v>m</v>
          </cell>
          <cell r="E8536">
            <v>2803.38</v>
          </cell>
          <cell r="F8536">
            <v>626.77</v>
          </cell>
          <cell r="G8536">
            <v>1018.83</v>
          </cell>
          <cell r="H8536">
            <v>465.28</v>
          </cell>
          <cell r="I8536">
            <v>2110.88</v>
          </cell>
          <cell r="J8536">
            <v>50.11</v>
          </cell>
          <cell r="K8536">
            <v>2160.9899999999998</v>
          </cell>
          <cell r="L8536">
            <v>64.83</v>
          </cell>
          <cell r="M8536">
            <v>2225.8200000000002</v>
          </cell>
          <cell r="N8536">
            <v>308.01</v>
          </cell>
          <cell r="O8536">
            <v>177.37</v>
          </cell>
          <cell r="P8536">
            <v>92.18</v>
          </cell>
          <cell r="Q8536">
            <v>12.65</v>
          </cell>
        </row>
        <row r="8537">
          <cell r="B8537" t="str">
            <v>排7-124</v>
          </cell>
          <cell r="C8537" t="str">
            <v>顶企口混凝土加固管 四环路以外 φ1550 槽深(m) 10</v>
          </cell>
          <cell r="D8537" t="str">
            <v>m</v>
          </cell>
          <cell r="E8537">
            <v>2902.45</v>
          </cell>
          <cell r="F8537">
            <v>676.16</v>
          </cell>
          <cell r="G8537">
            <v>1034.57</v>
          </cell>
          <cell r="H8537">
            <v>475.42</v>
          </cell>
          <cell r="I8537">
            <v>2186.15</v>
          </cell>
          <cell r="J8537">
            <v>51.21</v>
          </cell>
          <cell r="K8537">
            <v>2237.36</v>
          </cell>
          <cell r="L8537">
            <v>67.12</v>
          </cell>
          <cell r="M8537">
            <v>2304.48</v>
          </cell>
          <cell r="N8537">
            <v>318.89</v>
          </cell>
          <cell r="O8537">
            <v>183.64</v>
          </cell>
          <cell r="P8537">
            <v>95.44</v>
          </cell>
          <cell r="Q8537">
            <v>13.67</v>
          </cell>
        </row>
        <row r="8538">
          <cell r="B8538" t="str">
            <v>排7-125</v>
          </cell>
          <cell r="C8538" t="str">
            <v>顶企口混凝土加固管 四环路以外 φ1550 槽深(m) 11</v>
          </cell>
          <cell r="D8538" t="str">
            <v>m</v>
          </cell>
          <cell r="E8538">
            <v>2997.47</v>
          </cell>
          <cell r="F8538">
            <v>723.31</v>
          </cell>
          <cell r="G8538">
            <v>1050.31</v>
          </cell>
          <cell r="H8538">
            <v>484.76</v>
          </cell>
          <cell r="I8538">
            <v>2258.38</v>
          </cell>
          <cell r="J8538">
            <v>52.23</v>
          </cell>
          <cell r="K8538">
            <v>2310.61</v>
          </cell>
          <cell r="L8538">
            <v>69.319999999999993</v>
          </cell>
          <cell r="M8538">
            <v>2379.9299999999998</v>
          </cell>
          <cell r="N8538">
            <v>329.33</v>
          </cell>
          <cell r="O8538">
            <v>189.65</v>
          </cell>
          <cell r="P8538">
            <v>98.56</v>
          </cell>
          <cell r="Q8538">
            <v>14.64</v>
          </cell>
        </row>
        <row r="8539">
          <cell r="B8539" t="str">
            <v>排7-126</v>
          </cell>
          <cell r="C8539" t="str">
            <v>顶企口混凝土加固管 四环路以外 φ1550 槽深(m) 12</v>
          </cell>
          <cell r="D8539" t="str">
            <v>m</v>
          </cell>
          <cell r="E8539">
            <v>3121.91</v>
          </cell>
          <cell r="F8539">
            <v>777.68</v>
          </cell>
          <cell r="G8539">
            <v>1066.0899999999999</v>
          </cell>
          <cell r="H8539">
            <v>508.07</v>
          </cell>
          <cell r="I8539">
            <v>2351.84</v>
          </cell>
          <cell r="J8539">
            <v>54.69</v>
          </cell>
          <cell r="K8539">
            <v>2406.5300000000002</v>
          </cell>
          <cell r="L8539">
            <v>72.2</v>
          </cell>
          <cell r="M8539">
            <v>2478.73</v>
          </cell>
          <cell r="N8539">
            <v>343.01</v>
          </cell>
          <cell r="O8539">
            <v>197.52</v>
          </cell>
          <cell r="P8539">
            <v>102.65</v>
          </cell>
          <cell r="Q8539">
            <v>15.76</v>
          </cell>
        </row>
        <row r="8540">
          <cell r="B8540" t="str">
            <v>排7-127</v>
          </cell>
          <cell r="C8540" t="str">
            <v>顶企口混凝土加固管 四环路以外 φ1750 槽深(m) 4</v>
          </cell>
          <cell r="D8540" t="str">
            <v>m</v>
          </cell>
          <cell r="E8540">
            <v>3314.77</v>
          </cell>
          <cell r="F8540">
            <v>500.28</v>
          </cell>
          <cell r="G8540">
            <v>1558.44</v>
          </cell>
          <cell r="H8540">
            <v>447.95</v>
          </cell>
          <cell r="I8540">
            <v>2506.67</v>
          </cell>
          <cell r="J8540">
            <v>48.52</v>
          </cell>
          <cell r="K8540">
            <v>2555.19</v>
          </cell>
          <cell r="L8540">
            <v>76.66</v>
          </cell>
          <cell r="M8540">
            <v>2631.85</v>
          </cell>
          <cell r="N8540">
            <v>364.2</v>
          </cell>
          <cell r="O8540">
            <v>209.72</v>
          </cell>
          <cell r="P8540">
            <v>109</v>
          </cell>
          <cell r="Q8540">
            <v>9.98</v>
          </cell>
        </row>
        <row r="8541">
          <cell r="B8541" t="str">
            <v>排7-128</v>
          </cell>
          <cell r="C8541" t="str">
            <v>顶企口混凝土加固管 四环路以外 φ1750 槽深(m) 5</v>
          </cell>
          <cell r="D8541" t="str">
            <v>m</v>
          </cell>
          <cell r="E8541">
            <v>3419.83</v>
          </cell>
          <cell r="F8541">
            <v>536.91</v>
          </cell>
          <cell r="G8541">
            <v>1577.48</v>
          </cell>
          <cell r="H8541">
            <v>470.86</v>
          </cell>
          <cell r="I8541">
            <v>2585.25</v>
          </cell>
          <cell r="J8541">
            <v>50.93</v>
          </cell>
          <cell r="K8541">
            <v>2636.18</v>
          </cell>
          <cell r="L8541">
            <v>79.09</v>
          </cell>
          <cell r="M8541">
            <v>2715.27</v>
          </cell>
          <cell r="N8541">
            <v>375.74</v>
          </cell>
          <cell r="O8541">
            <v>216.37</v>
          </cell>
          <cell r="P8541">
            <v>112.45</v>
          </cell>
          <cell r="Q8541">
            <v>10.73</v>
          </cell>
        </row>
        <row r="8542">
          <cell r="B8542" t="str">
            <v>排7-129</v>
          </cell>
          <cell r="C8542" t="str">
            <v>顶企口混凝土加固管 四环路以外 φ1750 槽深(m) 6</v>
          </cell>
          <cell r="D8542" t="str">
            <v>m</v>
          </cell>
          <cell r="E8542">
            <v>3532.35</v>
          </cell>
          <cell r="F8542">
            <v>586.03</v>
          </cell>
          <cell r="G8542">
            <v>1595.07</v>
          </cell>
          <cell r="H8542">
            <v>488.96</v>
          </cell>
          <cell r="I8542">
            <v>2670.06</v>
          </cell>
          <cell r="J8542">
            <v>52.86</v>
          </cell>
          <cell r="K8542">
            <v>2722.92</v>
          </cell>
          <cell r="L8542">
            <v>81.69</v>
          </cell>
          <cell r="M8542">
            <v>2804.61</v>
          </cell>
          <cell r="N8542">
            <v>388.1</v>
          </cell>
          <cell r="O8542">
            <v>223.49</v>
          </cell>
          <cell r="P8542">
            <v>116.15</v>
          </cell>
          <cell r="Q8542">
            <v>11.74</v>
          </cell>
        </row>
        <row r="8543">
          <cell r="B8543" t="str">
            <v>排7-130</v>
          </cell>
          <cell r="C8543" t="str">
            <v>顶企口混凝土加固管 四环路以外 φ1750 槽深(m) 7</v>
          </cell>
          <cell r="D8543" t="str">
            <v>m</v>
          </cell>
          <cell r="E8543">
            <v>3647.72</v>
          </cell>
          <cell r="F8543">
            <v>637.34</v>
          </cell>
          <cell r="G8543">
            <v>1612.67</v>
          </cell>
          <cell r="H8543">
            <v>507.06</v>
          </cell>
          <cell r="I8543">
            <v>2757.07</v>
          </cell>
          <cell r="J8543">
            <v>54.78</v>
          </cell>
          <cell r="K8543">
            <v>2811.85</v>
          </cell>
          <cell r="L8543">
            <v>84.36</v>
          </cell>
          <cell r="M8543">
            <v>2896.21</v>
          </cell>
          <cell r="N8543">
            <v>400.78</v>
          </cell>
          <cell r="O8543">
            <v>230.79</v>
          </cell>
          <cell r="P8543">
            <v>119.94</v>
          </cell>
          <cell r="Q8543">
            <v>12.8</v>
          </cell>
        </row>
        <row r="8544">
          <cell r="B8544" t="str">
            <v>排7-131</v>
          </cell>
          <cell r="C8544" t="str">
            <v>顶企口混凝土加固管 四环路以外 φ1750 槽深(m) 8</v>
          </cell>
          <cell r="D8544" t="str">
            <v>m</v>
          </cell>
          <cell r="E8544">
            <v>3771.22</v>
          </cell>
          <cell r="F8544">
            <v>693.43</v>
          </cell>
          <cell r="G8544">
            <v>1631.74</v>
          </cell>
          <cell r="H8544">
            <v>525.16</v>
          </cell>
          <cell r="I8544">
            <v>2850.33</v>
          </cell>
          <cell r="J8544">
            <v>56.72</v>
          </cell>
          <cell r="K8544">
            <v>2907.05</v>
          </cell>
          <cell r="L8544">
            <v>87.21</v>
          </cell>
          <cell r="M8544">
            <v>2994.26</v>
          </cell>
          <cell r="N8544">
            <v>414.35</v>
          </cell>
          <cell r="O8544">
            <v>238.6</v>
          </cell>
          <cell r="P8544">
            <v>124.01</v>
          </cell>
          <cell r="Q8544">
            <v>13.96</v>
          </cell>
        </row>
        <row r="8545">
          <cell r="B8545" t="str">
            <v>排7-132</v>
          </cell>
          <cell r="C8545" t="str">
            <v>顶企口混凝土加固管 四环路以外 φ1750 槽深(m) 9</v>
          </cell>
          <cell r="D8545" t="str">
            <v>m</v>
          </cell>
          <cell r="E8545">
            <v>3897.41</v>
          </cell>
          <cell r="F8545">
            <v>753.09</v>
          </cell>
          <cell r="G8545">
            <v>1649.33</v>
          </cell>
          <cell r="H8545">
            <v>543.26</v>
          </cell>
          <cell r="I8545">
            <v>2945.68</v>
          </cell>
          <cell r="J8545">
            <v>58.65</v>
          </cell>
          <cell r="K8545">
            <v>3004.33</v>
          </cell>
          <cell r="L8545">
            <v>90.13</v>
          </cell>
          <cell r="M8545">
            <v>3094.46</v>
          </cell>
          <cell r="N8545">
            <v>428.21</v>
          </cell>
          <cell r="O8545">
            <v>246.59</v>
          </cell>
          <cell r="P8545">
            <v>128.15</v>
          </cell>
          <cell r="Q8545">
            <v>15.19</v>
          </cell>
        </row>
        <row r="8546">
          <cell r="B8546" t="str">
            <v>排7-133</v>
          </cell>
          <cell r="C8546" t="str">
            <v>顶企口混凝土加固管 四环路以外 φ1750 槽深(m) 10</v>
          </cell>
          <cell r="D8546" t="str">
            <v>m</v>
          </cell>
          <cell r="E8546">
            <v>4032.56</v>
          </cell>
          <cell r="F8546">
            <v>818.15</v>
          </cell>
          <cell r="G8546">
            <v>1668.41</v>
          </cell>
          <cell r="H8546">
            <v>561.35</v>
          </cell>
          <cell r="I8546">
            <v>3047.91</v>
          </cell>
          <cell r="J8546">
            <v>60.59</v>
          </cell>
          <cell r="K8546">
            <v>3108.5</v>
          </cell>
          <cell r="L8546">
            <v>93.26</v>
          </cell>
          <cell r="M8546">
            <v>3201.76</v>
          </cell>
          <cell r="N8546">
            <v>443.06</v>
          </cell>
          <cell r="O8546">
            <v>255.14</v>
          </cell>
          <cell r="P8546">
            <v>132.6</v>
          </cell>
          <cell r="Q8546">
            <v>16.53</v>
          </cell>
        </row>
        <row r="8547">
          <cell r="B8547" t="str">
            <v>排7-134</v>
          </cell>
          <cell r="C8547" t="str">
            <v>顶企口混凝土加固管 四环路以外 φ1750 槽深(m) 11</v>
          </cell>
          <cell r="D8547" t="str">
            <v>m</v>
          </cell>
          <cell r="E8547">
            <v>4171.21</v>
          </cell>
          <cell r="F8547">
            <v>887.34</v>
          </cell>
          <cell r="G8547">
            <v>1686.04</v>
          </cell>
          <cell r="H8547">
            <v>579.48</v>
          </cell>
          <cell r="I8547">
            <v>3152.86</v>
          </cell>
          <cell r="J8547">
            <v>62.53</v>
          </cell>
          <cell r="K8547">
            <v>3215.39</v>
          </cell>
          <cell r="L8547">
            <v>96.46</v>
          </cell>
          <cell r="M8547">
            <v>3311.85</v>
          </cell>
          <cell r="N8547">
            <v>458.29</v>
          </cell>
          <cell r="O8547">
            <v>263.91000000000003</v>
          </cell>
          <cell r="P8547">
            <v>137.16</v>
          </cell>
          <cell r="Q8547">
            <v>17.96</v>
          </cell>
        </row>
        <row r="8548">
          <cell r="B8548" t="str">
            <v>排7-135</v>
          </cell>
          <cell r="C8548" t="str">
            <v>顶企口混凝土加固管 四环路以外 φ1750 槽深(m) 12</v>
          </cell>
          <cell r="D8548" t="str">
            <v>m</v>
          </cell>
          <cell r="E8548">
            <v>4318.43</v>
          </cell>
          <cell r="F8548">
            <v>963.13</v>
          </cell>
          <cell r="G8548">
            <v>1703.67</v>
          </cell>
          <cell r="H8548">
            <v>597.59</v>
          </cell>
          <cell r="I8548">
            <v>3264.39</v>
          </cell>
          <cell r="J8548">
            <v>64.48</v>
          </cell>
          <cell r="K8548">
            <v>3328.87</v>
          </cell>
          <cell r="L8548">
            <v>99.87</v>
          </cell>
          <cell r="M8548">
            <v>3428.74</v>
          </cell>
          <cell r="N8548">
            <v>474.47</v>
          </cell>
          <cell r="O8548">
            <v>273.22000000000003</v>
          </cell>
          <cell r="P8548">
            <v>142</v>
          </cell>
          <cell r="Q8548">
            <v>19.52</v>
          </cell>
        </row>
        <row r="8549">
          <cell r="B8549" t="str">
            <v>排7-136</v>
          </cell>
          <cell r="C8549" t="str">
            <v>顶企口混凝土加固管 四环路以外 φ1950 槽深(m) 4</v>
          </cell>
          <cell r="D8549" t="str">
            <v>m</v>
          </cell>
          <cell r="E8549">
            <v>3847.77</v>
          </cell>
          <cell r="F8549">
            <v>539.39</v>
          </cell>
          <cell r="G8549">
            <v>1898.27</v>
          </cell>
          <cell r="H8549">
            <v>476.5</v>
          </cell>
          <cell r="I8549">
            <v>2914.16</v>
          </cell>
          <cell r="J8549">
            <v>51.9</v>
          </cell>
          <cell r="K8549">
            <v>2966.06</v>
          </cell>
          <cell r="L8549">
            <v>88.98</v>
          </cell>
          <cell r="M8549">
            <v>3055.04</v>
          </cell>
          <cell r="N8549">
            <v>422.76</v>
          </cell>
          <cell r="O8549">
            <v>243.45</v>
          </cell>
          <cell r="P8549">
            <v>126.52</v>
          </cell>
          <cell r="Q8549">
            <v>10.72</v>
          </cell>
        </row>
        <row r="8550">
          <cell r="B8550" t="str">
            <v>排7-137</v>
          </cell>
          <cell r="C8550" t="str">
            <v>顶企口混凝土加固管 四环路以外 φ1950 槽深(m) 5</v>
          </cell>
          <cell r="D8550" t="str">
            <v>m</v>
          </cell>
          <cell r="E8550">
            <v>3952.82</v>
          </cell>
          <cell r="F8550">
            <v>576.01</v>
          </cell>
          <cell r="G8550">
            <v>1917.3</v>
          </cell>
          <cell r="H8550">
            <v>499.42</v>
          </cell>
          <cell r="I8550">
            <v>2992.73</v>
          </cell>
          <cell r="J8550">
            <v>54.31</v>
          </cell>
          <cell r="K8550">
            <v>3047.04</v>
          </cell>
          <cell r="L8550">
            <v>91.41</v>
          </cell>
          <cell r="M8550">
            <v>3138.45</v>
          </cell>
          <cell r="N8550">
            <v>434.3</v>
          </cell>
          <cell r="O8550">
            <v>250.09</v>
          </cell>
          <cell r="P8550">
            <v>129.97999999999999</v>
          </cell>
          <cell r="Q8550">
            <v>11.47</v>
          </cell>
        </row>
        <row r="8551">
          <cell r="B8551" t="str">
            <v>排7-138</v>
          </cell>
          <cell r="C8551" t="str">
            <v>顶企口混凝土加固管 四环路以外 φ1950 槽深(m) 6</v>
          </cell>
          <cell r="D8551" t="str">
            <v>m</v>
          </cell>
          <cell r="E8551">
            <v>4065.41</v>
          </cell>
          <cell r="F8551">
            <v>625.17999999999995</v>
          </cell>
          <cell r="G8551">
            <v>1934.9</v>
          </cell>
          <cell r="H8551">
            <v>517.51</v>
          </cell>
          <cell r="I8551">
            <v>3077.59</v>
          </cell>
          <cell r="J8551">
            <v>56.24</v>
          </cell>
          <cell r="K8551">
            <v>3133.83</v>
          </cell>
          <cell r="L8551">
            <v>94.01</v>
          </cell>
          <cell r="M8551">
            <v>3227.84</v>
          </cell>
          <cell r="N8551">
            <v>446.67</v>
          </cell>
          <cell r="O8551">
            <v>257.22000000000003</v>
          </cell>
          <cell r="P8551">
            <v>133.68</v>
          </cell>
          <cell r="Q8551">
            <v>12.48</v>
          </cell>
        </row>
        <row r="8552">
          <cell r="B8552" t="str">
            <v>排7-139</v>
          </cell>
          <cell r="C8552" t="str">
            <v>顶企口混凝土加固管 四环路以外 φ1950 槽深(m) 7</v>
          </cell>
          <cell r="D8552" t="str">
            <v>m</v>
          </cell>
          <cell r="E8552">
            <v>4180.7299999999996</v>
          </cell>
          <cell r="F8552">
            <v>676.44</v>
          </cell>
          <cell r="G8552">
            <v>1952.51</v>
          </cell>
          <cell r="H8552">
            <v>535.61</v>
          </cell>
          <cell r="I8552">
            <v>3164.56</v>
          </cell>
          <cell r="J8552">
            <v>58.17</v>
          </cell>
          <cell r="K8552">
            <v>3222.73</v>
          </cell>
          <cell r="L8552">
            <v>96.68</v>
          </cell>
          <cell r="M8552">
            <v>3319.41</v>
          </cell>
          <cell r="N8552">
            <v>459.34</v>
          </cell>
          <cell r="O8552">
            <v>264.51</v>
          </cell>
          <cell r="P8552">
            <v>137.47</v>
          </cell>
          <cell r="Q8552">
            <v>13.54</v>
          </cell>
        </row>
        <row r="8553">
          <cell r="B8553" t="str">
            <v>排7-140</v>
          </cell>
          <cell r="C8553" t="str">
            <v>顶企口混凝土加固管 四环路以外 φ1950 槽深(m) 8</v>
          </cell>
          <cell r="D8553" t="str">
            <v>m</v>
          </cell>
          <cell r="E8553">
            <v>4304.22</v>
          </cell>
          <cell r="F8553">
            <v>732.53</v>
          </cell>
          <cell r="G8553">
            <v>1971.56</v>
          </cell>
          <cell r="H8553">
            <v>553.72</v>
          </cell>
          <cell r="I8553">
            <v>3257.81</v>
          </cell>
          <cell r="J8553">
            <v>60.1</v>
          </cell>
          <cell r="K8553">
            <v>3317.91</v>
          </cell>
          <cell r="L8553">
            <v>99.54</v>
          </cell>
          <cell r="M8553">
            <v>3417.45</v>
          </cell>
          <cell r="N8553">
            <v>472.91</v>
          </cell>
          <cell r="O8553">
            <v>272.33</v>
          </cell>
          <cell r="P8553">
            <v>141.53</v>
          </cell>
          <cell r="Q8553">
            <v>14.7</v>
          </cell>
        </row>
        <row r="8554">
          <cell r="B8554" t="str">
            <v>排7-141</v>
          </cell>
          <cell r="C8554" t="str">
            <v>顶企口混凝土加固管 四环路以外 φ1950 槽深(m) 9</v>
          </cell>
          <cell r="D8554" t="str">
            <v>m</v>
          </cell>
          <cell r="E8554">
            <v>4430.4399999999996</v>
          </cell>
          <cell r="F8554">
            <v>792.19</v>
          </cell>
          <cell r="G8554">
            <v>1989.17</v>
          </cell>
          <cell r="H8554">
            <v>571.82000000000005</v>
          </cell>
          <cell r="I8554">
            <v>3353.18</v>
          </cell>
          <cell r="J8554">
            <v>62.03</v>
          </cell>
          <cell r="K8554">
            <v>3415.21</v>
          </cell>
          <cell r="L8554">
            <v>102.46</v>
          </cell>
          <cell r="M8554">
            <v>3517.67</v>
          </cell>
          <cell r="N8554">
            <v>486.78</v>
          </cell>
          <cell r="O8554">
            <v>280.31</v>
          </cell>
          <cell r="P8554">
            <v>145.68</v>
          </cell>
          <cell r="Q8554">
            <v>15.93</v>
          </cell>
        </row>
        <row r="8555">
          <cell r="B8555" t="str">
            <v>排7-142</v>
          </cell>
          <cell r="C8555" t="str">
            <v>顶企口混凝土加固管 四环路以外 φ1950 槽深(m) 10</v>
          </cell>
          <cell r="D8555" t="str">
            <v>m</v>
          </cell>
          <cell r="E8555">
            <v>4565.58</v>
          </cell>
          <cell r="F8555">
            <v>857.27</v>
          </cell>
          <cell r="G8555">
            <v>2008.24</v>
          </cell>
          <cell r="H8555">
            <v>589.91</v>
          </cell>
          <cell r="I8555">
            <v>3455.42</v>
          </cell>
          <cell r="J8555">
            <v>63.97</v>
          </cell>
          <cell r="K8555">
            <v>3519.39</v>
          </cell>
          <cell r="L8555">
            <v>105.58</v>
          </cell>
          <cell r="M8555">
            <v>3624.97</v>
          </cell>
          <cell r="N8555">
            <v>501.62</v>
          </cell>
          <cell r="O8555">
            <v>288.86</v>
          </cell>
          <cell r="P8555">
            <v>150.13</v>
          </cell>
          <cell r="Q8555">
            <v>17.27</v>
          </cell>
        </row>
        <row r="8556">
          <cell r="B8556" t="str">
            <v>排7-143</v>
          </cell>
          <cell r="C8556" t="str">
            <v>顶企口混凝土加固管 四环路以外 φ1950 槽深(m) 11</v>
          </cell>
          <cell r="D8556" t="str">
            <v>m</v>
          </cell>
          <cell r="E8556">
            <v>4704.1899999999996</v>
          </cell>
          <cell r="F8556">
            <v>926.44</v>
          </cell>
          <cell r="G8556">
            <v>2025.86</v>
          </cell>
          <cell r="H8556">
            <v>608.03</v>
          </cell>
          <cell r="I8556">
            <v>3560.33</v>
          </cell>
          <cell r="J8556">
            <v>65.91</v>
          </cell>
          <cell r="K8556">
            <v>3626.24</v>
          </cell>
          <cell r="L8556">
            <v>108.79</v>
          </cell>
          <cell r="M8556">
            <v>3735.03</v>
          </cell>
          <cell r="N8556">
            <v>516.85</v>
          </cell>
          <cell r="O8556">
            <v>297.63</v>
          </cell>
          <cell r="P8556">
            <v>154.68</v>
          </cell>
          <cell r="Q8556">
            <v>18.690000000000001</v>
          </cell>
        </row>
        <row r="8557">
          <cell r="B8557" t="str">
            <v>排7-144</v>
          </cell>
          <cell r="C8557" t="str">
            <v>顶企口混凝土加固管 四环路以外 φ1950 槽深(m) 12</v>
          </cell>
          <cell r="D8557" t="str">
            <v>m</v>
          </cell>
          <cell r="E8557">
            <v>4851.5</v>
          </cell>
          <cell r="F8557">
            <v>1002.28</v>
          </cell>
          <cell r="G8557">
            <v>2043.5</v>
          </cell>
          <cell r="H8557">
            <v>626.15</v>
          </cell>
          <cell r="I8557">
            <v>3671.93</v>
          </cell>
          <cell r="J8557">
            <v>67.86</v>
          </cell>
          <cell r="K8557">
            <v>3739.79</v>
          </cell>
          <cell r="L8557">
            <v>112.19</v>
          </cell>
          <cell r="M8557">
            <v>3851.98</v>
          </cell>
          <cell r="N8557">
            <v>533.04</v>
          </cell>
          <cell r="O8557">
            <v>306.95</v>
          </cell>
          <cell r="P8557">
            <v>159.53</v>
          </cell>
          <cell r="Q8557">
            <v>20.260000000000002</v>
          </cell>
        </row>
        <row r="8558">
          <cell r="B8558" t="str">
            <v>排7-145</v>
          </cell>
          <cell r="C8558" t="str">
            <v>顶企口混凝土加固管 四环路以外 φ2150 槽深(m) 4</v>
          </cell>
          <cell r="D8558" t="str">
            <v>m</v>
          </cell>
          <cell r="E8558">
            <v>4819.76</v>
          </cell>
          <cell r="F8558">
            <v>579.29999999999995</v>
          </cell>
          <cell r="G8558">
            <v>2556.5500000000002</v>
          </cell>
          <cell r="H8558">
            <v>522.36</v>
          </cell>
          <cell r="I8558">
            <v>3658.21</v>
          </cell>
          <cell r="J8558">
            <v>57.12</v>
          </cell>
          <cell r="K8558">
            <v>3715.33</v>
          </cell>
          <cell r="L8558">
            <v>111.46</v>
          </cell>
          <cell r="M8558">
            <v>3826.79</v>
          </cell>
          <cell r="N8558">
            <v>529.54999999999995</v>
          </cell>
          <cell r="O8558">
            <v>304.94</v>
          </cell>
          <cell r="P8558">
            <v>158.47999999999999</v>
          </cell>
          <cell r="Q8558">
            <v>11.46</v>
          </cell>
        </row>
        <row r="8559">
          <cell r="B8559" t="str">
            <v>排7-146</v>
          </cell>
          <cell r="C8559" t="str">
            <v>顶企口混凝土加固管 四环路以外 φ2150 槽深(m) 5</v>
          </cell>
          <cell r="D8559" t="str">
            <v>m</v>
          </cell>
          <cell r="E8559">
            <v>4924.83</v>
          </cell>
          <cell r="F8559">
            <v>615.91999999999996</v>
          </cell>
          <cell r="G8559">
            <v>2575.59</v>
          </cell>
          <cell r="H8559">
            <v>545.28</v>
          </cell>
          <cell r="I8559">
            <v>3736.79</v>
          </cell>
          <cell r="J8559">
            <v>59.53</v>
          </cell>
          <cell r="K8559">
            <v>3796.32</v>
          </cell>
          <cell r="L8559">
            <v>113.89</v>
          </cell>
          <cell r="M8559">
            <v>3910.21</v>
          </cell>
          <cell r="N8559">
            <v>541.09</v>
          </cell>
          <cell r="O8559">
            <v>311.58999999999997</v>
          </cell>
          <cell r="P8559">
            <v>161.94</v>
          </cell>
          <cell r="Q8559">
            <v>12.22</v>
          </cell>
        </row>
        <row r="8560">
          <cell r="B8560" t="str">
            <v>排7-147</v>
          </cell>
          <cell r="C8560" t="str">
            <v>顶企口混凝土加固管 四环路以外 φ2150 槽深(m) 6</v>
          </cell>
          <cell r="D8560" t="str">
            <v>m</v>
          </cell>
          <cell r="E8560">
            <v>5037.37</v>
          </cell>
          <cell r="F8560">
            <v>665.05</v>
          </cell>
          <cell r="G8560">
            <v>2593.1799999999998</v>
          </cell>
          <cell r="H8560">
            <v>563.38</v>
          </cell>
          <cell r="I8560">
            <v>3821.61</v>
          </cell>
          <cell r="J8560">
            <v>61.46</v>
          </cell>
          <cell r="K8560">
            <v>3883.07</v>
          </cell>
          <cell r="L8560">
            <v>116.49</v>
          </cell>
          <cell r="M8560">
            <v>3999.56</v>
          </cell>
          <cell r="N8560">
            <v>553.46</v>
          </cell>
          <cell r="O8560">
            <v>318.70999999999998</v>
          </cell>
          <cell r="P8560">
            <v>165.64</v>
          </cell>
          <cell r="Q8560">
            <v>13.23</v>
          </cell>
        </row>
        <row r="8561">
          <cell r="B8561" t="str">
            <v>排7-148</v>
          </cell>
          <cell r="C8561" t="str">
            <v>顶企口混凝土加固管 四环路以外 φ2150 槽深(m) 7</v>
          </cell>
          <cell r="D8561" t="str">
            <v>m</v>
          </cell>
          <cell r="E8561">
            <v>5152.72</v>
          </cell>
          <cell r="F8561">
            <v>716.35</v>
          </cell>
          <cell r="G8561">
            <v>2610.79</v>
          </cell>
          <cell r="H8561">
            <v>581.47</v>
          </cell>
          <cell r="I8561">
            <v>3908.61</v>
          </cell>
          <cell r="J8561">
            <v>63.38</v>
          </cell>
          <cell r="K8561">
            <v>3971.99</v>
          </cell>
          <cell r="L8561">
            <v>119.16</v>
          </cell>
          <cell r="M8561">
            <v>4091.15</v>
          </cell>
          <cell r="N8561">
            <v>566.13</v>
          </cell>
          <cell r="O8561">
            <v>326.01</v>
          </cell>
          <cell r="P8561">
            <v>169.43</v>
          </cell>
          <cell r="Q8561">
            <v>14.28</v>
          </cell>
        </row>
        <row r="8562">
          <cell r="B8562" t="str">
            <v>排7-149</v>
          </cell>
          <cell r="C8562" t="str">
            <v>顶企口混凝土加固管 四环路以外 φ2150 槽深(m) 8</v>
          </cell>
          <cell r="D8562" t="str">
            <v>m</v>
          </cell>
          <cell r="E8562">
            <v>5273.74</v>
          </cell>
          <cell r="F8562">
            <v>770.52</v>
          </cell>
          <cell r="G8562">
            <v>2629.85</v>
          </cell>
          <cell r="H8562">
            <v>599.58000000000004</v>
          </cell>
          <cell r="I8562">
            <v>3999.95</v>
          </cell>
          <cell r="J8562">
            <v>65.319999999999993</v>
          </cell>
          <cell r="K8562">
            <v>4065.27</v>
          </cell>
          <cell r="L8562">
            <v>121.96</v>
          </cell>
          <cell r="M8562">
            <v>4187.2299999999996</v>
          </cell>
          <cell r="N8562">
            <v>579.42999999999995</v>
          </cell>
          <cell r="O8562">
            <v>333.67</v>
          </cell>
          <cell r="P8562">
            <v>173.41</v>
          </cell>
          <cell r="Q8562">
            <v>15.4</v>
          </cell>
        </row>
        <row r="8563">
          <cell r="B8563" t="str">
            <v>排7-150</v>
          </cell>
          <cell r="C8563" t="str">
            <v>顶企口混凝土加固管 四环路以外 φ2150 槽深(m) 9</v>
          </cell>
          <cell r="D8563" t="str">
            <v>m</v>
          </cell>
          <cell r="E8563">
            <v>5402.36</v>
          </cell>
          <cell r="F8563">
            <v>832.05</v>
          </cell>
          <cell r="G8563">
            <v>2647.45</v>
          </cell>
          <cell r="H8563">
            <v>617.67999999999995</v>
          </cell>
          <cell r="I8563">
            <v>4097.18</v>
          </cell>
          <cell r="J8563">
            <v>67.25</v>
          </cell>
          <cell r="K8563">
            <v>4164.43</v>
          </cell>
          <cell r="L8563">
            <v>124.93</v>
          </cell>
          <cell r="M8563">
            <v>4289.3599999999997</v>
          </cell>
          <cell r="N8563">
            <v>593.55999999999995</v>
          </cell>
          <cell r="O8563">
            <v>341.8</v>
          </cell>
          <cell r="P8563">
            <v>177.64</v>
          </cell>
          <cell r="Q8563">
            <v>16.670000000000002</v>
          </cell>
        </row>
        <row r="8564">
          <cell r="B8564" t="str">
            <v>排7-151</v>
          </cell>
          <cell r="C8564" t="str">
            <v>顶企口混凝土加固管 四环路以外 φ2150 槽深(m) 10</v>
          </cell>
          <cell r="D8564" t="str">
            <v>m</v>
          </cell>
          <cell r="E8564">
            <v>5537.52</v>
          </cell>
          <cell r="F8564">
            <v>897.13</v>
          </cell>
          <cell r="G8564">
            <v>2666.52</v>
          </cell>
          <cell r="H8564">
            <v>635.77</v>
          </cell>
          <cell r="I8564">
            <v>4199.42</v>
          </cell>
          <cell r="J8564">
            <v>69.19</v>
          </cell>
          <cell r="K8564">
            <v>4268.6099999999997</v>
          </cell>
          <cell r="L8564">
            <v>128.06</v>
          </cell>
          <cell r="M8564">
            <v>4396.67</v>
          </cell>
          <cell r="N8564">
            <v>608.41</v>
          </cell>
          <cell r="O8564">
            <v>350.36</v>
          </cell>
          <cell r="P8564">
            <v>182.08</v>
          </cell>
          <cell r="Q8564">
            <v>18.010000000000002</v>
          </cell>
        </row>
        <row r="8565">
          <cell r="B8565" t="str">
            <v>排7-152</v>
          </cell>
          <cell r="C8565" t="str">
            <v>顶企口混凝土加固管 四环路以外 φ2150 槽深(m) 11</v>
          </cell>
          <cell r="D8565" t="str">
            <v>m</v>
          </cell>
          <cell r="E8565">
            <v>5676.22</v>
          </cell>
          <cell r="F8565">
            <v>966.35</v>
          </cell>
          <cell r="G8565">
            <v>2684.15</v>
          </cell>
          <cell r="H8565">
            <v>653.89</v>
          </cell>
          <cell r="I8565">
            <v>4304.3900000000003</v>
          </cell>
          <cell r="J8565">
            <v>71.13</v>
          </cell>
          <cell r="K8565">
            <v>4375.5200000000004</v>
          </cell>
          <cell r="L8565">
            <v>131.27000000000001</v>
          </cell>
          <cell r="M8565">
            <v>4506.79</v>
          </cell>
          <cell r="N8565">
            <v>623.65</v>
          </cell>
          <cell r="O8565">
            <v>359.13</v>
          </cell>
          <cell r="P8565">
            <v>186.65</v>
          </cell>
          <cell r="Q8565">
            <v>19.440000000000001</v>
          </cell>
        </row>
        <row r="8566">
          <cell r="B8566" t="str">
            <v>排7-153</v>
          </cell>
          <cell r="C8566" t="str">
            <v>顶企口混凝土加固管 四环路以外 φ2150 槽深(m) 12</v>
          </cell>
          <cell r="D8566" t="str">
            <v>m</v>
          </cell>
          <cell r="E8566">
            <v>5823.46</v>
          </cell>
          <cell r="F8566">
            <v>1042.1500000000001</v>
          </cell>
          <cell r="G8566">
            <v>2701.78</v>
          </cell>
          <cell r="H8566">
            <v>672.01</v>
          </cell>
          <cell r="I8566">
            <v>4415.9399999999996</v>
          </cell>
          <cell r="J8566">
            <v>73.08</v>
          </cell>
          <cell r="K8566">
            <v>4489.0200000000004</v>
          </cell>
          <cell r="L8566">
            <v>134.66999999999999</v>
          </cell>
          <cell r="M8566">
            <v>4623.6899999999996</v>
          </cell>
          <cell r="N8566">
            <v>639.83000000000004</v>
          </cell>
          <cell r="O8566">
            <v>368.45</v>
          </cell>
          <cell r="P8566">
            <v>191.49</v>
          </cell>
          <cell r="Q8566">
            <v>21</v>
          </cell>
        </row>
        <row r="8567">
          <cell r="B8567" t="str">
            <v>排7-154</v>
          </cell>
          <cell r="C8567" t="str">
            <v>顶企口混凝土加固管 四环路以外 φ2350 槽深(m) 4</v>
          </cell>
          <cell r="D8567" t="str">
            <v>m</v>
          </cell>
          <cell r="E8567">
            <v>7939.97</v>
          </cell>
          <cell r="F8567">
            <v>704.75</v>
          </cell>
          <cell r="G8567">
            <v>4550.71</v>
          </cell>
          <cell r="H8567">
            <v>778.77</v>
          </cell>
          <cell r="I8567">
            <v>6034.23</v>
          </cell>
          <cell r="J8567">
            <v>86.31</v>
          </cell>
          <cell r="K8567">
            <v>6120.54</v>
          </cell>
          <cell r="L8567">
            <v>183.62</v>
          </cell>
          <cell r="M8567">
            <v>6304.16</v>
          </cell>
          <cell r="N8567">
            <v>872.37</v>
          </cell>
          <cell r="O8567">
            <v>502.36</v>
          </cell>
          <cell r="P8567">
            <v>261.08</v>
          </cell>
          <cell r="Q8567">
            <v>13.58</v>
          </cell>
        </row>
        <row r="8568">
          <cell r="B8568" t="str">
            <v>排7-155</v>
          </cell>
          <cell r="C8568" t="str">
            <v>顶企口混凝土加固管 四环路以外 φ2350 槽深(m) 5</v>
          </cell>
          <cell r="D8568" t="str">
            <v>m</v>
          </cell>
          <cell r="E8568">
            <v>8068.13</v>
          </cell>
          <cell r="F8568">
            <v>752.06</v>
          </cell>
          <cell r="G8568">
            <v>4570.22</v>
          </cell>
          <cell r="H8568">
            <v>807.69</v>
          </cell>
          <cell r="I8568">
            <v>6129.97</v>
          </cell>
          <cell r="J8568">
            <v>89.36</v>
          </cell>
          <cell r="K8568">
            <v>6219.33</v>
          </cell>
          <cell r="L8568">
            <v>186.58</v>
          </cell>
          <cell r="M8568">
            <v>6405.91</v>
          </cell>
          <cell r="N8568">
            <v>886.45</v>
          </cell>
          <cell r="O8568">
            <v>510.47</v>
          </cell>
          <cell r="P8568">
            <v>265.3</v>
          </cell>
          <cell r="Q8568">
            <v>14.56</v>
          </cell>
        </row>
        <row r="8569">
          <cell r="B8569" t="str">
            <v>排7-156</v>
          </cell>
          <cell r="C8569" t="str">
            <v>顶企口混凝土加固管 四环路以外 φ2350 槽深(m) 6</v>
          </cell>
          <cell r="D8569" t="str">
            <v>m</v>
          </cell>
          <cell r="E8569">
            <v>8209.41</v>
          </cell>
          <cell r="F8569">
            <v>815.38</v>
          </cell>
          <cell r="G8569">
            <v>4591.1400000000003</v>
          </cell>
          <cell r="H8569">
            <v>830</v>
          </cell>
          <cell r="I8569">
            <v>6236.52</v>
          </cell>
          <cell r="J8569">
            <v>91.73</v>
          </cell>
          <cell r="K8569">
            <v>6328.25</v>
          </cell>
          <cell r="L8569">
            <v>189.85</v>
          </cell>
          <cell r="M8569">
            <v>6518.1</v>
          </cell>
          <cell r="N8569">
            <v>901.97</v>
          </cell>
          <cell r="O8569">
            <v>519.4</v>
          </cell>
          <cell r="P8569">
            <v>269.94</v>
          </cell>
          <cell r="Q8569">
            <v>15.86</v>
          </cell>
        </row>
        <row r="8570">
          <cell r="B8570" t="str">
            <v>排7-157</v>
          </cell>
          <cell r="C8570" t="str">
            <v>顶企口混凝土加固管 四环路以外 φ2350 槽深(m) 7</v>
          </cell>
          <cell r="D8570" t="str">
            <v>m</v>
          </cell>
          <cell r="E8570">
            <v>8356.82</v>
          </cell>
          <cell r="F8570">
            <v>883.38</v>
          </cell>
          <cell r="G8570">
            <v>4612.05</v>
          </cell>
          <cell r="H8570">
            <v>852.33</v>
          </cell>
          <cell r="I8570">
            <v>6347.76</v>
          </cell>
          <cell r="J8570">
            <v>94.11</v>
          </cell>
          <cell r="K8570">
            <v>6441.87</v>
          </cell>
          <cell r="L8570">
            <v>193.26</v>
          </cell>
          <cell r="M8570">
            <v>6635.13</v>
          </cell>
          <cell r="N8570">
            <v>918.17</v>
          </cell>
          <cell r="O8570">
            <v>528.73</v>
          </cell>
          <cell r="P8570">
            <v>274.79000000000002</v>
          </cell>
          <cell r="Q8570">
            <v>17.260000000000002</v>
          </cell>
        </row>
        <row r="8571">
          <cell r="B8571" t="str">
            <v>排7-158</v>
          </cell>
          <cell r="C8571" t="str">
            <v>顶企口混凝土加固管 四环路以外 φ2350 槽深(m) 8</v>
          </cell>
          <cell r="D8571" t="str">
            <v>m</v>
          </cell>
          <cell r="E8571">
            <v>8511.85</v>
          </cell>
          <cell r="F8571">
            <v>957.24</v>
          </cell>
          <cell r="G8571">
            <v>4633</v>
          </cell>
          <cell r="H8571">
            <v>874.64</v>
          </cell>
          <cell r="I8571">
            <v>6464.88</v>
          </cell>
          <cell r="J8571">
            <v>96.5</v>
          </cell>
          <cell r="K8571">
            <v>6561.38</v>
          </cell>
          <cell r="L8571">
            <v>196.84</v>
          </cell>
          <cell r="M8571">
            <v>6758.22</v>
          </cell>
          <cell r="N8571">
            <v>935.2</v>
          </cell>
          <cell r="O8571">
            <v>538.54</v>
          </cell>
          <cell r="P8571">
            <v>279.89</v>
          </cell>
          <cell r="Q8571">
            <v>18.79</v>
          </cell>
        </row>
        <row r="8572">
          <cell r="B8572" t="str">
            <v>排7-159</v>
          </cell>
          <cell r="C8572" t="str">
            <v>顶企口混凝土加固管 四环路以外 φ2350 槽深(m) 9</v>
          </cell>
          <cell r="D8572" t="str">
            <v>m</v>
          </cell>
          <cell r="E8572">
            <v>8673.08</v>
          </cell>
          <cell r="F8572">
            <v>1035.8800000000001</v>
          </cell>
          <cell r="G8572">
            <v>4653.93</v>
          </cell>
          <cell r="H8572">
            <v>896.97</v>
          </cell>
          <cell r="I8572">
            <v>6586.78</v>
          </cell>
          <cell r="J8572">
            <v>98.88</v>
          </cell>
          <cell r="K8572">
            <v>6685.66</v>
          </cell>
          <cell r="L8572">
            <v>200.57</v>
          </cell>
          <cell r="M8572">
            <v>6886.23</v>
          </cell>
          <cell r="N8572">
            <v>952.92</v>
          </cell>
          <cell r="O8572">
            <v>548.74</v>
          </cell>
          <cell r="P8572">
            <v>285.19</v>
          </cell>
          <cell r="Q8572">
            <v>20.41</v>
          </cell>
        </row>
        <row r="8573">
          <cell r="B8573" t="str">
            <v>排7-160</v>
          </cell>
          <cell r="C8573" t="str">
            <v>顶企口混凝土加固管 四环路以外 φ2350 槽深(m) 10</v>
          </cell>
          <cell r="D8573" t="str">
            <v>m</v>
          </cell>
          <cell r="E8573">
            <v>8842.2099999999991</v>
          </cell>
          <cell r="F8573">
            <v>1122.05</v>
          </cell>
          <cell r="G8573">
            <v>4673.42</v>
          </cell>
          <cell r="H8573">
            <v>919.29</v>
          </cell>
          <cell r="I8573">
            <v>6714.76</v>
          </cell>
          <cell r="J8573">
            <v>101.28</v>
          </cell>
          <cell r="K8573">
            <v>6816.04</v>
          </cell>
          <cell r="L8573">
            <v>204.48</v>
          </cell>
          <cell r="M8573">
            <v>7020.52</v>
          </cell>
          <cell r="N8573">
            <v>971.5</v>
          </cell>
          <cell r="O8573">
            <v>559.44000000000005</v>
          </cell>
          <cell r="P8573">
            <v>290.75</v>
          </cell>
          <cell r="Q8573">
            <v>22.19</v>
          </cell>
        </row>
        <row r="8574">
          <cell r="B8574" t="str">
            <v>排7-161</v>
          </cell>
          <cell r="C8574" t="str">
            <v>顶企口混凝土加固管 四环路以外 φ2350 槽深(m) 11</v>
          </cell>
          <cell r="D8574" t="str">
            <v>m</v>
          </cell>
          <cell r="E8574">
            <v>9020.58</v>
          </cell>
          <cell r="F8574">
            <v>1213.83</v>
          </cell>
          <cell r="G8574">
            <v>4694.3900000000003</v>
          </cell>
          <cell r="H8574">
            <v>941.63</v>
          </cell>
          <cell r="I8574">
            <v>6849.85</v>
          </cell>
          <cell r="J8574">
            <v>103.68</v>
          </cell>
          <cell r="K8574">
            <v>6953.53</v>
          </cell>
          <cell r="L8574">
            <v>208.61</v>
          </cell>
          <cell r="M8574">
            <v>7162.14</v>
          </cell>
          <cell r="N8574">
            <v>991.1</v>
          </cell>
          <cell r="O8574">
            <v>570.73</v>
          </cell>
          <cell r="P8574">
            <v>296.61</v>
          </cell>
          <cell r="Q8574">
            <v>24.08</v>
          </cell>
        </row>
        <row r="8575">
          <cell r="B8575" t="str">
            <v>排7-162</v>
          </cell>
          <cell r="C8575" t="str">
            <v>顶企口混凝土加固管 四环路以外 φ2350 槽深(m) 12</v>
          </cell>
          <cell r="D8575" t="str">
            <v>m</v>
          </cell>
          <cell r="E8575">
            <v>9210.74</v>
          </cell>
          <cell r="F8575">
            <v>1314.69</v>
          </cell>
          <cell r="G8575">
            <v>4715.3599999999997</v>
          </cell>
          <cell r="H8575">
            <v>963.98</v>
          </cell>
          <cell r="I8575">
            <v>6994.03</v>
          </cell>
          <cell r="J8575">
            <v>106.09</v>
          </cell>
          <cell r="K8575">
            <v>7100.12</v>
          </cell>
          <cell r="L8575">
            <v>213</v>
          </cell>
          <cell r="M8575">
            <v>7313.12</v>
          </cell>
          <cell r="N8575">
            <v>1011.99</v>
          </cell>
          <cell r="O8575">
            <v>582.76</v>
          </cell>
          <cell r="P8575">
            <v>302.87</v>
          </cell>
          <cell r="Q8575">
            <v>26.16</v>
          </cell>
        </row>
        <row r="8576">
          <cell r="B8576" t="str">
            <v>排7-163</v>
          </cell>
          <cell r="C8576" t="str">
            <v>顶企口混凝土加固管 四环路以外 φ2600 槽深(m) 4</v>
          </cell>
          <cell r="D8576" t="str">
            <v>m</v>
          </cell>
          <cell r="E8576">
            <v>6449.67</v>
          </cell>
          <cell r="F8576">
            <v>755.17</v>
          </cell>
          <cell r="G8576">
            <v>3321.05</v>
          </cell>
          <cell r="H8576">
            <v>805.72</v>
          </cell>
          <cell r="I8576">
            <v>4881.9399999999996</v>
          </cell>
          <cell r="J8576">
            <v>89.8</v>
          </cell>
          <cell r="K8576">
            <v>4971.74</v>
          </cell>
          <cell r="L8576">
            <v>149.15</v>
          </cell>
          <cell r="M8576">
            <v>5120.8900000000003</v>
          </cell>
          <cell r="N8576">
            <v>708.63</v>
          </cell>
          <cell r="O8576">
            <v>408.07</v>
          </cell>
          <cell r="P8576">
            <v>212.08</v>
          </cell>
          <cell r="Q8576">
            <v>14.52</v>
          </cell>
        </row>
        <row r="8577">
          <cell r="B8577" t="str">
            <v>排7-164</v>
          </cell>
          <cell r="C8577" t="str">
            <v>顶企口混凝土加固管 四环路以外 φ2600 槽深(m) 5</v>
          </cell>
          <cell r="D8577" t="str">
            <v>m</v>
          </cell>
          <cell r="E8577">
            <v>6577.85</v>
          </cell>
          <cell r="F8577">
            <v>802.48</v>
          </cell>
          <cell r="G8577">
            <v>3340.57</v>
          </cell>
          <cell r="H8577">
            <v>834.65</v>
          </cell>
          <cell r="I8577">
            <v>4977.7</v>
          </cell>
          <cell r="J8577">
            <v>92.85</v>
          </cell>
          <cell r="K8577">
            <v>5070.55</v>
          </cell>
          <cell r="L8577">
            <v>152.12</v>
          </cell>
          <cell r="M8577">
            <v>5222.67</v>
          </cell>
          <cell r="N8577">
            <v>722.71</v>
          </cell>
          <cell r="O8577">
            <v>416.18</v>
          </cell>
          <cell r="P8577">
            <v>216.29</v>
          </cell>
          <cell r="Q8577">
            <v>15.49</v>
          </cell>
        </row>
        <row r="8578">
          <cell r="B8578" t="str">
            <v>排7-165</v>
          </cell>
          <cell r="C8578" t="str">
            <v>顶企口混凝土加固管 四环路以外 φ2600 槽深(m) 6</v>
          </cell>
          <cell r="D8578" t="str">
            <v>m</v>
          </cell>
          <cell r="E8578">
            <v>6719.16</v>
          </cell>
          <cell r="F8578">
            <v>865.8</v>
          </cell>
          <cell r="G8578">
            <v>3361.49</v>
          </cell>
          <cell r="H8578">
            <v>856.97</v>
          </cell>
          <cell r="I8578">
            <v>5084.26</v>
          </cell>
          <cell r="J8578">
            <v>95.22</v>
          </cell>
          <cell r="K8578">
            <v>5179.4799999999996</v>
          </cell>
          <cell r="L8578">
            <v>155.38</v>
          </cell>
          <cell r="M8578">
            <v>5334.86</v>
          </cell>
          <cell r="N8578">
            <v>738.24</v>
          </cell>
          <cell r="O8578">
            <v>425.12</v>
          </cell>
          <cell r="P8578">
            <v>220.94</v>
          </cell>
          <cell r="Q8578">
            <v>16.79</v>
          </cell>
        </row>
        <row r="8579">
          <cell r="B8579" t="str">
            <v>排7-166</v>
          </cell>
          <cell r="C8579" t="str">
            <v>顶企口混凝土加固管 四环路以外 φ2600 槽深(m) 7</v>
          </cell>
          <cell r="D8579" t="str">
            <v>m</v>
          </cell>
          <cell r="E8579">
            <v>6866.53</v>
          </cell>
          <cell r="F8579">
            <v>933.8</v>
          </cell>
          <cell r="G8579">
            <v>3382.4</v>
          </cell>
          <cell r="H8579">
            <v>879.28</v>
          </cell>
          <cell r="I8579">
            <v>5195.4799999999996</v>
          </cell>
          <cell r="J8579">
            <v>97.6</v>
          </cell>
          <cell r="K8579">
            <v>5293.08</v>
          </cell>
          <cell r="L8579">
            <v>158.79</v>
          </cell>
          <cell r="M8579">
            <v>5451.87</v>
          </cell>
          <cell r="N8579">
            <v>754.43</v>
          </cell>
          <cell r="O8579">
            <v>434.44</v>
          </cell>
          <cell r="P8579">
            <v>225.79</v>
          </cell>
          <cell r="Q8579">
            <v>18.190000000000001</v>
          </cell>
        </row>
        <row r="8580">
          <cell r="B8580" t="str">
            <v>排7-167</v>
          </cell>
          <cell r="C8580" t="str">
            <v>顶企口混凝土加固管 四环路以外 φ2600 槽深(m) 8</v>
          </cell>
          <cell r="D8580" t="str">
            <v>m</v>
          </cell>
          <cell r="E8580">
            <v>7021.5</v>
          </cell>
          <cell r="F8580">
            <v>1007.61</v>
          </cell>
          <cell r="G8580">
            <v>3403.34</v>
          </cell>
          <cell r="H8580">
            <v>901.6</v>
          </cell>
          <cell r="I8580">
            <v>5312.55</v>
          </cell>
          <cell r="J8580">
            <v>99.98</v>
          </cell>
          <cell r="K8580">
            <v>5412.53</v>
          </cell>
          <cell r="L8580">
            <v>162.38</v>
          </cell>
          <cell r="M8580">
            <v>5574.91</v>
          </cell>
          <cell r="N8580">
            <v>771.46</v>
          </cell>
          <cell r="O8580">
            <v>444.25</v>
          </cell>
          <cell r="P8580">
            <v>230.88</v>
          </cell>
          <cell r="Q8580">
            <v>19.72</v>
          </cell>
        </row>
        <row r="8581">
          <cell r="B8581" t="str">
            <v>排7-168</v>
          </cell>
          <cell r="C8581" t="str">
            <v>顶企口混凝土加固管 四环路以外 φ2600 槽深(m) 9</v>
          </cell>
          <cell r="D8581" t="str">
            <v>m</v>
          </cell>
          <cell r="E8581">
            <v>7182.79</v>
          </cell>
          <cell r="F8581">
            <v>1086.29</v>
          </cell>
          <cell r="G8581">
            <v>3424.28</v>
          </cell>
          <cell r="H8581">
            <v>923.93</v>
          </cell>
          <cell r="I8581">
            <v>5434.5</v>
          </cell>
          <cell r="J8581">
            <v>102.37</v>
          </cell>
          <cell r="K8581">
            <v>5536.87</v>
          </cell>
          <cell r="L8581">
            <v>166.11</v>
          </cell>
          <cell r="M8581">
            <v>5702.98</v>
          </cell>
          <cell r="N8581">
            <v>789.18</v>
          </cell>
          <cell r="O8581">
            <v>454.45</v>
          </cell>
          <cell r="P8581">
            <v>236.18</v>
          </cell>
          <cell r="Q8581">
            <v>21.34</v>
          </cell>
        </row>
        <row r="8582">
          <cell r="B8582" t="str">
            <v>排7-169</v>
          </cell>
          <cell r="C8582" t="str">
            <v>顶企口混凝土加固管 四环路以外 φ2600 槽深(m) 10</v>
          </cell>
          <cell r="D8582" t="str">
            <v>m</v>
          </cell>
          <cell r="E8582">
            <v>7351.92</v>
          </cell>
          <cell r="F8582">
            <v>1172.47</v>
          </cell>
          <cell r="G8582">
            <v>3443.77</v>
          </cell>
          <cell r="H8582">
            <v>946.24</v>
          </cell>
          <cell r="I8582">
            <v>5562.48</v>
          </cell>
          <cell r="J8582">
            <v>104.76</v>
          </cell>
          <cell r="K8582">
            <v>5667.24</v>
          </cell>
          <cell r="L8582">
            <v>170.02</v>
          </cell>
          <cell r="M8582">
            <v>5837.26</v>
          </cell>
          <cell r="N8582">
            <v>807.76</v>
          </cell>
          <cell r="O8582">
            <v>465.15</v>
          </cell>
          <cell r="P8582">
            <v>241.75</v>
          </cell>
          <cell r="Q8582">
            <v>23.12</v>
          </cell>
        </row>
        <row r="8583">
          <cell r="B8583" t="str">
            <v>排7-170</v>
          </cell>
          <cell r="C8583" t="str">
            <v>顶企口混凝土加固管 四环路以外 φ2600 槽深(m) 11</v>
          </cell>
          <cell r="D8583" t="str">
            <v>m</v>
          </cell>
          <cell r="E8583">
            <v>7530.25</v>
          </cell>
          <cell r="F8583">
            <v>1264.25</v>
          </cell>
          <cell r="G8583">
            <v>3464.72</v>
          </cell>
          <cell r="H8583">
            <v>968.59</v>
          </cell>
          <cell r="I8583">
            <v>5697.56</v>
          </cell>
          <cell r="J8583">
            <v>107.16</v>
          </cell>
          <cell r="K8583">
            <v>5804.72</v>
          </cell>
          <cell r="L8583">
            <v>174.14</v>
          </cell>
          <cell r="M8583">
            <v>5978.86</v>
          </cell>
          <cell r="N8583">
            <v>827.35</v>
          </cell>
          <cell r="O8583">
            <v>476.43</v>
          </cell>
          <cell r="P8583">
            <v>247.61</v>
          </cell>
          <cell r="Q8583">
            <v>25.01</v>
          </cell>
        </row>
        <row r="8584">
          <cell r="B8584" t="str">
            <v>排7-171</v>
          </cell>
          <cell r="C8584" t="str">
            <v>顶企口混凝土加固管 四环路以外 φ2600 槽深(m) 12</v>
          </cell>
          <cell r="D8584" t="str">
            <v>m</v>
          </cell>
          <cell r="E8584">
            <v>7720.43</v>
          </cell>
          <cell r="F8584">
            <v>1365.1</v>
          </cell>
          <cell r="G8584">
            <v>3485.71</v>
          </cell>
          <cell r="H8584">
            <v>990.93</v>
          </cell>
          <cell r="I8584">
            <v>5841.74</v>
          </cell>
          <cell r="J8584">
            <v>109.57</v>
          </cell>
          <cell r="K8584">
            <v>5951.31</v>
          </cell>
          <cell r="L8584">
            <v>178.54</v>
          </cell>
          <cell r="M8584">
            <v>6129.85</v>
          </cell>
          <cell r="N8584">
            <v>848.25</v>
          </cell>
          <cell r="O8584">
            <v>488.47</v>
          </cell>
          <cell r="P8584">
            <v>253.86</v>
          </cell>
          <cell r="Q8584">
            <v>27.09</v>
          </cell>
        </row>
        <row r="8585">
          <cell r="B8585" t="str">
            <v>排7-172</v>
          </cell>
          <cell r="C8585" t="str">
            <v>顶企口混凝土加固管 四环路以外 φ3000 槽深(m) 4</v>
          </cell>
          <cell r="D8585" t="str">
            <v>m</v>
          </cell>
          <cell r="E8585">
            <v>8890.08</v>
          </cell>
          <cell r="F8585">
            <v>847.48</v>
          </cell>
          <cell r="G8585">
            <v>4693.33</v>
          </cell>
          <cell r="H8585">
            <v>1180.68</v>
          </cell>
          <cell r="I8585">
            <v>6721.49</v>
          </cell>
          <cell r="J8585">
            <v>131.44999999999999</v>
          </cell>
          <cell r="K8585">
            <v>6852.94</v>
          </cell>
          <cell r="L8585">
            <v>205.59</v>
          </cell>
          <cell r="M8585">
            <v>7058.53</v>
          </cell>
          <cell r="N8585">
            <v>976.76</v>
          </cell>
          <cell r="O8585">
            <v>562.47</v>
          </cell>
          <cell r="P8585">
            <v>292.32</v>
          </cell>
          <cell r="Q8585">
            <v>15.89</v>
          </cell>
        </row>
        <row r="8586">
          <cell r="B8586" t="str">
            <v>排7-173</v>
          </cell>
          <cell r="C8586" t="str">
            <v>顶企口混凝土加固管 四环路以外 φ3000 槽深(m) 5</v>
          </cell>
          <cell r="D8586" t="str">
            <v>m</v>
          </cell>
          <cell r="E8586">
            <v>9018.24</v>
          </cell>
          <cell r="F8586">
            <v>894.78</v>
          </cell>
          <cell r="G8586">
            <v>4712.8500000000004</v>
          </cell>
          <cell r="H8586">
            <v>1209.5999999999999</v>
          </cell>
          <cell r="I8586">
            <v>6817.23</v>
          </cell>
          <cell r="J8586">
            <v>134.5</v>
          </cell>
          <cell r="K8586">
            <v>6951.73</v>
          </cell>
          <cell r="L8586">
            <v>208.55</v>
          </cell>
          <cell r="M8586">
            <v>7160.28</v>
          </cell>
          <cell r="N8586">
            <v>990.84</v>
          </cell>
          <cell r="O8586">
            <v>570.58000000000004</v>
          </cell>
          <cell r="P8586">
            <v>296.54000000000002</v>
          </cell>
          <cell r="Q8586">
            <v>16.87</v>
          </cell>
        </row>
        <row r="8587">
          <cell r="B8587" t="str">
            <v>排7-174</v>
          </cell>
          <cell r="C8587" t="str">
            <v>顶企口混凝土加固管 四环路以外 φ3000 槽深(m) 6</v>
          </cell>
          <cell r="D8587" t="str">
            <v>m</v>
          </cell>
          <cell r="E8587">
            <v>9159.5300000000007</v>
          </cell>
          <cell r="F8587">
            <v>958.11</v>
          </cell>
          <cell r="G8587">
            <v>4733.76</v>
          </cell>
          <cell r="H8587">
            <v>1231.9100000000001</v>
          </cell>
          <cell r="I8587">
            <v>6923.78</v>
          </cell>
          <cell r="J8587">
            <v>136.87</v>
          </cell>
          <cell r="K8587">
            <v>7060.65</v>
          </cell>
          <cell r="L8587">
            <v>211.82</v>
          </cell>
          <cell r="M8587">
            <v>7272.47</v>
          </cell>
          <cell r="N8587">
            <v>1006.36</v>
          </cell>
          <cell r="O8587">
            <v>579.52</v>
          </cell>
          <cell r="P8587">
            <v>301.18</v>
          </cell>
          <cell r="Q8587">
            <v>18.170000000000002</v>
          </cell>
        </row>
        <row r="8588">
          <cell r="B8588" t="str">
            <v>排7-175</v>
          </cell>
          <cell r="C8588" t="str">
            <v>顶企口混凝土加固管 四环路以外 φ3000 槽深(m) 7</v>
          </cell>
          <cell r="D8588" t="str">
            <v>m</v>
          </cell>
          <cell r="E8588">
            <v>9306.9599999999991</v>
          </cell>
          <cell r="F8588">
            <v>1026.1199999999999</v>
          </cell>
          <cell r="G8588">
            <v>4754.68</v>
          </cell>
          <cell r="H8588">
            <v>1254.24</v>
          </cell>
          <cell r="I8588">
            <v>7035.04</v>
          </cell>
          <cell r="J8588">
            <v>139.25</v>
          </cell>
          <cell r="K8588">
            <v>7174.29</v>
          </cell>
          <cell r="L8588">
            <v>215.23</v>
          </cell>
          <cell r="M8588">
            <v>7389.52</v>
          </cell>
          <cell r="N8588">
            <v>1022.56</v>
          </cell>
          <cell r="O8588">
            <v>588.85</v>
          </cell>
          <cell r="P8588">
            <v>306.02999999999997</v>
          </cell>
          <cell r="Q8588">
            <v>19.57</v>
          </cell>
        </row>
        <row r="8589">
          <cell r="B8589" t="str">
            <v>排7-176</v>
          </cell>
          <cell r="C8589" t="str">
            <v>顶企口混凝土加固管 四环路以外 φ3000 槽深(m) 8</v>
          </cell>
          <cell r="D8589" t="str">
            <v>m</v>
          </cell>
          <cell r="E8589">
            <v>9461.94</v>
          </cell>
          <cell r="F8589">
            <v>1099.97</v>
          </cell>
          <cell r="G8589">
            <v>4775.6099999999997</v>
          </cell>
          <cell r="H8589">
            <v>1276.55</v>
          </cell>
          <cell r="I8589">
            <v>7152.13</v>
          </cell>
          <cell r="J8589">
            <v>141.63</v>
          </cell>
          <cell r="K8589">
            <v>7293.76</v>
          </cell>
          <cell r="L8589">
            <v>218.81</v>
          </cell>
          <cell r="M8589">
            <v>7512.57</v>
          </cell>
          <cell r="N8589">
            <v>1039.5899999999999</v>
          </cell>
          <cell r="O8589">
            <v>598.65</v>
          </cell>
          <cell r="P8589">
            <v>311.13</v>
          </cell>
          <cell r="Q8589">
            <v>21.1</v>
          </cell>
        </row>
        <row r="8590">
          <cell r="B8590" t="str">
            <v>排7-177</v>
          </cell>
          <cell r="C8590" t="str">
            <v>顶企口混凝土加固管 四环路以外 φ3000 槽深(m) 9</v>
          </cell>
          <cell r="D8590" t="str">
            <v>m</v>
          </cell>
          <cell r="E8590">
            <v>9623.2000000000007</v>
          </cell>
          <cell r="F8590">
            <v>1178.6099999999999</v>
          </cell>
          <cell r="G8590">
            <v>4796.5600000000004</v>
          </cell>
          <cell r="H8590">
            <v>1298.8800000000001</v>
          </cell>
          <cell r="I8590">
            <v>7274.05</v>
          </cell>
          <cell r="J8590">
            <v>144.02000000000001</v>
          </cell>
          <cell r="K8590">
            <v>7418.07</v>
          </cell>
          <cell r="L8590">
            <v>222.54</v>
          </cell>
          <cell r="M8590">
            <v>7640.61</v>
          </cell>
          <cell r="N8590">
            <v>1057.31</v>
          </cell>
          <cell r="O8590">
            <v>608.85</v>
          </cell>
          <cell r="P8590">
            <v>316.43</v>
          </cell>
          <cell r="Q8590">
            <v>22.72</v>
          </cell>
        </row>
        <row r="8591">
          <cell r="B8591" t="str">
            <v>排7-178</v>
          </cell>
          <cell r="C8591" t="str">
            <v>顶企口混凝土加固管 四环路以外 φ3000 槽深(m) 10</v>
          </cell>
          <cell r="D8591" t="str">
            <v>m</v>
          </cell>
          <cell r="E8591">
            <v>9792.32</v>
          </cell>
          <cell r="F8591">
            <v>1264.78</v>
          </cell>
          <cell r="G8591">
            <v>4816.04</v>
          </cell>
          <cell r="H8591">
            <v>1321.2</v>
          </cell>
          <cell r="I8591">
            <v>7402.02</v>
          </cell>
          <cell r="J8591">
            <v>146.41999999999999</v>
          </cell>
          <cell r="K8591">
            <v>7548.44</v>
          </cell>
          <cell r="L8591">
            <v>226.45</v>
          </cell>
          <cell r="M8591">
            <v>7774.89</v>
          </cell>
          <cell r="N8591">
            <v>1075.8900000000001</v>
          </cell>
          <cell r="O8591">
            <v>619.54999999999995</v>
          </cell>
          <cell r="P8591">
            <v>321.99</v>
          </cell>
          <cell r="Q8591">
            <v>24.5</v>
          </cell>
        </row>
        <row r="8592">
          <cell r="B8592" t="str">
            <v>排7-179</v>
          </cell>
          <cell r="C8592" t="str">
            <v>顶企口混凝土加固管 四环路以外 φ3000 槽深(m) 11</v>
          </cell>
          <cell r="D8592" t="str">
            <v>m</v>
          </cell>
          <cell r="E8592">
            <v>9970.69</v>
          </cell>
          <cell r="F8592">
            <v>1356.56</v>
          </cell>
          <cell r="G8592">
            <v>4837</v>
          </cell>
          <cell r="H8592">
            <v>1343.54</v>
          </cell>
          <cell r="I8592">
            <v>7537.1</v>
          </cell>
          <cell r="J8592">
            <v>148.82</v>
          </cell>
          <cell r="K8592">
            <v>7685.92</v>
          </cell>
          <cell r="L8592">
            <v>230.58</v>
          </cell>
          <cell r="M8592">
            <v>7916.5</v>
          </cell>
          <cell r="N8592">
            <v>1095.49</v>
          </cell>
          <cell r="O8592">
            <v>630.84</v>
          </cell>
          <cell r="P8592">
            <v>327.86</v>
          </cell>
          <cell r="Q8592">
            <v>26.39</v>
          </cell>
        </row>
        <row r="8593">
          <cell r="B8593" t="str">
            <v>排7-180</v>
          </cell>
          <cell r="C8593" t="str">
            <v>顶企口混凝土加固管 四环路以外 φ3000 槽深(m) 12</v>
          </cell>
          <cell r="D8593" t="str">
            <v>m</v>
          </cell>
          <cell r="E8593">
            <v>10160.85</v>
          </cell>
          <cell r="F8593">
            <v>1457.42</v>
          </cell>
          <cell r="G8593">
            <v>4857.9799999999996</v>
          </cell>
          <cell r="H8593">
            <v>1365.89</v>
          </cell>
          <cell r="I8593">
            <v>7681.29</v>
          </cell>
          <cell r="J8593">
            <v>151.22</v>
          </cell>
          <cell r="K8593">
            <v>7832.51</v>
          </cell>
          <cell r="L8593">
            <v>234.98</v>
          </cell>
          <cell r="M8593">
            <v>8067.49</v>
          </cell>
          <cell r="N8593">
            <v>1116.3800000000001</v>
          </cell>
          <cell r="O8593">
            <v>642.87</v>
          </cell>
          <cell r="P8593">
            <v>334.11</v>
          </cell>
          <cell r="Q8593">
            <v>28.47</v>
          </cell>
        </row>
        <row r="8594">
          <cell r="B8594" t="str">
            <v>排7-181</v>
          </cell>
          <cell r="C8594" t="str">
            <v>触变泥浆 φ1050</v>
          </cell>
          <cell r="D8594" t="str">
            <v>m</v>
          </cell>
          <cell r="E8594">
            <v>107.67</v>
          </cell>
          <cell r="F8594">
            <v>22.37</v>
          </cell>
          <cell r="G8594">
            <v>30.5</v>
          </cell>
          <cell r="H8594">
            <v>26.87</v>
          </cell>
          <cell r="I8594">
            <v>79.739999999999995</v>
          </cell>
          <cell r="J8594">
            <v>3.26</v>
          </cell>
          <cell r="K8594">
            <v>83</v>
          </cell>
          <cell r="L8594">
            <v>2.4900000000000002</v>
          </cell>
          <cell r="M8594">
            <v>85.49</v>
          </cell>
          <cell r="N8594">
            <v>11.83</v>
          </cell>
          <cell r="O8594">
            <v>6.81</v>
          </cell>
          <cell r="P8594">
            <v>3.54</v>
          </cell>
          <cell r="Q8594">
            <v>0.45</v>
          </cell>
        </row>
        <row r="8595">
          <cell r="B8595" t="str">
            <v>排7-182</v>
          </cell>
          <cell r="C8595" t="str">
            <v>触变泥浆 φ1150</v>
          </cell>
          <cell r="D8595" t="str">
            <v>m</v>
          </cell>
          <cell r="E8595">
            <v>114.84</v>
          </cell>
          <cell r="F8595">
            <v>23.8</v>
          </cell>
          <cell r="G8595">
            <v>33.130000000000003</v>
          </cell>
          <cell r="H8595">
            <v>28.15</v>
          </cell>
          <cell r="I8595">
            <v>85.08</v>
          </cell>
          <cell r="J8595">
            <v>3.43</v>
          </cell>
          <cell r="K8595">
            <v>88.51</v>
          </cell>
          <cell r="L8595">
            <v>2.66</v>
          </cell>
          <cell r="M8595">
            <v>91.17</v>
          </cell>
          <cell r="N8595">
            <v>12.62</v>
          </cell>
          <cell r="O8595">
            <v>7.27</v>
          </cell>
          <cell r="P8595">
            <v>3.78</v>
          </cell>
          <cell r="Q8595">
            <v>0.48</v>
          </cell>
        </row>
        <row r="8596">
          <cell r="B8596" t="str">
            <v>排7-183</v>
          </cell>
          <cell r="C8596" t="str">
            <v>触变泥浆 φ1350</v>
          </cell>
          <cell r="D8596" t="str">
            <v>m</v>
          </cell>
          <cell r="E8596">
            <v>127.31</v>
          </cell>
          <cell r="F8596">
            <v>25.38</v>
          </cell>
          <cell r="G8596">
            <v>38.49</v>
          </cell>
          <cell r="H8596">
            <v>30.51</v>
          </cell>
          <cell r="I8596">
            <v>94.38</v>
          </cell>
          <cell r="J8596">
            <v>3.76</v>
          </cell>
          <cell r="K8596">
            <v>98.14</v>
          </cell>
          <cell r="L8596">
            <v>2.94</v>
          </cell>
          <cell r="M8596">
            <v>101.08</v>
          </cell>
          <cell r="N8596">
            <v>13.99</v>
          </cell>
          <cell r="O8596">
            <v>8.0500000000000007</v>
          </cell>
          <cell r="P8596">
            <v>4.1900000000000004</v>
          </cell>
          <cell r="Q8596">
            <v>0.51</v>
          </cell>
        </row>
        <row r="8597">
          <cell r="B8597" t="str">
            <v>排7-184</v>
          </cell>
          <cell r="C8597" t="str">
            <v>触变泥浆 φ1550</v>
          </cell>
          <cell r="D8597" t="str">
            <v>m</v>
          </cell>
          <cell r="E8597">
            <v>140.91999999999999</v>
          </cell>
          <cell r="F8597">
            <v>26.81</v>
          </cell>
          <cell r="G8597">
            <v>43.86</v>
          </cell>
          <cell r="H8597">
            <v>33.78</v>
          </cell>
          <cell r="I8597">
            <v>104.45</v>
          </cell>
          <cell r="J8597">
            <v>4.18</v>
          </cell>
          <cell r="K8597">
            <v>108.63</v>
          </cell>
          <cell r="L8597">
            <v>3.26</v>
          </cell>
          <cell r="M8597">
            <v>111.89</v>
          </cell>
          <cell r="N8597">
            <v>15.48</v>
          </cell>
          <cell r="O8597">
            <v>8.92</v>
          </cell>
          <cell r="P8597">
            <v>4.63</v>
          </cell>
          <cell r="Q8597">
            <v>0.54</v>
          </cell>
        </row>
        <row r="8598">
          <cell r="B8598" t="str">
            <v>排7-185</v>
          </cell>
          <cell r="C8598" t="str">
            <v>触变泥浆 φ1750</v>
          </cell>
          <cell r="D8598" t="str">
            <v>m</v>
          </cell>
          <cell r="E8598">
            <v>151.9</v>
          </cell>
          <cell r="F8598">
            <v>28.37</v>
          </cell>
          <cell r="G8598">
            <v>49.11</v>
          </cell>
          <cell r="H8598">
            <v>35.22</v>
          </cell>
          <cell r="I8598">
            <v>112.7</v>
          </cell>
          <cell r="J8598">
            <v>4.4000000000000004</v>
          </cell>
          <cell r="K8598">
            <v>117.1</v>
          </cell>
          <cell r="L8598">
            <v>3.51</v>
          </cell>
          <cell r="M8598">
            <v>120.61</v>
          </cell>
          <cell r="N8598">
            <v>16.690000000000001</v>
          </cell>
          <cell r="O8598">
            <v>9.61</v>
          </cell>
          <cell r="P8598">
            <v>4.99</v>
          </cell>
          <cell r="Q8598">
            <v>0.56999999999999995</v>
          </cell>
        </row>
        <row r="8599">
          <cell r="B8599" t="str">
            <v>排7-186</v>
          </cell>
          <cell r="C8599" t="str">
            <v>触变泥浆 φ1950</v>
          </cell>
          <cell r="D8599" t="str">
            <v>m</v>
          </cell>
          <cell r="E8599">
            <v>163.5</v>
          </cell>
          <cell r="F8599">
            <v>29.94</v>
          </cell>
          <cell r="G8599">
            <v>54.38</v>
          </cell>
          <cell r="H8599">
            <v>37.049999999999997</v>
          </cell>
          <cell r="I8599">
            <v>121.37</v>
          </cell>
          <cell r="J8599">
            <v>4.67</v>
          </cell>
          <cell r="K8599">
            <v>126.04</v>
          </cell>
          <cell r="L8599">
            <v>3.78</v>
          </cell>
          <cell r="M8599">
            <v>129.82</v>
          </cell>
          <cell r="N8599">
            <v>17.96</v>
          </cell>
          <cell r="O8599">
            <v>10.34</v>
          </cell>
          <cell r="P8599">
            <v>5.38</v>
          </cell>
          <cell r="Q8599">
            <v>0.6</v>
          </cell>
        </row>
        <row r="8600">
          <cell r="B8600" t="str">
            <v>排7-187</v>
          </cell>
          <cell r="C8600" t="str">
            <v>触变泥浆 φ2150</v>
          </cell>
          <cell r="D8600" t="str">
            <v>m</v>
          </cell>
          <cell r="E8600">
            <v>179.76</v>
          </cell>
          <cell r="F8600">
            <v>32.93</v>
          </cell>
          <cell r="G8600">
            <v>59.83</v>
          </cell>
          <cell r="H8600">
            <v>40.68</v>
          </cell>
          <cell r="I8600">
            <v>133.44</v>
          </cell>
          <cell r="J8600">
            <v>5.13</v>
          </cell>
          <cell r="K8600">
            <v>138.57</v>
          </cell>
          <cell r="L8600">
            <v>4.16</v>
          </cell>
          <cell r="M8600">
            <v>142.72999999999999</v>
          </cell>
          <cell r="N8600">
            <v>19.75</v>
          </cell>
          <cell r="O8600">
            <v>11.37</v>
          </cell>
          <cell r="P8600">
            <v>5.91</v>
          </cell>
          <cell r="Q8600">
            <v>0.66</v>
          </cell>
        </row>
        <row r="8601">
          <cell r="B8601" t="str">
            <v>排7-188</v>
          </cell>
          <cell r="C8601" t="str">
            <v>触变泥浆 φ2350</v>
          </cell>
          <cell r="D8601" t="str">
            <v>m</v>
          </cell>
          <cell r="E8601">
            <v>190.19</v>
          </cell>
          <cell r="F8601">
            <v>34.83</v>
          </cell>
          <cell r="G8601">
            <v>63.3</v>
          </cell>
          <cell r="H8601">
            <v>43.05</v>
          </cell>
          <cell r="I8601">
            <v>141.18</v>
          </cell>
          <cell r="J8601">
            <v>5.43</v>
          </cell>
          <cell r="K8601">
            <v>146.61000000000001</v>
          </cell>
          <cell r="L8601">
            <v>4.4000000000000004</v>
          </cell>
          <cell r="M8601">
            <v>151.01</v>
          </cell>
          <cell r="N8601">
            <v>20.9</v>
          </cell>
          <cell r="O8601">
            <v>12.03</v>
          </cell>
          <cell r="P8601">
            <v>6.25</v>
          </cell>
          <cell r="Q8601">
            <v>0.7</v>
          </cell>
        </row>
        <row r="8602">
          <cell r="B8602" t="str">
            <v>排7-189</v>
          </cell>
          <cell r="C8602" t="str">
            <v>触变泥浆 φ2600</v>
          </cell>
          <cell r="D8602" t="str">
            <v>m</v>
          </cell>
          <cell r="E8602">
            <v>200.54</v>
          </cell>
          <cell r="F8602">
            <v>36.72</v>
          </cell>
          <cell r="G8602">
            <v>66.73</v>
          </cell>
          <cell r="H8602">
            <v>45.41</v>
          </cell>
          <cell r="I8602">
            <v>148.86000000000001</v>
          </cell>
          <cell r="J8602">
            <v>5.73</v>
          </cell>
          <cell r="K8602">
            <v>154.59</v>
          </cell>
          <cell r="L8602">
            <v>4.6399999999999997</v>
          </cell>
          <cell r="M8602">
            <v>159.22999999999999</v>
          </cell>
          <cell r="N8602">
            <v>22.03</v>
          </cell>
          <cell r="O8602">
            <v>12.69</v>
          </cell>
          <cell r="P8602">
            <v>6.59</v>
          </cell>
          <cell r="Q8602">
            <v>0.74</v>
          </cell>
        </row>
        <row r="8603">
          <cell r="B8603" t="str">
            <v>排7-190</v>
          </cell>
          <cell r="C8603" t="str">
            <v>触变泥浆 φ3000</v>
          </cell>
          <cell r="D8603" t="str">
            <v>m</v>
          </cell>
          <cell r="E8603">
            <v>218.7</v>
          </cell>
          <cell r="F8603">
            <v>40</v>
          </cell>
          <cell r="G8603">
            <v>72.73</v>
          </cell>
          <cell r="H8603">
            <v>49.59</v>
          </cell>
          <cell r="I8603">
            <v>162.32</v>
          </cell>
          <cell r="J8603">
            <v>6.26</v>
          </cell>
          <cell r="K8603">
            <v>168.58</v>
          </cell>
          <cell r="L8603">
            <v>5.0599999999999996</v>
          </cell>
          <cell r="M8603">
            <v>173.64</v>
          </cell>
          <cell r="N8603">
            <v>24.03</v>
          </cell>
          <cell r="O8603">
            <v>13.84</v>
          </cell>
          <cell r="P8603">
            <v>7.19</v>
          </cell>
          <cell r="Q8603">
            <v>0.8</v>
          </cell>
        </row>
        <row r="8604">
          <cell r="B8604" t="str">
            <v>排7-191</v>
          </cell>
          <cell r="C8604" t="str">
            <v>土壤加固 水泥浆 φ1050</v>
          </cell>
          <cell r="D8604" t="str">
            <v>m</v>
          </cell>
          <cell r="E8604">
            <v>258.07</v>
          </cell>
          <cell r="F8604">
            <v>16.03</v>
          </cell>
          <cell r="G8604">
            <v>132.53</v>
          </cell>
          <cell r="H8604">
            <v>45.5</v>
          </cell>
          <cell r="I8604">
            <v>194.06</v>
          </cell>
          <cell r="J8604">
            <v>4.87</v>
          </cell>
          <cell r="K8604">
            <v>198.93</v>
          </cell>
          <cell r="L8604">
            <v>5.97</v>
          </cell>
          <cell r="M8604">
            <v>204.9</v>
          </cell>
          <cell r="N8604">
            <v>28.35</v>
          </cell>
          <cell r="O8604">
            <v>16.329999999999998</v>
          </cell>
          <cell r="P8604">
            <v>8.49</v>
          </cell>
          <cell r="Q8604">
            <v>0.3</v>
          </cell>
        </row>
        <row r="8605">
          <cell r="B8605" t="str">
            <v>排7-192</v>
          </cell>
          <cell r="C8605" t="str">
            <v>土壤加固 水泥浆 φ1150</v>
          </cell>
          <cell r="D8605" t="str">
            <v>m</v>
          </cell>
          <cell r="E8605">
            <v>277.91000000000003</v>
          </cell>
          <cell r="F8605">
            <v>16.84</v>
          </cell>
          <cell r="G8605">
            <v>145.16999999999999</v>
          </cell>
          <cell r="H8605">
            <v>47.17</v>
          </cell>
          <cell r="I8605">
            <v>209.18</v>
          </cell>
          <cell r="J8605">
            <v>5.05</v>
          </cell>
          <cell r="K8605">
            <v>214.23</v>
          </cell>
          <cell r="L8605">
            <v>6.43</v>
          </cell>
          <cell r="M8605">
            <v>220.66</v>
          </cell>
          <cell r="N8605">
            <v>30.53</v>
          </cell>
          <cell r="O8605">
            <v>17.579999999999998</v>
          </cell>
          <cell r="P8605">
            <v>9.14</v>
          </cell>
          <cell r="Q8605">
            <v>0.31</v>
          </cell>
        </row>
        <row r="8606">
          <cell r="B8606" t="str">
            <v>排7-193</v>
          </cell>
          <cell r="C8606" t="str">
            <v>土壤加固 水泥浆 φ1350</v>
          </cell>
          <cell r="D8606" t="str">
            <v>m</v>
          </cell>
          <cell r="E8606">
            <v>323.7</v>
          </cell>
          <cell r="F8606">
            <v>27.21</v>
          </cell>
          <cell r="G8606">
            <v>166.07</v>
          </cell>
          <cell r="H8606">
            <v>50.78</v>
          </cell>
          <cell r="I8606">
            <v>244.06</v>
          </cell>
          <cell r="J8606">
            <v>5.46</v>
          </cell>
          <cell r="K8606">
            <v>249.52</v>
          </cell>
          <cell r="L8606">
            <v>7.49</v>
          </cell>
          <cell r="M8606">
            <v>257.01</v>
          </cell>
          <cell r="N8606">
            <v>35.57</v>
          </cell>
          <cell r="O8606">
            <v>20.48</v>
          </cell>
          <cell r="P8606">
            <v>10.64</v>
          </cell>
          <cell r="Q8606">
            <v>0.52</v>
          </cell>
        </row>
        <row r="8607">
          <cell r="B8607" t="str">
            <v>排7-194</v>
          </cell>
          <cell r="C8607" t="str">
            <v>土壤加固 水泥浆 φ1550</v>
          </cell>
          <cell r="D8607" t="str">
            <v>m</v>
          </cell>
          <cell r="E8607">
            <v>363.53</v>
          </cell>
          <cell r="F8607">
            <v>29</v>
          </cell>
          <cell r="G8607">
            <v>189.72</v>
          </cell>
          <cell r="H8607">
            <v>55.53</v>
          </cell>
          <cell r="I8607">
            <v>274.25</v>
          </cell>
          <cell r="J8607">
            <v>5.98</v>
          </cell>
          <cell r="K8607">
            <v>280.23</v>
          </cell>
          <cell r="L8607">
            <v>8.41</v>
          </cell>
          <cell r="M8607">
            <v>288.64</v>
          </cell>
          <cell r="N8607">
            <v>39.94</v>
          </cell>
          <cell r="O8607">
            <v>23</v>
          </cell>
          <cell r="P8607">
            <v>11.95</v>
          </cell>
          <cell r="Q8607">
            <v>0.55000000000000004</v>
          </cell>
        </row>
        <row r="8608">
          <cell r="B8608" t="str">
            <v>排7-195</v>
          </cell>
          <cell r="C8608" t="str">
            <v>土壤加固 水泥浆 φ1750</v>
          </cell>
          <cell r="D8608" t="str">
            <v>m</v>
          </cell>
          <cell r="E8608">
            <v>399.54</v>
          </cell>
          <cell r="F8608">
            <v>30.83</v>
          </cell>
          <cell r="G8608">
            <v>213.34</v>
          </cell>
          <cell r="H8608">
            <v>57.59</v>
          </cell>
          <cell r="I8608">
            <v>301.76</v>
          </cell>
          <cell r="J8608">
            <v>6.22</v>
          </cell>
          <cell r="K8608">
            <v>307.98</v>
          </cell>
          <cell r="L8608">
            <v>9.24</v>
          </cell>
          <cell r="M8608">
            <v>317.22000000000003</v>
          </cell>
          <cell r="N8608">
            <v>43.9</v>
          </cell>
          <cell r="O8608">
            <v>25.28</v>
          </cell>
          <cell r="P8608">
            <v>13.14</v>
          </cell>
          <cell r="Q8608">
            <v>0.59</v>
          </cell>
        </row>
        <row r="8609">
          <cell r="B8609" t="str">
            <v>排7-196</v>
          </cell>
          <cell r="C8609" t="str">
            <v>土壤加固 水泥浆 φ1950</v>
          </cell>
          <cell r="D8609" t="str">
            <v>m</v>
          </cell>
          <cell r="E8609">
            <v>435.57</v>
          </cell>
          <cell r="F8609">
            <v>32.65</v>
          </cell>
          <cell r="G8609">
            <v>236.43</v>
          </cell>
          <cell r="H8609">
            <v>60.17</v>
          </cell>
          <cell r="I8609">
            <v>329.25</v>
          </cell>
          <cell r="J8609">
            <v>6.51</v>
          </cell>
          <cell r="K8609">
            <v>335.76</v>
          </cell>
          <cell r="L8609">
            <v>10.07</v>
          </cell>
          <cell r="M8609">
            <v>345.83</v>
          </cell>
          <cell r="N8609">
            <v>47.86</v>
          </cell>
          <cell r="O8609">
            <v>27.56</v>
          </cell>
          <cell r="P8609">
            <v>14.32</v>
          </cell>
          <cell r="Q8609">
            <v>0.62</v>
          </cell>
        </row>
        <row r="8610">
          <cell r="B8610" t="str">
            <v>排7-197</v>
          </cell>
          <cell r="C8610" t="str">
            <v>土壤加固 水泥浆 φ2150</v>
          </cell>
          <cell r="D8610" t="str">
            <v>m</v>
          </cell>
          <cell r="E8610">
            <v>477.32</v>
          </cell>
          <cell r="F8610">
            <v>34.47</v>
          </cell>
          <cell r="G8610">
            <v>260.66000000000003</v>
          </cell>
          <cell r="H8610">
            <v>65.7</v>
          </cell>
          <cell r="I8610">
            <v>360.83</v>
          </cell>
          <cell r="J8610">
            <v>7.11</v>
          </cell>
          <cell r="K8610">
            <v>367.94</v>
          </cell>
          <cell r="L8610">
            <v>11.04</v>
          </cell>
          <cell r="M8610">
            <v>378.98</v>
          </cell>
          <cell r="N8610">
            <v>52.44</v>
          </cell>
          <cell r="O8610">
            <v>30.2</v>
          </cell>
          <cell r="P8610">
            <v>15.7</v>
          </cell>
          <cell r="Q8610">
            <v>0.65</v>
          </cell>
        </row>
        <row r="8611">
          <cell r="B8611" t="str">
            <v>排7-198</v>
          </cell>
          <cell r="C8611" t="str">
            <v>土壤加固 水泥浆 φ2350</v>
          </cell>
          <cell r="D8611" t="str">
            <v>m</v>
          </cell>
          <cell r="E8611">
            <v>504.3</v>
          </cell>
          <cell r="F8611">
            <v>35.18</v>
          </cell>
          <cell r="G8611">
            <v>276.35000000000002</v>
          </cell>
          <cell r="H8611">
            <v>69.67</v>
          </cell>
          <cell r="I8611">
            <v>381.2</v>
          </cell>
          <cell r="J8611">
            <v>7.54</v>
          </cell>
          <cell r="K8611">
            <v>388.74</v>
          </cell>
          <cell r="L8611">
            <v>11.66</v>
          </cell>
          <cell r="M8611">
            <v>400.4</v>
          </cell>
          <cell r="N8611">
            <v>55.41</v>
          </cell>
          <cell r="O8611">
            <v>31.91</v>
          </cell>
          <cell r="P8611">
            <v>16.579999999999998</v>
          </cell>
          <cell r="Q8611">
            <v>0.66</v>
          </cell>
        </row>
        <row r="8612">
          <cell r="B8612" t="str">
            <v>排7-199</v>
          </cell>
          <cell r="C8612" t="str">
            <v>土壤加固 水泥浆 φ2600</v>
          </cell>
          <cell r="D8612" t="str">
            <v>m</v>
          </cell>
          <cell r="E8612">
            <v>534.64</v>
          </cell>
          <cell r="F8612">
            <v>37.29</v>
          </cell>
          <cell r="G8612">
            <v>292.94</v>
          </cell>
          <cell r="H8612">
            <v>73.900000000000006</v>
          </cell>
          <cell r="I8612">
            <v>404.13</v>
          </cell>
          <cell r="J8612">
            <v>8</v>
          </cell>
          <cell r="K8612">
            <v>412.13</v>
          </cell>
          <cell r="L8612">
            <v>12.36</v>
          </cell>
          <cell r="M8612">
            <v>424.49</v>
          </cell>
          <cell r="N8612">
            <v>58.74</v>
          </cell>
          <cell r="O8612">
            <v>33.83</v>
          </cell>
          <cell r="P8612">
            <v>17.579999999999998</v>
          </cell>
          <cell r="Q8612">
            <v>0.7</v>
          </cell>
        </row>
        <row r="8613">
          <cell r="B8613" t="str">
            <v>排7-200</v>
          </cell>
          <cell r="C8613" t="str">
            <v>土壤加固 水泥浆 φ3000</v>
          </cell>
          <cell r="D8613" t="str">
            <v>m</v>
          </cell>
          <cell r="E8613">
            <v>566.88</v>
          </cell>
          <cell r="F8613">
            <v>39.58</v>
          </cell>
          <cell r="G8613">
            <v>310.52</v>
          </cell>
          <cell r="H8613">
            <v>78.39</v>
          </cell>
          <cell r="I8613">
            <v>428.49</v>
          </cell>
          <cell r="J8613">
            <v>8.49</v>
          </cell>
          <cell r="K8613">
            <v>436.98</v>
          </cell>
          <cell r="L8613">
            <v>13.11</v>
          </cell>
          <cell r="M8613">
            <v>450.09</v>
          </cell>
          <cell r="N8613">
            <v>62.28</v>
          </cell>
          <cell r="O8613">
            <v>35.869999999999997</v>
          </cell>
          <cell r="P8613">
            <v>18.64</v>
          </cell>
          <cell r="Q8613">
            <v>0.75</v>
          </cell>
        </row>
        <row r="8614">
          <cell r="B8614" t="str">
            <v>排7-201</v>
          </cell>
          <cell r="C8614" t="str">
            <v>土壤加固 硅化浆 φ1050</v>
          </cell>
          <cell r="D8614" t="str">
            <v>m</v>
          </cell>
          <cell r="E8614">
            <v>1241.6400000000001</v>
          </cell>
          <cell r="F8614">
            <v>29.9</v>
          </cell>
          <cell r="G8614">
            <v>849.46</v>
          </cell>
          <cell r="H8614">
            <v>68.16</v>
          </cell>
          <cell r="I8614">
            <v>947.52</v>
          </cell>
          <cell r="J8614">
            <v>9.6</v>
          </cell>
          <cell r="K8614">
            <v>957.12</v>
          </cell>
          <cell r="L8614">
            <v>28.71</v>
          </cell>
          <cell r="M8614">
            <v>985.83</v>
          </cell>
          <cell r="N8614">
            <v>136.41999999999999</v>
          </cell>
          <cell r="O8614">
            <v>78.56</v>
          </cell>
          <cell r="P8614">
            <v>40.83</v>
          </cell>
          <cell r="Q8614">
            <v>0.39</v>
          </cell>
        </row>
        <row r="8615">
          <cell r="B8615" t="str">
            <v>排7-202</v>
          </cell>
          <cell r="C8615" t="str">
            <v>土壤加固 硅化浆 φ1150</v>
          </cell>
          <cell r="D8615" t="str">
            <v>m</v>
          </cell>
          <cell r="E8615">
            <v>1331.68</v>
          </cell>
          <cell r="F8615">
            <v>32.049999999999997</v>
          </cell>
          <cell r="G8615">
            <v>910.81</v>
          </cell>
          <cell r="H8615">
            <v>73.349999999999994</v>
          </cell>
          <cell r="I8615">
            <v>1016.21</v>
          </cell>
          <cell r="J8615">
            <v>10.32</v>
          </cell>
          <cell r="K8615">
            <v>1026.53</v>
          </cell>
          <cell r="L8615">
            <v>30.8</v>
          </cell>
          <cell r="M8615">
            <v>1057.33</v>
          </cell>
          <cell r="N8615">
            <v>146.31</v>
          </cell>
          <cell r="O8615">
            <v>84.25</v>
          </cell>
          <cell r="P8615">
            <v>43.79</v>
          </cell>
          <cell r="Q8615">
            <v>0.42</v>
          </cell>
        </row>
        <row r="8616">
          <cell r="B8616" t="str">
            <v>排7-203</v>
          </cell>
          <cell r="C8616" t="str">
            <v>土壤加固 硅化浆 φ1350</v>
          </cell>
          <cell r="D8616" t="str">
            <v>m</v>
          </cell>
          <cell r="E8616">
            <v>1538.33</v>
          </cell>
          <cell r="F8616">
            <v>36.9</v>
          </cell>
          <cell r="G8616">
            <v>1046.49</v>
          </cell>
          <cell r="H8616">
            <v>90</v>
          </cell>
          <cell r="I8616">
            <v>1173.3900000000001</v>
          </cell>
          <cell r="J8616">
            <v>12.44</v>
          </cell>
          <cell r="K8616">
            <v>1185.83</v>
          </cell>
          <cell r="L8616">
            <v>35.57</v>
          </cell>
          <cell r="M8616">
            <v>1221.4000000000001</v>
          </cell>
          <cell r="N8616">
            <v>169.02</v>
          </cell>
          <cell r="O8616">
            <v>97.33</v>
          </cell>
          <cell r="P8616">
            <v>50.58</v>
          </cell>
          <cell r="Q8616">
            <v>0.48</v>
          </cell>
        </row>
        <row r="8617">
          <cell r="B8617" t="str">
            <v>排7-204</v>
          </cell>
          <cell r="C8617" t="str">
            <v>土壤加固 硅化浆 φ1550</v>
          </cell>
          <cell r="D8617" t="str">
            <v>m</v>
          </cell>
          <cell r="E8617">
            <v>1724.99</v>
          </cell>
          <cell r="F8617">
            <v>41.54</v>
          </cell>
          <cell r="G8617">
            <v>1179.79</v>
          </cell>
          <cell r="H8617">
            <v>95.02</v>
          </cell>
          <cell r="I8617">
            <v>1316.35</v>
          </cell>
          <cell r="J8617">
            <v>13.36</v>
          </cell>
          <cell r="K8617">
            <v>1329.71</v>
          </cell>
          <cell r="L8617">
            <v>39.89</v>
          </cell>
          <cell r="M8617">
            <v>1369.6</v>
          </cell>
          <cell r="N8617">
            <v>189.53</v>
          </cell>
          <cell r="O8617">
            <v>109.14</v>
          </cell>
          <cell r="P8617">
            <v>56.72</v>
          </cell>
          <cell r="Q8617">
            <v>0.54</v>
          </cell>
        </row>
        <row r="8618">
          <cell r="B8618" t="str">
            <v>排7-205</v>
          </cell>
          <cell r="C8618" t="str">
            <v>土壤加固 硅化浆 φ1750</v>
          </cell>
          <cell r="D8618" t="str">
            <v>m</v>
          </cell>
          <cell r="E8618">
            <v>1935.43</v>
          </cell>
          <cell r="F8618">
            <v>46.63</v>
          </cell>
          <cell r="G8618">
            <v>1323.74</v>
          </cell>
          <cell r="H8618">
            <v>106.57</v>
          </cell>
          <cell r="I8618">
            <v>1476.94</v>
          </cell>
          <cell r="J8618">
            <v>14.99</v>
          </cell>
          <cell r="K8618">
            <v>1491.93</v>
          </cell>
          <cell r="L8618">
            <v>44.76</v>
          </cell>
          <cell r="M8618">
            <v>1536.69</v>
          </cell>
          <cell r="N8618">
            <v>212.65</v>
          </cell>
          <cell r="O8618">
            <v>122.45</v>
          </cell>
          <cell r="P8618">
            <v>63.64</v>
          </cell>
          <cell r="Q8618">
            <v>0.6</v>
          </cell>
        </row>
        <row r="8619">
          <cell r="B8619" t="str">
            <v>排7-206</v>
          </cell>
          <cell r="C8619" t="str">
            <v>土壤加固 硅化浆 φ1950</v>
          </cell>
          <cell r="D8619" t="str">
            <v>m</v>
          </cell>
          <cell r="E8619">
            <v>2167.3000000000002</v>
          </cell>
          <cell r="F8619">
            <v>52.1</v>
          </cell>
          <cell r="G8619">
            <v>1482.78</v>
          </cell>
          <cell r="H8619">
            <v>119.04</v>
          </cell>
          <cell r="I8619">
            <v>1653.92</v>
          </cell>
          <cell r="J8619">
            <v>16.75</v>
          </cell>
          <cell r="K8619">
            <v>1670.67</v>
          </cell>
          <cell r="L8619">
            <v>50.12</v>
          </cell>
          <cell r="M8619">
            <v>1720.79</v>
          </cell>
          <cell r="N8619">
            <v>238.12</v>
          </cell>
          <cell r="O8619">
            <v>137.12</v>
          </cell>
          <cell r="P8619">
            <v>71.27</v>
          </cell>
          <cell r="Q8619">
            <v>0.67</v>
          </cell>
        </row>
        <row r="8620">
          <cell r="B8620" t="str">
            <v>排7-207</v>
          </cell>
          <cell r="C8620" t="str">
            <v>土壤加固 硅化浆 φ2150</v>
          </cell>
          <cell r="D8620" t="str">
            <v>m</v>
          </cell>
          <cell r="E8620">
            <v>2404.65</v>
          </cell>
          <cell r="F8620">
            <v>57.91</v>
          </cell>
          <cell r="G8620">
            <v>1644.69</v>
          </cell>
          <cell r="H8620">
            <v>132.4</v>
          </cell>
          <cell r="I8620">
            <v>1835</v>
          </cell>
          <cell r="J8620">
            <v>18.63</v>
          </cell>
          <cell r="K8620">
            <v>1853.63</v>
          </cell>
          <cell r="L8620">
            <v>55.61</v>
          </cell>
          <cell r="M8620">
            <v>1909.24</v>
          </cell>
          <cell r="N8620">
            <v>264.2</v>
          </cell>
          <cell r="O8620">
            <v>152.13999999999999</v>
          </cell>
          <cell r="P8620">
            <v>79.069999999999993</v>
          </cell>
          <cell r="Q8620">
            <v>0.75</v>
          </cell>
        </row>
        <row r="8621">
          <cell r="B8621" t="str">
            <v>排7-208</v>
          </cell>
          <cell r="C8621" t="str">
            <v>土壤加固 硅化浆 φ2350</v>
          </cell>
          <cell r="D8621" t="str">
            <v>m</v>
          </cell>
          <cell r="E8621">
            <v>2621.6</v>
          </cell>
          <cell r="F8621">
            <v>63.49</v>
          </cell>
          <cell r="G8621">
            <v>1792.71</v>
          </cell>
          <cell r="H8621">
            <v>144.35</v>
          </cell>
          <cell r="I8621">
            <v>2000.55</v>
          </cell>
          <cell r="J8621">
            <v>20.309999999999999</v>
          </cell>
          <cell r="K8621">
            <v>2020.86</v>
          </cell>
          <cell r="L8621">
            <v>60.63</v>
          </cell>
          <cell r="M8621">
            <v>2081.4899999999998</v>
          </cell>
          <cell r="N8621">
            <v>288.04000000000002</v>
          </cell>
          <cell r="O8621">
            <v>165.87</v>
          </cell>
          <cell r="P8621">
            <v>86.2</v>
          </cell>
          <cell r="Q8621">
            <v>0.83</v>
          </cell>
        </row>
        <row r="8622">
          <cell r="B8622" t="str">
            <v>排7-209</v>
          </cell>
          <cell r="C8622" t="str">
            <v>土壤加固 硅化浆 φ2600</v>
          </cell>
          <cell r="D8622" t="str">
            <v>m</v>
          </cell>
          <cell r="E8622">
            <v>2857.6</v>
          </cell>
          <cell r="F8622">
            <v>69.25</v>
          </cell>
          <cell r="G8622">
            <v>1954.06</v>
          </cell>
          <cell r="H8622">
            <v>157.34</v>
          </cell>
          <cell r="I8622">
            <v>2180.65</v>
          </cell>
          <cell r="J8622">
            <v>22.14</v>
          </cell>
          <cell r="K8622">
            <v>2202.79</v>
          </cell>
          <cell r="L8622">
            <v>66.08</v>
          </cell>
          <cell r="M8622">
            <v>2268.87</v>
          </cell>
          <cell r="N8622">
            <v>313.97000000000003</v>
          </cell>
          <cell r="O8622">
            <v>180.8</v>
          </cell>
          <cell r="P8622">
            <v>93.96</v>
          </cell>
          <cell r="Q8622">
            <v>0.9</v>
          </cell>
        </row>
        <row r="8623">
          <cell r="B8623" t="str">
            <v>排7-210</v>
          </cell>
          <cell r="C8623" t="str">
            <v>土壤加固 硅化浆 φ3000</v>
          </cell>
          <cell r="D8623" t="str">
            <v>m</v>
          </cell>
          <cell r="E8623">
            <v>3143.32</v>
          </cell>
          <cell r="F8623">
            <v>76.16</v>
          </cell>
          <cell r="G8623">
            <v>2149.48</v>
          </cell>
          <cell r="H8623">
            <v>173.04</v>
          </cell>
          <cell r="I8623">
            <v>2398.6799999999998</v>
          </cell>
          <cell r="J8623">
            <v>24.35</v>
          </cell>
          <cell r="K8623">
            <v>2423.0300000000002</v>
          </cell>
          <cell r="L8623">
            <v>72.69</v>
          </cell>
          <cell r="M8623">
            <v>2495.7199999999998</v>
          </cell>
          <cell r="N8623">
            <v>345.36</v>
          </cell>
          <cell r="O8623">
            <v>198.88</v>
          </cell>
          <cell r="P8623">
            <v>103.36</v>
          </cell>
          <cell r="Q8623">
            <v>0.99</v>
          </cell>
        </row>
        <row r="8624">
          <cell r="B8624" t="str">
            <v>L</v>
          </cell>
          <cell r="C8624" t="str">
            <v>园林工程</v>
          </cell>
          <cell r="D8624">
            <v>0</v>
          </cell>
          <cell r="E8624">
            <v>0</v>
          </cell>
          <cell r="F8624">
            <v>0</v>
          </cell>
          <cell r="G8624">
            <v>0</v>
          </cell>
          <cell r="H8624">
            <v>0</v>
          </cell>
          <cell r="I8624">
            <v>0</v>
          </cell>
          <cell r="J8624">
            <v>0</v>
          </cell>
          <cell r="K8624">
            <v>0</v>
          </cell>
          <cell r="L8624">
            <v>0</v>
          </cell>
          <cell r="M8624">
            <v>0</v>
          </cell>
          <cell r="N8624">
            <v>0</v>
          </cell>
          <cell r="O8624">
            <v>0</v>
          </cell>
          <cell r="P8624">
            <v>0</v>
          </cell>
          <cell r="Q8624">
            <v>0</v>
          </cell>
        </row>
        <row r="8625">
          <cell r="C8625" t="str">
            <v>绿化工程</v>
          </cell>
          <cell r="E8625">
            <v>97364.649999999936</v>
          </cell>
          <cell r="I8625">
            <v>71883.11</v>
          </cell>
          <cell r="J8625">
            <v>535.84</v>
          </cell>
          <cell r="K8625">
            <v>72418.95</v>
          </cell>
          <cell r="L8625">
            <v>2172.5700000000002</v>
          </cell>
          <cell r="M8625">
            <v>74591.520000000004</v>
          </cell>
        </row>
        <row r="8626">
          <cell r="B8626" t="str">
            <v>L.1</v>
          </cell>
          <cell r="C8626" t="str">
            <v>绿化工程</v>
          </cell>
          <cell r="D8626">
            <v>0</v>
          </cell>
          <cell r="E8626">
            <v>0</v>
          </cell>
          <cell r="F8626">
            <v>0</v>
          </cell>
          <cell r="G8626">
            <v>0</v>
          </cell>
          <cell r="H8626">
            <v>0</v>
          </cell>
          <cell r="I8626">
            <v>0</v>
          </cell>
          <cell r="J8626">
            <v>0</v>
          </cell>
          <cell r="K8626">
            <v>0</v>
          </cell>
          <cell r="L8626">
            <v>0</v>
          </cell>
          <cell r="M8626">
            <v>0</v>
          </cell>
          <cell r="N8626">
            <v>0</v>
          </cell>
          <cell r="O8626">
            <v>0</v>
          </cell>
          <cell r="P8626">
            <v>0</v>
          </cell>
          <cell r="Q8626">
            <v>0</v>
          </cell>
        </row>
        <row r="8627">
          <cell r="B8627" t="str">
            <v>L.1.1</v>
          </cell>
          <cell r="C8627" t="str">
            <v>人工整理绿化用地</v>
          </cell>
          <cell r="D8627">
            <v>0</v>
          </cell>
          <cell r="E8627">
            <v>0</v>
          </cell>
          <cell r="F8627">
            <v>0</v>
          </cell>
          <cell r="G8627">
            <v>0</v>
          </cell>
          <cell r="H8627">
            <v>0</v>
          </cell>
          <cell r="I8627">
            <v>0</v>
          </cell>
          <cell r="J8627">
            <v>0</v>
          </cell>
          <cell r="K8627">
            <v>0</v>
          </cell>
          <cell r="L8627">
            <v>0</v>
          </cell>
          <cell r="M8627">
            <v>0</v>
          </cell>
          <cell r="N8627">
            <v>0</v>
          </cell>
          <cell r="O8627">
            <v>0</v>
          </cell>
          <cell r="P8627">
            <v>0</v>
          </cell>
          <cell r="Q8627">
            <v>0</v>
          </cell>
        </row>
        <row r="8628">
          <cell r="B8628" t="str">
            <v>绿1-1</v>
          </cell>
          <cell r="C8628" t="str">
            <v>人工整理绿化用地</v>
          </cell>
          <cell r="D8628" t="str">
            <v>m2</v>
          </cell>
          <cell r="E8628">
            <v>5.69</v>
          </cell>
          <cell r="F8628">
            <v>2.54</v>
          </cell>
          <cell r="G8628">
            <v>0</v>
          </cell>
          <cell r="H8628">
            <v>1.46</v>
          </cell>
          <cell r="I8628">
            <v>4</v>
          </cell>
          <cell r="J8628">
            <v>0.03</v>
          </cell>
          <cell r="K8628">
            <v>4.03</v>
          </cell>
          <cell r="L8628">
            <v>0.12</v>
          </cell>
          <cell r="M8628">
            <v>4.1500000000000004</v>
          </cell>
          <cell r="N8628">
            <v>0.99</v>
          </cell>
          <cell r="O8628">
            <v>0.36</v>
          </cell>
          <cell r="P8628">
            <v>0.19</v>
          </cell>
          <cell r="Q8628">
            <v>0.05</v>
          </cell>
        </row>
        <row r="8629">
          <cell r="B8629" t="str">
            <v>绿1-2</v>
          </cell>
          <cell r="C8629" t="str">
            <v>挖土方 普坚土</v>
          </cell>
          <cell r="D8629" t="str">
            <v>m3</v>
          </cell>
          <cell r="E8629">
            <v>16.579999999999998</v>
          </cell>
          <cell r="F8629">
            <v>10.46</v>
          </cell>
          <cell r="G8629">
            <v>0</v>
          </cell>
          <cell r="H8629">
            <v>0.13</v>
          </cell>
          <cell r="I8629">
            <v>10.59</v>
          </cell>
          <cell r="J8629">
            <v>0</v>
          </cell>
          <cell r="K8629">
            <v>10.59</v>
          </cell>
          <cell r="L8629">
            <v>0.32</v>
          </cell>
          <cell r="M8629">
            <v>10.91</v>
          </cell>
          <cell r="N8629">
            <v>4.07</v>
          </cell>
          <cell r="O8629">
            <v>1.05</v>
          </cell>
          <cell r="P8629">
            <v>0.55000000000000004</v>
          </cell>
          <cell r="Q8629">
            <v>0.22</v>
          </cell>
        </row>
        <row r="8630">
          <cell r="B8630" t="str">
            <v>绿1-3</v>
          </cell>
          <cell r="C8630" t="str">
            <v>挖土方 砂砾坚土</v>
          </cell>
          <cell r="D8630" t="str">
            <v>m3</v>
          </cell>
          <cell r="E8630">
            <v>24.95</v>
          </cell>
          <cell r="F8630">
            <v>15.74</v>
          </cell>
          <cell r="G8630">
            <v>0</v>
          </cell>
          <cell r="H8630">
            <v>0.2</v>
          </cell>
          <cell r="I8630">
            <v>15.94</v>
          </cell>
          <cell r="J8630">
            <v>0</v>
          </cell>
          <cell r="K8630">
            <v>15.94</v>
          </cell>
          <cell r="L8630">
            <v>0.48</v>
          </cell>
          <cell r="M8630">
            <v>16.420000000000002</v>
          </cell>
          <cell r="N8630">
            <v>6.13</v>
          </cell>
          <cell r="O8630">
            <v>1.58</v>
          </cell>
          <cell r="P8630">
            <v>0.82</v>
          </cell>
          <cell r="Q8630">
            <v>0.33</v>
          </cell>
        </row>
        <row r="8631">
          <cell r="B8631" t="str">
            <v>绿1-4</v>
          </cell>
          <cell r="C8631" t="str">
            <v>人工回填土</v>
          </cell>
          <cell r="D8631" t="str">
            <v>m3</v>
          </cell>
          <cell r="E8631">
            <v>11.64</v>
          </cell>
          <cell r="F8631">
            <v>7.34</v>
          </cell>
          <cell r="G8631">
            <v>0</v>
          </cell>
          <cell r="H8631">
            <v>0.1</v>
          </cell>
          <cell r="I8631">
            <v>7.44</v>
          </cell>
          <cell r="J8631">
            <v>0</v>
          </cell>
          <cell r="K8631">
            <v>7.44</v>
          </cell>
          <cell r="L8631">
            <v>0.22</v>
          </cell>
          <cell r="M8631">
            <v>7.66</v>
          </cell>
          <cell r="N8631">
            <v>2.86</v>
          </cell>
          <cell r="O8631">
            <v>0.74</v>
          </cell>
          <cell r="P8631">
            <v>0.38</v>
          </cell>
          <cell r="Q8631">
            <v>0.15</v>
          </cell>
        </row>
        <row r="8632">
          <cell r="B8632" t="str">
            <v>绿1-5</v>
          </cell>
          <cell r="C8632" t="str">
            <v>拆挖灰土砂石混凝土垫层</v>
          </cell>
          <cell r="D8632" t="str">
            <v>m3</v>
          </cell>
          <cell r="E8632">
            <v>147.19</v>
          </cell>
          <cell r="F8632">
            <v>71.760000000000005</v>
          </cell>
          <cell r="G8632">
            <v>7.0000000000000007E-2</v>
          </cell>
          <cell r="H8632">
            <v>29.5</v>
          </cell>
          <cell r="I8632">
            <v>101.33</v>
          </cell>
          <cell r="J8632">
            <v>0.7</v>
          </cell>
          <cell r="K8632">
            <v>102.03</v>
          </cell>
          <cell r="L8632">
            <v>3.06</v>
          </cell>
          <cell r="M8632">
            <v>105.09</v>
          </cell>
          <cell r="N8632">
            <v>27.95</v>
          </cell>
          <cell r="O8632">
            <v>9.31</v>
          </cell>
          <cell r="P8632">
            <v>4.84</v>
          </cell>
          <cell r="Q8632">
            <v>1.5</v>
          </cell>
        </row>
        <row r="8633">
          <cell r="B8633" t="str">
            <v>绿1-6</v>
          </cell>
          <cell r="C8633" t="str">
            <v>拆挖沥青混凝土碴路面及垫层</v>
          </cell>
          <cell r="D8633" t="str">
            <v>m3</v>
          </cell>
          <cell r="E8633">
            <v>205.78</v>
          </cell>
          <cell r="F8633">
            <v>108.72</v>
          </cell>
          <cell r="G8633">
            <v>7.0000000000000007E-2</v>
          </cell>
          <cell r="H8633">
            <v>29.96</v>
          </cell>
          <cell r="I8633">
            <v>138.75</v>
          </cell>
          <cell r="J8633">
            <v>0.71</v>
          </cell>
          <cell r="K8633">
            <v>139.46</v>
          </cell>
          <cell r="L8633">
            <v>4.18</v>
          </cell>
          <cell r="M8633">
            <v>143.63999999999999</v>
          </cell>
          <cell r="N8633">
            <v>42.35</v>
          </cell>
          <cell r="O8633">
            <v>13.02</v>
          </cell>
          <cell r="P8633">
            <v>6.77</v>
          </cell>
          <cell r="Q8633">
            <v>2.27</v>
          </cell>
        </row>
        <row r="8634">
          <cell r="B8634" t="str">
            <v>绿1-7</v>
          </cell>
          <cell r="C8634" t="str">
            <v>拆除各种材料路面(不含垫层)</v>
          </cell>
          <cell r="D8634" t="str">
            <v>m2</v>
          </cell>
          <cell r="E8634">
            <v>18.559999999999999</v>
          </cell>
          <cell r="F8634">
            <v>9.6</v>
          </cell>
          <cell r="G8634">
            <v>0.01</v>
          </cell>
          <cell r="H8634">
            <v>2.98</v>
          </cell>
          <cell r="I8634">
            <v>12.59</v>
          </cell>
          <cell r="J8634">
            <v>7.0000000000000007E-2</v>
          </cell>
          <cell r="K8634">
            <v>12.66</v>
          </cell>
          <cell r="L8634">
            <v>0.38</v>
          </cell>
          <cell r="M8634">
            <v>13.04</v>
          </cell>
          <cell r="N8634">
            <v>3.74</v>
          </cell>
          <cell r="O8634">
            <v>1.17</v>
          </cell>
          <cell r="P8634">
            <v>0.61</v>
          </cell>
          <cell r="Q8634">
            <v>0.2</v>
          </cell>
        </row>
        <row r="8635">
          <cell r="B8635" t="str">
            <v>绿1-8</v>
          </cell>
          <cell r="C8635" t="str">
            <v>拆除基础墙、毛石</v>
          </cell>
          <cell r="D8635" t="str">
            <v>m3</v>
          </cell>
          <cell r="E8635">
            <v>128.16999999999999</v>
          </cell>
          <cell r="F8635">
            <v>59.76</v>
          </cell>
          <cell r="G8635">
            <v>7.0000000000000007E-2</v>
          </cell>
          <cell r="H8635">
            <v>29.34</v>
          </cell>
          <cell r="I8635">
            <v>89.17</v>
          </cell>
          <cell r="J8635">
            <v>0.7</v>
          </cell>
          <cell r="K8635">
            <v>89.87</v>
          </cell>
          <cell r="L8635">
            <v>2.7</v>
          </cell>
          <cell r="M8635">
            <v>92.57</v>
          </cell>
          <cell r="N8635">
            <v>23.28</v>
          </cell>
          <cell r="O8635">
            <v>8.11</v>
          </cell>
          <cell r="P8635">
            <v>4.21</v>
          </cell>
          <cell r="Q8635">
            <v>1.25</v>
          </cell>
        </row>
        <row r="8636">
          <cell r="B8636" t="str">
            <v>绿1-9</v>
          </cell>
          <cell r="C8636" t="str">
            <v>拆挖各种路面、垫层 人工运土每增加50m超运距</v>
          </cell>
          <cell r="D8636" t="str">
            <v>m3</v>
          </cell>
          <cell r="E8636">
            <v>9.14</v>
          </cell>
          <cell r="F8636">
            <v>5.76</v>
          </cell>
          <cell r="G8636">
            <v>0</v>
          </cell>
          <cell r="H8636">
            <v>0.08</v>
          </cell>
          <cell r="I8636">
            <v>5.84</v>
          </cell>
          <cell r="J8636">
            <v>0</v>
          </cell>
          <cell r="K8636">
            <v>5.84</v>
          </cell>
          <cell r="L8636">
            <v>0.18</v>
          </cell>
          <cell r="M8636">
            <v>6.02</v>
          </cell>
          <cell r="N8636">
            <v>2.2400000000000002</v>
          </cell>
          <cell r="O8636">
            <v>0.57999999999999996</v>
          </cell>
          <cell r="P8636">
            <v>0.3</v>
          </cell>
          <cell r="Q8636">
            <v>0.12</v>
          </cell>
        </row>
        <row r="8637">
          <cell r="B8637" t="str">
            <v>绿1-10</v>
          </cell>
          <cell r="C8637" t="str">
            <v>机械运渣土 人工装土</v>
          </cell>
          <cell r="D8637" t="str">
            <v>m3</v>
          </cell>
          <cell r="E8637">
            <v>12.54</v>
          </cell>
          <cell r="F8637">
            <v>7.92</v>
          </cell>
          <cell r="G8637">
            <v>0</v>
          </cell>
          <cell r="H8637">
            <v>0.1</v>
          </cell>
          <cell r="I8637">
            <v>8.02</v>
          </cell>
          <cell r="J8637">
            <v>0</v>
          </cell>
          <cell r="K8637">
            <v>8.02</v>
          </cell>
          <cell r="L8637">
            <v>0.24</v>
          </cell>
          <cell r="M8637">
            <v>8.26</v>
          </cell>
          <cell r="N8637">
            <v>3.08</v>
          </cell>
          <cell r="O8637">
            <v>0.79</v>
          </cell>
          <cell r="P8637">
            <v>0.41</v>
          </cell>
          <cell r="Q8637">
            <v>0.17</v>
          </cell>
        </row>
        <row r="8638">
          <cell r="B8638" t="str">
            <v>绿1-11</v>
          </cell>
          <cell r="C8638" t="str">
            <v>机械运渣土 渣土外运(km以内) 5</v>
          </cell>
          <cell r="D8638" t="str">
            <v>m3</v>
          </cell>
          <cell r="E8638">
            <v>15.85</v>
          </cell>
          <cell r="F8638">
            <v>0</v>
          </cell>
          <cell r="G8638">
            <v>7.0000000000000007E-2</v>
          </cell>
          <cell r="H8638">
            <v>13.52</v>
          </cell>
          <cell r="I8638">
            <v>13.59</v>
          </cell>
          <cell r="J8638">
            <v>0.32</v>
          </cell>
          <cell r="K8638">
            <v>13.91</v>
          </cell>
          <cell r="L8638">
            <v>0.42</v>
          </cell>
          <cell r="M8638">
            <v>14.33</v>
          </cell>
          <cell r="N8638">
            <v>0</v>
          </cell>
          <cell r="O8638">
            <v>1</v>
          </cell>
          <cell r="P8638">
            <v>0.52</v>
          </cell>
          <cell r="Q8638">
            <v>0</v>
          </cell>
        </row>
        <row r="8639">
          <cell r="B8639" t="str">
            <v>绿1-12</v>
          </cell>
          <cell r="C8639" t="str">
            <v>机械运渣土 渣土外运(km以内) 每增加5km运距</v>
          </cell>
          <cell r="D8639" t="str">
            <v>m3</v>
          </cell>
          <cell r="E8639">
            <v>10.47</v>
          </cell>
          <cell r="F8639">
            <v>0</v>
          </cell>
          <cell r="G8639">
            <v>0</v>
          </cell>
          <cell r="H8639">
            <v>8.98</v>
          </cell>
          <cell r="I8639">
            <v>8.98</v>
          </cell>
          <cell r="J8639">
            <v>0.21</v>
          </cell>
          <cell r="K8639">
            <v>9.19</v>
          </cell>
          <cell r="L8639">
            <v>0.28000000000000003</v>
          </cell>
          <cell r="M8639">
            <v>9.4700000000000006</v>
          </cell>
          <cell r="N8639">
            <v>0</v>
          </cell>
          <cell r="O8639">
            <v>0.66</v>
          </cell>
          <cell r="P8639">
            <v>0.34</v>
          </cell>
          <cell r="Q8639">
            <v>0</v>
          </cell>
        </row>
        <row r="8640">
          <cell r="B8640" t="str">
            <v>绿1-13</v>
          </cell>
          <cell r="C8640" t="str">
            <v>机械运渣土 渣土外运(km以内) &gt;30</v>
          </cell>
          <cell r="D8640" t="str">
            <v>m3</v>
          </cell>
          <cell r="E8640">
            <v>78.56</v>
          </cell>
          <cell r="F8640">
            <v>0</v>
          </cell>
          <cell r="G8640">
            <v>7.0000000000000007E-2</v>
          </cell>
          <cell r="H8640">
            <v>67.27</v>
          </cell>
          <cell r="I8640">
            <v>67.34</v>
          </cell>
          <cell r="J8640">
            <v>1.6</v>
          </cell>
          <cell r="K8640">
            <v>68.94</v>
          </cell>
          <cell r="L8640">
            <v>2.0699999999999998</v>
          </cell>
          <cell r="M8640">
            <v>71.010000000000005</v>
          </cell>
          <cell r="N8640">
            <v>0</v>
          </cell>
          <cell r="O8640">
            <v>4.97</v>
          </cell>
          <cell r="P8640">
            <v>2.58</v>
          </cell>
          <cell r="Q8640">
            <v>0</v>
          </cell>
        </row>
        <row r="8641">
          <cell r="B8641" t="str">
            <v>绿1-14</v>
          </cell>
          <cell r="C8641" t="str">
            <v>屋顶花园基底处理 找平层抹防水砂浆 平面</v>
          </cell>
          <cell r="D8641" t="str">
            <v>m2</v>
          </cell>
          <cell r="E8641">
            <v>17.02</v>
          </cell>
          <cell r="F8641">
            <v>4.3499999999999996</v>
          </cell>
          <cell r="G8641">
            <v>8.4700000000000006</v>
          </cell>
          <cell r="H8641">
            <v>0.26</v>
          </cell>
          <cell r="I8641">
            <v>13.08</v>
          </cell>
          <cell r="J8641">
            <v>0.21</v>
          </cell>
          <cell r="K8641">
            <v>13.29</v>
          </cell>
          <cell r="L8641">
            <v>0.4</v>
          </cell>
          <cell r="M8641">
            <v>13.69</v>
          </cell>
          <cell r="N8641">
            <v>1.69</v>
          </cell>
          <cell r="O8641">
            <v>1.08</v>
          </cell>
          <cell r="P8641">
            <v>0.56000000000000005</v>
          </cell>
          <cell r="Q8641">
            <v>0.09</v>
          </cell>
        </row>
        <row r="8642">
          <cell r="B8642" t="str">
            <v>绿1-15</v>
          </cell>
          <cell r="C8642" t="str">
            <v>屋顶花园基底处理 找平层抹防水砂浆 立面</v>
          </cell>
          <cell r="D8642" t="str">
            <v>m2</v>
          </cell>
          <cell r="E8642">
            <v>20.84</v>
          </cell>
          <cell r="F8642">
            <v>6.76</v>
          </cell>
          <cell r="G8642">
            <v>8.4700000000000006</v>
          </cell>
          <cell r="H8642">
            <v>0.28999999999999998</v>
          </cell>
          <cell r="I8642">
            <v>15.52</v>
          </cell>
          <cell r="J8642">
            <v>0.21</v>
          </cell>
          <cell r="K8642">
            <v>15.73</v>
          </cell>
          <cell r="L8642">
            <v>0.47</v>
          </cell>
          <cell r="M8642">
            <v>16.2</v>
          </cell>
          <cell r="N8642">
            <v>2.63</v>
          </cell>
          <cell r="O8642">
            <v>1.32</v>
          </cell>
          <cell r="P8642">
            <v>0.69</v>
          </cell>
          <cell r="Q8642">
            <v>0.14000000000000001</v>
          </cell>
        </row>
        <row r="8643">
          <cell r="B8643" t="str">
            <v>绿1-16</v>
          </cell>
          <cell r="C8643" t="str">
            <v>屋顶花园基底处理 保护层抹砂浆</v>
          </cell>
          <cell r="D8643" t="str">
            <v>m2</v>
          </cell>
          <cell r="E8643">
            <v>13.01</v>
          </cell>
          <cell r="F8643">
            <v>3.86</v>
          </cell>
          <cell r="G8643">
            <v>5.71</v>
          </cell>
          <cell r="H8643">
            <v>0.25</v>
          </cell>
          <cell r="I8643">
            <v>9.82</v>
          </cell>
          <cell r="J8643">
            <v>0.14000000000000001</v>
          </cell>
          <cell r="K8643">
            <v>9.9600000000000009</v>
          </cell>
          <cell r="L8643">
            <v>0.3</v>
          </cell>
          <cell r="M8643">
            <v>10.26</v>
          </cell>
          <cell r="N8643">
            <v>1.5</v>
          </cell>
          <cell r="O8643">
            <v>0.82</v>
          </cell>
          <cell r="P8643">
            <v>0.43</v>
          </cell>
          <cell r="Q8643">
            <v>0.08</v>
          </cell>
        </row>
        <row r="8644">
          <cell r="B8644" t="str">
            <v>绿1-17</v>
          </cell>
          <cell r="C8644" t="str">
            <v>屋顶花园基底处理 SBS弹性沥青防水层 平面</v>
          </cell>
          <cell r="D8644" t="str">
            <v>m2</v>
          </cell>
          <cell r="E8644">
            <v>34.04</v>
          </cell>
          <cell r="F8644">
            <v>5.8</v>
          </cell>
          <cell r="G8644">
            <v>21.61</v>
          </cell>
          <cell r="H8644">
            <v>0.1</v>
          </cell>
          <cell r="I8644">
            <v>27.51</v>
          </cell>
          <cell r="J8644">
            <v>0.17</v>
          </cell>
          <cell r="K8644">
            <v>27.68</v>
          </cell>
          <cell r="L8644">
            <v>0.83</v>
          </cell>
          <cell r="M8644">
            <v>28.51</v>
          </cell>
          <cell r="N8644">
            <v>2.2599999999999998</v>
          </cell>
          <cell r="O8644">
            <v>2.15</v>
          </cell>
          <cell r="P8644">
            <v>1.1200000000000001</v>
          </cell>
          <cell r="Q8644">
            <v>0.12</v>
          </cell>
        </row>
        <row r="8645">
          <cell r="B8645" t="str">
            <v>绿1-18</v>
          </cell>
          <cell r="C8645" t="str">
            <v>屋顶花园基底处理 SBS弹性沥青防水层 立面</v>
          </cell>
          <cell r="D8645" t="str">
            <v>m2</v>
          </cell>
          <cell r="E8645">
            <v>38.659999999999997</v>
          </cell>
          <cell r="F8645">
            <v>8.7100000000000009</v>
          </cell>
          <cell r="G8645">
            <v>21.61</v>
          </cell>
          <cell r="H8645">
            <v>0.14000000000000001</v>
          </cell>
          <cell r="I8645">
            <v>30.46</v>
          </cell>
          <cell r="J8645">
            <v>0.17</v>
          </cell>
          <cell r="K8645">
            <v>30.63</v>
          </cell>
          <cell r="L8645">
            <v>0.92</v>
          </cell>
          <cell r="M8645">
            <v>31.55</v>
          </cell>
          <cell r="N8645">
            <v>3.39</v>
          </cell>
          <cell r="O8645">
            <v>2.4500000000000002</v>
          </cell>
          <cell r="P8645">
            <v>1.27</v>
          </cell>
          <cell r="Q8645">
            <v>0.18</v>
          </cell>
        </row>
        <row r="8646">
          <cell r="B8646" t="str">
            <v>绿1-19</v>
          </cell>
          <cell r="C8646" t="str">
            <v>屋顶花园基底处理 SBS改性沥青防水层 平面</v>
          </cell>
          <cell r="D8646" t="str">
            <v>m2</v>
          </cell>
          <cell r="E8646">
            <v>56.29</v>
          </cell>
          <cell r="F8646">
            <v>5.31</v>
          </cell>
          <cell r="G8646">
            <v>41.89</v>
          </cell>
          <cell r="H8646">
            <v>0.09</v>
          </cell>
          <cell r="I8646">
            <v>47.29</v>
          </cell>
          <cell r="J8646">
            <v>0.1</v>
          </cell>
          <cell r="K8646">
            <v>47.39</v>
          </cell>
          <cell r="L8646">
            <v>1.42</v>
          </cell>
          <cell r="M8646">
            <v>48.81</v>
          </cell>
          <cell r="N8646">
            <v>2.0699999999999998</v>
          </cell>
          <cell r="O8646">
            <v>3.56</v>
          </cell>
          <cell r="P8646">
            <v>1.85</v>
          </cell>
          <cell r="Q8646">
            <v>0.11</v>
          </cell>
        </row>
        <row r="8647">
          <cell r="B8647" t="str">
            <v>绿1-20</v>
          </cell>
          <cell r="C8647" t="str">
            <v>屋顶花园基底处理 SBS改性沥青防水层 立面</v>
          </cell>
          <cell r="D8647" t="str">
            <v>m2</v>
          </cell>
          <cell r="E8647">
            <v>61.22</v>
          </cell>
          <cell r="F8647">
            <v>8.41</v>
          </cell>
          <cell r="G8647">
            <v>41.89</v>
          </cell>
          <cell r="H8647">
            <v>0.14000000000000001</v>
          </cell>
          <cell r="I8647">
            <v>50.44</v>
          </cell>
          <cell r="J8647">
            <v>0.1</v>
          </cell>
          <cell r="K8647">
            <v>50.54</v>
          </cell>
          <cell r="L8647">
            <v>1.52</v>
          </cell>
          <cell r="M8647">
            <v>52.06</v>
          </cell>
          <cell r="N8647">
            <v>3.28</v>
          </cell>
          <cell r="O8647">
            <v>3.87</v>
          </cell>
          <cell r="P8647">
            <v>2.0099999999999998</v>
          </cell>
          <cell r="Q8647">
            <v>0.17</v>
          </cell>
        </row>
        <row r="8648">
          <cell r="B8648" t="str">
            <v>绿1-21</v>
          </cell>
          <cell r="C8648" t="str">
            <v>屋顶花园基底处理 聚氯乙烯防水卷材1.2mm 平面</v>
          </cell>
          <cell r="D8648" t="str">
            <v>m2</v>
          </cell>
          <cell r="E8648">
            <v>62.85</v>
          </cell>
          <cell r="F8648">
            <v>5.34</v>
          </cell>
          <cell r="G8648">
            <v>46.79</v>
          </cell>
          <cell r="H8648">
            <v>0.67</v>
          </cell>
          <cell r="I8648">
            <v>52.8</v>
          </cell>
          <cell r="J8648">
            <v>0.33</v>
          </cell>
          <cell r="K8648">
            <v>53.13</v>
          </cell>
          <cell r="L8648">
            <v>1.59</v>
          </cell>
          <cell r="M8648">
            <v>54.72</v>
          </cell>
          <cell r="N8648">
            <v>2.08</v>
          </cell>
          <cell r="O8648">
            <v>3.98</v>
          </cell>
          <cell r="P8648">
            <v>2.0699999999999998</v>
          </cell>
          <cell r="Q8648">
            <v>0.1</v>
          </cell>
        </row>
        <row r="8649">
          <cell r="B8649" t="str">
            <v>绿1-22</v>
          </cell>
          <cell r="C8649" t="str">
            <v>屋顶花园基底处理 聚氯乙烯防水卷材1.2mm 立面</v>
          </cell>
          <cell r="D8649" t="str">
            <v>m2</v>
          </cell>
          <cell r="E8649">
            <v>67.61</v>
          </cell>
          <cell r="F8649">
            <v>8.33</v>
          </cell>
          <cell r="G8649">
            <v>46.82</v>
          </cell>
          <cell r="H8649">
            <v>0.7</v>
          </cell>
          <cell r="I8649">
            <v>55.85</v>
          </cell>
          <cell r="J8649">
            <v>0.33</v>
          </cell>
          <cell r="K8649">
            <v>56.18</v>
          </cell>
          <cell r="L8649">
            <v>1.69</v>
          </cell>
          <cell r="M8649">
            <v>57.87</v>
          </cell>
          <cell r="N8649">
            <v>3.24</v>
          </cell>
          <cell r="O8649">
            <v>4.28</v>
          </cell>
          <cell r="P8649">
            <v>2.2200000000000002</v>
          </cell>
          <cell r="Q8649">
            <v>0.17</v>
          </cell>
        </row>
        <row r="8650">
          <cell r="B8650" t="str">
            <v>绿1-23</v>
          </cell>
          <cell r="C8650" t="str">
            <v>屋顶花园基底处理 膨润土防水毡</v>
          </cell>
          <cell r="D8650" t="str">
            <v>m2</v>
          </cell>
          <cell r="E8650">
            <v>68.92</v>
          </cell>
          <cell r="F8650">
            <v>0.1</v>
          </cell>
          <cell r="G8650">
            <v>60</v>
          </cell>
          <cell r="H8650">
            <v>0.33</v>
          </cell>
          <cell r="I8650">
            <v>60.43</v>
          </cell>
          <cell r="J8650">
            <v>0.01</v>
          </cell>
          <cell r="K8650">
            <v>60.44</v>
          </cell>
          <cell r="L8650">
            <v>1.81</v>
          </cell>
          <cell r="M8650">
            <v>62.25</v>
          </cell>
          <cell r="N8650">
            <v>0.04</v>
          </cell>
          <cell r="O8650">
            <v>4.3600000000000003</v>
          </cell>
          <cell r="P8650">
            <v>2.27</v>
          </cell>
          <cell r="Q8650">
            <v>0</v>
          </cell>
        </row>
        <row r="8651">
          <cell r="B8651" t="str">
            <v>绿1-24</v>
          </cell>
          <cell r="C8651" t="str">
            <v>屋顶花园基底处理 滤水层 回填级配卵石</v>
          </cell>
          <cell r="D8651" t="str">
            <v>m3</v>
          </cell>
          <cell r="E8651">
            <v>126.44</v>
          </cell>
          <cell r="F8651">
            <v>12.55</v>
          </cell>
          <cell r="G8651">
            <v>93.48</v>
          </cell>
          <cell r="H8651">
            <v>0.16</v>
          </cell>
          <cell r="I8651">
            <v>106.19</v>
          </cell>
          <cell r="J8651">
            <v>0.01</v>
          </cell>
          <cell r="K8651">
            <v>106.2</v>
          </cell>
          <cell r="L8651">
            <v>3.19</v>
          </cell>
          <cell r="M8651">
            <v>109.39</v>
          </cell>
          <cell r="N8651">
            <v>4.8899999999999997</v>
          </cell>
          <cell r="O8651">
            <v>8</v>
          </cell>
          <cell r="P8651">
            <v>4.16</v>
          </cell>
          <cell r="Q8651">
            <v>0.26</v>
          </cell>
        </row>
        <row r="8652">
          <cell r="B8652" t="str">
            <v>绿1-25</v>
          </cell>
          <cell r="C8652" t="str">
            <v>屋顶花园基底处理 滤水层 回填陶粒</v>
          </cell>
          <cell r="D8652" t="str">
            <v>m3</v>
          </cell>
          <cell r="E8652">
            <v>116.27</v>
          </cell>
          <cell r="F8652">
            <v>4.34</v>
          </cell>
          <cell r="G8652">
            <v>96</v>
          </cell>
          <cell r="H8652">
            <v>0.05</v>
          </cell>
          <cell r="I8652">
            <v>100.39</v>
          </cell>
          <cell r="J8652">
            <v>0</v>
          </cell>
          <cell r="K8652">
            <v>100.39</v>
          </cell>
          <cell r="L8652">
            <v>3.01</v>
          </cell>
          <cell r="M8652">
            <v>103.4</v>
          </cell>
          <cell r="N8652">
            <v>1.69</v>
          </cell>
          <cell r="O8652">
            <v>7.36</v>
          </cell>
          <cell r="P8652">
            <v>3.82</v>
          </cell>
          <cell r="Q8652">
            <v>0.09</v>
          </cell>
        </row>
        <row r="8653">
          <cell r="B8653" t="str">
            <v>绿1-26</v>
          </cell>
          <cell r="C8653" t="str">
            <v>屋顶花园基底处理 滤水层 土工布过滤层</v>
          </cell>
          <cell r="D8653" t="str">
            <v>m2</v>
          </cell>
          <cell r="E8653">
            <v>13.83</v>
          </cell>
          <cell r="F8653">
            <v>1.93</v>
          </cell>
          <cell r="G8653">
            <v>9.4600000000000009</v>
          </cell>
          <cell r="H8653">
            <v>0.02</v>
          </cell>
          <cell r="I8653">
            <v>11.41</v>
          </cell>
          <cell r="J8653">
            <v>0</v>
          </cell>
          <cell r="K8653">
            <v>11.41</v>
          </cell>
          <cell r="L8653">
            <v>0.34</v>
          </cell>
          <cell r="M8653">
            <v>11.75</v>
          </cell>
          <cell r="N8653">
            <v>0.75</v>
          </cell>
          <cell r="O8653">
            <v>0.88</v>
          </cell>
          <cell r="P8653">
            <v>0.45</v>
          </cell>
          <cell r="Q8653">
            <v>0.04</v>
          </cell>
        </row>
        <row r="8654">
          <cell r="B8654" t="str">
            <v>绿1-27</v>
          </cell>
          <cell r="C8654" t="str">
            <v>屋顶花园基底处理 软式透水管安装 ф50以内</v>
          </cell>
          <cell r="D8654" t="str">
            <v>m</v>
          </cell>
          <cell r="E8654">
            <v>14.21</v>
          </cell>
          <cell r="F8654">
            <v>2.42</v>
          </cell>
          <cell r="G8654">
            <v>9.08</v>
          </cell>
          <cell r="H8654">
            <v>0.04</v>
          </cell>
          <cell r="I8654">
            <v>11.54</v>
          </cell>
          <cell r="J8654">
            <v>0.01</v>
          </cell>
          <cell r="K8654">
            <v>11.55</v>
          </cell>
          <cell r="L8654">
            <v>0.35</v>
          </cell>
          <cell r="M8654">
            <v>11.9</v>
          </cell>
          <cell r="N8654">
            <v>0.94</v>
          </cell>
          <cell r="O8654">
            <v>0.9</v>
          </cell>
          <cell r="P8654">
            <v>0.47</v>
          </cell>
          <cell r="Q8654">
            <v>0.05</v>
          </cell>
        </row>
        <row r="8655">
          <cell r="B8655" t="str">
            <v>绿1-28</v>
          </cell>
          <cell r="C8655" t="str">
            <v>屋顶花园基底处理 软式透水管安装 ф80以内</v>
          </cell>
          <cell r="D8655" t="str">
            <v>m</v>
          </cell>
          <cell r="E8655">
            <v>18</v>
          </cell>
          <cell r="F8655">
            <v>3.38</v>
          </cell>
          <cell r="G8655">
            <v>11.07</v>
          </cell>
          <cell r="H8655">
            <v>0.05</v>
          </cell>
          <cell r="I8655">
            <v>14.5</v>
          </cell>
          <cell r="J8655">
            <v>0.01</v>
          </cell>
          <cell r="K8655">
            <v>14.51</v>
          </cell>
          <cell r="L8655">
            <v>0.44</v>
          </cell>
          <cell r="M8655">
            <v>14.95</v>
          </cell>
          <cell r="N8655">
            <v>1.32</v>
          </cell>
          <cell r="O8655">
            <v>1.1399999999999999</v>
          </cell>
          <cell r="P8655">
            <v>0.59</v>
          </cell>
          <cell r="Q8655">
            <v>7.0000000000000007E-2</v>
          </cell>
        </row>
        <row r="8656">
          <cell r="B8656" t="str">
            <v>绿1-29</v>
          </cell>
          <cell r="C8656" t="str">
            <v>屋顶花园基底处理 软式透水管安装 ф100以内</v>
          </cell>
          <cell r="D8656" t="str">
            <v>m</v>
          </cell>
          <cell r="E8656">
            <v>22.38</v>
          </cell>
          <cell r="F8656">
            <v>4.3499999999999996</v>
          </cell>
          <cell r="G8656">
            <v>13.55</v>
          </cell>
          <cell r="H8656">
            <v>0.08</v>
          </cell>
          <cell r="I8656">
            <v>17.98</v>
          </cell>
          <cell r="J8656">
            <v>0.01</v>
          </cell>
          <cell r="K8656">
            <v>17.989999999999998</v>
          </cell>
          <cell r="L8656">
            <v>0.54</v>
          </cell>
          <cell r="M8656">
            <v>18.53</v>
          </cell>
          <cell r="N8656">
            <v>1.69</v>
          </cell>
          <cell r="O8656">
            <v>1.42</v>
          </cell>
          <cell r="P8656">
            <v>0.74</v>
          </cell>
          <cell r="Q8656">
            <v>0.09</v>
          </cell>
        </row>
        <row r="8657">
          <cell r="B8657" t="str">
            <v>绿1-30</v>
          </cell>
          <cell r="C8657" t="str">
            <v>屋顶花园基底处理 塑料格栅</v>
          </cell>
          <cell r="D8657" t="str">
            <v>m2</v>
          </cell>
          <cell r="E8657">
            <v>22.28</v>
          </cell>
          <cell r="F8657">
            <v>0.48</v>
          </cell>
          <cell r="G8657">
            <v>18.88</v>
          </cell>
          <cell r="H8657">
            <v>0.01</v>
          </cell>
          <cell r="I8657">
            <v>19.37</v>
          </cell>
          <cell r="J8657">
            <v>0</v>
          </cell>
          <cell r="K8657">
            <v>19.37</v>
          </cell>
          <cell r="L8657">
            <v>0.57999999999999996</v>
          </cell>
          <cell r="M8657">
            <v>19.95</v>
          </cell>
          <cell r="N8657">
            <v>0.19</v>
          </cell>
          <cell r="O8657">
            <v>1.41</v>
          </cell>
          <cell r="P8657">
            <v>0.73</v>
          </cell>
          <cell r="Q8657">
            <v>0.01</v>
          </cell>
        </row>
        <row r="8658">
          <cell r="B8658" t="str">
            <v>绿1-31</v>
          </cell>
          <cell r="C8658" t="str">
            <v>屋顶花园基底处理 排水板</v>
          </cell>
          <cell r="D8658" t="str">
            <v>m2</v>
          </cell>
          <cell r="E8658">
            <v>80.77</v>
          </cell>
          <cell r="F8658">
            <v>0.24</v>
          </cell>
          <cell r="G8658">
            <v>70</v>
          </cell>
          <cell r="H8658">
            <v>0.54</v>
          </cell>
          <cell r="I8658">
            <v>70.78</v>
          </cell>
          <cell r="J8658">
            <v>0.01</v>
          </cell>
          <cell r="K8658">
            <v>70.790000000000006</v>
          </cell>
          <cell r="L8658">
            <v>2.12</v>
          </cell>
          <cell r="M8658">
            <v>72.91</v>
          </cell>
          <cell r="N8658">
            <v>0.09</v>
          </cell>
          <cell r="O8658">
            <v>5.1100000000000003</v>
          </cell>
          <cell r="P8658">
            <v>2.66</v>
          </cell>
          <cell r="Q8658">
            <v>0.01</v>
          </cell>
        </row>
        <row r="8659">
          <cell r="B8659" t="str">
            <v>绿1-32</v>
          </cell>
          <cell r="C8659" t="str">
            <v>屋顶花园基底处理 回填轻质土壤</v>
          </cell>
          <cell r="D8659" t="str">
            <v>m3</v>
          </cell>
          <cell r="E8659">
            <v>6.83</v>
          </cell>
          <cell r="F8659">
            <v>4.32</v>
          </cell>
          <cell r="G8659">
            <v>0</v>
          </cell>
          <cell r="H8659">
            <v>0.05</v>
          </cell>
          <cell r="I8659">
            <v>4.37</v>
          </cell>
          <cell r="J8659">
            <v>0</v>
          </cell>
          <cell r="K8659">
            <v>4.37</v>
          </cell>
          <cell r="L8659">
            <v>0.13</v>
          </cell>
          <cell r="M8659">
            <v>4.5</v>
          </cell>
          <cell r="N8659">
            <v>1.68</v>
          </cell>
          <cell r="O8659">
            <v>0.43</v>
          </cell>
          <cell r="P8659">
            <v>0.22</v>
          </cell>
          <cell r="Q8659">
            <v>0.09</v>
          </cell>
        </row>
        <row r="8660">
          <cell r="B8660" t="str">
            <v>L.1.2</v>
          </cell>
          <cell r="C8660" t="str">
            <v>种植工程</v>
          </cell>
          <cell r="D8660">
            <v>0</v>
          </cell>
          <cell r="E8660">
            <v>0</v>
          </cell>
          <cell r="F8660">
            <v>0</v>
          </cell>
          <cell r="G8660">
            <v>0</v>
          </cell>
          <cell r="H8660">
            <v>0</v>
          </cell>
          <cell r="I8660">
            <v>0</v>
          </cell>
          <cell r="J8660">
            <v>0</v>
          </cell>
          <cell r="K8660">
            <v>0</v>
          </cell>
          <cell r="L8660">
            <v>0</v>
          </cell>
          <cell r="M8660">
            <v>0</v>
          </cell>
          <cell r="N8660">
            <v>0</v>
          </cell>
          <cell r="O8660">
            <v>0</v>
          </cell>
          <cell r="P8660">
            <v>0</v>
          </cell>
          <cell r="Q8660">
            <v>0</v>
          </cell>
        </row>
        <row r="8661">
          <cell r="B8661" t="str">
            <v>绿2-1</v>
          </cell>
          <cell r="C8661" t="str">
            <v>普坚土种植 裸根乔木 胸径(cm) 5 原土原还</v>
          </cell>
          <cell r="D8661" t="str">
            <v>株</v>
          </cell>
          <cell r="E8661">
            <v>18.22</v>
          </cell>
          <cell r="F8661">
            <v>8.36</v>
          </cell>
          <cell r="G8661">
            <v>4.2699999999999996</v>
          </cell>
          <cell r="H8661">
            <v>0.14000000000000001</v>
          </cell>
          <cell r="I8661">
            <v>12.77</v>
          </cell>
          <cell r="J8661">
            <v>0.06</v>
          </cell>
          <cell r="K8661">
            <v>12.83</v>
          </cell>
          <cell r="L8661">
            <v>0.38</v>
          </cell>
          <cell r="M8661">
            <v>13.21</v>
          </cell>
          <cell r="N8661">
            <v>3.26</v>
          </cell>
          <cell r="O8661">
            <v>1.1499999999999999</v>
          </cell>
          <cell r="P8661">
            <v>0.6</v>
          </cell>
          <cell r="Q8661">
            <v>0.17</v>
          </cell>
        </row>
        <row r="8662">
          <cell r="B8662" t="str">
            <v>绿2-2</v>
          </cell>
          <cell r="C8662" t="str">
            <v>普坚土种植 裸根乔木 胸径(cm) 5 原土过筛</v>
          </cell>
          <cell r="D8662" t="str">
            <v>株</v>
          </cell>
          <cell r="E8662">
            <v>21.92</v>
          </cell>
          <cell r="F8662">
            <v>10.09</v>
          </cell>
          <cell r="G8662">
            <v>4.2699999999999996</v>
          </cell>
          <cell r="H8662">
            <v>0.98</v>
          </cell>
          <cell r="I8662">
            <v>15.34</v>
          </cell>
          <cell r="J8662">
            <v>0.08</v>
          </cell>
          <cell r="K8662">
            <v>15.42</v>
          </cell>
          <cell r="L8662">
            <v>0.46</v>
          </cell>
          <cell r="M8662">
            <v>15.88</v>
          </cell>
          <cell r="N8662">
            <v>3.93</v>
          </cell>
          <cell r="O8662">
            <v>1.39</v>
          </cell>
          <cell r="P8662">
            <v>0.72</v>
          </cell>
          <cell r="Q8662">
            <v>0.21</v>
          </cell>
        </row>
        <row r="8663">
          <cell r="B8663" t="str">
            <v>绿2-3</v>
          </cell>
          <cell r="C8663" t="str">
            <v>普坚土种植 裸根乔木 胸径(cm) 7 原土原还</v>
          </cell>
          <cell r="D8663" t="str">
            <v>株</v>
          </cell>
          <cell r="E8663">
            <v>28.18</v>
          </cell>
          <cell r="F8663">
            <v>12.67</v>
          </cell>
          <cell r="G8663">
            <v>6.96</v>
          </cell>
          <cell r="H8663">
            <v>0.21</v>
          </cell>
          <cell r="I8663">
            <v>19.84</v>
          </cell>
          <cell r="J8663">
            <v>0.1</v>
          </cell>
          <cell r="K8663">
            <v>19.940000000000001</v>
          </cell>
          <cell r="L8663">
            <v>0.6</v>
          </cell>
          <cell r="M8663">
            <v>20.54</v>
          </cell>
          <cell r="N8663">
            <v>4.93</v>
          </cell>
          <cell r="O8663">
            <v>1.78</v>
          </cell>
          <cell r="P8663">
            <v>0.93</v>
          </cell>
          <cell r="Q8663">
            <v>0.26</v>
          </cell>
        </row>
        <row r="8664">
          <cell r="B8664" t="str">
            <v>绿2-4</v>
          </cell>
          <cell r="C8664" t="str">
            <v>普坚土种植 裸根乔木 胸径(cm) 7 原土过筛</v>
          </cell>
          <cell r="D8664" t="str">
            <v>株</v>
          </cell>
          <cell r="E8664">
            <v>34.01</v>
          </cell>
          <cell r="F8664">
            <v>15.4</v>
          </cell>
          <cell r="G8664">
            <v>6.97</v>
          </cell>
          <cell r="H8664">
            <v>1.52</v>
          </cell>
          <cell r="I8664">
            <v>23.89</v>
          </cell>
          <cell r="J8664">
            <v>0.13</v>
          </cell>
          <cell r="K8664">
            <v>24.02</v>
          </cell>
          <cell r="L8664">
            <v>0.72</v>
          </cell>
          <cell r="M8664">
            <v>24.74</v>
          </cell>
          <cell r="N8664">
            <v>6</v>
          </cell>
          <cell r="O8664">
            <v>2.15</v>
          </cell>
          <cell r="P8664">
            <v>1.1200000000000001</v>
          </cell>
          <cell r="Q8664">
            <v>0.32</v>
          </cell>
        </row>
        <row r="8665">
          <cell r="B8665" t="str">
            <v>绿2-5</v>
          </cell>
          <cell r="C8665" t="str">
            <v>普坚土种植 裸根乔木 胸径(cm) 10 原土原还</v>
          </cell>
          <cell r="D8665" t="str">
            <v>株</v>
          </cell>
          <cell r="E8665">
            <v>44.75</v>
          </cell>
          <cell r="F8665">
            <v>22.33</v>
          </cell>
          <cell r="G8665">
            <v>8.02</v>
          </cell>
          <cell r="H8665">
            <v>0.37</v>
          </cell>
          <cell r="I8665">
            <v>30.72</v>
          </cell>
          <cell r="J8665">
            <v>0.11</v>
          </cell>
          <cell r="K8665">
            <v>30.83</v>
          </cell>
          <cell r="L8665">
            <v>0.92</v>
          </cell>
          <cell r="M8665">
            <v>31.75</v>
          </cell>
          <cell r="N8665">
            <v>8.6999999999999993</v>
          </cell>
          <cell r="O8665">
            <v>2.83</v>
          </cell>
          <cell r="P8665">
            <v>1.47</v>
          </cell>
          <cell r="Q8665">
            <v>0.46</v>
          </cell>
        </row>
        <row r="8666">
          <cell r="B8666" t="str">
            <v>绿2-6</v>
          </cell>
          <cell r="C8666" t="str">
            <v>普坚土种植 裸根乔木 胸径(cm) 10 原土过筛</v>
          </cell>
          <cell r="D8666" t="str">
            <v>株</v>
          </cell>
          <cell r="E8666">
            <v>55.39</v>
          </cell>
          <cell r="F8666">
            <v>27.32</v>
          </cell>
          <cell r="G8666">
            <v>8.02</v>
          </cell>
          <cell r="H8666">
            <v>2.78</v>
          </cell>
          <cell r="I8666">
            <v>38.119999999999997</v>
          </cell>
          <cell r="J8666">
            <v>0.16</v>
          </cell>
          <cell r="K8666">
            <v>38.28</v>
          </cell>
          <cell r="L8666">
            <v>1.1499999999999999</v>
          </cell>
          <cell r="M8666">
            <v>39.43</v>
          </cell>
          <cell r="N8666">
            <v>10.64</v>
          </cell>
          <cell r="O8666">
            <v>3.5</v>
          </cell>
          <cell r="P8666">
            <v>1.82</v>
          </cell>
          <cell r="Q8666">
            <v>0.56999999999999995</v>
          </cell>
        </row>
        <row r="8667">
          <cell r="B8667" t="str">
            <v>绿2-7</v>
          </cell>
          <cell r="C8667" t="str">
            <v>普坚土种植 裸根乔木 胸径(cm) 13 原土原还</v>
          </cell>
          <cell r="D8667" t="str">
            <v>株</v>
          </cell>
          <cell r="E8667">
            <v>90.83</v>
          </cell>
          <cell r="F8667">
            <v>42.49</v>
          </cell>
          <cell r="G8667">
            <v>20.05</v>
          </cell>
          <cell r="H8667">
            <v>0.71</v>
          </cell>
          <cell r="I8667">
            <v>63.25</v>
          </cell>
          <cell r="J8667">
            <v>0.38</v>
          </cell>
          <cell r="K8667">
            <v>63.63</v>
          </cell>
          <cell r="L8667">
            <v>1.91</v>
          </cell>
          <cell r="M8667">
            <v>65.540000000000006</v>
          </cell>
          <cell r="N8667">
            <v>16.55</v>
          </cell>
          <cell r="O8667">
            <v>5.75</v>
          </cell>
          <cell r="P8667">
            <v>2.99</v>
          </cell>
          <cell r="Q8667">
            <v>0.88</v>
          </cell>
        </row>
        <row r="8668">
          <cell r="B8668" t="str">
            <v>绿2-8</v>
          </cell>
          <cell r="C8668" t="str">
            <v>普坚土种植 裸根乔木 胸径(cm) 13 原土过筛</v>
          </cell>
          <cell r="D8668" t="str">
            <v>株</v>
          </cell>
          <cell r="E8668">
            <v>108.47</v>
          </cell>
          <cell r="F8668">
            <v>50.75</v>
          </cell>
          <cell r="G8668">
            <v>20.07</v>
          </cell>
          <cell r="H8668">
            <v>4.7</v>
          </cell>
          <cell r="I8668">
            <v>75.52</v>
          </cell>
          <cell r="J8668">
            <v>0.47</v>
          </cell>
          <cell r="K8668">
            <v>75.989999999999995</v>
          </cell>
          <cell r="L8668">
            <v>2.2799999999999998</v>
          </cell>
          <cell r="M8668">
            <v>78.27</v>
          </cell>
          <cell r="N8668">
            <v>19.77</v>
          </cell>
          <cell r="O8668">
            <v>6.86</v>
          </cell>
          <cell r="P8668">
            <v>3.57</v>
          </cell>
          <cell r="Q8668">
            <v>1.05</v>
          </cell>
        </row>
        <row r="8669">
          <cell r="B8669" t="str">
            <v>绿2-9</v>
          </cell>
          <cell r="C8669" t="str">
            <v>普坚土种植 裸根乔木 胸径(cm) 15 原土原还</v>
          </cell>
          <cell r="D8669" t="str">
            <v>株</v>
          </cell>
          <cell r="E8669">
            <v>109.6</v>
          </cell>
          <cell r="F8669">
            <v>53.55</v>
          </cell>
          <cell r="G8669">
            <v>21.11</v>
          </cell>
          <cell r="H8669">
            <v>0.89</v>
          </cell>
          <cell r="I8669">
            <v>75.55</v>
          </cell>
          <cell r="J8669">
            <v>0.38</v>
          </cell>
          <cell r="K8669">
            <v>75.930000000000007</v>
          </cell>
          <cell r="L8669">
            <v>2.2799999999999998</v>
          </cell>
          <cell r="M8669">
            <v>78.209999999999994</v>
          </cell>
          <cell r="N8669">
            <v>20.86</v>
          </cell>
          <cell r="O8669">
            <v>6.93</v>
          </cell>
          <cell r="P8669">
            <v>3.6</v>
          </cell>
          <cell r="Q8669">
            <v>1.1100000000000001</v>
          </cell>
        </row>
        <row r="8670">
          <cell r="B8670" t="str">
            <v>绿2-10</v>
          </cell>
          <cell r="C8670" t="str">
            <v>普坚土种植 裸根乔木 胸径(cm) 15 原土过筛</v>
          </cell>
          <cell r="D8670" t="str">
            <v>株</v>
          </cell>
          <cell r="E8670">
            <v>132.88</v>
          </cell>
          <cell r="F8670">
            <v>64.45</v>
          </cell>
          <cell r="G8670">
            <v>21.12</v>
          </cell>
          <cell r="H8670">
            <v>6.15</v>
          </cell>
          <cell r="I8670">
            <v>91.72</v>
          </cell>
          <cell r="J8670">
            <v>0.51</v>
          </cell>
          <cell r="K8670">
            <v>92.23</v>
          </cell>
          <cell r="L8670">
            <v>2.77</v>
          </cell>
          <cell r="M8670">
            <v>95</v>
          </cell>
          <cell r="N8670">
            <v>25.1</v>
          </cell>
          <cell r="O8670">
            <v>8.41</v>
          </cell>
          <cell r="P8670">
            <v>4.37</v>
          </cell>
          <cell r="Q8670">
            <v>1.34</v>
          </cell>
        </row>
        <row r="8671">
          <cell r="B8671" t="str">
            <v>绿2-11</v>
          </cell>
          <cell r="C8671" t="str">
            <v>普坚土种植 裸根乔木 胸径(cm) 20 原土原还</v>
          </cell>
          <cell r="D8671" t="str">
            <v>株</v>
          </cell>
          <cell r="E8671">
            <v>127.12</v>
          </cell>
          <cell r="F8671">
            <v>63.81</v>
          </cell>
          <cell r="G8671">
            <v>22.16</v>
          </cell>
          <cell r="H8671">
            <v>1.07</v>
          </cell>
          <cell r="I8671">
            <v>87.04</v>
          </cell>
          <cell r="J8671">
            <v>0.39</v>
          </cell>
          <cell r="K8671">
            <v>87.43</v>
          </cell>
          <cell r="L8671">
            <v>2.62</v>
          </cell>
          <cell r="M8671">
            <v>90.05</v>
          </cell>
          <cell r="N8671">
            <v>24.85</v>
          </cell>
          <cell r="O8671">
            <v>8.0399999999999991</v>
          </cell>
          <cell r="P8671">
            <v>4.18</v>
          </cell>
          <cell r="Q8671">
            <v>1.32</v>
          </cell>
        </row>
        <row r="8672">
          <cell r="B8672" t="str">
            <v>绿2-12</v>
          </cell>
          <cell r="C8672" t="str">
            <v>普坚土种植 裸根乔木 胸径(cm) 20 原土过筛</v>
          </cell>
          <cell r="D8672" t="str">
            <v>株</v>
          </cell>
          <cell r="E8672">
            <v>158.09</v>
          </cell>
          <cell r="F8672">
            <v>78.31</v>
          </cell>
          <cell r="G8672">
            <v>22.18</v>
          </cell>
          <cell r="H8672">
            <v>8.07</v>
          </cell>
          <cell r="I8672">
            <v>108.56</v>
          </cell>
          <cell r="J8672">
            <v>0.56000000000000005</v>
          </cell>
          <cell r="K8672">
            <v>109.12</v>
          </cell>
          <cell r="L8672">
            <v>3.27</v>
          </cell>
          <cell r="M8672">
            <v>112.39</v>
          </cell>
          <cell r="N8672">
            <v>30.5</v>
          </cell>
          <cell r="O8672">
            <v>10</v>
          </cell>
          <cell r="P8672">
            <v>5.2</v>
          </cell>
          <cell r="Q8672">
            <v>1.62</v>
          </cell>
        </row>
        <row r="8673">
          <cell r="B8673" t="str">
            <v>绿2-13</v>
          </cell>
          <cell r="C8673" t="str">
            <v>普坚土种植 裸根乔木 胸径(cm) 25 原土原还</v>
          </cell>
          <cell r="D8673" t="str">
            <v>株</v>
          </cell>
          <cell r="E8673">
            <v>138.24</v>
          </cell>
          <cell r="F8673">
            <v>70.05</v>
          </cell>
          <cell r="G8673">
            <v>23.21</v>
          </cell>
          <cell r="H8673">
            <v>1.1599999999999999</v>
          </cell>
          <cell r="I8673">
            <v>94.42</v>
          </cell>
          <cell r="J8673">
            <v>0.4</v>
          </cell>
          <cell r="K8673">
            <v>94.82</v>
          </cell>
          <cell r="L8673">
            <v>2.84</v>
          </cell>
          <cell r="M8673">
            <v>97.66</v>
          </cell>
          <cell r="N8673">
            <v>27.28</v>
          </cell>
          <cell r="O8673">
            <v>8.75</v>
          </cell>
          <cell r="P8673">
            <v>4.55</v>
          </cell>
          <cell r="Q8673">
            <v>1.45</v>
          </cell>
        </row>
        <row r="8674">
          <cell r="B8674" t="str">
            <v>绿2-14</v>
          </cell>
          <cell r="C8674" t="str">
            <v>普坚土种植 裸根乔木 胸径(cm) 25 原土过筛</v>
          </cell>
          <cell r="D8674" t="str">
            <v>株</v>
          </cell>
          <cell r="E8674">
            <v>177.99</v>
          </cell>
          <cell r="F8674">
            <v>88.68</v>
          </cell>
          <cell r="G8674">
            <v>23.23</v>
          </cell>
          <cell r="H8674">
            <v>10.14</v>
          </cell>
          <cell r="I8674">
            <v>122.05</v>
          </cell>
          <cell r="J8674">
            <v>0.61</v>
          </cell>
          <cell r="K8674">
            <v>122.66</v>
          </cell>
          <cell r="L8674">
            <v>3.68</v>
          </cell>
          <cell r="M8674">
            <v>126.34</v>
          </cell>
          <cell r="N8674">
            <v>34.54</v>
          </cell>
          <cell r="O8674">
            <v>11.26</v>
          </cell>
          <cell r="P8674">
            <v>5.85</v>
          </cell>
          <cell r="Q8674">
            <v>1.84</v>
          </cell>
        </row>
        <row r="8675">
          <cell r="B8675" t="str">
            <v>绿2-15</v>
          </cell>
          <cell r="C8675" t="str">
            <v>普坚土种植 裸根灌木 高度(m) 1.5 原土原还</v>
          </cell>
          <cell r="D8675" t="str">
            <v>株</v>
          </cell>
          <cell r="E8675">
            <v>9.25</v>
          </cell>
          <cell r="F8675">
            <v>4.3499999999999996</v>
          </cell>
          <cell r="G8675">
            <v>2.0499999999999998</v>
          </cell>
          <cell r="H8675">
            <v>0.08</v>
          </cell>
          <cell r="I8675">
            <v>6.48</v>
          </cell>
          <cell r="J8675">
            <v>0</v>
          </cell>
          <cell r="K8675">
            <v>6.48</v>
          </cell>
          <cell r="L8675">
            <v>0.19</v>
          </cell>
          <cell r="M8675">
            <v>6.67</v>
          </cell>
          <cell r="N8675">
            <v>1.69</v>
          </cell>
          <cell r="O8675">
            <v>0.59</v>
          </cell>
          <cell r="P8675">
            <v>0.3</v>
          </cell>
          <cell r="Q8675">
            <v>0.09</v>
          </cell>
        </row>
        <row r="8676">
          <cell r="B8676" t="str">
            <v>绿2-16</v>
          </cell>
          <cell r="C8676" t="str">
            <v>普坚土种植 裸根灌木 高度(m) 1.5 原土过筛</v>
          </cell>
          <cell r="D8676" t="str">
            <v>株</v>
          </cell>
          <cell r="E8676">
            <v>11.42</v>
          </cell>
          <cell r="F8676">
            <v>5.36</v>
          </cell>
          <cell r="G8676">
            <v>2.0499999999999998</v>
          </cell>
          <cell r="H8676">
            <v>0.56999999999999995</v>
          </cell>
          <cell r="I8676">
            <v>7.98</v>
          </cell>
          <cell r="J8676">
            <v>0.01</v>
          </cell>
          <cell r="K8676">
            <v>7.99</v>
          </cell>
          <cell r="L8676">
            <v>0.24</v>
          </cell>
          <cell r="M8676">
            <v>8.23</v>
          </cell>
          <cell r="N8676">
            <v>2.09</v>
          </cell>
          <cell r="O8676">
            <v>0.72</v>
          </cell>
          <cell r="P8676">
            <v>0.38</v>
          </cell>
          <cell r="Q8676">
            <v>0.11</v>
          </cell>
        </row>
        <row r="8677">
          <cell r="B8677" t="str">
            <v>绿2-17</v>
          </cell>
          <cell r="C8677" t="str">
            <v>普坚土种植 裸根灌木 高度(m) 1.8 原土原还</v>
          </cell>
          <cell r="D8677" t="str">
            <v>株</v>
          </cell>
          <cell r="E8677">
            <v>11.49</v>
          </cell>
          <cell r="F8677">
            <v>5.75</v>
          </cell>
          <cell r="G8677">
            <v>2.0499999999999998</v>
          </cell>
          <cell r="H8677">
            <v>0.1</v>
          </cell>
          <cell r="I8677">
            <v>7.9</v>
          </cell>
          <cell r="J8677">
            <v>0</v>
          </cell>
          <cell r="K8677">
            <v>7.9</v>
          </cell>
          <cell r="L8677">
            <v>0.24</v>
          </cell>
          <cell r="M8677">
            <v>8.14</v>
          </cell>
          <cell r="N8677">
            <v>2.2400000000000002</v>
          </cell>
          <cell r="O8677">
            <v>0.73</v>
          </cell>
          <cell r="P8677">
            <v>0.38</v>
          </cell>
          <cell r="Q8677">
            <v>0.12</v>
          </cell>
        </row>
        <row r="8678">
          <cell r="B8678" t="str">
            <v>绿2-18</v>
          </cell>
          <cell r="C8678" t="str">
            <v>普坚土种植 裸根灌木 高度(m) 1.8 原土过筛</v>
          </cell>
          <cell r="D8678" t="str">
            <v>株</v>
          </cell>
          <cell r="E8678">
            <v>15.17</v>
          </cell>
          <cell r="F8678">
            <v>7.48</v>
          </cell>
          <cell r="G8678">
            <v>2.0499999999999998</v>
          </cell>
          <cell r="H8678">
            <v>0.94</v>
          </cell>
          <cell r="I8678">
            <v>10.47</v>
          </cell>
          <cell r="J8678">
            <v>0.02</v>
          </cell>
          <cell r="K8678">
            <v>10.49</v>
          </cell>
          <cell r="L8678">
            <v>0.31</v>
          </cell>
          <cell r="M8678">
            <v>10.8</v>
          </cell>
          <cell r="N8678">
            <v>2.91</v>
          </cell>
          <cell r="O8678">
            <v>0.96</v>
          </cell>
          <cell r="P8678">
            <v>0.5</v>
          </cell>
          <cell r="Q8678">
            <v>0.16</v>
          </cell>
        </row>
        <row r="8679">
          <cell r="B8679" t="str">
            <v>绿2-19</v>
          </cell>
          <cell r="C8679" t="str">
            <v>普坚土种植 裸根灌木 高度(m) 2.0 原土原还</v>
          </cell>
          <cell r="D8679" t="str">
            <v>株</v>
          </cell>
          <cell r="E8679">
            <v>15.33</v>
          </cell>
          <cell r="F8679">
            <v>7.45</v>
          </cell>
          <cell r="G8679">
            <v>3.07</v>
          </cell>
          <cell r="H8679">
            <v>0.12</v>
          </cell>
          <cell r="I8679">
            <v>10.64</v>
          </cell>
          <cell r="J8679">
            <v>0</v>
          </cell>
          <cell r="K8679">
            <v>10.64</v>
          </cell>
          <cell r="L8679">
            <v>0.32</v>
          </cell>
          <cell r="M8679">
            <v>10.96</v>
          </cell>
          <cell r="N8679">
            <v>2.9</v>
          </cell>
          <cell r="O8679">
            <v>0.97</v>
          </cell>
          <cell r="P8679">
            <v>0.5</v>
          </cell>
          <cell r="Q8679">
            <v>0.15</v>
          </cell>
        </row>
        <row r="8680">
          <cell r="B8680" t="str">
            <v>绿2-20</v>
          </cell>
          <cell r="C8680" t="str">
            <v>普坚土种植 裸根灌木 高度(m) 2.0 原土过筛</v>
          </cell>
          <cell r="D8680" t="str">
            <v>株</v>
          </cell>
          <cell r="E8680">
            <v>20.260000000000002</v>
          </cell>
          <cell r="F8680">
            <v>9.76</v>
          </cell>
          <cell r="G8680">
            <v>3.07</v>
          </cell>
          <cell r="H8680">
            <v>1.23</v>
          </cell>
          <cell r="I8680">
            <v>14.06</v>
          </cell>
          <cell r="J8680">
            <v>0.03</v>
          </cell>
          <cell r="K8680">
            <v>14.09</v>
          </cell>
          <cell r="L8680">
            <v>0.42</v>
          </cell>
          <cell r="M8680">
            <v>14.51</v>
          </cell>
          <cell r="N8680">
            <v>3.8</v>
          </cell>
          <cell r="O8680">
            <v>1.28</v>
          </cell>
          <cell r="P8680">
            <v>0.67</v>
          </cell>
          <cell r="Q8680">
            <v>0.2</v>
          </cell>
        </row>
        <row r="8681">
          <cell r="B8681" t="str">
            <v>绿2-21</v>
          </cell>
          <cell r="C8681" t="str">
            <v>普坚土种植 裸根灌木 高度(m) 2.5 原土原还</v>
          </cell>
          <cell r="D8681" t="str">
            <v>株</v>
          </cell>
          <cell r="E8681">
            <v>20.059999999999999</v>
          </cell>
          <cell r="F8681">
            <v>9.67</v>
          </cell>
          <cell r="G8681">
            <v>4.0999999999999996</v>
          </cell>
          <cell r="H8681">
            <v>0.16</v>
          </cell>
          <cell r="I8681">
            <v>13.93</v>
          </cell>
          <cell r="J8681">
            <v>0.01</v>
          </cell>
          <cell r="K8681">
            <v>13.94</v>
          </cell>
          <cell r="L8681">
            <v>0.42</v>
          </cell>
          <cell r="M8681">
            <v>14.36</v>
          </cell>
          <cell r="N8681">
            <v>3.77</v>
          </cell>
          <cell r="O8681">
            <v>1.27</v>
          </cell>
          <cell r="P8681">
            <v>0.66</v>
          </cell>
          <cell r="Q8681">
            <v>0.2</v>
          </cell>
        </row>
        <row r="8682">
          <cell r="B8682" t="str">
            <v>绿2-22</v>
          </cell>
          <cell r="C8682" t="str">
            <v>普坚土种植 裸根灌木 高度(m) 2.5 原土过筛</v>
          </cell>
          <cell r="D8682" t="str">
            <v>株</v>
          </cell>
          <cell r="E8682">
            <v>27.43</v>
          </cell>
          <cell r="F8682">
            <v>13.13</v>
          </cell>
          <cell r="G8682">
            <v>4.0999999999999996</v>
          </cell>
          <cell r="H8682">
            <v>1.83</v>
          </cell>
          <cell r="I8682">
            <v>19.059999999999999</v>
          </cell>
          <cell r="J8682">
            <v>0.05</v>
          </cell>
          <cell r="K8682">
            <v>19.11</v>
          </cell>
          <cell r="L8682">
            <v>0.56999999999999995</v>
          </cell>
          <cell r="M8682">
            <v>19.68</v>
          </cell>
          <cell r="N8682">
            <v>5.1100000000000003</v>
          </cell>
          <cell r="O8682">
            <v>1.74</v>
          </cell>
          <cell r="P8682">
            <v>0.9</v>
          </cell>
          <cell r="Q8682">
            <v>0.27</v>
          </cell>
        </row>
        <row r="8683">
          <cell r="B8683" t="str">
            <v>绿2-23</v>
          </cell>
          <cell r="C8683" t="str">
            <v>普坚土种植 单行绿篱 高度(m) 1.2 原土原还</v>
          </cell>
          <cell r="D8683" t="str">
            <v>m</v>
          </cell>
          <cell r="E8683">
            <v>10.34</v>
          </cell>
          <cell r="F8683">
            <v>4.45</v>
          </cell>
          <cell r="G8683">
            <v>2.87</v>
          </cell>
          <cell r="H8683">
            <v>0.08</v>
          </cell>
          <cell r="I8683">
            <v>7.4</v>
          </cell>
          <cell r="J8683">
            <v>0</v>
          </cell>
          <cell r="K8683">
            <v>7.4</v>
          </cell>
          <cell r="L8683">
            <v>0.22</v>
          </cell>
          <cell r="M8683">
            <v>7.62</v>
          </cell>
          <cell r="N8683">
            <v>1.73</v>
          </cell>
          <cell r="O8683">
            <v>0.65</v>
          </cell>
          <cell r="P8683">
            <v>0.34</v>
          </cell>
          <cell r="Q8683">
            <v>0.09</v>
          </cell>
        </row>
        <row r="8684">
          <cell r="B8684" t="str">
            <v>绿2-24</v>
          </cell>
          <cell r="C8684" t="str">
            <v>普坚土种植 单行绿篱 高度(m) 1.2 原土过筛</v>
          </cell>
          <cell r="D8684" t="str">
            <v>m</v>
          </cell>
          <cell r="E8684">
            <v>16.190000000000001</v>
          </cell>
          <cell r="F8684">
            <v>6.17</v>
          </cell>
          <cell r="G8684">
            <v>2.88</v>
          </cell>
          <cell r="H8684">
            <v>2.76</v>
          </cell>
          <cell r="I8684">
            <v>11.81</v>
          </cell>
          <cell r="J8684">
            <v>7.0000000000000007E-2</v>
          </cell>
          <cell r="K8684">
            <v>11.88</v>
          </cell>
          <cell r="L8684">
            <v>0.36</v>
          </cell>
          <cell r="M8684">
            <v>12.24</v>
          </cell>
          <cell r="N8684">
            <v>2.4</v>
          </cell>
          <cell r="O8684">
            <v>1.02</v>
          </cell>
          <cell r="P8684">
            <v>0.53</v>
          </cell>
          <cell r="Q8684">
            <v>0.13</v>
          </cell>
        </row>
        <row r="8685">
          <cell r="B8685" t="str">
            <v>绿2-25</v>
          </cell>
          <cell r="C8685" t="str">
            <v>普坚土种植 单行绿篱 高度(m) 1.5 原土原还</v>
          </cell>
          <cell r="D8685" t="str">
            <v>m</v>
          </cell>
          <cell r="E8685">
            <v>13.18</v>
          </cell>
          <cell r="F8685">
            <v>6.23</v>
          </cell>
          <cell r="G8685">
            <v>2.87</v>
          </cell>
          <cell r="H8685">
            <v>0.11</v>
          </cell>
          <cell r="I8685">
            <v>9.2100000000000009</v>
          </cell>
          <cell r="J8685">
            <v>0</v>
          </cell>
          <cell r="K8685">
            <v>9.2100000000000009</v>
          </cell>
          <cell r="L8685">
            <v>0.28000000000000003</v>
          </cell>
          <cell r="M8685">
            <v>9.49</v>
          </cell>
          <cell r="N8685">
            <v>2.4300000000000002</v>
          </cell>
          <cell r="O8685">
            <v>0.83</v>
          </cell>
          <cell r="P8685">
            <v>0.43</v>
          </cell>
          <cell r="Q8685">
            <v>0.13</v>
          </cell>
        </row>
        <row r="8686">
          <cell r="B8686" t="str">
            <v>绿2-26</v>
          </cell>
          <cell r="C8686" t="str">
            <v>普坚土种植 单行绿篱 高度(m) 1.5 原土过筛</v>
          </cell>
          <cell r="D8686" t="str">
            <v>m</v>
          </cell>
          <cell r="E8686">
            <v>25.47</v>
          </cell>
          <cell r="F8686">
            <v>9.16</v>
          </cell>
          <cell r="G8686">
            <v>2.89</v>
          </cell>
          <cell r="H8686">
            <v>6.67</v>
          </cell>
          <cell r="I8686">
            <v>18.72</v>
          </cell>
          <cell r="J8686">
            <v>0.16</v>
          </cell>
          <cell r="K8686">
            <v>18.88</v>
          </cell>
          <cell r="L8686">
            <v>0.56999999999999995</v>
          </cell>
          <cell r="M8686">
            <v>19.45</v>
          </cell>
          <cell r="N8686">
            <v>3.57</v>
          </cell>
          <cell r="O8686">
            <v>1.61</v>
          </cell>
          <cell r="P8686">
            <v>0.84</v>
          </cell>
          <cell r="Q8686">
            <v>0.19</v>
          </cell>
        </row>
        <row r="8687">
          <cell r="B8687" t="str">
            <v>绿2-27</v>
          </cell>
          <cell r="C8687" t="str">
            <v>普坚土种植 单行绿篱 高度(m) 2.0 原土原还</v>
          </cell>
          <cell r="D8687" t="str">
            <v>m</v>
          </cell>
          <cell r="E8687">
            <v>21.67</v>
          </cell>
          <cell r="F8687">
            <v>10.01</v>
          </cell>
          <cell r="G8687">
            <v>5.05</v>
          </cell>
          <cell r="H8687">
            <v>0.16</v>
          </cell>
          <cell r="I8687">
            <v>15.22</v>
          </cell>
          <cell r="J8687">
            <v>0.01</v>
          </cell>
          <cell r="K8687">
            <v>15.23</v>
          </cell>
          <cell r="L8687">
            <v>0.46</v>
          </cell>
          <cell r="M8687">
            <v>15.69</v>
          </cell>
          <cell r="N8687">
            <v>3.9</v>
          </cell>
          <cell r="O8687">
            <v>1.37</v>
          </cell>
          <cell r="P8687">
            <v>0.71</v>
          </cell>
          <cell r="Q8687">
            <v>0.21</v>
          </cell>
        </row>
        <row r="8688">
          <cell r="B8688" t="str">
            <v>绿2-28</v>
          </cell>
          <cell r="C8688" t="str">
            <v>普坚土种植 单行绿篱 高度(m) 2.0 原土过筛</v>
          </cell>
          <cell r="D8688" t="str">
            <v>m</v>
          </cell>
          <cell r="E8688">
            <v>42.64</v>
          </cell>
          <cell r="F8688">
            <v>14.81</v>
          </cell>
          <cell r="G8688">
            <v>5.08</v>
          </cell>
          <cell r="H8688">
            <v>11.65</v>
          </cell>
          <cell r="I8688">
            <v>31.54</v>
          </cell>
          <cell r="J8688">
            <v>0.28000000000000003</v>
          </cell>
          <cell r="K8688">
            <v>31.82</v>
          </cell>
          <cell r="L8688">
            <v>0.95</v>
          </cell>
          <cell r="M8688">
            <v>32.770000000000003</v>
          </cell>
          <cell r="N8688">
            <v>5.77</v>
          </cell>
          <cell r="O8688">
            <v>2.7</v>
          </cell>
          <cell r="P8688">
            <v>1.4</v>
          </cell>
          <cell r="Q8688">
            <v>0.31</v>
          </cell>
        </row>
        <row r="8689">
          <cell r="B8689" t="str">
            <v>绿2-29</v>
          </cell>
          <cell r="C8689" t="str">
            <v>普坚土种植 双行绿篱 高度(m) 1.2 原土原还</v>
          </cell>
          <cell r="D8689" t="str">
            <v>m</v>
          </cell>
          <cell r="E8689">
            <v>13.42</v>
          </cell>
          <cell r="F8689">
            <v>6.38</v>
          </cell>
          <cell r="G8689">
            <v>2.87</v>
          </cell>
          <cell r="H8689">
            <v>0.11</v>
          </cell>
          <cell r="I8689">
            <v>9.36</v>
          </cell>
          <cell r="J8689">
            <v>0</v>
          </cell>
          <cell r="K8689">
            <v>9.36</v>
          </cell>
          <cell r="L8689">
            <v>0.28000000000000003</v>
          </cell>
          <cell r="M8689">
            <v>9.64</v>
          </cell>
          <cell r="N8689">
            <v>2.4900000000000002</v>
          </cell>
          <cell r="O8689">
            <v>0.85</v>
          </cell>
          <cell r="P8689">
            <v>0.44</v>
          </cell>
          <cell r="Q8689">
            <v>0.13</v>
          </cell>
        </row>
        <row r="8690">
          <cell r="B8690" t="str">
            <v>绿2-30</v>
          </cell>
          <cell r="C8690" t="str">
            <v>普坚土种植 双行绿篱 高度(m) 1.2 原土过筛</v>
          </cell>
          <cell r="D8690" t="str">
            <v>m</v>
          </cell>
          <cell r="E8690">
            <v>20.3</v>
          </cell>
          <cell r="F8690">
            <v>8.15</v>
          </cell>
          <cell r="G8690">
            <v>2.88</v>
          </cell>
          <cell r="H8690">
            <v>3.62</v>
          </cell>
          <cell r="I8690">
            <v>14.65</v>
          </cell>
          <cell r="J8690">
            <v>0.09</v>
          </cell>
          <cell r="K8690">
            <v>14.74</v>
          </cell>
          <cell r="L8690">
            <v>0.44</v>
          </cell>
          <cell r="M8690">
            <v>15.18</v>
          </cell>
          <cell r="N8690">
            <v>3.17</v>
          </cell>
          <cell r="O8690">
            <v>1.28</v>
          </cell>
          <cell r="P8690">
            <v>0.67</v>
          </cell>
          <cell r="Q8690">
            <v>0.17</v>
          </cell>
        </row>
        <row r="8691">
          <cell r="B8691" t="str">
            <v>绿2-31</v>
          </cell>
          <cell r="C8691" t="str">
            <v>普坚土种植 双行绿篱 高度(m) 1.5 原土原还</v>
          </cell>
          <cell r="D8691" t="str">
            <v>m</v>
          </cell>
          <cell r="E8691">
            <v>22.55</v>
          </cell>
          <cell r="F8691">
            <v>11.6</v>
          </cell>
          <cell r="G8691">
            <v>3.59</v>
          </cell>
          <cell r="H8691">
            <v>0.2</v>
          </cell>
          <cell r="I8691">
            <v>15.39</v>
          </cell>
          <cell r="J8691">
            <v>0.01</v>
          </cell>
          <cell r="K8691">
            <v>15.4</v>
          </cell>
          <cell r="L8691">
            <v>0.46</v>
          </cell>
          <cell r="M8691">
            <v>15.86</v>
          </cell>
          <cell r="N8691">
            <v>4.5199999999999996</v>
          </cell>
          <cell r="O8691">
            <v>1.43</v>
          </cell>
          <cell r="P8691">
            <v>0.74</v>
          </cell>
          <cell r="Q8691">
            <v>0.24</v>
          </cell>
        </row>
        <row r="8692">
          <cell r="B8692" t="str">
            <v>绿2-32</v>
          </cell>
          <cell r="C8692" t="str">
            <v>普坚土种植 双行绿篱 高度(m) 1.5 原土过筛</v>
          </cell>
          <cell r="D8692" t="str">
            <v>m</v>
          </cell>
          <cell r="E8692">
            <v>38.69</v>
          </cell>
          <cell r="F8692">
            <v>15.15</v>
          </cell>
          <cell r="G8692">
            <v>3.61</v>
          </cell>
          <cell r="H8692">
            <v>9.24</v>
          </cell>
          <cell r="I8692">
            <v>28</v>
          </cell>
          <cell r="J8692">
            <v>0.22</v>
          </cell>
          <cell r="K8692">
            <v>28.22</v>
          </cell>
          <cell r="L8692">
            <v>0.85</v>
          </cell>
          <cell r="M8692">
            <v>29.07</v>
          </cell>
          <cell r="N8692">
            <v>5.9</v>
          </cell>
          <cell r="O8692">
            <v>2.4500000000000002</v>
          </cell>
          <cell r="P8692">
            <v>1.27</v>
          </cell>
          <cell r="Q8692">
            <v>0.31</v>
          </cell>
        </row>
        <row r="8693">
          <cell r="B8693" t="str">
            <v>绿2-33</v>
          </cell>
          <cell r="C8693" t="str">
            <v>普坚土种植 双行绿篱 高度(m) 2.0 原土原还</v>
          </cell>
          <cell r="D8693" t="str">
            <v>m</v>
          </cell>
          <cell r="E8693">
            <v>28.77</v>
          </cell>
          <cell r="F8693">
            <v>12.95</v>
          </cell>
          <cell r="G8693">
            <v>7.17</v>
          </cell>
          <cell r="H8693">
            <v>0.22</v>
          </cell>
          <cell r="I8693">
            <v>20.34</v>
          </cell>
          <cell r="J8693">
            <v>0.01</v>
          </cell>
          <cell r="K8693">
            <v>20.350000000000001</v>
          </cell>
          <cell r="L8693">
            <v>0.61</v>
          </cell>
          <cell r="M8693">
            <v>20.96</v>
          </cell>
          <cell r="N8693">
            <v>5.04</v>
          </cell>
          <cell r="O8693">
            <v>1.82</v>
          </cell>
          <cell r="P8693">
            <v>0.95</v>
          </cell>
          <cell r="Q8693">
            <v>0.27</v>
          </cell>
        </row>
        <row r="8694">
          <cell r="B8694" t="str">
            <v>绿2-34</v>
          </cell>
          <cell r="C8694" t="str">
            <v>普坚土种植 双行绿篱 高度(m) 2.0 原土过筛</v>
          </cell>
          <cell r="D8694" t="str">
            <v>m</v>
          </cell>
          <cell r="E8694">
            <v>57.81</v>
          </cell>
          <cell r="F8694">
            <v>18.86</v>
          </cell>
          <cell r="G8694">
            <v>7.22</v>
          </cell>
          <cell r="H8694">
            <v>17.100000000000001</v>
          </cell>
          <cell r="I8694">
            <v>43.18</v>
          </cell>
          <cell r="J8694">
            <v>0.41</v>
          </cell>
          <cell r="K8694">
            <v>43.59</v>
          </cell>
          <cell r="L8694">
            <v>1.31</v>
          </cell>
          <cell r="M8694">
            <v>44.9</v>
          </cell>
          <cell r="N8694">
            <v>7.35</v>
          </cell>
          <cell r="O8694">
            <v>3.66</v>
          </cell>
          <cell r="P8694">
            <v>1.9</v>
          </cell>
          <cell r="Q8694">
            <v>0.39</v>
          </cell>
        </row>
        <row r="8695">
          <cell r="B8695" t="str">
            <v>绿2-35</v>
          </cell>
          <cell r="C8695" t="str">
            <v>普坚土种植 色带 高度(m) 0.8 原土原还</v>
          </cell>
          <cell r="D8695" t="str">
            <v>m2</v>
          </cell>
          <cell r="E8695">
            <v>12.45</v>
          </cell>
          <cell r="F8695">
            <v>6.33</v>
          </cell>
          <cell r="G8695">
            <v>2.08</v>
          </cell>
          <cell r="H8695">
            <v>0.11</v>
          </cell>
          <cell r="I8695">
            <v>8.52</v>
          </cell>
          <cell r="J8695">
            <v>0</v>
          </cell>
          <cell r="K8695">
            <v>8.52</v>
          </cell>
          <cell r="L8695">
            <v>0.26</v>
          </cell>
          <cell r="M8695">
            <v>8.7799999999999994</v>
          </cell>
          <cell r="N8695">
            <v>2.4700000000000002</v>
          </cell>
          <cell r="O8695">
            <v>0.79</v>
          </cell>
          <cell r="P8695">
            <v>0.41</v>
          </cell>
          <cell r="Q8695">
            <v>0.13</v>
          </cell>
        </row>
        <row r="8696">
          <cell r="B8696" t="str">
            <v>绿2-36</v>
          </cell>
          <cell r="C8696" t="str">
            <v>普坚土种植 色带 高度(m) 0.8 原土过筛</v>
          </cell>
          <cell r="D8696" t="str">
            <v>m2</v>
          </cell>
          <cell r="E8696">
            <v>26.99</v>
          </cell>
          <cell r="F8696">
            <v>9.69</v>
          </cell>
          <cell r="G8696">
            <v>2.1</v>
          </cell>
          <cell r="H8696">
            <v>8.0399999999999991</v>
          </cell>
          <cell r="I8696">
            <v>19.829999999999998</v>
          </cell>
          <cell r="J8696">
            <v>0.19</v>
          </cell>
          <cell r="K8696">
            <v>20.02</v>
          </cell>
          <cell r="L8696">
            <v>0.6</v>
          </cell>
          <cell r="M8696">
            <v>20.62</v>
          </cell>
          <cell r="N8696">
            <v>3.77</v>
          </cell>
          <cell r="O8696">
            <v>1.71</v>
          </cell>
          <cell r="P8696">
            <v>0.89</v>
          </cell>
          <cell r="Q8696">
            <v>0.2</v>
          </cell>
        </row>
        <row r="8697">
          <cell r="B8697" t="str">
            <v>绿2-37</v>
          </cell>
          <cell r="C8697" t="str">
            <v>普坚土种植 色带 高度(m) 1.2 原土原还</v>
          </cell>
          <cell r="D8697" t="str">
            <v>m2</v>
          </cell>
          <cell r="E8697">
            <v>20.05</v>
          </cell>
          <cell r="F8697">
            <v>11.12</v>
          </cell>
          <cell r="G8697">
            <v>2.08</v>
          </cell>
          <cell r="H8697">
            <v>0.18</v>
          </cell>
          <cell r="I8697">
            <v>13.38</v>
          </cell>
          <cell r="J8697">
            <v>0.01</v>
          </cell>
          <cell r="K8697">
            <v>13.39</v>
          </cell>
          <cell r="L8697">
            <v>0.4</v>
          </cell>
          <cell r="M8697">
            <v>13.79</v>
          </cell>
          <cell r="N8697">
            <v>4.33</v>
          </cell>
          <cell r="O8697">
            <v>1.27</v>
          </cell>
          <cell r="P8697">
            <v>0.66</v>
          </cell>
          <cell r="Q8697">
            <v>0.23</v>
          </cell>
        </row>
        <row r="8698">
          <cell r="B8698" t="str">
            <v>绿2-38</v>
          </cell>
          <cell r="C8698" t="str">
            <v>普坚土种植 色带 高度(m) 1.2 原土过筛</v>
          </cell>
          <cell r="D8698" t="str">
            <v>m2</v>
          </cell>
          <cell r="E8698">
            <v>34.619999999999997</v>
          </cell>
          <cell r="F8698">
            <v>14.48</v>
          </cell>
          <cell r="G8698">
            <v>2.1</v>
          </cell>
          <cell r="H8698">
            <v>8.1199999999999992</v>
          </cell>
          <cell r="I8698">
            <v>24.7</v>
          </cell>
          <cell r="J8698">
            <v>0.2</v>
          </cell>
          <cell r="K8698">
            <v>24.9</v>
          </cell>
          <cell r="L8698">
            <v>0.75</v>
          </cell>
          <cell r="M8698">
            <v>25.65</v>
          </cell>
          <cell r="N8698">
            <v>5.64</v>
          </cell>
          <cell r="O8698">
            <v>2.19</v>
          </cell>
          <cell r="P8698">
            <v>1.1399999999999999</v>
          </cell>
          <cell r="Q8698">
            <v>0.3</v>
          </cell>
        </row>
        <row r="8699">
          <cell r="B8699" t="str">
            <v>绿2-39</v>
          </cell>
          <cell r="C8699" t="str">
            <v>普坚土种植 色带 高度(m) 1.5 原土原还</v>
          </cell>
          <cell r="D8699" t="str">
            <v>m2</v>
          </cell>
          <cell r="E8699">
            <v>26.62</v>
          </cell>
          <cell r="F8699">
            <v>14.5</v>
          </cell>
          <cell r="G8699">
            <v>3.12</v>
          </cell>
          <cell r="H8699">
            <v>0.24</v>
          </cell>
          <cell r="I8699">
            <v>17.86</v>
          </cell>
          <cell r="J8699">
            <v>0.01</v>
          </cell>
          <cell r="K8699">
            <v>17.87</v>
          </cell>
          <cell r="L8699">
            <v>0.54</v>
          </cell>
          <cell r="M8699">
            <v>18.41</v>
          </cell>
          <cell r="N8699">
            <v>5.65</v>
          </cell>
          <cell r="O8699">
            <v>1.68</v>
          </cell>
          <cell r="P8699">
            <v>0.88</v>
          </cell>
          <cell r="Q8699">
            <v>0.3</v>
          </cell>
        </row>
        <row r="8700">
          <cell r="B8700" t="str">
            <v>绿2-40</v>
          </cell>
          <cell r="C8700" t="str">
            <v>普坚土种植 色带 高度(m) 1.5 原土过筛</v>
          </cell>
          <cell r="D8700" t="str">
            <v>m2</v>
          </cell>
          <cell r="E8700">
            <v>49.64</v>
          </cell>
          <cell r="F8700">
            <v>18.48</v>
          </cell>
          <cell r="G8700">
            <v>3.16</v>
          </cell>
          <cell r="H8700">
            <v>14.58</v>
          </cell>
          <cell r="I8700">
            <v>36.22</v>
          </cell>
          <cell r="J8700">
            <v>0.35</v>
          </cell>
          <cell r="K8700">
            <v>36.57</v>
          </cell>
          <cell r="L8700">
            <v>1.1000000000000001</v>
          </cell>
          <cell r="M8700">
            <v>37.67</v>
          </cell>
          <cell r="N8700">
            <v>7.2</v>
          </cell>
          <cell r="O8700">
            <v>3.14</v>
          </cell>
          <cell r="P8700">
            <v>1.63</v>
          </cell>
          <cell r="Q8700">
            <v>0.38</v>
          </cell>
        </row>
        <row r="8701">
          <cell r="B8701" t="str">
            <v>绿2-41</v>
          </cell>
          <cell r="C8701" t="str">
            <v>普坚土种植 色带 高度(m) 1.8 原土原还</v>
          </cell>
          <cell r="D8701" t="str">
            <v>m2</v>
          </cell>
          <cell r="E8701">
            <v>32.76</v>
          </cell>
          <cell r="F8701">
            <v>18.37</v>
          </cell>
          <cell r="G8701">
            <v>3.12</v>
          </cell>
          <cell r="H8701">
            <v>0.3</v>
          </cell>
          <cell r="I8701">
            <v>21.79</v>
          </cell>
          <cell r="J8701">
            <v>0.01</v>
          </cell>
          <cell r="K8701">
            <v>21.8</v>
          </cell>
          <cell r="L8701">
            <v>0.65</v>
          </cell>
          <cell r="M8701">
            <v>22.45</v>
          </cell>
          <cell r="N8701">
            <v>7.16</v>
          </cell>
          <cell r="O8701">
            <v>2.0699999999999998</v>
          </cell>
          <cell r="P8701">
            <v>1.08</v>
          </cell>
          <cell r="Q8701">
            <v>0.38</v>
          </cell>
        </row>
        <row r="8702">
          <cell r="B8702" t="str">
            <v>绿2-42</v>
          </cell>
          <cell r="C8702" t="str">
            <v>普坚土种植 色带 高度(m) 1.8 原土过筛</v>
          </cell>
          <cell r="D8702" t="str">
            <v>m2</v>
          </cell>
          <cell r="E8702">
            <v>55.79</v>
          </cell>
          <cell r="F8702">
            <v>22.35</v>
          </cell>
          <cell r="G8702">
            <v>3.16</v>
          </cell>
          <cell r="H8702">
            <v>14.64</v>
          </cell>
          <cell r="I8702">
            <v>40.15</v>
          </cell>
          <cell r="J8702">
            <v>0.35</v>
          </cell>
          <cell r="K8702">
            <v>40.5</v>
          </cell>
          <cell r="L8702">
            <v>1.22</v>
          </cell>
          <cell r="M8702">
            <v>41.72</v>
          </cell>
          <cell r="N8702">
            <v>8.7100000000000009</v>
          </cell>
          <cell r="O8702">
            <v>3.53</v>
          </cell>
          <cell r="P8702">
            <v>1.83</v>
          </cell>
          <cell r="Q8702">
            <v>0.46</v>
          </cell>
        </row>
        <row r="8703">
          <cell r="B8703" t="str">
            <v>绿2-43</v>
          </cell>
          <cell r="C8703" t="str">
            <v>普坚土种植 土球苗木 高度(m) 1 原土原还</v>
          </cell>
          <cell r="D8703" t="str">
            <v>株</v>
          </cell>
          <cell r="E8703">
            <v>19.89</v>
          </cell>
          <cell r="F8703">
            <v>10.98</v>
          </cell>
          <cell r="G8703">
            <v>2.13</v>
          </cell>
          <cell r="H8703">
            <v>0.18</v>
          </cell>
          <cell r="I8703">
            <v>13.29</v>
          </cell>
          <cell r="J8703">
            <v>0.01</v>
          </cell>
          <cell r="K8703">
            <v>13.3</v>
          </cell>
          <cell r="L8703">
            <v>0.4</v>
          </cell>
          <cell r="M8703">
            <v>13.7</v>
          </cell>
          <cell r="N8703">
            <v>4.28</v>
          </cell>
          <cell r="O8703">
            <v>1.26</v>
          </cell>
          <cell r="P8703">
            <v>0.65</v>
          </cell>
          <cell r="Q8703">
            <v>0.23</v>
          </cell>
        </row>
        <row r="8704">
          <cell r="B8704" t="str">
            <v>绿2-44</v>
          </cell>
          <cell r="C8704" t="str">
            <v>普坚土种植 土球苗木 高度(m) 1 原土过筛</v>
          </cell>
          <cell r="D8704" t="str">
            <v>株</v>
          </cell>
          <cell r="E8704">
            <v>26.46</v>
          </cell>
          <cell r="F8704">
            <v>12.99</v>
          </cell>
          <cell r="G8704">
            <v>2.14</v>
          </cell>
          <cell r="H8704">
            <v>3.1</v>
          </cell>
          <cell r="I8704">
            <v>18.23</v>
          </cell>
          <cell r="J8704">
            <v>0.08</v>
          </cell>
          <cell r="K8704">
            <v>18.309999999999999</v>
          </cell>
          <cell r="L8704">
            <v>0.55000000000000004</v>
          </cell>
          <cell r="M8704">
            <v>18.86</v>
          </cell>
          <cell r="N8704">
            <v>5.0599999999999996</v>
          </cell>
          <cell r="O8704">
            <v>1.67</v>
          </cell>
          <cell r="P8704">
            <v>0.87</v>
          </cell>
          <cell r="Q8704">
            <v>0.27</v>
          </cell>
        </row>
        <row r="8705">
          <cell r="B8705" t="str">
            <v>绿2-45</v>
          </cell>
          <cell r="C8705" t="str">
            <v>普坚土种植 土球苗木 高度(m) 2 原土原还</v>
          </cell>
          <cell r="D8705" t="str">
            <v>株</v>
          </cell>
          <cell r="E8705">
            <v>50.82</v>
          </cell>
          <cell r="F8705">
            <v>20.78</v>
          </cell>
          <cell r="G8705">
            <v>11.05</v>
          </cell>
          <cell r="H8705">
            <v>4.63</v>
          </cell>
          <cell r="I8705">
            <v>36.46</v>
          </cell>
          <cell r="J8705">
            <v>0.28000000000000003</v>
          </cell>
          <cell r="K8705">
            <v>36.74</v>
          </cell>
          <cell r="L8705">
            <v>1.1000000000000001</v>
          </cell>
          <cell r="M8705">
            <v>37.840000000000003</v>
          </cell>
          <cell r="N8705">
            <v>8.09</v>
          </cell>
          <cell r="O8705">
            <v>3.22</v>
          </cell>
          <cell r="P8705">
            <v>1.67</v>
          </cell>
          <cell r="Q8705">
            <v>0.43</v>
          </cell>
        </row>
        <row r="8706">
          <cell r="B8706" t="str">
            <v>绿2-46</v>
          </cell>
          <cell r="C8706" t="str">
            <v>普坚土种植 土球苗木 高度(m) 2 原土过筛</v>
          </cell>
          <cell r="D8706" t="str">
            <v>株</v>
          </cell>
          <cell r="E8706">
            <v>66.650000000000006</v>
          </cell>
          <cell r="F8706">
            <v>25.58</v>
          </cell>
          <cell r="G8706">
            <v>11.07</v>
          </cell>
          <cell r="H8706">
            <v>11.72</v>
          </cell>
          <cell r="I8706">
            <v>48.37</v>
          </cell>
          <cell r="J8706">
            <v>0.45</v>
          </cell>
          <cell r="K8706">
            <v>48.82</v>
          </cell>
          <cell r="L8706">
            <v>1.46</v>
          </cell>
          <cell r="M8706">
            <v>50.28</v>
          </cell>
          <cell r="N8706">
            <v>9.9600000000000009</v>
          </cell>
          <cell r="O8706">
            <v>4.22</v>
          </cell>
          <cell r="P8706">
            <v>2.19</v>
          </cell>
          <cell r="Q8706">
            <v>0.53</v>
          </cell>
        </row>
        <row r="8707">
          <cell r="B8707" t="str">
            <v>绿2-47</v>
          </cell>
          <cell r="C8707" t="str">
            <v>普坚土种植 土球苗木 高度(m) 3 原土原还</v>
          </cell>
          <cell r="D8707" t="str">
            <v>株</v>
          </cell>
          <cell r="E8707">
            <v>64.64</v>
          </cell>
          <cell r="F8707">
            <v>27.94</v>
          </cell>
          <cell r="G8707">
            <v>12.09</v>
          </cell>
          <cell r="H8707">
            <v>5.82</v>
          </cell>
          <cell r="I8707">
            <v>45.85</v>
          </cell>
          <cell r="J8707">
            <v>0.31</v>
          </cell>
          <cell r="K8707">
            <v>46.16</v>
          </cell>
          <cell r="L8707">
            <v>1.38</v>
          </cell>
          <cell r="M8707">
            <v>47.54</v>
          </cell>
          <cell r="N8707">
            <v>10.88</v>
          </cell>
          <cell r="O8707">
            <v>4.09</v>
          </cell>
          <cell r="P8707">
            <v>2.13</v>
          </cell>
          <cell r="Q8707">
            <v>0.57999999999999996</v>
          </cell>
        </row>
        <row r="8708">
          <cell r="B8708" t="str">
            <v>绿2-48</v>
          </cell>
          <cell r="C8708" t="str">
            <v>普坚土种植 土球苗木 高度(m) 3 原土过筛</v>
          </cell>
          <cell r="D8708" t="str">
            <v>株</v>
          </cell>
          <cell r="E8708">
            <v>87.47</v>
          </cell>
          <cell r="F8708">
            <v>34.520000000000003</v>
          </cell>
          <cell r="G8708">
            <v>12.12</v>
          </cell>
          <cell r="H8708">
            <v>16.5</v>
          </cell>
          <cell r="I8708">
            <v>63.14</v>
          </cell>
          <cell r="J8708">
            <v>0.56000000000000005</v>
          </cell>
          <cell r="K8708">
            <v>63.7</v>
          </cell>
          <cell r="L8708">
            <v>1.91</v>
          </cell>
          <cell r="M8708">
            <v>65.61</v>
          </cell>
          <cell r="N8708">
            <v>13.45</v>
          </cell>
          <cell r="O8708">
            <v>5.53</v>
          </cell>
          <cell r="P8708">
            <v>2.88</v>
          </cell>
          <cell r="Q8708">
            <v>0.72</v>
          </cell>
        </row>
        <row r="8709">
          <cell r="B8709" t="str">
            <v>绿2-49</v>
          </cell>
          <cell r="C8709" t="str">
            <v>普坚土种植 土球苗木 高度(m) 4 原土原还</v>
          </cell>
          <cell r="D8709" t="str">
            <v>株</v>
          </cell>
          <cell r="E8709">
            <v>140.46</v>
          </cell>
          <cell r="F8709">
            <v>58.44</v>
          </cell>
          <cell r="G8709">
            <v>14.17</v>
          </cell>
          <cell r="H8709">
            <v>27.72</v>
          </cell>
          <cell r="I8709">
            <v>100.33</v>
          </cell>
          <cell r="J8709">
            <v>0.83</v>
          </cell>
          <cell r="K8709">
            <v>101.16</v>
          </cell>
          <cell r="L8709">
            <v>3.03</v>
          </cell>
          <cell r="M8709">
            <v>104.19</v>
          </cell>
          <cell r="N8709">
            <v>22.76</v>
          </cell>
          <cell r="O8709">
            <v>8.89</v>
          </cell>
          <cell r="P8709">
            <v>4.62</v>
          </cell>
          <cell r="Q8709">
            <v>1.21</v>
          </cell>
        </row>
        <row r="8710">
          <cell r="B8710" t="str">
            <v>绿2-50</v>
          </cell>
          <cell r="C8710" t="str">
            <v>普坚土种植 土球苗木 高度(m) 4 原土过筛</v>
          </cell>
          <cell r="D8710" t="str">
            <v>株</v>
          </cell>
          <cell r="E8710">
            <v>178.32</v>
          </cell>
          <cell r="F8710">
            <v>68.67</v>
          </cell>
          <cell r="G8710">
            <v>14.22</v>
          </cell>
          <cell r="H8710">
            <v>46.35</v>
          </cell>
          <cell r="I8710">
            <v>129.24</v>
          </cell>
          <cell r="J8710">
            <v>1.27</v>
          </cell>
          <cell r="K8710">
            <v>130.51</v>
          </cell>
          <cell r="L8710">
            <v>3.92</v>
          </cell>
          <cell r="M8710">
            <v>134.43</v>
          </cell>
          <cell r="N8710">
            <v>26.75</v>
          </cell>
          <cell r="O8710">
            <v>11.28</v>
          </cell>
          <cell r="P8710">
            <v>5.86</v>
          </cell>
          <cell r="Q8710">
            <v>1.42</v>
          </cell>
        </row>
        <row r="8711">
          <cell r="B8711" t="str">
            <v>绿2-51</v>
          </cell>
          <cell r="C8711" t="str">
            <v>普坚土种植 土球苗木 高度(m) 5 原土原还</v>
          </cell>
          <cell r="D8711" t="str">
            <v>株</v>
          </cell>
          <cell r="E8711">
            <v>179.17</v>
          </cell>
          <cell r="F8711">
            <v>72.650000000000006</v>
          </cell>
          <cell r="G8711">
            <v>27.99</v>
          </cell>
          <cell r="H8711">
            <v>27.95</v>
          </cell>
          <cell r="I8711">
            <v>128.59</v>
          </cell>
          <cell r="J8711">
            <v>1.1599999999999999</v>
          </cell>
          <cell r="K8711">
            <v>129.75</v>
          </cell>
          <cell r="L8711">
            <v>3.89</v>
          </cell>
          <cell r="M8711">
            <v>133.63999999999999</v>
          </cell>
          <cell r="N8711">
            <v>28.3</v>
          </cell>
          <cell r="O8711">
            <v>11.34</v>
          </cell>
          <cell r="P8711">
            <v>5.89</v>
          </cell>
          <cell r="Q8711">
            <v>1.5</v>
          </cell>
        </row>
        <row r="8712">
          <cell r="B8712" t="str">
            <v>绿2-52</v>
          </cell>
          <cell r="C8712" t="str">
            <v>普坚土种植 土球苗木 高度(m) 5 原土过筛</v>
          </cell>
          <cell r="D8712" t="str">
            <v>株</v>
          </cell>
          <cell r="E8712">
            <v>231.8</v>
          </cell>
          <cell r="F8712">
            <v>85.66</v>
          </cell>
          <cell r="G8712">
            <v>28.06</v>
          </cell>
          <cell r="H8712">
            <v>55.49</v>
          </cell>
          <cell r="I8712">
            <v>169.21</v>
          </cell>
          <cell r="J8712">
            <v>1.81</v>
          </cell>
          <cell r="K8712">
            <v>171.02</v>
          </cell>
          <cell r="L8712">
            <v>5.13</v>
          </cell>
          <cell r="M8712">
            <v>176.15</v>
          </cell>
          <cell r="N8712">
            <v>33.36</v>
          </cell>
          <cell r="O8712">
            <v>14.67</v>
          </cell>
          <cell r="P8712">
            <v>7.62</v>
          </cell>
          <cell r="Q8712">
            <v>1.77</v>
          </cell>
        </row>
        <row r="8713">
          <cell r="B8713" t="str">
            <v>绿2-53</v>
          </cell>
          <cell r="C8713" t="str">
            <v>普坚土种植 土球苗木 高度(m) 6 原土原还</v>
          </cell>
          <cell r="D8713" t="str">
            <v>株</v>
          </cell>
          <cell r="E8713">
            <v>218.69</v>
          </cell>
          <cell r="F8713">
            <v>86.87</v>
          </cell>
          <cell r="G8713">
            <v>28.56</v>
          </cell>
          <cell r="H8713">
            <v>42.12</v>
          </cell>
          <cell r="I8713">
            <v>157.55000000000001</v>
          </cell>
          <cell r="J8713">
            <v>1.5</v>
          </cell>
          <cell r="K8713">
            <v>159.05000000000001</v>
          </cell>
          <cell r="L8713">
            <v>4.7699999999999996</v>
          </cell>
          <cell r="M8713">
            <v>163.82</v>
          </cell>
          <cell r="N8713">
            <v>33.840000000000003</v>
          </cell>
          <cell r="O8713">
            <v>13.84</v>
          </cell>
          <cell r="P8713">
            <v>7.19</v>
          </cell>
          <cell r="Q8713">
            <v>1.8</v>
          </cell>
        </row>
        <row r="8714">
          <cell r="B8714" t="str">
            <v>绿2-54</v>
          </cell>
          <cell r="C8714" t="str">
            <v>普坚土种植 土球苗木 高度(m) 6 原土过筛</v>
          </cell>
          <cell r="D8714" t="str">
            <v>株</v>
          </cell>
          <cell r="E8714">
            <v>319.95</v>
          </cell>
          <cell r="F8714">
            <v>110.24</v>
          </cell>
          <cell r="G8714">
            <v>28.7</v>
          </cell>
          <cell r="H8714">
            <v>97.34</v>
          </cell>
          <cell r="I8714">
            <v>236.28</v>
          </cell>
          <cell r="J8714">
            <v>2.8</v>
          </cell>
          <cell r="K8714">
            <v>239.08</v>
          </cell>
          <cell r="L8714">
            <v>7.17</v>
          </cell>
          <cell r="M8714">
            <v>246.25</v>
          </cell>
          <cell r="N8714">
            <v>42.94</v>
          </cell>
          <cell r="O8714">
            <v>20.239999999999998</v>
          </cell>
          <cell r="P8714">
            <v>10.52</v>
          </cell>
          <cell r="Q8714">
            <v>2.2799999999999998</v>
          </cell>
        </row>
        <row r="8715">
          <cell r="B8715" t="str">
            <v>绿2-55</v>
          </cell>
          <cell r="C8715" t="str">
            <v>普坚土种植 土球苗木 高度(m) 7 原土原还</v>
          </cell>
          <cell r="D8715" t="str">
            <v>株</v>
          </cell>
          <cell r="E8715">
            <v>344.3</v>
          </cell>
          <cell r="F8715">
            <v>143.18</v>
          </cell>
          <cell r="G8715">
            <v>30.66</v>
          </cell>
          <cell r="H8715">
            <v>71.94</v>
          </cell>
          <cell r="I8715">
            <v>245.78</v>
          </cell>
          <cell r="J8715">
            <v>2.21</v>
          </cell>
          <cell r="K8715">
            <v>247.99</v>
          </cell>
          <cell r="L8715">
            <v>7.44</v>
          </cell>
          <cell r="M8715">
            <v>255.43</v>
          </cell>
          <cell r="N8715">
            <v>55.77</v>
          </cell>
          <cell r="O8715">
            <v>21.78</v>
          </cell>
          <cell r="P8715">
            <v>11.32</v>
          </cell>
          <cell r="Q8715">
            <v>2.96</v>
          </cell>
        </row>
        <row r="8716">
          <cell r="B8716" t="str">
            <v>绿2-56</v>
          </cell>
          <cell r="C8716" t="str">
            <v>普坚土种植 土球苗木 高度(m) 7 原土过筛</v>
          </cell>
          <cell r="D8716" t="str">
            <v>株</v>
          </cell>
          <cell r="E8716">
            <v>483.93</v>
          </cell>
          <cell r="F8716">
            <v>174.57</v>
          </cell>
          <cell r="G8716">
            <v>30.86</v>
          </cell>
          <cell r="H8716">
            <v>149.16999999999999</v>
          </cell>
          <cell r="I8716">
            <v>354.6</v>
          </cell>
          <cell r="J8716">
            <v>4.04</v>
          </cell>
          <cell r="K8716">
            <v>358.64</v>
          </cell>
          <cell r="L8716">
            <v>10.76</v>
          </cell>
          <cell r="M8716">
            <v>369.4</v>
          </cell>
          <cell r="N8716">
            <v>68</v>
          </cell>
          <cell r="O8716">
            <v>30.62</v>
          </cell>
          <cell r="P8716">
            <v>15.91</v>
          </cell>
          <cell r="Q8716">
            <v>3.62</v>
          </cell>
        </row>
        <row r="8717">
          <cell r="B8717" t="str">
            <v>绿2-57</v>
          </cell>
          <cell r="C8717" t="str">
            <v>普坚土种植 土球苗木 高度(m) 8 原土原还</v>
          </cell>
          <cell r="D8717" t="str">
            <v>株</v>
          </cell>
          <cell r="E8717">
            <v>431.5</v>
          </cell>
          <cell r="F8717">
            <v>169.53</v>
          </cell>
          <cell r="G8717">
            <v>32.06</v>
          </cell>
          <cell r="H8717">
            <v>109.83</v>
          </cell>
          <cell r="I8717">
            <v>311.42</v>
          </cell>
          <cell r="J8717">
            <v>3.12</v>
          </cell>
          <cell r="K8717">
            <v>314.54000000000002</v>
          </cell>
          <cell r="L8717">
            <v>9.44</v>
          </cell>
          <cell r="M8717">
            <v>323.98</v>
          </cell>
          <cell r="N8717">
            <v>66.03</v>
          </cell>
          <cell r="O8717">
            <v>27.3</v>
          </cell>
          <cell r="P8717">
            <v>14.19</v>
          </cell>
          <cell r="Q8717">
            <v>3.51</v>
          </cell>
        </row>
        <row r="8718">
          <cell r="B8718" t="str">
            <v>绿2-58</v>
          </cell>
          <cell r="C8718" t="str">
            <v>普坚土种植 土球苗木 高度(m) 8 原土过筛</v>
          </cell>
          <cell r="D8718" t="str">
            <v>株</v>
          </cell>
          <cell r="E8718">
            <v>656.97</v>
          </cell>
          <cell r="F8718">
            <v>218.2</v>
          </cell>
          <cell r="G8718">
            <v>32.39</v>
          </cell>
          <cell r="H8718">
            <v>237.26</v>
          </cell>
          <cell r="I8718">
            <v>487.85</v>
          </cell>
          <cell r="J8718">
            <v>6.14</v>
          </cell>
          <cell r="K8718">
            <v>493.99</v>
          </cell>
          <cell r="L8718">
            <v>14.82</v>
          </cell>
          <cell r="M8718">
            <v>508.81</v>
          </cell>
          <cell r="N8718">
            <v>84.99</v>
          </cell>
          <cell r="O8718">
            <v>41.57</v>
          </cell>
          <cell r="P8718">
            <v>21.6</v>
          </cell>
          <cell r="Q8718">
            <v>4.5199999999999996</v>
          </cell>
        </row>
        <row r="8719">
          <cell r="B8719" t="str">
            <v>绿2-59</v>
          </cell>
          <cell r="C8719" t="str">
            <v>普坚土种植 土球苗木 高度(m) 9 原土原还</v>
          </cell>
          <cell r="D8719" t="str">
            <v>株</v>
          </cell>
          <cell r="E8719">
            <v>588.65</v>
          </cell>
          <cell r="F8719">
            <v>215.89</v>
          </cell>
          <cell r="G8719">
            <v>34.049999999999997</v>
          </cell>
          <cell r="H8719">
            <v>180.17</v>
          </cell>
          <cell r="I8719">
            <v>430.11</v>
          </cell>
          <cell r="J8719">
            <v>4.8</v>
          </cell>
          <cell r="K8719">
            <v>434.91</v>
          </cell>
          <cell r="L8719">
            <v>13.05</v>
          </cell>
          <cell r="M8719">
            <v>447.96</v>
          </cell>
          <cell r="N8719">
            <v>84.09</v>
          </cell>
          <cell r="O8719">
            <v>37.24</v>
          </cell>
          <cell r="P8719">
            <v>19.36</v>
          </cell>
          <cell r="Q8719">
            <v>4.47</v>
          </cell>
        </row>
        <row r="8720">
          <cell r="B8720" t="str">
            <v>绿2-60</v>
          </cell>
          <cell r="C8720" t="str">
            <v>普坚土种植 土球苗木 高度(m) 9 原土过筛</v>
          </cell>
          <cell r="D8720" t="str">
            <v>株</v>
          </cell>
          <cell r="E8720">
            <v>855.14</v>
          </cell>
          <cell r="F8720">
            <v>272.82</v>
          </cell>
          <cell r="G8720">
            <v>34.44</v>
          </cell>
          <cell r="H8720">
            <v>331.59</v>
          </cell>
          <cell r="I8720">
            <v>638.85</v>
          </cell>
          <cell r="J8720">
            <v>8.39</v>
          </cell>
          <cell r="K8720">
            <v>647.24</v>
          </cell>
          <cell r="L8720">
            <v>19.420000000000002</v>
          </cell>
          <cell r="M8720">
            <v>666.66</v>
          </cell>
          <cell r="N8720">
            <v>106.26</v>
          </cell>
          <cell r="O8720">
            <v>54.1</v>
          </cell>
          <cell r="P8720">
            <v>28.12</v>
          </cell>
          <cell r="Q8720">
            <v>5.65</v>
          </cell>
        </row>
        <row r="8721">
          <cell r="B8721" t="str">
            <v>绿2-61</v>
          </cell>
          <cell r="C8721" t="str">
            <v>普坚土种植 木箱苗木 胸径(cm) 18 原土原还</v>
          </cell>
          <cell r="D8721" t="str">
            <v>株</v>
          </cell>
          <cell r="E8721">
            <v>600.20000000000005</v>
          </cell>
          <cell r="F8721">
            <v>302.17</v>
          </cell>
          <cell r="G8721">
            <v>41.17</v>
          </cell>
          <cell r="H8721">
            <v>66.95</v>
          </cell>
          <cell r="I8721">
            <v>410.29</v>
          </cell>
          <cell r="J8721">
            <v>2.13</v>
          </cell>
          <cell r="K8721">
            <v>412.42</v>
          </cell>
          <cell r="L8721">
            <v>12.37</v>
          </cell>
          <cell r="M8721">
            <v>424.79</v>
          </cell>
          <cell r="N8721">
            <v>117.7</v>
          </cell>
          <cell r="O8721">
            <v>37.97</v>
          </cell>
          <cell r="P8721">
            <v>19.739999999999998</v>
          </cell>
          <cell r="Q8721">
            <v>6.25</v>
          </cell>
        </row>
        <row r="8722">
          <cell r="B8722" t="str">
            <v>绿2-62</v>
          </cell>
          <cell r="C8722" t="str">
            <v>普坚土种植 木箱苗木 胸径(cm) 18 原土过筛</v>
          </cell>
          <cell r="D8722" t="str">
            <v>株</v>
          </cell>
          <cell r="E8722">
            <v>769.51</v>
          </cell>
          <cell r="F8722">
            <v>356.94</v>
          </cell>
          <cell r="G8722">
            <v>41.36</v>
          </cell>
          <cell r="H8722">
            <v>138.16999999999999</v>
          </cell>
          <cell r="I8722">
            <v>536.47</v>
          </cell>
          <cell r="J8722">
            <v>3.81</v>
          </cell>
          <cell r="K8722">
            <v>540.28</v>
          </cell>
          <cell r="L8722">
            <v>16.21</v>
          </cell>
          <cell r="M8722">
            <v>556.49</v>
          </cell>
          <cell r="N8722">
            <v>139.03</v>
          </cell>
          <cell r="O8722">
            <v>48.69</v>
          </cell>
          <cell r="P8722">
            <v>25.3</v>
          </cell>
          <cell r="Q8722">
            <v>7.39</v>
          </cell>
        </row>
        <row r="8723">
          <cell r="B8723" t="str">
            <v>绿2-63</v>
          </cell>
          <cell r="C8723" t="str">
            <v>普坚土种植 木箱苗木 胸径(cm) 24 原土原还</v>
          </cell>
          <cell r="D8723" t="str">
            <v>株</v>
          </cell>
          <cell r="E8723">
            <v>801.95</v>
          </cell>
          <cell r="F8723">
            <v>398.79</v>
          </cell>
          <cell r="G8723">
            <v>51.69</v>
          </cell>
          <cell r="H8723">
            <v>99.52</v>
          </cell>
          <cell r="I8723">
            <v>550</v>
          </cell>
          <cell r="J8723">
            <v>2.92</v>
          </cell>
          <cell r="K8723">
            <v>552.91999999999996</v>
          </cell>
          <cell r="L8723">
            <v>16.59</v>
          </cell>
          <cell r="M8723">
            <v>569.51</v>
          </cell>
          <cell r="N8723">
            <v>155.33000000000001</v>
          </cell>
          <cell r="O8723">
            <v>50.74</v>
          </cell>
          <cell r="P8723">
            <v>26.37</v>
          </cell>
          <cell r="Q8723">
            <v>8.25</v>
          </cell>
        </row>
        <row r="8724">
          <cell r="B8724" t="str">
            <v>绿2-64</v>
          </cell>
          <cell r="C8724" t="str">
            <v>普坚土种植 木箱苗木 胸径(cm) 24 原土过筛</v>
          </cell>
          <cell r="D8724" t="str">
            <v>株</v>
          </cell>
          <cell r="E8724">
            <v>1045.8</v>
          </cell>
          <cell r="F8724">
            <v>477.7</v>
          </cell>
          <cell r="G8724">
            <v>51.96</v>
          </cell>
          <cell r="H8724">
            <v>202.06</v>
          </cell>
          <cell r="I8724">
            <v>731.72</v>
          </cell>
          <cell r="J8724">
            <v>5.35</v>
          </cell>
          <cell r="K8724">
            <v>737.07</v>
          </cell>
          <cell r="L8724">
            <v>22.11</v>
          </cell>
          <cell r="M8724">
            <v>759.18</v>
          </cell>
          <cell r="N8724">
            <v>186.06</v>
          </cell>
          <cell r="O8724">
            <v>66.17</v>
          </cell>
          <cell r="P8724">
            <v>34.39</v>
          </cell>
          <cell r="Q8724">
            <v>9.89</v>
          </cell>
        </row>
        <row r="8725">
          <cell r="B8725" t="str">
            <v>绿2-65</v>
          </cell>
          <cell r="C8725" t="str">
            <v>普坚土种植 木箱苗木 胸径(cm) 27 原土原还</v>
          </cell>
          <cell r="D8725" t="str">
            <v>株</v>
          </cell>
          <cell r="E8725">
            <v>1047.4000000000001</v>
          </cell>
          <cell r="F8725">
            <v>489.19</v>
          </cell>
          <cell r="G8725">
            <v>53.59</v>
          </cell>
          <cell r="H8725">
            <v>186.31</v>
          </cell>
          <cell r="I8725">
            <v>729.09</v>
          </cell>
          <cell r="J8725">
            <v>5.04</v>
          </cell>
          <cell r="K8725">
            <v>734.13</v>
          </cell>
          <cell r="L8725">
            <v>22.02</v>
          </cell>
          <cell r="M8725">
            <v>756.15</v>
          </cell>
          <cell r="N8725">
            <v>190.54</v>
          </cell>
          <cell r="O8725">
            <v>66.27</v>
          </cell>
          <cell r="P8725">
            <v>34.44</v>
          </cell>
          <cell r="Q8725">
            <v>10.119999999999999</v>
          </cell>
        </row>
        <row r="8726">
          <cell r="B8726" t="str">
            <v>绿2-66</v>
          </cell>
          <cell r="C8726" t="str">
            <v>普坚土种植 木箱苗木 胸径(cm) 27 原土过筛</v>
          </cell>
          <cell r="D8726" t="str">
            <v>株</v>
          </cell>
          <cell r="E8726">
            <v>1362</v>
          </cell>
          <cell r="F8726">
            <v>587.49</v>
          </cell>
          <cell r="G8726">
            <v>53.94</v>
          </cell>
          <cell r="H8726">
            <v>323.3</v>
          </cell>
          <cell r="I8726">
            <v>964.73</v>
          </cell>
          <cell r="J8726">
            <v>8.2899999999999991</v>
          </cell>
          <cell r="K8726">
            <v>973.02</v>
          </cell>
          <cell r="L8726">
            <v>29.19</v>
          </cell>
          <cell r="M8726">
            <v>1002.21</v>
          </cell>
          <cell r="N8726">
            <v>228.83</v>
          </cell>
          <cell r="O8726">
            <v>86.17</v>
          </cell>
          <cell r="P8726">
            <v>44.79</v>
          </cell>
          <cell r="Q8726">
            <v>12.17</v>
          </cell>
        </row>
        <row r="8727">
          <cell r="B8727" t="str">
            <v>绿2-67</v>
          </cell>
          <cell r="C8727" t="str">
            <v>普坚土种植 木箱苗木 胸径(cm) 30 原土原还</v>
          </cell>
          <cell r="D8727" t="str">
            <v>株</v>
          </cell>
          <cell r="E8727">
            <v>1364.95</v>
          </cell>
          <cell r="F8727">
            <v>650.04999999999995</v>
          </cell>
          <cell r="G8727">
            <v>62.19</v>
          </cell>
          <cell r="H8727">
            <v>233.53</v>
          </cell>
          <cell r="I8727">
            <v>945.77</v>
          </cell>
          <cell r="J8727">
            <v>6.19</v>
          </cell>
          <cell r="K8727">
            <v>951.96</v>
          </cell>
          <cell r="L8727">
            <v>28.56</v>
          </cell>
          <cell r="M8727">
            <v>980.52</v>
          </cell>
          <cell r="N8727">
            <v>253.19</v>
          </cell>
          <cell r="O8727">
            <v>86.36</v>
          </cell>
          <cell r="P8727">
            <v>44.88</v>
          </cell>
          <cell r="Q8727">
            <v>13.45</v>
          </cell>
        </row>
        <row r="8728">
          <cell r="B8728" t="str">
            <v>绿2-68</v>
          </cell>
          <cell r="C8728" t="str">
            <v>普坚土种植 木箱苗木 胸径(cm) 30 原土过筛</v>
          </cell>
          <cell r="D8728" t="str">
            <v>株</v>
          </cell>
          <cell r="E8728">
            <v>1742.62</v>
          </cell>
          <cell r="F8728">
            <v>767.61</v>
          </cell>
          <cell r="G8728">
            <v>62.62</v>
          </cell>
          <cell r="H8728">
            <v>398.59</v>
          </cell>
          <cell r="I8728">
            <v>1228.82</v>
          </cell>
          <cell r="J8728">
            <v>10.1</v>
          </cell>
          <cell r="K8728">
            <v>1238.92</v>
          </cell>
          <cell r="L8728">
            <v>37.17</v>
          </cell>
          <cell r="M8728">
            <v>1276.0899999999999</v>
          </cell>
          <cell r="N8728">
            <v>298.98</v>
          </cell>
          <cell r="O8728">
            <v>110.25</v>
          </cell>
          <cell r="P8728">
            <v>57.3</v>
          </cell>
          <cell r="Q8728">
            <v>15.9</v>
          </cell>
        </row>
        <row r="8729">
          <cell r="B8729" t="str">
            <v>绿2-69</v>
          </cell>
          <cell r="C8729" t="str">
            <v>普坚土种植 木箱苗木 胸径(cm) 34 原土原还</v>
          </cell>
          <cell r="D8729" t="str">
            <v>株</v>
          </cell>
          <cell r="E8729">
            <v>1988.49</v>
          </cell>
          <cell r="F8729">
            <v>945.02</v>
          </cell>
          <cell r="G8729">
            <v>76.97</v>
          </cell>
          <cell r="H8729">
            <v>356.4</v>
          </cell>
          <cell r="I8729">
            <v>1378.39</v>
          </cell>
          <cell r="J8729">
            <v>9.18</v>
          </cell>
          <cell r="K8729">
            <v>1387.57</v>
          </cell>
          <cell r="L8729">
            <v>41.63</v>
          </cell>
          <cell r="M8729">
            <v>1429.2</v>
          </cell>
          <cell r="N8729">
            <v>368.09</v>
          </cell>
          <cell r="O8729">
            <v>125.81</v>
          </cell>
          <cell r="P8729">
            <v>65.39</v>
          </cell>
          <cell r="Q8729">
            <v>19.55</v>
          </cell>
        </row>
        <row r="8730">
          <cell r="B8730" t="str">
            <v>绿2-70</v>
          </cell>
          <cell r="C8730" t="str">
            <v>普坚土种植 木箱苗木 胸径(cm) 34 原土过筛</v>
          </cell>
          <cell r="D8730" t="str">
            <v>株</v>
          </cell>
          <cell r="E8730">
            <v>2570.35</v>
          </cell>
          <cell r="F8730">
            <v>1116.28</v>
          </cell>
          <cell r="G8730">
            <v>77.650000000000006</v>
          </cell>
          <cell r="H8730">
            <v>623.97</v>
          </cell>
          <cell r="I8730">
            <v>1817.9</v>
          </cell>
          <cell r="J8730">
            <v>15.52</v>
          </cell>
          <cell r="K8730">
            <v>1833.42</v>
          </cell>
          <cell r="L8730">
            <v>55</v>
          </cell>
          <cell r="M8730">
            <v>1888.42</v>
          </cell>
          <cell r="N8730">
            <v>434.79</v>
          </cell>
          <cell r="O8730">
            <v>162.62</v>
          </cell>
          <cell r="P8730">
            <v>84.52</v>
          </cell>
          <cell r="Q8730">
            <v>23.12</v>
          </cell>
        </row>
        <row r="8731">
          <cell r="B8731" t="str">
            <v>绿2-71</v>
          </cell>
          <cell r="C8731" t="str">
            <v>普坚土种植 丛生竹 高度(m) 2.0 原土原还</v>
          </cell>
          <cell r="D8731" t="str">
            <v>株丛</v>
          </cell>
          <cell r="E8731">
            <v>19.8</v>
          </cell>
          <cell r="F8731">
            <v>9.33</v>
          </cell>
          <cell r="G8731">
            <v>4.3099999999999996</v>
          </cell>
          <cell r="H8731">
            <v>0.15</v>
          </cell>
          <cell r="I8731">
            <v>13.79</v>
          </cell>
          <cell r="J8731">
            <v>0.06</v>
          </cell>
          <cell r="K8731">
            <v>13.85</v>
          </cell>
          <cell r="L8731">
            <v>0.42</v>
          </cell>
          <cell r="M8731">
            <v>14.27</v>
          </cell>
          <cell r="N8731">
            <v>3.63</v>
          </cell>
          <cell r="O8731">
            <v>1.25</v>
          </cell>
          <cell r="P8731">
            <v>0.65</v>
          </cell>
          <cell r="Q8731">
            <v>0.19</v>
          </cell>
        </row>
        <row r="8732">
          <cell r="B8732" t="str">
            <v>绿2-72</v>
          </cell>
          <cell r="C8732" t="str">
            <v>普坚土种植 丛生竹 高度(m) 2.0 原土过筛</v>
          </cell>
          <cell r="D8732" t="str">
            <v>株丛</v>
          </cell>
          <cell r="E8732">
            <v>29.26</v>
          </cell>
          <cell r="F8732">
            <v>12.69</v>
          </cell>
          <cell r="G8732">
            <v>4.32</v>
          </cell>
          <cell r="H8732">
            <v>3.73</v>
          </cell>
          <cell r="I8732">
            <v>20.74</v>
          </cell>
          <cell r="J8732">
            <v>0.14000000000000001</v>
          </cell>
          <cell r="K8732">
            <v>20.88</v>
          </cell>
          <cell r="L8732">
            <v>0.63</v>
          </cell>
          <cell r="M8732">
            <v>21.51</v>
          </cell>
          <cell r="N8732">
            <v>4.9400000000000004</v>
          </cell>
          <cell r="O8732">
            <v>1.85</v>
          </cell>
          <cell r="P8732">
            <v>0.96</v>
          </cell>
          <cell r="Q8732">
            <v>0.26</v>
          </cell>
        </row>
        <row r="8733">
          <cell r="B8733" t="str">
            <v>绿2-73</v>
          </cell>
          <cell r="C8733" t="str">
            <v>普坚土种植 丛生竹 高度(m) 2.5 原土原还</v>
          </cell>
          <cell r="D8733" t="str">
            <v>株丛</v>
          </cell>
          <cell r="E8733">
            <v>40.99</v>
          </cell>
          <cell r="F8733">
            <v>17.21</v>
          </cell>
          <cell r="G8733">
            <v>7.51</v>
          </cell>
          <cell r="H8733">
            <v>4.5599999999999996</v>
          </cell>
          <cell r="I8733">
            <v>29.28</v>
          </cell>
          <cell r="J8733">
            <v>0.19</v>
          </cell>
          <cell r="K8733">
            <v>29.47</v>
          </cell>
          <cell r="L8733">
            <v>0.88</v>
          </cell>
          <cell r="M8733">
            <v>30.35</v>
          </cell>
          <cell r="N8733">
            <v>6.7</v>
          </cell>
          <cell r="O8733">
            <v>2.59</v>
          </cell>
          <cell r="P8733">
            <v>1.35</v>
          </cell>
          <cell r="Q8733">
            <v>0.36</v>
          </cell>
        </row>
        <row r="8734">
          <cell r="B8734" t="str">
            <v>绿2-74</v>
          </cell>
          <cell r="C8734" t="str">
            <v>普坚土种植 丛生竹 高度(m) 2.5 原土过筛</v>
          </cell>
          <cell r="D8734" t="str">
            <v>株丛</v>
          </cell>
          <cell r="E8734">
            <v>55.43</v>
          </cell>
          <cell r="F8734">
            <v>22.06</v>
          </cell>
          <cell r="G8734">
            <v>7.52</v>
          </cell>
          <cell r="H8734">
            <v>10.39</v>
          </cell>
          <cell r="I8734">
            <v>39.97</v>
          </cell>
          <cell r="J8734">
            <v>0.33</v>
          </cell>
          <cell r="K8734">
            <v>40.299999999999997</v>
          </cell>
          <cell r="L8734">
            <v>1.21</v>
          </cell>
          <cell r="M8734">
            <v>41.51</v>
          </cell>
          <cell r="N8734">
            <v>8.59</v>
          </cell>
          <cell r="O8734">
            <v>3.51</v>
          </cell>
          <cell r="P8734">
            <v>1.82</v>
          </cell>
          <cell r="Q8734">
            <v>0.46</v>
          </cell>
        </row>
        <row r="8735">
          <cell r="B8735" t="str">
            <v>绿2-75</v>
          </cell>
          <cell r="C8735" t="str">
            <v>普坚土种植 丛生竹 高度(m) 3.0 原土原还</v>
          </cell>
          <cell r="D8735" t="str">
            <v>株丛</v>
          </cell>
          <cell r="E8735">
            <v>57.57</v>
          </cell>
          <cell r="F8735">
            <v>25.28</v>
          </cell>
          <cell r="G8735">
            <v>9.66</v>
          </cell>
          <cell r="H8735">
            <v>5.77</v>
          </cell>
          <cell r="I8735">
            <v>40.71</v>
          </cell>
          <cell r="J8735">
            <v>0.25</v>
          </cell>
          <cell r="K8735">
            <v>40.96</v>
          </cell>
          <cell r="L8735">
            <v>1.23</v>
          </cell>
          <cell r="M8735">
            <v>42.19</v>
          </cell>
          <cell r="N8735">
            <v>9.85</v>
          </cell>
          <cell r="O8735">
            <v>3.64</v>
          </cell>
          <cell r="P8735">
            <v>1.89</v>
          </cell>
          <cell r="Q8735">
            <v>0.52</v>
          </cell>
        </row>
        <row r="8736">
          <cell r="B8736" t="str">
            <v>绿2-76</v>
          </cell>
          <cell r="C8736" t="str">
            <v>普坚土种植 丛生竹 高度(m) 3.0 原土过筛</v>
          </cell>
          <cell r="D8736" t="str">
            <v>株丛</v>
          </cell>
          <cell r="E8736">
            <v>75.59</v>
          </cell>
          <cell r="F8736">
            <v>31.09</v>
          </cell>
          <cell r="G8736">
            <v>9.68</v>
          </cell>
          <cell r="H8736">
            <v>13.37</v>
          </cell>
          <cell r="I8736">
            <v>54.14</v>
          </cell>
          <cell r="J8736">
            <v>0.43</v>
          </cell>
          <cell r="K8736">
            <v>54.57</v>
          </cell>
          <cell r="L8736">
            <v>1.64</v>
          </cell>
          <cell r="M8736">
            <v>56.21</v>
          </cell>
          <cell r="N8736">
            <v>12.11</v>
          </cell>
          <cell r="O8736">
            <v>4.78</v>
          </cell>
          <cell r="P8736">
            <v>2.4900000000000002</v>
          </cell>
          <cell r="Q8736">
            <v>0.64</v>
          </cell>
        </row>
        <row r="8737">
          <cell r="B8737" t="str">
            <v>绿2-77</v>
          </cell>
          <cell r="C8737" t="str">
            <v>砂砾坚土种植 裸根乔木 胸径(cm) 5 原土过筛</v>
          </cell>
          <cell r="D8737" t="str">
            <v>株</v>
          </cell>
          <cell r="E8737">
            <v>29.86</v>
          </cell>
          <cell r="F8737">
            <v>14.39</v>
          </cell>
          <cell r="G8737">
            <v>4.3899999999999997</v>
          </cell>
          <cell r="H8737">
            <v>1.89</v>
          </cell>
          <cell r="I8737">
            <v>20.67</v>
          </cell>
          <cell r="J8737">
            <v>0.1</v>
          </cell>
          <cell r="K8737">
            <v>20.77</v>
          </cell>
          <cell r="L8737">
            <v>0.62</v>
          </cell>
          <cell r="M8737">
            <v>21.39</v>
          </cell>
          <cell r="N8737">
            <v>5.6</v>
          </cell>
          <cell r="O8737">
            <v>1.89</v>
          </cell>
          <cell r="P8737">
            <v>0.98</v>
          </cell>
          <cell r="Q8737">
            <v>0.3</v>
          </cell>
        </row>
        <row r="8738">
          <cell r="B8738" t="str">
            <v>绿2-78</v>
          </cell>
          <cell r="C8738" t="str">
            <v>砂砾坚土种植 裸根乔木 胸径(cm) 5 换土</v>
          </cell>
          <cell r="D8738" t="str">
            <v>株</v>
          </cell>
          <cell r="E8738">
            <v>37</v>
          </cell>
          <cell r="F8738">
            <v>16.07</v>
          </cell>
          <cell r="G8738">
            <v>4.3899999999999997</v>
          </cell>
          <cell r="H8738">
            <v>5.74</v>
          </cell>
          <cell r="I8738">
            <v>26.2</v>
          </cell>
          <cell r="J8738">
            <v>0.19</v>
          </cell>
          <cell r="K8738">
            <v>26.39</v>
          </cell>
          <cell r="L8738">
            <v>0.79</v>
          </cell>
          <cell r="M8738">
            <v>27.18</v>
          </cell>
          <cell r="N8738">
            <v>6.26</v>
          </cell>
          <cell r="O8738">
            <v>2.34</v>
          </cell>
          <cell r="P8738">
            <v>1.22</v>
          </cell>
          <cell r="Q8738">
            <v>0.33</v>
          </cell>
        </row>
        <row r="8739">
          <cell r="B8739" t="str">
            <v>绿2-79</v>
          </cell>
          <cell r="C8739" t="str">
            <v>砂砾坚土种植 裸根乔木 胸径(cm) 7 原土过筛</v>
          </cell>
          <cell r="D8739" t="str">
            <v>株</v>
          </cell>
          <cell r="E8739">
            <v>48.69</v>
          </cell>
          <cell r="F8739">
            <v>23.13</v>
          </cell>
          <cell r="G8739">
            <v>7.72</v>
          </cell>
          <cell r="H8739">
            <v>2.95</v>
          </cell>
          <cell r="I8739">
            <v>33.799999999999997</v>
          </cell>
          <cell r="J8739">
            <v>0.18</v>
          </cell>
          <cell r="K8739">
            <v>33.979999999999997</v>
          </cell>
          <cell r="L8739">
            <v>1.02</v>
          </cell>
          <cell r="M8739">
            <v>35</v>
          </cell>
          <cell r="N8739">
            <v>9.01</v>
          </cell>
          <cell r="O8739">
            <v>3.08</v>
          </cell>
          <cell r="P8739">
            <v>1.6</v>
          </cell>
          <cell r="Q8739">
            <v>0.48</v>
          </cell>
        </row>
        <row r="8740">
          <cell r="B8740" t="str">
            <v>绿2-80</v>
          </cell>
          <cell r="C8740" t="str">
            <v>砂砾坚土种植 裸根乔木 胸径(cm) 7 换土</v>
          </cell>
          <cell r="D8740" t="str">
            <v>株</v>
          </cell>
          <cell r="E8740">
            <v>59.6</v>
          </cell>
          <cell r="F8740">
            <v>25.58</v>
          </cell>
          <cell r="G8740">
            <v>7.74</v>
          </cell>
          <cell r="H8740">
            <v>8.98</v>
          </cell>
          <cell r="I8740">
            <v>42.3</v>
          </cell>
          <cell r="J8740">
            <v>0.33</v>
          </cell>
          <cell r="K8740">
            <v>42.63</v>
          </cell>
          <cell r="L8740">
            <v>1.28</v>
          </cell>
          <cell r="M8740">
            <v>43.91</v>
          </cell>
          <cell r="N8740">
            <v>9.9600000000000009</v>
          </cell>
          <cell r="O8740">
            <v>3.77</v>
          </cell>
          <cell r="P8740">
            <v>1.96</v>
          </cell>
          <cell r="Q8740">
            <v>0.53</v>
          </cell>
        </row>
        <row r="8741">
          <cell r="B8741" t="str">
            <v>绿2-81</v>
          </cell>
          <cell r="C8741" t="str">
            <v>砂砾坚土种植 裸根乔木 胸径(cm) 10 原土过筛</v>
          </cell>
          <cell r="D8741" t="str">
            <v>株</v>
          </cell>
          <cell r="E8741">
            <v>77.010000000000005</v>
          </cell>
          <cell r="F8741">
            <v>38.630000000000003</v>
          </cell>
          <cell r="G8741">
            <v>8.77</v>
          </cell>
          <cell r="H8741">
            <v>5.33</v>
          </cell>
          <cell r="I8741">
            <v>52.73</v>
          </cell>
          <cell r="J8741">
            <v>0.24</v>
          </cell>
          <cell r="K8741">
            <v>52.97</v>
          </cell>
          <cell r="L8741">
            <v>1.59</v>
          </cell>
          <cell r="M8741">
            <v>54.56</v>
          </cell>
          <cell r="N8741">
            <v>15.05</v>
          </cell>
          <cell r="O8741">
            <v>4.87</v>
          </cell>
          <cell r="P8741">
            <v>2.5299999999999998</v>
          </cell>
          <cell r="Q8741">
            <v>0.8</v>
          </cell>
        </row>
        <row r="8742">
          <cell r="B8742" t="str">
            <v>绿2-82</v>
          </cell>
          <cell r="C8742" t="str">
            <v>砂砾坚土种植 裸根乔木 胸径(cm) 10 换土</v>
          </cell>
          <cell r="D8742" t="str">
            <v>株</v>
          </cell>
          <cell r="E8742">
            <v>97.11</v>
          </cell>
          <cell r="F8742">
            <v>43.19</v>
          </cell>
          <cell r="G8742">
            <v>8.8000000000000007</v>
          </cell>
          <cell r="H8742">
            <v>16.399999999999999</v>
          </cell>
          <cell r="I8742">
            <v>68.39</v>
          </cell>
          <cell r="J8742">
            <v>0.5</v>
          </cell>
          <cell r="K8742">
            <v>68.89</v>
          </cell>
          <cell r="L8742">
            <v>2.0699999999999998</v>
          </cell>
          <cell r="M8742">
            <v>70.959999999999994</v>
          </cell>
          <cell r="N8742">
            <v>16.82</v>
          </cell>
          <cell r="O8742">
            <v>6.14</v>
          </cell>
          <cell r="P8742">
            <v>3.19</v>
          </cell>
          <cell r="Q8742">
            <v>0.9</v>
          </cell>
        </row>
        <row r="8743">
          <cell r="B8743" t="str">
            <v>绿2-83</v>
          </cell>
          <cell r="C8743" t="str">
            <v>砂砾坚土种植 裸根乔木 胸径(cm) 13 原土过筛</v>
          </cell>
          <cell r="D8743" t="str">
            <v>株</v>
          </cell>
          <cell r="E8743">
            <v>143.9</v>
          </cell>
          <cell r="F8743">
            <v>69.489999999999995</v>
          </cell>
          <cell r="G8743">
            <v>21.02</v>
          </cell>
          <cell r="H8743">
            <v>8.89</v>
          </cell>
          <cell r="I8743">
            <v>99.4</v>
          </cell>
          <cell r="J8743">
            <v>0.6</v>
          </cell>
          <cell r="K8743">
            <v>100</v>
          </cell>
          <cell r="L8743">
            <v>3</v>
          </cell>
          <cell r="M8743">
            <v>103</v>
          </cell>
          <cell r="N8743">
            <v>27.07</v>
          </cell>
          <cell r="O8743">
            <v>9.1</v>
          </cell>
          <cell r="P8743">
            <v>4.7300000000000004</v>
          </cell>
          <cell r="Q8743">
            <v>1.44</v>
          </cell>
        </row>
        <row r="8744">
          <cell r="B8744" t="str">
            <v>绿2-84</v>
          </cell>
          <cell r="C8744" t="str">
            <v>砂砾坚土种植 裸根乔木 胸径(cm) 13 换土</v>
          </cell>
          <cell r="D8744" t="str">
            <v>株</v>
          </cell>
          <cell r="E8744">
            <v>176.86</v>
          </cell>
          <cell r="F8744">
            <v>76.930000000000007</v>
          </cell>
          <cell r="G8744">
            <v>21.07</v>
          </cell>
          <cell r="H8744">
            <v>27.08</v>
          </cell>
          <cell r="I8744">
            <v>125.08</v>
          </cell>
          <cell r="J8744">
            <v>1.03</v>
          </cell>
          <cell r="K8744">
            <v>126.11</v>
          </cell>
          <cell r="L8744">
            <v>3.78</v>
          </cell>
          <cell r="M8744">
            <v>129.88999999999999</v>
          </cell>
          <cell r="N8744">
            <v>29.96</v>
          </cell>
          <cell r="O8744">
            <v>11.19</v>
          </cell>
          <cell r="P8744">
            <v>5.82</v>
          </cell>
          <cell r="Q8744">
            <v>1.59</v>
          </cell>
        </row>
        <row r="8745">
          <cell r="B8745" t="str">
            <v>绿2-85</v>
          </cell>
          <cell r="C8745" t="str">
            <v>砂砾坚土种植 裸根乔木 胸径(cm) 15 原土过筛</v>
          </cell>
          <cell r="D8745" t="str">
            <v>株</v>
          </cell>
          <cell r="E8745">
            <v>193.34</v>
          </cell>
          <cell r="F8745">
            <v>97.74</v>
          </cell>
          <cell r="G8745">
            <v>22.44</v>
          </cell>
          <cell r="H8745">
            <v>11.84</v>
          </cell>
          <cell r="I8745">
            <v>132.02000000000001</v>
          </cell>
          <cell r="J8745">
            <v>0.68</v>
          </cell>
          <cell r="K8745">
            <v>132.69999999999999</v>
          </cell>
          <cell r="L8745">
            <v>3.98</v>
          </cell>
          <cell r="M8745">
            <v>136.68</v>
          </cell>
          <cell r="N8745">
            <v>38.07</v>
          </cell>
          <cell r="O8745">
            <v>12.23</v>
          </cell>
          <cell r="P8745">
            <v>6.36</v>
          </cell>
          <cell r="Q8745">
            <v>2.02</v>
          </cell>
        </row>
        <row r="8746">
          <cell r="B8746" t="str">
            <v>绿2-86</v>
          </cell>
          <cell r="C8746" t="str">
            <v>砂砾坚土种植 裸根乔木 胸径(cm) 15 换土</v>
          </cell>
          <cell r="D8746" t="str">
            <v>株</v>
          </cell>
          <cell r="E8746">
            <v>237.72</v>
          </cell>
          <cell r="F8746">
            <v>108.11</v>
          </cell>
          <cell r="G8746">
            <v>22.5</v>
          </cell>
          <cell r="H8746">
            <v>35.86</v>
          </cell>
          <cell r="I8746">
            <v>166.47</v>
          </cell>
          <cell r="J8746">
            <v>1.25</v>
          </cell>
          <cell r="K8746">
            <v>167.72</v>
          </cell>
          <cell r="L8746">
            <v>5.03</v>
          </cell>
          <cell r="M8746">
            <v>172.75</v>
          </cell>
          <cell r="N8746">
            <v>42.11</v>
          </cell>
          <cell r="O8746">
            <v>15.04</v>
          </cell>
          <cell r="P8746">
            <v>7.82</v>
          </cell>
          <cell r="Q8746">
            <v>2.2400000000000002</v>
          </cell>
        </row>
        <row r="8747">
          <cell r="B8747" t="str">
            <v>绿2-87</v>
          </cell>
          <cell r="C8747" t="str">
            <v>砂砾坚土种植 裸根乔木 胸径(cm) 20 原土过筛</v>
          </cell>
          <cell r="D8747" t="str">
            <v>株</v>
          </cell>
          <cell r="E8747">
            <v>222.57</v>
          </cell>
          <cell r="F8747">
            <v>112.9</v>
          </cell>
          <cell r="G8747">
            <v>23.51</v>
          </cell>
          <cell r="H8747">
            <v>15.44</v>
          </cell>
          <cell r="I8747">
            <v>151.85</v>
          </cell>
          <cell r="J8747">
            <v>0.77</v>
          </cell>
          <cell r="K8747">
            <v>152.62</v>
          </cell>
          <cell r="L8747">
            <v>4.58</v>
          </cell>
          <cell r="M8747">
            <v>157.19999999999999</v>
          </cell>
          <cell r="N8747">
            <v>43.97</v>
          </cell>
          <cell r="O8747">
            <v>14.08</v>
          </cell>
          <cell r="P8747">
            <v>7.32</v>
          </cell>
          <cell r="Q8747">
            <v>2.34</v>
          </cell>
        </row>
        <row r="8748">
          <cell r="B8748" t="str">
            <v>绿2-88</v>
          </cell>
          <cell r="C8748" t="str">
            <v>砂砾坚土种植 裸根乔木 胸径(cm) 20 换土</v>
          </cell>
          <cell r="D8748" t="str">
            <v>株</v>
          </cell>
          <cell r="E8748">
            <v>281.64</v>
          </cell>
          <cell r="F8748">
            <v>126.68</v>
          </cell>
          <cell r="G8748">
            <v>23.59</v>
          </cell>
          <cell r="H8748">
            <v>47.44</v>
          </cell>
          <cell r="I8748">
            <v>197.71</v>
          </cell>
          <cell r="J8748">
            <v>1.53</v>
          </cell>
          <cell r="K8748">
            <v>199.24</v>
          </cell>
          <cell r="L8748">
            <v>5.98</v>
          </cell>
          <cell r="M8748">
            <v>205.22</v>
          </cell>
          <cell r="N8748">
            <v>49.34</v>
          </cell>
          <cell r="O8748">
            <v>17.82</v>
          </cell>
          <cell r="P8748">
            <v>9.26</v>
          </cell>
          <cell r="Q8748">
            <v>2.63</v>
          </cell>
        </row>
        <row r="8749">
          <cell r="B8749" t="str">
            <v>绿2-89</v>
          </cell>
          <cell r="C8749" t="str">
            <v>砂砾坚土种植 裸根乔木 胸径(cm) 25 原土过筛</v>
          </cell>
          <cell r="D8749" t="str">
            <v>株</v>
          </cell>
          <cell r="E8749">
            <v>278.14</v>
          </cell>
          <cell r="F8749">
            <v>144.25</v>
          </cell>
          <cell r="G8749">
            <v>24.56</v>
          </cell>
          <cell r="H8749">
            <v>19.82</v>
          </cell>
          <cell r="I8749">
            <v>188.63</v>
          </cell>
          <cell r="J8749">
            <v>0.88</v>
          </cell>
          <cell r="K8749">
            <v>189.51</v>
          </cell>
          <cell r="L8749">
            <v>5.69</v>
          </cell>
          <cell r="M8749">
            <v>195.2</v>
          </cell>
          <cell r="N8749">
            <v>56.19</v>
          </cell>
          <cell r="O8749">
            <v>17.600000000000001</v>
          </cell>
          <cell r="P8749">
            <v>9.15</v>
          </cell>
          <cell r="Q8749">
            <v>2.99</v>
          </cell>
        </row>
        <row r="8750">
          <cell r="B8750" t="str">
            <v>绿2-90</v>
          </cell>
          <cell r="C8750" t="str">
            <v>砂砾坚土种植 裸根乔木 胸径(cm) 25 换土</v>
          </cell>
          <cell r="D8750" t="str">
            <v>株</v>
          </cell>
          <cell r="E8750">
            <v>360.01</v>
          </cell>
          <cell r="F8750">
            <v>165.8</v>
          </cell>
          <cell r="G8750">
            <v>24.67</v>
          </cell>
          <cell r="H8750">
            <v>60.89</v>
          </cell>
          <cell r="I8750">
            <v>251.36</v>
          </cell>
          <cell r="J8750">
            <v>1.85</v>
          </cell>
          <cell r="K8750">
            <v>253.21</v>
          </cell>
          <cell r="L8750">
            <v>7.6</v>
          </cell>
          <cell r="M8750">
            <v>260.81</v>
          </cell>
          <cell r="N8750">
            <v>64.58</v>
          </cell>
          <cell r="O8750">
            <v>22.78</v>
          </cell>
          <cell r="P8750">
            <v>11.84</v>
          </cell>
          <cell r="Q8750">
            <v>3.44</v>
          </cell>
        </row>
        <row r="8751">
          <cell r="B8751" t="str">
            <v>绿2-91</v>
          </cell>
          <cell r="C8751" t="str">
            <v>砂砾坚土种植 裸根灌木 高度(m) 1.5 原土过筛</v>
          </cell>
          <cell r="D8751" t="str">
            <v>株</v>
          </cell>
          <cell r="E8751">
            <v>15.35</v>
          </cell>
          <cell r="F8751">
            <v>7.48</v>
          </cell>
          <cell r="G8751">
            <v>2.0499999999999998</v>
          </cell>
          <cell r="H8751">
            <v>1.0900000000000001</v>
          </cell>
          <cell r="I8751">
            <v>10.62</v>
          </cell>
          <cell r="J8751">
            <v>0.03</v>
          </cell>
          <cell r="K8751">
            <v>10.65</v>
          </cell>
          <cell r="L8751">
            <v>0.32</v>
          </cell>
          <cell r="M8751">
            <v>10.97</v>
          </cell>
          <cell r="N8751">
            <v>2.91</v>
          </cell>
          <cell r="O8751">
            <v>0.97</v>
          </cell>
          <cell r="P8751">
            <v>0.5</v>
          </cell>
          <cell r="Q8751">
            <v>0.16</v>
          </cell>
        </row>
        <row r="8752">
          <cell r="B8752" t="str">
            <v>绿2-92</v>
          </cell>
          <cell r="C8752" t="str">
            <v>砂砾坚土种植 裸根灌木 高度(m) 1.5 换土</v>
          </cell>
          <cell r="D8752" t="str">
            <v>株</v>
          </cell>
          <cell r="E8752">
            <v>19.45</v>
          </cell>
          <cell r="F8752">
            <v>8.39</v>
          </cell>
          <cell r="G8752">
            <v>2.06</v>
          </cell>
          <cell r="H8752">
            <v>3.36</v>
          </cell>
          <cell r="I8752">
            <v>13.81</v>
          </cell>
          <cell r="J8752">
            <v>0.08</v>
          </cell>
          <cell r="K8752">
            <v>13.89</v>
          </cell>
          <cell r="L8752">
            <v>0.42</v>
          </cell>
          <cell r="M8752">
            <v>14.31</v>
          </cell>
          <cell r="N8752">
            <v>3.27</v>
          </cell>
          <cell r="O8752">
            <v>1.23</v>
          </cell>
          <cell r="P8752">
            <v>0.64</v>
          </cell>
          <cell r="Q8752">
            <v>0.17</v>
          </cell>
        </row>
        <row r="8753">
          <cell r="B8753" t="str">
            <v>绿2-93</v>
          </cell>
          <cell r="C8753" t="str">
            <v>砂砾坚土种植 裸根灌木 高度(m) 1.8 原土过筛</v>
          </cell>
          <cell r="D8753" t="str">
            <v>株</v>
          </cell>
          <cell r="E8753">
            <v>19.09</v>
          </cell>
          <cell r="F8753">
            <v>9.32</v>
          </cell>
          <cell r="G8753">
            <v>2.06</v>
          </cell>
          <cell r="H8753">
            <v>1.8</v>
          </cell>
          <cell r="I8753">
            <v>13.18</v>
          </cell>
          <cell r="J8753">
            <v>0.04</v>
          </cell>
          <cell r="K8753">
            <v>13.22</v>
          </cell>
          <cell r="L8753">
            <v>0.4</v>
          </cell>
          <cell r="M8753">
            <v>13.62</v>
          </cell>
          <cell r="N8753">
            <v>3.63</v>
          </cell>
          <cell r="O8753">
            <v>1.21</v>
          </cell>
          <cell r="P8753">
            <v>0.63</v>
          </cell>
          <cell r="Q8753">
            <v>0.19</v>
          </cell>
        </row>
        <row r="8754">
          <cell r="B8754" t="str">
            <v>绿2-94</v>
          </cell>
          <cell r="C8754" t="str">
            <v>砂砾坚土种植 裸根灌木 高度(m) 1.8 换土</v>
          </cell>
          <cell r="D8754" t="str">
            <v>株</v>
          </cell>
          <cell r="E8754">
            <v>26.22</v>
          </cell>
          <cell r="F8754">
            <v>11</v>
          </cell>
          <cell r="G8754">
            <v>2.06</v>
          </cell>
          <cell r="H8754">
            <v>5.65</v>
          </cell>
          <cell r="I8754">
            <v>18.71</v>
          </cell>
          <cell r="J8754">
            <v>0.14000000000000001</v>
          </cell>
          <cell r="K8754">
            <v>18.850000000000001</v>
          </cell>
          <cell r="L8754">
            <v>0.56999999999999995</v>
          </cell>
          <cell r="M8754">
            <v>19.420000000000002</v>
          </cell>
          <cell r="N8754">
            <v>4.28</v>
          </cell>
          <cell r="O8754">
            <v>1.66</v>
          </cell>
          <cell r="P8754">
            <v>0.86</v>
          </cell>
          <cell r="Q8754">
            <v>0.23</v>
          </cell>
        </row>
        <row r="8755">
          <cell r="B8755" t="str">
            <v>绿2-95</v>
          </cell>
          <cell r="C8755" t="str">
            <v>砂砾坚土种植 裸根灌木 高度(m) 2.0 原土过筛</v>
          </cell>
          <cell r="D8755" t="str">
            <v>株</v>
          </cell>
          <cell r="E8755">
            <v>25.18</v>
          </cell>
          <cell r="F8755">
            <v>12.07</v>
          </cell>
          <cell r="G8755">
            <v>3.08</v>
          </cell>
          <cell r="H8755">
            <v>2.3199999999999998</v>
          </cell>
          <cell r="I8755">
            <v>17.47</v>
          </cell>
          <cell r="J8755">
            <v>0.06</v>
          </cell>
          <cell r="K8755">
            <v>17.53</v>
          </cell>
          <cell r="L8755">
            <v>0.53</v>
          </cell>
          <cell r="M8755">
            <v>18.059999999999999</v>
          </cell>
          <cell r="N8755">
            <v>4.7</v>
          </cell>
          <cell r="O8755">
            <v>1.59</v>
          </cell>
          <cell r="P8755">
            <v>0.83</v>
          </cell>
          <cell r="Q8755">
            <v>0.25</v>
          </cell>
        </row>
        <row r="8756">
          <cell r="B8756" t="str">
            <v>绿2-96</v>
          </cell>
          <cell r="C8756" t="str">
            <v>砂砾坚土种植 裸根灌木 高度(m) 2.0 换土</v>
          </cell>
          <cell r="D8756" t="str">
            <v>株</v>
          </cell>
          <cell r="E8756">
            <v>34.270000000000003</v>
          </cell>
          <cell r="F8756">
            <v>14.09</v>
          </cell>
          <cell r="G8756">
            <v>3.09</v>
          </cell>
          <cell r="H8756">
            <v>7.38</v>
          </cell>
          <cell r="I8756">
            <v>24.56</v>
          </cell>
          <cell r="J8756">
            <v>0.18</v>
          </cell>
          <cell r="K8756">
            <v>24.74</v>
          </cell>
          <cell r="L8756">
            <v>0.74</v>
          </cell>
          <cell r="M8756">
            <v>25.48</v>
          </cell>
          <cell r="N8756">
            <v>5.49</v>
          </cell>
          <cell r="O8756">
            <v>2.17</v>
          </cell>
          <cell r="P8756">
            <v>1.1299999999999999</v>
          </cell>
          <cell r="Q8756">
            <v>0.28999999999999998</v>
          </cell>
        </row>
        <row r="8757">
          <cell r="B8757" t="str">
            <v>绿2-97</v>
          </cell>
          <cell r="C8757" t="str">
            <v>砂砾坚土种植 裸根灌木 高度(m) 2.5 原土过筛</v>
          </cell>
          <cell r="D8757" t="str">
            <v>株</v>
          </cell>
          <cell r="E8757">
            <v>34.67</v>
          </cell>
          <cell r="F8757">
            <v>16.46</v>
          </cell>
          <cell r="G8757">
            <v>4.0999999999999996</v>
          </cell>
          <cell r="H8757">
            <v>3.55</v>
          </cell>
          <cell r="I8757">
            <v>24.11</v>
          </cell>
          <cell r="J8757">
            <v>0.09</v>
          </cell>
          <cell r="K8757">
            <v>24.2</v>
          </cell>
          <cell r="L8757">
            <v>0.73</v>
          </cell>
          <cell r="M8757">
            <v>24.93</v>
          </cell>
          <cell r="N8757">
            <v>6.41</v>
          </cell>
          <cell r="O8757">
            <v>2.19</v>
          </cell>
          <cell r="P8757">
            <v>1.1399999999999999</v>
          </cell>
          <cell r="Q8757">
            <v>0.34</v>
          </cell>
        </row>
        <row r="8758">
          <cell r="B8758" t="str">
            <v>绿2-98</v>
          </cell>
          <cell r="C8758" t="str">
            <v>砂砾坚土种植 裸根灌木 高度(m) 2.5 换土</v>
          </cell>
          <cell r="D8758" t="str">
            <v>株</v>
          </cell>
          <cell r="E8758">
            <v>48.64</v>
          </cell>
          <cell r="F8758">
            <v>19.63</v>
          </cell>
          <cell r="G8758">
            <v>4.13</v>
          </cell>
          <cell r="H8758">
            <v>11.22</v>
          </cell>
          <cell r="I8758">
            <v>34.979999999999997</v>
          </cell>
          <cell r="J8758">
            <v>0.27</v>
          </cell>
          <cell r="K8758">
            <v>35.25</v>
          </cell>
          <cell r="L8758">
            <v>1.06</v>
          </cell>
          <cell r="M8758">
            <v>36.31</v>
          </cell>
          <cell r="N8758">
            <v>7.65</v>
          </cell>
          <cell r="O8758">
            <v>3.08</v>
          </cell>
          <cell r="P8758">
            <v>1.6</v>
          </cell>
          <cell r="Q8758">
            <v>0.41</v>
          </cell>
        </row>
        <row r="8759">
          <cell r="B8759" t="str">
            <v>绿2-99</v>
          </cell>
          <cell r="C8759" t="str">
            <v>砂砾坚土种植 单行绿篱 高度(m) 1.2 原土过筛</v>
          </cell>
          <cell r="D8759" t="str">
            <v>m</v>
          </cell>
          <cell r="E8759">
            <v>21.98</v>
          </cell>
          <cell r="F8759">
            <v>9.42</v>
          </cell>
          <cell r="G8759">
            <v>2.88</v>
          </cell>
          <cell r="H8759">
            <v>3.35</v>
          </cell>
          <cell r="I8759">
            <v>15.65</v>
          </cell>
          <cell r="J8759">
            <v>0.08</v>
          </cell>
          <cell r="K8759">
            <v>15.73</v>
          </cell>
          <cell r="L8759">
            <v>0.47</v>
          </cell>
          <cell r="M8759">
            <v>16.2</v>
          </cell>
          <cell r="N8759">
            <v>3.67</v>
          </cell>
          <cell r="O8759">
            <v>1.39</v>
          </cell>
          <cell r="P8759">
            <v>0.72</v>
          </cell>
          <cell r="Q8759">
            <v>0.2</v>
          </cell>
        </row>
        <row r="8760">
          <cell r="B8760" t="str">
            <v>绿2-100</v>
          </cell>
          <cell r="C8760" t="str">
            <v>砂砾坚土种植 单行绿篱 高度(m) 1.2 换土</v>
          </cell>
          <cell r="D8760" t="str">
            <v>m</v>
          </cell>
          <cell r="E8760">
            <v>26.44</v>
          </cell>
          <cell r="F8760">
            <v>10.38</v>
          </cell>
          <cell r="G8760">
            <v>2.88</v>
          </cell>
          <cell r="H8760">
            <v>5.88</v>
          </cell>
          <cell r="I8760">
            <v>19.14</v>
          </cell>
          <cell r="J8760">
            <v>0.14000000000000001</v>
          </cell>
          <cell r="K8760">
            <v>19.28</v>
          </cell>
          <cell r="L8760">
            <v>0.57999999999999996</v>
          </cell>
          <cell r="M8760">
            <v>19.86</v>
          </cell>
          <cell r="N8760">
            <v>4.04</v>
          </cell>
          <cell r="O8760">
            <v>1.67</v>
          </cell>
          <cell r="P8760">
            <v>0.87</v>
          </cell>
          <cell r="Q8760">
            <v>0.22</v>
          </cell>
        </row>
        <row r="8761">
          <cell r="B8761" t="str">
            <v>绿2-101</v>
          </cell>
          <cell r="C8761" t="str">
            <v>砂砾坚土种植 单行绿篱 高度(m) 1.5 原土过筛</v>
          </cell>
          <cell r="D8761" t="str">
            <v>m</v>
          </cell>
          <cell r="E8761">
            <v>35.68</v>
          </cell>
          <cell r="F8761">
            <v>15.16</v>
          </cell>
          <cell r="G8761">
            <v>2.89</v>
          </cell>
          <cell r="H8761">
            <v>7.35</v>
          </cell>
          <cell r="I8761">
            <v>25.4</v>
          </cell>
          <cell r="J8761">
            <v>0.18</v>
          </cell>
          <cell r="K8761">
            <v>25.58</v>
          </cell>
          <cell r="L8761">
            <v>0.77</v>
          </cell>
          <cell r="M8761">
            <v>26.35</v>
          </cell>
          <cell r="N8761">
            <v>5.9</v>
          </cell>
          <cell r="O8761">
            <v>2.2599999999999998</v>
          </cell>
          <cell r="P8761">
            <v>1.17</v>
          </cell>
          <cell r="Q8761">
            <v>0.31</v>
          </cell>
        </row>
        <row r="8762">
          <cell r="B8762" t="str">
            <v>绿2-102</v>
          </cell>
          <cell r="C8762" t="str">
            <v>砂砾坚土种植 单行绿篱 高度(m) 1.5 换土</v>
          </cell>
          <cell r="D8762" t="str">
            <v>m</v>
          </cell>
          <cell r="E8762">
            <v>42.01</v>
          </cell>
          <cell r="F8762">
            <v>17.03</v>
          </cell>
          <cell r="G8762">
            <v>2.89</v>
          </cell>
          <cell r="H8762">
            <v>10.26</v>
          </cell>
          <cell r="I8762">
            <v>30.18</v>
          </cell>
          <cell r="J8762">
            <v>0.25</v>
          </cell>
          <cell r="K8762">
            <v>30.43</v>
          </cell>
          <cell r="L8762">
            <v>0.91</v>
          </cell>
          <cell r="M8762">
            <v>31.34</v>
          </cell>
          <cell r="N8762">
            <v>6.63</v>
          </cell>
          <cell r="O8762">
            <v>2.66</v>
          </cell>
          <cell r="P8762">
            <v>1.38</v>
          </cell>
          <cell r="Q8762">
            <v>0.35</v>
          </cell>
        </row>
        <row r="8763">
          <cell r="B8763" t="str">
            <v>绿2-103</v>
          </cell>
          <cell r="C8763" t="str">
            <v>砂砾坚土种植 单行绿篱 高度(m) 2.0 原土过筛</v>
          </cell>
          <cell r="D8763" t="str">
            <v>m</v>
          </cell>
          <cell r="E8763">
            <v>58.06</v>
          </cell>
          <cell r="F8763">
            <v>23.31</v>
          </cell>
          <cell r="G8763">
            <v>5.08</v>
          </cell>
          <cell r="H8763">
            <v>13.43</v>
          </cell>
          <cell r="I8763">
            <v>41.82</v>
          </cell>
          <cell r="J8763">
            <v>0.32</v>
          </cell>
          <cell r="K8763">
            <v>42.14</v>
          </cell>
          <cell r="L8763">
            <v>1.26</v>
          </cell>
          <cell r="M8763">
            <v>43.4</v>
          </cell>
          <cell r="N8763">
            <v>9.08</v>
          </cell>
          <cell r="O8763">
            <v>3.67</v>
          </cell>
          <cell r="P8763">
            <v>1.91</v>
          </cell>
          <cell r="Q8763">
            <v>0.48</v>
          </cell>
        </row>
        <row r="8764">
          <cell r="B8764" t="str">
            <v>绿2-104</v>
          </cell>
          <cell r="C8764" t="str">
            <v>砂砾坚土种植 单行绿篱 高度(m) 2.0 换土</v>
          </cell>
          <cell r="D8764" t="str">
            <v>m</v>
          </cell>
          <cell r="E8764">
            <v>67.13</v>
          </cell>
          <cell r="F8764">
            <v>26</v>
          </cell>
          <cell r="G8764">
            <v>5.09</v>
          </cell>
          <cell r="H8764">
            <v>17.559999999999999</v>
          </cell>
          <cell r="I8764">
            <v>48.65</v>
          </cell>
          <cell r="J8764">
            <v>0.42</v>
          </cell>
          <cell r="K8764">
            <v>49.07</v>
          </cell>
          <cell r="L8764">
            <v>1.47</v>
          </cell>
          <cell r="M8764">
            <v>50.54</v>
          </cell>
          <cell r="N8764">
            <v>10.130000000000001</v>
          </cell>
          <cell r="O8764">
            <v>4.25</v>
          </cell>
          <cell r="P8764">
            <v>2.21</v>
          </cell>
          <cell r="Q8764">
            <v>0.54</v>
          </cell>
        </row>
        <row r="8765">
          <cell r="B8765" t="str">
            <v>绿2-105</v>
          </cell>
          <cell r="C8765" t="str">
            <v>砂砾坚土种植 双行绿篱 高度(m) 1.2 原土过筛</v>
          </cell>
          <cell r="D8765" t="str">
            <v>m</v>
          </cell>
          <cell r="E8765">
            <v>30.03</v>
          </cell>
          <cell r="F8765">
            <v>13.77</v>
          </cell>
          <cell r="G8765">
            <v>2.88</v>
          </cell>
          <cell r="H8765">
            <v>4.3899999999999997</v>
          </cell>
          <cell r="I8765">
            <v>21.04</v>
          </cell>
          <cell r="J8765">
            <v>0.11</v>
          </cell>
          <cell r="K8765">
            <v>21.15</v>
          </cell>
          <cell r="L8765">
            <v>0.63</v>
          </cell>
          <cell r="M8765">
            <v>21.78</v>
          </cell>
          <cell r="N8765">
            <v>5.36</v>
          </cell>
          <cell r="O8765">
            <v>1.9</v>
          </cell>
          <cell r="P8765">
            <v>0.99</v>
          </cell>
          <cell r="Q8765">
            <v>0.28999999999999998</v>
          </cell>
        </row>
        <row r="8766">
          <cell r="B8766" t="str">
            <v>绿2-106</v>
          </cell>
          <cell r="C8766" t="str">
            <v>砂砾坚土种植 双行绿篱 高度(m) 1.2 换土</v>
          </cell>
          <cell r="D8766" t="str">
            <v>m</v>
          </cell>
          <cell r="E8766">
            <v>35.54</v>
          </cell>
          <cell r="F8766">
            <v>15.26</v>
          </cell>
          <cell r="G8766">
            <v>2.89</v>
          </cell>
          <cell r="H8766">
            <v>7.1</v>
          </cell>
          <cell r="I8766">
            <v>25.25</v>
          </cell>
          <cell r="J8766">
            <v>0.17</v>
          </cell>
          <cell r="K8766">
            <v>25.42</v>
          </cell>
          <cell r="L8766">
            <v>0.76</v>
          </cell>
          <cell r="M8766">
            <v>26.18</v>
          </cell>
          <cell r="N8766">
            <v>5.94</v>
          </cell>
          <cell r="O8766">
            <v>2.25</v>
          </cell>
          <cell r="P8766">
            <v>1.17</v>
          </cell>
          <cell r="Q8766">
            <v>0.32</v>
          </cell>
        </row>
        <row r="8767">
          <cell r="B8767" t="str">
            <v>绿2-107</v>
          </cell>
          <cell r="C8767" t="str">
            <v>砂砾坚土种植 双行绿篱 高度(m) 1.5 原土过筛</v>
          </cell>
          <cell r="D8767" t="str">
            <v>m</v>
          </cell>
          <cell r="E8767">
            <v>43.76</v>
          </cell>
          <cell r="F8767">
            <v>18.100000000000001</v>
          </cell>
          <cell r="G8767">
            <v>3.61</v>
          </cell>
          <cell r="H8767">
            <v>9.61</v>
          </cell>
          <cell r="I8767">
            <v>31.32</v>
          </cell>
          <cell r="J8767">
            <v>0.23</v>
          </cell>
          <cell r="K8767">
            <v>31.55</v>
          </cell>
          <cell r="L8767">
            <v>0.95</v>
          </cell>
          <cell r="M8767">
            <v>32.5</v>
          </cell>
          <cell r="N8767">
            <v>7.05</v>
          </cell>
          <cell r="O8767">
            <v>2.77</v>
          </cell>
          <cell r="P8767">
            <v>1.44</v>
          </cell>
          <cell r="Q8767">
            <v>0.38</v>
          </cell>
        </row>
        <row r="8768">
          <cell r="B8768" t="str">
            <v>绿2-108</v>
          </cell>
          <cell r="C8768" t="str">
            <v>砂砾坚土种植 双行绿篱 高度(m) 1.5 换土</v>
          </cell>
          <cell r="D8768" t="str">
            <v>m</v>
          </cell>
          <cell r="E8768">
            <v>50.25</v>
          </cell>
          <cell r="F8768">
            <v>20.64</v>
          </cell>
          <cell r="G8768">
            <v>3.62</v>
          </cell>
          <cell r="H8768">
            <v>11.75</v>
          </cell>
          <cell r="I8768">
            <v>36.01</v>
          </cell>
          <cell r="J8768">
            <v>0.28000000000000003</v>
          </cell>
          <cell r="K8768">
            <v>36.29</v>
          </cell>
          <cell r="L8768">
            <v>1.0900000000000001</v>
          </cell>
          <cell r="M8768">
            <v>37.380000000000003</v>
          </cell>
          <cell r="N8768">
            <v>8.0399999999999991</v>
          </cell>
          <cell r="O8768">
            <v>3.18</v>
          </cell>
          <cell r="P8768">
            <v>1.65</v>
          </cell>
          <cell r="Q8768">
            <v>0.43</v>
          </cell>
        </row>
        <row r="8769">
          <cell r="B8769" t="str">
            <v>绿2-109</v>
          </cell>
          <cell r="C8769" t="str">
            <v>砂砾坚土种植 双行绿篱 高度(m) 2.0 原土过筛</v>
          </cell>
          <cell r="D8769" t="str">
            <v>m</v>
          </cell>
          <cell r="E8769">
            <v>69.88</v>
          </cell>
          <cell r="F8769">
            <v>25.96</v>
          </cell>
          <cell r="G8769">
            <v>7.22</v>
          </cell>
          <cell r="H8769">
            <v>17.89</v>
          </cell>
          <cell r="I8769">
            <v>51.07</v>
          </cell>
          <cell r="J8769">
            <v>0.43</v>
          </cell>
          <cell r="K8769">
            <v>51.5</v>
          </cell>
          <cell r="L8769">
            <v>1.55</v>
          </cell>
          <cell r="M8769">
            <v>53.05</v>
          </cell>
          <cell r="N8769">
            <v>10.11</v>
          </cell>
          <cell r="O8769">
            <v>4.42</v>
          </cell>
          <cell r="P8769">
            <v>2.2999999999999998</v>
          </cell>
          <cell r="Q8769">
            <v>0.54</v>
          </cell>
        </row>
        <row r="8770">
          <cell r="B8770" t="str">
            <v>绿2-110</v>
          </cell>
          <cell r="C8770" t="str">
            <v>砂砾坚土种植 双行绿篱 高度(m) 2.0 换土</v>
          </cell>
          <cell r="D8770" t="str">
            <v>m</v>
          </cell>
          <cell r="E8770">
            <v>78.88</v>
          </cell>
          <cell r="F8770">
            <v>29.37</v>
          </cell>
          <cell r="G8770">
            <v>7.23</v>
          </cell>
          <cell r="H8770">
            <v>21.02</v>
          </cell>
          <cell r="I8770">
            <v>57.62</v>
          </cell>
          <cell r="J8770">
            <v>0.5</v>
          </cell>
          <cell r="K8770">
            <v>58.12</v>
          </cell>
          <cell r="L8770">
            <v>1.74</v>
          </cell>
          <cell r="M8770">
            <v>59.86</v>
          </cell>
          <cell r="N8770">
            <v>11.44</v>
          </cell>
          <cell r="O8770">
            <v>4.99</v>
          </cell>
          <cell r="P8770">
            <v>2.59</v>
          </cell>
          <cell r="Q8770">
            <v>0.61</v>
          </cell>
        </row>
        <row r="8771">
          <cell r="B8771" t="str">
            <v>绿2-111</v>
          </cell>
          <cell r="C8771" t="str">
            <v>砂砾坚土种植 色带 高度(m) 0.8 原土过筛</v>
          </cell>
          <cell r="D8771" t="str">
            <v>m2</v>
          </cell>
          <cell r="E8771">
            <v>29.58</v>
          </cell>
          <cell r="F8771">
            <v>10.86</v>
          </cell>
          <cell r="G8771">
            <v>2.1</v>
          </cell>
          <cell r="H8771">
            <v>8.68</v>
          </cell>
          <cell r="I8771">
            <v>21.64</v>
          </cell>
          <cell r="J8771">
            <v>0.21</v>
          </cell>
          <cell r="K8771">
            <v>21.85</v>
          </cell>
          <cell r="L8771">
            <v>0.66</v>
          </cell>
          <cell r="M8771">
            <v>22.51</v>
          </cell>
          <cell r="N8771">
            <v>4.2300000000000004</v>
          </cell>
          <cell r="O8771">
            <v>1.87</v>
          </cell>
          <cell r="P8771">
            <v>0.97</v>
          </cell>
          <cell r="Q8771">
            <v>0.23</v>
          </cell>
        </row>
        <row r="8772">
          <cell r="B8772" t="str">
            <v>绿2-112</v>
          </cell>
          <cell r="C8772" t="str">
            <v>砂砾坚土种植 色带 高度(m) 0.8 换土</v>
          </cell>
          <cell r="D8772" t="str">
            <v>m2</v>
          </cell>
          <cell r="E8772">
            <v>39.479999999999997</v>
          </cell>
          <cell r="F8772">
            <v>14.99</v>
          </cell>
          <cell r="G8772">
            <v>2.11</v>
          </cell>
          <cell r="H8772">
            <v>11.59</v>
          </cell>
          <cell r="I8772">
            <v>28.69</v>
          </cell>
          <cell r="J8772">
            <v>0.28000000000000003</v>
          </cell>
          <cell r="K8772">
            <v>28.97</v>
          </cell>
          <cell r="L8772">
            <v>0.87</v>
          </cell>
          <cell r="M8772">
            <v>29.84</v>
          </cell>
          <cell r="N8772">
            <v>5.84</v>
          </cell>
          <cell r="O8772">
            <v>2.5</v>
          </cell>
          <cell r="P8772">
            <v>1.3</v>
          </cell>
          <cell r="Q8772">
            <v>0.31</v>
          </cell>
        </row>
        <row r="8773">
          <cell r="B8773" t="str">
            <v>绿2-113</v>
          </cell>
          <cell r="C8773" t="str">
            <v>砂砾坚土种植 色带 高度(m) 1.2 原土过筛</v>
          </cell>
          <cell r="D8773" t="str">
            <v>m2</v>
          </cell>
          <cell r="E8773">
            <v>37.880000000000003</v>
          </cell>
          <cell r="F8773">
            <v>16.07</v>
          </cell>
          <cell r="G8773">
            <v>2.11</v>
          </cell>
          <cell r="H8773">
            <v>8.77</v>
          </cell>
          <cell r="I8773">
            <v>26.95</v>
          </cell>
          <cell r="J8773">
            <v>0.21</v>
          </cell>
          <cell r="K8773">
            <v>27.16</v>
          </cell>
          <cell r="L8773">
            <v>0.81</v>
          </cell>
          <cell r="M8773">
            <v>27.97</v>
          </cell>
          <cell r="N8773">
            <v>6.26</v>
          </cell>
          <cell r="O8773">
            <v>2.4</v>
          </cell>
          <cell r="P8773">
            <v>1.25</v>
          </cell>
          <cell r="Q8773">
            <v>0.33</v>
          </cell>
        </row>
        <row r="8774">
          <cell r="B8774" t="str">
            <v>绿2-114</v>
          </cell>
          <cell r="C8774" t="str">
            <v>砂砾坚土种植 色带 高度(m) 1.2 换土</v>
          </cell>
          <cell r="D8774" t="str">
            <v>m2</v>
          </cell>
          <cell r="E8774">
            <v>47.77</v>
          </cell>
          <cell r="F8774">
            <v>20.2</v>
          </cell>
          <cell r="G8774">
            <v>2.12</v>
          </cell>
          <cell r="H8774">
            <v>11.68</v>
          </cell>
          <cell r="I8774">
            <v>34</v>
          </cell>
          <cell r="J8774">
            <v>0.28000000000000003</v>
          </cell>
          <cell r="K8774">
            <v>34.28</v>
          </cell>
          <cell r="L8774">
            <v>1.03</v>
          </cell>
          <cell r="M8774">
            <v>35.31</v>
          </cell>
          <cell r="N8774">
            <v>7.87</v>
          </cell>
          <cell r="O8774">
            <v>3.02</v>
          </cell>
          <cell r="P8774">
            <v>1.57</v>
          </cell>
          <cell r="Q8774">
            <v>0.42</v>
          </cell>
        </row>
        <row r="8775">
          <cell r="B8775" t="str">
            <v>绿2-115</v>
          </cell>
          <cell r="C8775" t="str">
            <v>砂砾坚土种植 色带 高度(m) 1.5 原土过筛</v>
          </cell>
          <cell r="D8775" t="str">
            <v>m2</v>
          </cell>
          <cell r="E8775">
            <v>58.86</v>
          </cell>
          <cell r="F8775">
            <v>24.28</v>
          </cell>
          <cell r="G8775">
            <v>3.16</v>
          </cell>
          <cell r="H8775">
            <v>14.68</v>
          </cell>
          <cell r="I8775">
            <v>42.12</v>
          </cell>
          <cell r="J8775">
            <v>0.35</v>
          </cell>
          <cell r="K8775">
            <v>42.47</v>
          </cell>
          <cell r="L8775">
            <v>1.27</v>
          </cell>
          <cell r="M8775">
            <v>43.74</v>
          </cell>
          <cell r="N8775">
            <v>9.4600000000000009</v>
          </cell>
          <cell r="O8775">
            <v>3.72</v>
          </cell>
          <cell r="P8775">
            <v>1.94</v>
          </cell>
          <cell r="Q8775">
            <v>0.5</v>
          </cell>
        </row>
        <row r="8776">
          <cell r="B8776" t="str">
            <v>绿2-116</v>
          </cell>
          <cell r="C8776" t="str">
            <v>砂砾坚土种植 色带 高度(m) 1.5 换土</v>
          </cell>
          <cell r="D8776" t="str">
            <v>m2</v>
          </cell>
          <cell r="E8776">
            <v>67.61</v>
          </cell>
          <cell r="F8776">
            <v>29.85</v>
          </cell>
          <cell r="G8776">
            <v>3.16</v>
          </cell>
          <cell r="H8776">
            <v>14.68</v>
          </cell>
          <cell r="I8776">
            <v>47.69</v>
          </cell>
          <cell r="J8776">
            <v>0.35</v>
          </cell>
          <cell r="K8776">
            <v>48.04</v>
          </cell>
          <cell r="L8776">
            <v>1.44</v>
          </cell>
          <cell r="M8776">
            <v>49.48</v>
          </cell>
          <cell r="N8776">
            <v>11.63</v>
          </cell>
          <cell r="O8776">
            <v>4.28</v>
          </cell>
          <cell r="P8776">
            <v>2.2200000000000002</v>
          </cell>
          <cell r="Q8776">
            <v>0.62</v>
          </cell>
        </row>
        <row r="8777">
          <cell r="B8777" t="str">
            <v>绿2-117</v>
          </cell>
          <cell r="C8777" t="str">
            <v>砂砾坚土种植 色带 高度(m) 1.8 原土过筛</v>
          </cell>
          <cell r="D8777" t="str">
            <v>m2</v>
          </cell>
          <cell r="E8777">
            <v>68.900000000000006</v>
          </cell>
          <cell r="F8777">
            <v>30.57</v>
          </cell>
          <cell r="G8777">
            <v>3.17</v>
          </cell>
          <cell r="H8777">
            <v>14.79</v>
          </cell>
          <cell r="I8777">
            <v>48.53</v>
          </cell>
          <cell r="J8777">
            <v>0.36</v>
          </cell>
          <cell r="K8777">
            <v>48.89</v>
          </cell>
          <cell r="L8777">
            <v>1.47</v>
          </cell>
          <cell r="M8777">
            <v>50.36</v>
          </cell>
          <cell r="N8777">
            <v>11.91</v>
          </cell>
          <cell r="O8777">
            <v>4.3600000000000003</v>
          </cell>
          <cell r="P8777">
            <v>2.27</v>
          </cell>
          <cell r="Q8777">
            <v>0.63</v>
          </cell>
        </row>
        <row r="8778">
          <cell r="B8778" t="str">
            <v>绿2-118</v>
          </cell>
          <cell r="C8778" t="str">
            <v>砂砾坚土种植 色带 高度(m) 1.8 换土</v>
          </cell>
          <cell r="D8778" t="str">
            <v>m2</v>
          </cell>
          <cell r="E8778">
            <v>77.63</v>
          </cell>
          <cell r="F8778">
            <v>36.14</v>
          </cell>
          <cell r="G8778">
            <v>3.17</v>
          </cell>
          <cell r="H8778">
            <v>14.79</v>
          </cell>
          <cell r="I8778">
            <v>54.1</v>
          </cell>
          <cell r="J8778">
            <v>0.36</v>
          </cell>
          <cell r="K8778">
            <v>54.46</v>
          </cell>
          <cell r="L8778">
            <v>1.63</v>
          </cell>
          <cell r="M8778">
            <v>56.09</v>
          </cell>
          <cell r="N8778">
            <v>14.08</v>
          </cell>
          <cell r="O8778">
            <v>4.91</v>
          </cell>
          <cell r="P8778">
            <v>2.5499999999999998</v>
          </cell>
          <cell r="Q8778">
            <v>0.75</v>
          </cell>
        </row>
        <row r="8779">
          <cell r="B8779" t="str">
            <v>绿2-119</v>
          </cell>
          <cell r="C8779" t="str">
            <v>砂砾坚土种植 土球苗木 高度(m) 1 原土过筛</v>
          </cell>
          <cell r="D8779" t="str">
            <v>株</v>
          </cell>
          <cell r="E8779">
            <v>38.369999999999997</v>
          </cell>
          <cell r="F8779">
            <v>20.09</v>
          </cell>
          <cell r="G8779">
            <v>2.14</v>
          </cell>
          <cell r="H8779">
            <v>3.75</v>
          </cell>
          <cell r="I8779">
            <v>25.98</v>
          </cell>
          <cell r="J8779">
            <v>0.09</v>
          </cell>
          <cell r="K8779">
            <v>26.07</v>
          </cell>
          <cell r="L8779">
            <v>0.78</v>
          </cell>
          <cell r="M8779">
            <v>26.85</v>
          </cell>
          <cell r="N8779">
            <v>7.83</v>
          </cell>
          <cell r="O8779">
            <v>2.4300000000000002</v>
          </cell>
          <cell r="P8779">
            <v>1.26</v>
          </cell>
          <cell r="Q8779">
            <v>0.42</v>
          </cell>
        </row>
        <row r="8780">
          <cell r="B8780" t="str">
            <v>绿2-120</v>
          </cell>
          <cell r="C8780" t="str">
            <v>砂砾坚土种植 土球苗木 高度(m) 1 换土</v>
          </cell>
          <cell r="D8780" t="str">
            <v>株</v>
          </cell>
          <cell r="E8780">
            <v>45.48</v>
          </cell>
          <cell r="F8780">
            <v>22.25</v>
          </cell>
          <cell r="G8780">
            <v>2.15</v>
          </cell>
          <cell r="H8780">
            <v>6.92</v>
          </cell>
          <cell r="I8780">
            <v>31.32</v>
          </cell>
          <cell r="J8780">
            <v>0.17</v>
          </cell>
          <cell r="K8780">
            <v>31.49</v>
          </cell>
          <cell r="L8780">
            <v>0.94</v>
          </cell>
          <cell r="M8780">
            <v>32.43</v>
          </cell>
          <cell r="N8780">
            <v>8.67</v>
          </cell>
          <cell r="O8780">
            <v>2.88</v>
          </cell>
          <cell r="P8780">
            <v>1.5</v>
          </cell>
          <cell r="Q8780">
            <v>0.46</v>
          </cell>
        </row>
        <row r="8781">
          <cell r="B8781" t="str">
            <v>绿2-121</v>
          </cell>
          <cell r="C8781" t="str">
            <v>砂砾坚土种植 土球苗木 高度(m) 2 原土过筛</v>
          </cell>
          <cell r="D8781" t="str">
            <v>株</v>
          </cell>
          <cell r="E8781">
            <v>85.96</v>
          </cell>
          <cell r="F8781">
            <v>36.6</v>
          </cell>
          <cell r="G8781">
            <v>11.07</v>
          </cell>
          <cell r="H8781">
            <v>13.42</v>
          </cell>
          <cell r="I8781">
            <v>61.09</v>
          </cell>
          <cell r="J8781">
            <v>0.49</v>
          </cell>
          <cell r="K8781">
            <v>61.58</v>
          </cell>
          <cell r="L8781">
            <v>1.85</v>
          </cell>
          <cell r="M8781">
            <v>63.43</v>
          </cell>
          <cell r="N8781">
            <v>14.26</v>
          </cell>
          <cell r="O8781">
            <v>5.44</v>
          </cell>
          <cell r="P8781">
            <v>2.83</v>
          </cell>
          <cell r="Q8781">
            <v>0.76</v>
          </cell>
        </row>
        <row r="8782">
          <cell r="B8782" t="str">
            <v>绿2-122</v>
          </cell>
          <cell r="C8782" t="str">
            <v>砂砾坚土种植 土球苗木 高度(m) 2 换土</v>
          </cell>
          <cell r="D8782" t="str">
            <v>株</v>
          </cell>
          <cell r="E8782">
            <v>97</v>
          </cell>
          <cell r="F8782">
            <v>38.28</v>
          </cell>
          <cell r="G8782">
            <v>11.09</v>
          </cell>
          <cell r="H8782">
            <v>20.61</v>
          </cell>
          <cell r="I8782">
            <v>69.98</v>
          </cell>
          <cell r="J8782">
            <v>0.66</v>
          </cell>
          <cell r="K8782">
            <v>70.64</v>
          </cell>
          <cell r="L8782">
            <v>2.12</v>
          </cell>
          <cell r="M8782">
            <v>72.760000000000005</v>
          </cell>
          <cell r="N8782">
            <v>14.91</v>
          </cell>
          <cell r="O8782">
            <v>6.14</v>
          </cell>
          <cell r="P8782">
            <v>3.19</v>
          </cell>
          <cell r="Q8782">
            <v>0.79</v>
          </cell>
        </row>
        <row r="8783">
          <cell r="B8783" t="str">
            <v>绿2-123</v>
          </cell>
          <cell r="C8783" t="str">
            <v>砂砾坚土种植 土球苗木 高度(m) 3 原土过筛</v>
          </cell>
          <cell r="D8783" t="str">
            <v>株</v>
          </cell>
          <cell r="E8783">
            <v>111.7</v>
          </cell>
          <cell r="F8783">
            <v>48.34</v>
          </cell>
          <cell r="G8783">
            <v>12.12</v>
          </cell>
          <cell r="H8783">
            <v>18.670000000000002</v>
          </cell>
          <cell r="I8783">
            <v>79.13</v>
          </cell>
          <cell r="J8783">
            <v>0.61</v>
          </cell>
          <cell r="K8783">
            <v>79.739999999999995</v>
          </cell>
          <cell r="L8783">
            <v>2.39</v>
          </cell>
          <cell r="M8783">
            <v>82.13</v>
          </cell>
          <cell r="N8783">
            <v>18.829999999999998</v>
          </cell>
          <cell r="O8783">
            <v>7.07</v>
          </cell>
          <cell r="P8783">
            <v>3.67</v>
          </cell>
          <cell r="Q8783">
            <v>1</v>
          </cell>
        </row>
        <row r="8784">
          <cell r="B8784" t="str">
            <v>绿2-124</v>
          </cell>
          <cell r="C8784" t="str">
            <v>砂砾坚土种植 土球苗木 高度(m) 3 换土</v>
          </cell>
          <cell r="D8784" t="str">
            <v>株</v>
          </cell>
          <cell r="E8784">
            <v>124.65</v>
          </cell>
          <cell r="F8784">
            <v>49.73</v>
          </cell>
          <cell r="G8784">
            <v>12.15</v>
          </cell>
          <cell r="H8784">
            <v>27.86</v>
          </cell>
          <cell r="I8784">
            <v>89.74</v>
          </cell>
          <cell r="J8784">
            <v>0.83</v>
          </cell>
          <cell r="K8784">
            <v>90.57</v>
          </cell>
          <cell r="L8784">
            <v>2.72</v>
          </cell>
          <cell r="M8784">
            <v>93.29</v>
          </cell>
          <cell r="N8784">
            <v>19.37</v>
          </cell>
          <cell r="O8784">
            <v>7.89</v>
          </cell>
          <cell r="P8784">
            <v>4.0999999999999996</v>
          </cell>
          <cell r="Q8784">
            <v>1.03</v>
          </cell>
        </row>
        <row r="8785">
          <cell r="B8785" t="str">
            <v>绿2-125</v>
          </cell>
          <cell r="C8785" t="str">
            <v>砂砾坚土种植 土球苗木 高度(m) 4 原土过筛</v>
          </cell>
          <cell r="D8785" t="str">
            <v>株</v>
          </cell>
          <cell r="E8785">
            <v>226.68</v>
          </cell>
          <cell r="F8785">
            <v>97.04</v>
          </cell>
          <cell r="G8785">
            <v>14.23</v>
          </cell>
          <cell r="H8785">
            <v>49.59</v>
          </cell>
          <cell r="I8785">
            <v>160.86000000000001</v>
          </cell>
          <cell r="J8785">
            <v>1.36</v>
          </cell>
          <cell r="K8785">
            <v>162.22</v>
          </cell>
          <cell r="L8785">
            <v>4.87</v>
          </cell>
          <cell r="M8785">
            <v>167.09</v>
          </cell>
          <cell r="N8785">
            <v>37.799999999999997</v>
          </cell>
          <cell r="O8785">
            <v>14.34</v>
          </cell>
          <cell r="P8785">
            <v>7.45</v>
          </cell>
          <cell r="Q8785">
            <v>2.0099999999999998</v>
          </cell>
        </row>
        <row r="8786">
          <cell r="B8786" t="str">
            <v>绿2-126</v>
          </cell>
          <cell r="C8786" t="str">
            <v>砂砾坚土种植 土球苗木 高度(m) 4 换土</v>
          </cell>
          <cell r="D8786" t="str">
            <v>株</v>
          </cell>
          <cell r="E8786">
            <v>245.72</v>
          </cell>
          <cell r="F8786">
            <v>99.54</v>
          </cell>
          <cell r="G8786">
            <v>14.26</v>
          </cell>
          <cell r="H8786">
            <v>62.52</v>
          </cell>
          <cell r="I8786">
            <v>176.32</v>
          </cell>
          <cell r="J8786">
            <v>1.66</v>
          </cell>
          <cell r="K8786">
            <v>177.98</v>
          </cell>
          <cell r="L8786">
            <v>5.34</v>
          </cell>
          <cell r="M8786">
            <v>183.32</v>
          </cell>
          <cell r="N8786">
            <v>38.770000000000003</v>
          </cell>
          <cell r="O8786">
            <v>15.55</v>
          </cell>
          <cell r="P8786">
            <v>8.08</v>
          </cell>
          <cell r="Q8786">
            <v>2.06</v>
          </cell>
        </row>
        <row r="8787">
          <cell r="B8787" t="str">
            <v>绿2-127</v>
          </cell>
          <cell r="C8787" t="str">
            <v>砂砾坚土种植 土球苗木 高度(m) 5 原土过筛</v>
          </cell>
          <cell r="D8787" t="str">
            <v>株</v>
          </cell>
          <cell r="E8787">
            <v>291.38</v>
          </cell>
          <cell r="F8787">
            <v>115.35</v>
          </cell>
          <cell r="G8787">
            <v>27.65</v>
          </cell>
          <cell r="H8787">
            <v>66.989999999999995</v>
          </cell>
          <cell r="I8787">
            <v>209.99</v>
          </cell>
          <cell r="J8787">
            <v>2.08</v>
          </cell>
          <cell r="K8787">
            <v>212.07</v>
          </cell>
          <cell r="L8787">
            <v>6.36</v>
          </cell>
          <cell r="M8787">
            <v>218.43</v>
          </cell>
          <cell r="N8787">
            <v>44.93</v>
          </cell>
          <cell r="O8787">
            <v>18.440000000000001</v>
          </cell>
          <cell r="P8787">
            <v>9.58</v>
          </cell>
          <cell r="Q8787">
            <v>2.39</v>
          </cell>
        </row>
        <row r="8788">
          <cell r="B8788" t="str">
            <v>绿2-128</v>
          </cell>
          <cell r="C8788" t="str">
            <v>砂砾坚土种植 土球苗木 高度(m) 5 换土</v>
          </cell>
          <cell r="D8788" t="str">
            <v>株</v>
          </cell>
          <cell r="E8788">
            <v>313.16000000000003</v>
          </cell>
          <cell r="F8788">
            <v>119</v>
          </cell>
          <cell r="G8788">
            <v>27.68</v>
          </cell>
          <cell r="H8788">
            <v>80.73</v>
          </cell>
          <cell r="I8788">
            <v>227.41</v>
          </cell>
          <cell r="J8788">
            <v>2.4</v>
          </cell>
          <cell r="K8788">
            <v>229.81</v>
          </cell>
          <cell r="L8788">
            <v>6.89</v>
          </cell>
          <cell r="M8788">
            <v>236.7</v>
          </cell>
          <cell r="N8788">
            <v>46.35</v>
          </cell>
          <cell r="O8788">
            <v>19.809999999999999</v>
          </cell>
          <cell r="P8788">
            <v>10.3</v>
          </cell>
          <cell r="Q8788">
            <v>2.46</v>
          </cell>
        </row>
        <row r="8789">
          <cell r="B8789" t="str">
            <v>绿2-129</v>
          </cell>
          <cell r="C8789" t="str">
            <v>砂砾坚土种植 土球苗木 高度(m) 6 原土过筛</v>
          </cell>
          <cell r="D8789" t="str">
            <v>株</v>
          </cell>
          <cell r="E8789">
            <v>383.08</v>
          </cell>
          <cell r="F8789">
            <v>145.47</v>
          </cell>
          <cell r="G8789">
            <v>28.22</v>
          </cell>
          <cell r="H8789">
            <v>104.49</v>
          </cell>
          <cell r="I8789">
            <v>278.18</v>
          </cell>
          <cell r="J8789">
            <v>2.97</v>
          </cell>
          <cell r="K8789">
            <v>281.14999999999998</v>
          </cell>
          <cell r="L8789">
            <v>8.43</v>
          </cell>
          <cell r="M8789">
            <v>289.58</v>
          </cell>
          <cell r="N8789">
            <v>56.66</v>
          </cell>
          <cell r="O8789">
            <v>24.24</v>
          </cell>
          <cell r="P8789">
            <v>12.6</v>
          </cell>
          <cell r="Q8789">
            <v>3.01</v>
          </cell>
        </row>
        <row r="8790">
          <cell r="B8790" t="str">
            <v>绿2-130</v>
          </cell>
          <cell r="C8790" t="str">
            <v>砂砾坚土种植 土球苗木 高度(m) 6 换土</v>
          </cell>
          <cell r="D8790" t="str">
            <v>株</v>
          </cell>
          <cell r="E8790">
            <v>424.27</v>
          </cell>
          <cell r="F8790">
            <v>156.22999999999999</v>
          </cell>
          <cell r="G8790">
            <v>28.28</v>
          </cell>
          <cell r="H8790">
            <v>125.26</v>
          </cell>
          <cell r="I8790">
            <v>309.77</v>
          </cell>
          <cell r="J8790">
            <v>3.46</v>
          </cell>
          <cell r="K8790">
            <v>313.23</v>
          </cell>
          <cell r="L8790">
            <v>9.4</v>
          </cell>
          <cell r="M8790">
            <v>322.63</v>
          </cell>
          <cell r="N8790">
            <v>60.85</v>
          </cell>
          <cell r="O8790">
            <v>26.84</v>
          </cell>
          <cell r="P8790">
            <v>13.95</v>
          </cell>
          <cell r="Q8790">
            <v>3.24</v>
          </cell>
        </row>
        <row r="8791">
          <cell r="B8791" t="str">
            <v>绿2-131</v>
          </cell>
          <cell r="C8791" t="str">
            <v>砂砾坚土种植 土球苗木 高度(m) 7 原土过筛</v>
          </cell>
          <cell r="D8791" t="str">
            <v>株</v>
          </cell>
          <cell r="E8791">
            <v>573.46</v>
          </cell>
          <cell r="F8791">
            <v>223.33</v>
          </cell>
          <cell r="G8791">
            <v>30.36</v>
          </cell>
          <cell r="H8791">
            <v>160.77000000000001</v>
          </cell>
          <cell r="I8791">
            <v>414.46</v>
          </cell>
          <cell r="J8791">
            <v>4.3099999999999996</v>
          </cell>
          <cell r="K8791">
            <v>418.77</v>
          </cell>
          <cell r="L8791">
            <v>12.56</v>
          </cell>
          <cell r="M8791">
            <v>431.33</v>
          </cell>
          <cell r="N8791">
            <v>86.99</v>
          </cell>
          <cell r="O8791">
            <v>36.28</v>
          </cell>
          <cell r="P8791">
            <v>18.86</v>
          </cell>
          <cell r="Q8791">
            <v>4.63</v>
          </cell>
        </row>
        <row r="8792">
          <cell r="B8792" t="str">
            <v>绿2-132</v>
          </cell>
          <cell r="C8792" t="str">
            <v>砂砾坚土种植 土球苗木 高度(m) 7 换土</v>
          </cell>
          <cell r="D8792" t="str">
            <v>株</v>
          </cell>
          <cell r="E8792">
            <v>626.30999999999995</v>
          </cell>
          <cell r="F8792">
            <v>237.87</v>
          </cell>
          <cell r="G8792">
            <v>30.43</v>
          </cell>
          <cell r="H8792">
            <v>186.43</v>
          </cell>
          <cell r="I8792">
            <v>454.73</v>
          </cell>
          <cell r="J8792">
            <v>4.92</v>
          </cell>
          <cell r="K8792">
            <v>459.65</v>
          </cell>
          <cell r="L8792">
            <v>13.79</v>
          </cell>
          <cell r="M8792">
            <v>473.44</v>
          </cell>
          <cell r="N8792">
            <v>92.65</v>
          </cell>
          <cell r="O8792">
            <v>39.630000000000003</v>
          </cell>
          <cell r="P8792">
            <v>20.59</v>
          </cell>
          <cell r="Q8792">
            <v>4.93</v>
          </cell>
        </row>
        <row r="8793">
          <cell r="B8793" t="str">
            <v>绿2-133</v>
          </cell>
          <cell r="C8793" t="str">
            <v>砂砾坚土种植 土球苗木 高度(m) 8 原土过筛</v>
          </cell>
          <cell r="D8793" t="str">
            <v>株</v>
          </cell>
          <cell r="E8793">
            <v>751.37</v>
          </cell>
          <cell r="F8793">
            <v>272.56</v>
          </cell>
          <cell r="G8793">
            <v>31.88</v>
          </cell>
          <cell r="H8793">
            <v>245.5</v>
          </cell>
          <cell r="I8793">
            <v>549.94000000000005</v>
          </cell>
          <cell r="J8793">
            <v>6.33</v>
          </cell>
          <cell r="K8793">
            <v>556.27</v>
          </cell>
          <cell r="L8793">
            <v>16.690000000000001</v>
          </cell>
          <cell r="M8793">
            <v>572.96</v>
          </cell>
          <cell r="N8793">
            <v>106.16</v>
          </cell>
          <cell r="O8793">
            <v>47.54</v>
          </cell>
          <cell r="P8793">
            <v>24.71</v>
          </cell>
          <cell r="Q8793">
            <v>5.65</v>
          </cell>
        </row>
        <row r="8794">
          <cell r="B8794" t="str">
            <v>绿2-134</v>
          </cell>
          <cell r="C8794" t="str">
            <v>砂砾坚土种植 土球苗木 高度(m) 8 换土</v>
          </cell>
          <cell r="D8794" t="str">
            <v>株</v>
          </cell>
          <cell r="E8794">
            <v>831.45</v>
          </cell>
          <cell r="F8794">
            <v>297.85000000000002</v>
          </cell>
          <cell r="G8794">
            <v>31.97</v>
          </cell>
          <cell r="H8794">
            <v>280.01</v>
          </cell>
          <cell r="I8794">
            <v>609.83000000000004</v>
          </cell>
          <cell r="J8794">
            <v>7.15</v>
          </cell>
          <cell r="K8794">
            <v>616.98</v>
          </cell>
          <cell r="L8794">
            <v>18.510000000000002</v>
          </cell>
          <cell r="M8794">
            <v>635.49</v>
          </cell>
          <cell r="N8794">
            <v>116.01</v>
          </cell>
          <cell r="O8794">
            <v>52.61</v>
          </cell>
          <cell r="P8794">
            <v>27.34</v>
          </cell>
          <cell r="Q8794">
            <v>6.17</v>
          </cell>
        </row>
        <row r="8795">
          <cell r="B8795" t="str">
            <v>绿2-135</v>
          </cell>
          <cell r="C8795" t="str">
            <v>砂砾坚土种植 土球苗木 高度(m) 9 原土过筛</v>
          </cell>
          <cell r="D8795" t="str">
            <v>株</v>
          </cell>
          <cell r="E8795">
            <v>954.95</v>
          </cell>
          <cell r="F8795">
            <v>329.93</v>
          </cell>
          <cell r="G8795">
            <v>33.92</v>
          </cell>
          <cell r="H8795">
            <v>340.76</v>
          </cell>
          <cell r="I8795">
            <v>704.61</v>
          </cell>
          <cell r="J8795">
            <v>8.61</v>
          </cell>
          <cell r="K8795">
            <v>713.22</v>
          </cell>
          <cell r="L8795">
            <v>21.4</v>
          </cell>
          <cell r="M8795">
            <v>734.62</v>
          </cell>
          <cell r="N8795">
            <v>128.51</v>
          </cell>
          <cell r="O8795">
            <v>60.42</v>
          </cell>
          <cell r="P8795">
            <v>31.4</v>
          </cell>
          <cell r="Q8795">
            <v>6.83</v>
          </cell>
        </row>
        <row r="8796">
          <cell r="B8796" t="str">
            <v>绿2-136</v>
          </cell>
          <cell r="C8796" t="str">
            <v>砂砾坚土种植 土球苗木 高度(m) 9 换土</v>
          </cell>
          <cell r="D8796" t="str">
            <v>株</v>
          </cell>
          <cell r="E8796">
            <v>1045.1300000000001</v>
          </cell>
          <cell r="F8796">
            <v>358.54</v>
          </cell>
          <cell r="G8796">
            <v>34.020000000000003</v>
          </cell>
          <cell r="H8796">
            <v>379.46</v>
          </cell>
          <cell r="I8796">
            <v>772.02</v>
          </cell>
          <cell r="J8796">
            <v>9.52</v>
          </cell>
          <cell r="K8796">
            <v>781.54</v>
          </cell>
          <cell r="L8796">
            <v>23.45</v>
          </cell>
          <cell r="M8796">
            <v>804.99</v>
          </cell>
          <cell r="N8796">
            <v>139.65</v>
          </cell>
          <cell r="O8796">
            <v>66.12</v>
          </cell>
          <cell r="P8796">
            <v>34.369999999999997</v>
          </cell>
          <cell r="Q8796">
            <v>7.43</v>
          </cell>
        </row>
        <row r="8797">
          <cell r="B8797" t="str">
            <v>绿2-137</v>
          </cell>
          <cell r="C8797" t="str">
            <v>砂砾坚土种植 木箱苗木 胸径(cm) 18 原土过筛</v>
          </cell>
          <cell r="D8797" t="str">
            <v>株</v>
          </cell>
          <cell r="E8797">
            <v>959.51</v>
          </cell>
          <cell r="F8797">
            <v>468.6</v>
          </cell>
          <cell r="G8797">
            <v>41.41</v>
          </cell>
          <cell r="H8797">
            <v>150.65</v>
          </cell>
          <cell r="I8797">
            <v>660.66</v>
          </cell>
          <cell r="J8797">
            <v>4.13</v>
          </cell>
          <cell r="K8797">
            <v>664.79</v>
          </cell>
          <cell r="L8797">
            <v>19.940000000000001</v>
          </cell>
          <cell r="M8797">
            <v>684.73</v>
          </cell>
          <cell r="N8797">
            <v>182.52</v>
          </cell>
          <cell r="O8797">
            <v>60.71</v>
          </cell>
          <cell r="P8797">
            <v>31.55</v>
          </cell>
          <cell r="Q8797">
            <v>9.6999999999999993</v>
          </cell>
        </row>
        <row r="8798">
          <cell r="B8798" t="str">
            <v>绿2-138</v>
          </cell>
          <cell r="C8798" t="str">
            <v>砂砾坚土种植 木箱苗木 胸径(cm) 18 换土</v>
          </cell>
          <cell r="D8798" t="str">
            <v>株</v>
          </cell>
          <cell r="E8798">
            <v>1125.22</v>
          </cell>
          <cell r="F8798">
            <v>507.44</v>
          </cell>
          <cell r="G8798">
            <v>41.64</v>
          </cell>
          <cell r="H8798">
            <v>240.18</v>
          </cell>
          <cell r="I8798">
            <v>789.26</v>
          </cell>
          <cell r="J8798">
            <v>6.25</v>
          </cell>
          <cell r="K8798">
            <v>795.51</v>
          </cell>
          <cell r="L8798">
            <v>23.87</v>
          </cell>
          <cell r="M8798">
            <v>819.38</v>
          </cell>
          <cell r="N8798">
            <v>197.65</v>
          </cell>
          <cell r="O8798">
            <v>71.19</v>
          </cell>
          <cell r="P8798">
            <v>37</v>
          </cell>
          <cell r="Q8798">
            <v>10.51</v>
          </cell>
        </row>
        <row r="8799">
          <cell r="B8799" t="str">
            <v>绿2-139</v>
          </cell>
          <cell r="C8799" t="str">
            <v>砂砾坚土种植 木箱苗木 胸径(cm) 24 原土过筛</v>
          </cell>
          <cell r="D8799" t="str">
            <v>株</v>
          </cell>
          <cell r="E8799">
            <v>1244.31</v>
          </cell>
          <cell r="F8799">
            <v>591.64</v>
          </cell>
          <cell r="G8799">
            <v>52.02</v>
          </cell>
          <cell r="H8799">
            <v>218.75</v>
          </cell>
          <cell r="I8799">
            <v>862.41</v>
          </cell>
          <cell r="J8799">
            <v>5.76</v>
          </cell>
          <cell r="K8799">
            <v>868.17</v>
          </cell>
          <cell r="L8799">
            <v>26.05</v>
          </cell>
          <cell r="M8799">
            <v>894.22</v>
          </cell>
          <cell r="N8799">
            <v>230.44</v>
          </cell>
          <cell r="O8799">
            <v>78.73</v>
          </cell>
          <cell r="P8799">
            <v>40.92</v>
          </cell>
          <cell r="Q8799">
            <v>12.25</v>
          </cell>
        </row>
        <row r="8800">
          <cell r="B8800" t="str">
            <v>绿2-140</v>
          </cell>
          <cell r="C8800" t="str">
            <v>砂砾坚土种植 木箱苗木 胸径(cm) 24 换土</v>
          </cell>
          <cell r="D8800" t="str">
            <v>株</v>
          </cell>
          <cell r="E8800">
            <v>1482.32</v>
          </cell>
          <cell r="F8800">
            <v>647.16999999999996</v>
          </cell>
          <cell r="G8800">
            <v>52.36</v>
          </cell>
          <cell r="H8800">
            <v>347.69</v>
          </cell>
          <cell r="I8800">
            <v>1047.22</v>
          </cell>
          <cell r="J8800">
            <v>8.82</v>
          </cell>
          <cell r="K8800">
            <v>1056.04</v>
          </cell>
          <cell r="L8800">
            <v>31.68</v>
          </cell>
          <cell r="M8800">
            <v>1087.72</v>
          </cell>
          <cell r="N8800">
            <v>252.07</v>
          </cell>
          <cell r="O8800">
            <v>93.79</v>
          </cell>
          <cell r="P8800">
            <v>48.74</v>
          </cell>
          <cell r="Q8800">
            <v>13.41</v>
          </cell>
        </row>
        <row r="8801">
          <cell r="B8801" t="str">
            <v>绿2-141</v>
          </cell>
          <cell r="C8801" t="str">
            <v>砂砾坚土种植 木箱苗木 胸径(cm) 27 原土过筛</v>
          </cell>
          <cell r="D8801" t="str">
            <v>株</v>
          </cell>
          <cell r="E8801">
            <v>1710.78</v>
          </cell>
          <cell r="F8801">
            <v>782.71</v>
          </cell>
          <cell r="G8801">
            <v>54.03</v>
          </cell>
          <cell r="H8801">
            <v>359.35</v>
          </cell>
          <cell r="I8801">
            <v>1196.0899999999999</v>
          </cell>
          <cell r="J8801">
            <v>9.17</v>
          </cell>
          <cell r="K8801">
            <v>1205.26</v>
          </cell>
          <cell r="L8801">
            <v>36.159999999999997</v>
          </cell>
          <cell r="M8801">
            <v>1241.42</v>
          </cell>
          <cell r="N8801">
            <v>304.87</v>
          </cell>
          <cell r="O8801">
            <v>108.24</v>
          </cell>
          <cell r="P8801">
            <v>56.25</v>
          </cell>
          <cell r="Q8801">
            <v>16.21</v>
          </cell>
        </row>
        <row r="8802">
          <cell r="B8802" t="str">
            <v>绿2-142</v>
          </cell>
          <cell r="C8802" t="str">
            <v>砂砾坚土种植 木箱苗木 胸径(cm) 27 换土</v>
          </cell>
          <cell r="D8802" t="str">
            <v>株</v>
          </cell>
          <cell r="E8802">
            <v>1996.07</v>
          </cell>
          <cell r="F8802">
            <v>849.53</v>
          </cell>
          <cell r="G8802">
            <v>54.43</v>
          </cell>
          <cell r="H8802">
            <v>513.55999999999995</v>
          </cell>
          <cell r="I8802">
            <v>1417.52</v>
          </cell>
          <cell r="J8802">
            <v>12.83</v>
          </cell>
          <cell r="K8802">
            <v>1430.35</v>
          </cell>
          <cell r="L8802">
            <v>42.91</v>
          </cell>
          <cell r="M8802">
            <v>1473.26</v>
          </cell>
          <cell r="N8802">
            <v>330.89</v>
          </cell>
          <cell r="O8802">
            <v>126.29</v>
          </cell>
          <cell r="P8802">
            <v>65.63</v>
          </cell>
          <cell r="Q8802">
            <v>17.600000000000001</v>
          </cell>
        </row>
        <row r="8803">
          <cell r="B8803" t="str">
            <v>绿2-143</v>
          </cell>
          <cell r="C8803" t="str">
            <v>砂砾坚土种植 木箱苗木 胸径(cm) 30 原土过筛</v>
          </cell>
          <cell r="D8803" t="str">
            <v>株</v>
          </cell>
          <cell r="E8803">
            <v>2145.87</v>
          </cell>
          <cell r="F8803">
            <v>991.11</v>
          </cell>
          <cell r="G8803">
            <v>64.62</v>
          </cell>
          <cell r="H8803">
            <v>441.37</v>
          </cell>
          <cell r="I8803">
            <v>1497.1</v>
          </cell>
          <cell r="J8803">
            <v>11.15</v>
          </cell>
          <cell r="K8803">
            <v>1508.25</v>
          </cell>
          <cell r="L8803">
            <v>45.25</v>
          </cell>
          <cell r="M8803">
            <v>1553.5</v>
          </cell>
          <cell r="N8803">
            <v>386.04</v>
          </cell>
          <cell r="O8803">
            <v>135.77000000000001</v>
          </cell>
          <cell r="P8803">
            <v>70.56</v>
          </cell>
          <cell r="Q8803">
            <v>20.52</v>
          </cell>
        </row>
        <row r="8804">
          <cell r="B8804" t="str">
            <v>绿2-144</v>
          </cell>
          <cell r="C8804" t="str">
            <v>砂砾坚土种植 木箱苗木 胸径(cm) 30 换土</v>
          </cell>
          <cell r="D8804" t="str">
            <v>株</v>
          </cell>
          <cell r="E8804">
            <v>2484.75</v>
          </cell>
          <cell r="F8804">
            <v>1070.26</v>
          </cell>
          <cell r="G8804">
            <v>65.099999999999994</v>
          </cell>
          <cell r="H8804">
            <v>624.84</v>
          </cell>
          <cell r="I8804">
            <v>1760.2</v>
          </cell>
          <cell r="J8804">
            <v>15.5</v>
          </cell>
          <cell r="K8804">
            <v>1775.7</v>
          </cell>
          <cell r="L8804">
            <v>53.27</v>
          </cell>
          <cell r="M8804">
            <v>1828.97</v>
          </cell>
          <cell r="N8804">
            <v>416.87</v>
          </cell>
          <cell r="O8804">
            <v>157.21</v>
          </cell>
          <cell r="P8804">
            <v>81.7</v>
          </cell>
          <cell r="Q8804">
            <v>22.17</v>
          </cell>
        </row>
        <row r="8805">
          <cell r="B8805" t="str">
            <v>绿2-145</v>
          </cell>
          <cell r="C8805" t="str">
            <v>砂砾坚土种植 木箱苗木 胸径(cm) 34 原土过筛</v>
          </cell>
          <cell r="D8805" t="str">
            <v>株</v>
          </cell>
          <cell r="E8805">
            <v>3120.46</v>
          </cell>
          <cell r="F8805">
            <v>1423.38</v>
          </cell>
          <cell r="G8805">
            <v>77.8</v>
          </cell>
          <cell r="H8805">
            <v>681.89</v>
          </cell>
          <cell r="I8805">
            <v>2183.0700000000002</v>
          </cell>
          <cell r="J8805">
            <v>16.940000000000001</v>
          </cell>
          <cell r="K8805">
            <v>2200.0100000000002</v>
          </cell>
          <cell r="L8805">
            <v>66</v>
          </cell>
          <cell r="M8805">
            <v>2266.0100000000002</v>
          </cell>
          <cell r="N8805">
            <v>554.41</v>
          </cell>
          <cell r="O8805">
            <v>197.43</v>
          </cell>
          <cell r="P8805">
            <v>102.61</v>
          </cell>
          <cell r="Q8805">
            <v>29.47</v>
          </cell>
        </row>
        <row r="8806">
          <cell r="B8806" t="str">
            <v>绿2-146</v>
          </cell>
          <cell r="C8806" t="str">
            <v>砂砾坚土种植 木箱苗木 胸径(cm) 34 换土</v>
          </cell>
          <cell r="D8806" t="str">
            <v>株</v>
          </cell>
          <cell r="E8806">
            <v>3543.48</v>
          </cell>
          <cell r="F8806">
            <v>1508.1</v>
          </cell>
          <cell r="G8806">
            <v>78.44</v>
          </cell>
          <cell r="H8806">
            <v>929.83</v>
          </cell>
          <cell r="I8806">
            <v>2516.37</v>
          </cell>
          <cell r="J8806">
            <v>22.82</v>
          </cell>
          <cell r="K8806">
            <v>2539.19</v>
          </cell>
          <cell r="L8806">
            <v>76.180000000000007</v>
          </cell>
          <cell r="M8806">
            <v>2615.37</v>
          </cell>
          <cell r="N8806">
            <v>587.4</v>
          </cell>
          <cell r="O8806">
            <v>224.19</v>
          </cell>
          <cell r="P8806">
            <v>116.52</v>
          </cell>
          <cell r="Q8806">
            <v>31.24</v>
          </cell>
        </row>
        <row r="8807">
          <cell r="B8807" t="str">
            <v>绿2-147</v>
          </cell>
          <cell r="C8807" t="str">
            <v>砂砾坚土种植 丛生竹 高度(m) 2 原土过筛</v>
          </cell>
          <cell r="D8807" t="str">
            <v>株丛</v>
          </cell>
          <cell r="E8807">
            <v>42.38</v>
          </cell>
          <cell r="F8807">
            <v>19.89</v>
          </cell>
          <cell r="G8807">
            <v>4.45</v>
          </cell>
          <cell r="H8807">
            <v>5.15</v>
          </cell>
          <cell r="I8807">
            <v>29.49</v>
          </cell>
          <cell r="J8807">
            <v>0.18</v>
          </cell>
          <cell r="K8807">
            <v>29.67</v>
          </cell>
          <cell r="L8807">
            <v>0.89</v>
          </cell>
          <cell r="M8807">
            <v>30.56</v>
          </cell>
          <cell r="N8807">
            <v>7.75</v>
          </cell>
          <cell r="O8807">
            <v>2.68</v>
          </cell>
          <cell r="P8807">
            <v>1.39</v>
          </cell>
          <cell r="Q8807">
            <v>0.41</v>
          </cell>
        </row>
        <row r="8808">
          <cell r="B8808" t="str">
            <v>绿2-148</v>
          </cell>
          <cell r="C8808" t="str">
            <v>砂砾坚土种植 丛生竹 高度(m) 2 换土</v>
          </cell>
          <cell r="D8808" t="str">
            <v>株丛</v>
          </cell>
          <cell r="E8808">
            <v>53.71</v>
          </cell>
          <cell r="F8808">
            <v>22.53</v>
          </cell>
          <cell r="G8808">
            <v>4.47</v>
          </cell>
          <cell r="H8808">
            <v>11.27</v>
          </cell>
          <cell r="I8808">
            <v>38.270000000000003</v>
          </cell>
          <cell r="J8808">
            <v>0.33</v>
          </cell>
          <cell r="K8808">
            <v>38.6</v>
          </cell>
          <cell r="L8808">
            <v>1.1599999999999999</v>
          </cell>
          <cell r="M8808">
            <v>39.76</v>
          </cell>
          <cell r="N8808">
            <v>8.7799999999999994</v>
          </cell>
          <cell r="O8808">
            <v>3.4</v>
          </cell>
          <cell r="P8808">
            <v>1.77</v>
          </cell>
          <cell r="Q8808">
            <v>0.47</v>
          </cell>
        </row>
        <row r="8809">
          <cell r="B8809" t="str">
            <v>绿2-149</v>
          </cell>
          <cell r="C8809" t="str">
            <v>砂砾坚土种植 丛生竹 高度(m) 2.5 原土过筛</v>
          </cell>
          <cell r="D8809" t="str">
            <v>株丛</v>
          </cell>
          <cell r="E8809">
            <v>79.86</v>
          </cell>
          <cell r="F8809">
            <v>36.75</v>
          </cell>
          <cell r="G8809">
            <v>6.65</v>
          </cell>
          <cell r="H8809">
            <v>12.42</v>
          </cell>
          <cell r="I8809">
            <v>55.82</v>
          </cell>
          <cell r="J8809">
            <v>0.36</v>
          </cell>
          <cell r="K8809">
            <v>56.18</v>
          </cell>
          <cell r="L8809">
            <v>1.69</v>
          </cell>
          <cell r="M8809">
            <v>57.87</v>
          </cell>
          <cell r="N8809">
            <v>14.31</v>
          </cell>
          <cell r="O8809">
            <v>5.05</v>
          </cell>
          <cell r="P8809">
            <v>2.63</v>
          </cell>
          <cell r="Q8809">
            <v>0.76</v>
          </cell>
        </row>
        <row r="8810">
          <cell r="B8810" t="str">
            <v>绿2-150</v>
          </cell>
          <cell r="C8810" t="str">
            <v>砂砾坚土种植 丛生竹 高度(m) 2.5 换土</v>
          </cell>
          <cell r="D8810" t="str">
            <v>株丛</v>
          </cell>
          <cell r="E8810">
            <v>95.02</v>
          </cell>
          <cell r="F8810">
            <v>40.299999999999997</v>
          </cell>
          <cell r="G8810">
            <v>6.67</v>
          </cell>
          <cell r="H8810">
            <v>20.63</v>
          </cell>
          <cell r="I8810">
            <v>67.599999999999994</v>
          </cell>
          <cell r="J8810">
            <v>0.55000000000000004</v>
          </cell>
          <cell r="K8810">
            <v>68.150000000000006</v>
          </cell>
          <cell r="L8810">
            <v>2.04</v>
          </cell>
          <cell r="M8810">
            <v>70.19</v>
          </cell>
          <cell r="N8810">
            <v>15.7</v>
          </cell>
          <cell r="O8810">
            <v>6.01</v>
          </cell>
          <cell r="P8810">
            <v>3.12</v>
          </cell>
          <cell r="Q8810">
            <v>0.84</v>
          </cell>
        </row>
        <row r="8811">
          <cell r="B8811" t="str">
            <v>绿2-151</v>
          </cell>
          <cell r="C8811" t="str">
            <v>砂砾坚土种植 丛生竹 高度(m) 3 原土过筛</v>
          </cell>
          <cell r="D8811" t="str">
            <v>株丛</v>
          </cell>
          <cell r="E8811">
            <v>99.8</v>
          </cell>
          <cell r="F8811">
            <v>44.66</v>
          </cell>
          <cell r="G8811">
            <v>9.92</v>
          </cell>
          <cell r="H8811">
            <v>15.62</v>
          </cell>
          <cell r="I8811">
            <v>70.2</v>
          </cell>
          <cell r="J8811">
            <v>0.49</v>
          </cell>
          <cell r="K8811">
            <v>70.69</v>
          </cell>
          <cell r="L8811">
            <v>2.12</v>
          </cell>
          <cell r="M8811">
            <v>72.81</v>
          </cell>
          <cell r="N8811">
            <v>17.399999999999999</v>
          </cell>
          <cell r="O8811">
            <v>6.31</v>
          </cell>
          <cell r="P8811">
            <v>3.28</v>
          </cell>
          <cell r="Q8811">
            <v>0.93</v>
          </cell>
        </row>
        <row r="8812">
          <cell r="B8812" t="str">
            <v>绿2-152</v>
          </cell>
          <cell r="C8812" t="str">
            <v>砂砾坚土种植 丛生竹 高度(m) 3 换土</v>
          </cell>
          <cell r="D8812" t="str">
            <v>株丛</v>
          </cell>
          <cell r="E8812">
            <v>117.42</v>
          </cell>
          <cell r="F8812">
            <v>48.79</v>
          </cell>
          <cell r="G8812">
            <v>9.94</v>
          </cell>
          <cell r="H8812">
            <v>25.14</v>
          </cell>
          <cell r="I8812">
            <v>83.87</v>
          </cell>
          <cell r="J8812">
            <v>0.72</v>
          </cell>
          <cell r="K8812">
            <v>84.59</v>
          </cell>
          <cell r="L8812">
            <v>2.54</v>
          </cell>
          <cell r="M8812">
            <v>87.13</v>
          </cell>
          <cell r="N8812">
            <v>19</v>
          </cell>
          <cell r="O8812">
            <v>7.43</v>
          </cell>
          <cell r="P8812">
            <v>3.86</v>
          </cell>
          <cell r="Q8812">
            <v>1.01</v>
          </cell>
        </row>
        <row r="8813">
          <cell r="B8813" t="str">
            <v>绿2-153</v>
          </cell>
          <cell r="C8813" t="str">
            <v>攀缘植物 生长年限 三年生 原土过筛</v>
          </cell>
          <cell r="D8813" t="str">
            <v>株</v>
          </cell>
          <cell r="E8813">
            <v>1.1399999999999999</v>
          </cell>
          <cell r="F8813">
            <v>0.53</v>
          </cell>
          <cell r="G8813">
            <v>0.2</v>
          </cell>
          <cell r="H8813">
            <v>7.0000000000000007E-2</v>
          </cell>
          <cell r="I8813">
            <v>0.8</v>
          </cell>
          <cell r="J8813">
            <v>0</v>
          </cell>
          <cell r="K8813">
            <v>0.8</v>
          </cell>
          <cell r="L8813">
            <v>0.02</v>
          </cell>
          <cell r="M8813">
            <v>0.82</v>
          </cell>
          <cell r="N8813">
            <v>0.21</v>
          </cell>
          <cell r="O8813">
            <v>7.0000000000000007E-2</v>
          </cell>
          <cell r="P8813">
            <v>0.04</v>
          </cell>
          <cell r="Q8813">
            <v>0.01</v>
          </cell>
        </row>
        <row r="8814">
          <cell r="B8814" t="str">
            <v>绿2-154</v>
          </cell>
          <cell r="C8814" t="str">
            <v>攀缘植物 生长年限 三年生 换土</v>
          </cell>
          <cell r="D8814" t="str">
            <v>株</v>
          </cell>
          <cell r="E8814">
            <v>1.42</v>
          </cell>
          <cell r="F8814">
            <v>0.62</v>
          </cell>
          <cell r="G8814">
            <v>0.2</v>
          </cell>
          <cell r="H8814">
            <v>0.18</v>
          </cell>
          <cell r="I8814">
            <v>1</v>
          </cell>
          <cell r="J8814">
            <v>0.01</v>
          </cell>
          <cell r="K8814">
            <v>1.01</v>
          </cell>
          <cell r="L8814">
            <v>0.03</v>
          </cell>
          <cell r="M8814">
            <v>1.04</v>
          </cell>
          <cell r="N8814">
            <v>0.24</v>
          </cell>
          <cell r="O8814">
            <v>0.09</v>
          </cell>
          <cell r="P8814">
            <v>0.05</v>
          </cell>
          <cell r="Q8814">
            <v>0.01</v>
          </cell>
        </row>
        <row r="8815">
          <cell r="B8815" t="str">
            <v>绿2-155</v>
          </cell>
          <cell r="C8815" t="str">
            <v>攀缘植物 生长年限 四年生 原土过筛</v>
          </cell>
          <cell r="D8815" t="str">
            <v>株</v>
          </cell>
          <cell r="E8815">
            <v>1.8</v>
          </cell>
          <cell r="F8815">
            <v>0.86</v>
          </cell>
          <cell r="G8815">
            <v>0.21</v>
          </cell>
          <cell r="H8815">
            <v>0.18</v>
          </cell>
          <cell r="I8815">
            <v>1.25</v>
          </cell>
          <cell r="J8815">
            <v>0.01</v>
          </cell>
          <cell r="K8815">
            <v>1.26</v>
          </cell>
          <cell r="L8815">
            <v>0.04</v>
          </cell>
          <cell r="M8815">
            <v>1.3</v>
          </cell>
          <cell r="N8815">
            <v>0.33</v>
          </cell>
          <cell r="O8815">
            <v>0.11</v>
          </cell>
          <cell r="P8815">
            <v>0.06</v>
          </cell>
          <cell r="Q8815">
            <v>0.02</v>
          </cell>
        </row>
        <row r="8816">
          <cell r="B8816" t="str">
            <v>绿2-156</v>
          </cell>
          <cell r="C8816" t="str">
            <v>攀缘植物 生长年限 四年生 换土</v>
          </cell>
          <cell r="D8816" t="str">
            <v>株</v>
          </cell>
          <cell r="E8816">
            <v>2.64</v>
          </cell>
          <cell r="F8816">
            <v>1.06</v>
          </cell>
          <cell r="G8816">
            <v>0.21</v>
          </cell>
          <cell r="H8816">
            <v>0.62</v>
          </cell>
          <cell r="I8816">
            <v>1.89</v>
          </cell>
          <cell r="J8816">
            <v>0.02</v>
          </cell>
          <cell r="K8816">
            <v>1.91</v>
          </cell>
          <cell r="L8816">
            <v>0.06</v>
          </cell>
          <cell r="M8816">
            <v>1.97</v>
          </cell>
          <cell r="N8816">
            <v>0.41</v>
          </cell>
          <cell r="O8816">
            <v>0.17</v>
          </cell>
          <cell r="P8816">
            <v>0.09</v>
          </cell>
          <cell r="Q8816">
            <v>0.02</v>
          </cell>
        </row>
        <row r="8817">
          <cell r="B8817" t="str">
            <v>绿2-157</v>
          </cell>
          <cell r="C8817" t="str">
            <v>攀缘植物 生长年限 五年生 原土过筛</v>
          </cell>
          <cell r="D8817" t="str">
            <v>株</v>
          </cell>
          <cell r="E8817">
            <v>3.98</v>
          </cell>
          <cell r="F8817">
            <v>2.0299999999999998</v>
          </cell>
          <cell r="G8817">
            <v>0.23</v>
          </cell>
          <cell r="H8817">
            <v>0.46</v>
          </cell>
          <cell r="I8817">
            <v>2.72</v>
          </cell>
          <cell r="J8817">
            <v>0.01</v>
          </cell>
          <cell r="K8817">
            <v>2.73</v>
          </cell>
          <cell r="L8817">
            <v>0.08</v>
          </cell>
          <cell r="M8817">
            <v>2.81</v>
          </cell>
          <cell r="N8817">
            <v>0.79</v>
          </cell>
          <cell r="O8817">
            <v>0.25</v>
          </cell>
          <cell r="P8817">
            <v>0.13</v>
          </cell>
          <cell r="Q8817">
            <v>0.04</v>
          </cell>
        </row>
        <row r="8818">
          <cell r="B8818" t="str">
            <v>绿2-158</v>
          </cell>
          <cell r="C8818" t="str">
            <v>攀缘植物 生长年限 五年生 换土</v>
          </cell>
          <cell r="D8818" t="str">
            <v>株</v>
          </cell>
          <cell r="E8818">
            <v>5.84</v>
          </cell>
          <cell r="F8818">
            <v>2.46</v>
          </cell>
          <cell r="G8818">
            <v>0.23</v>
          </cell>
          <cell r="H8818">
            <v>1.46</v>
          </cell>
          <cell r="I8818">
            <v>4.1500000000000004</v>
          </cell>
          <cell r="J8818">
            <v>0.04</v>
          </cell>
          <cell r="K8818">
            <v>4.1900000000000004</v>
          </cell>
          <cell r="L8818">
            <v>0.13</v>
          </cell>
          <cell r="M8818">
            <v>4.32</v>
          </cell>
          <cell r="N8818">
            <v>0.96</v>
          </cell>
          <cell r="O8818">
            <v>0.37</v>
          </cell>
          <cell r="P8818">
            <v>0.19</v>
          </cell>
          <cell r="Q8818">
            <v>0.05</v>
          </cell>
        </row>
        <row r="8819">
          <cell r="B8819" t="str">
            <v>绿2-159</v>
          </cell>
          <cell r="C8819" t="str">
            <v>攀缘植物 生长年限 六-八年生 原土过筛</v>
          </cell>
          <cell r="D8819" t="str">
            <v>株</v>
          </cell>
          <cell r="E8819">
            <v>6.44</v>
          </cell>
          <cell r="F8819">
            <v>3.38</v>
          </cell>
          <cell r="G8819">
            <v>0.24</v>
          </cell>
          <cell r="H8819">
            <v>0.73</v>
          </cell>
          <cell r="I8819">
            <v>4.3499999999999996</v>
          </cell>
          <cell r="J8819">
            <v>0.02</v>
          </cell>
          <cell r="K8819">
            <v>4.37</v>
          </cell>
          <cell r="L8819">
            <v>0.13</v>
          </cell>
          <cell r="M8819">
            <v>4.5</v>
          </cell>
          <cell r="N8819">
            <v>1.32</v>
          </cell>
          <cell r="O8819">
            <v>0.41</v>
          </cell>
          <cell r="P8819">
            <v>0.21</v>
          </cell>
          <cell r="Q8819">
            <v>7.0000000000000007E-2</v>
          </cell>
        </row>
        <row r="8820">
          <cell r="B8820" t="str">
            <v>绿2-160</v>
          </cell>
          <cell r="C8820" t="str">
            <v>攀缘植物 生长年限 六-八年生 换土</v>
          </cell>
          <cell r="D8820" t="str">
            <v>株</v>
          </cell>
          <cell r="E8820">
            <v>9.33</v>
          </cell>
          <cell r="F8820">
            <v>4.05</v>
          </cell>
          <cell r="G8820">
            <v>0.24</v>
          </cell>
          <cell r="H8820">
            <v>2.2999999999999998</v>
          </cell>
          <cell r="I8820">
            <v>6.59</v>
          </cell>
          <cell r="J8820">
            <v>0.06</v>
          </cell>
          <cell r="K8820">
            <v>6.65</v>
          </cell>
          <cell r="L8820">
            <v>0.2</v>
          </cell>
          <cell r="M8820">
            <v>6.85</v>
          </cell>
          <cell r="N8820">
            <v>1.58</v>
          </cell>
          <cell r="O8820">
            <v>0.59</v>
          </cell>
          <cell r="P8820">
            <v>0.31</v>
          </cell>
          <cell r="Q8820">
            <v>0.08</v>
          </cell>
        </row>
        <row r="8821">
          <cell r="B8821" t="str">
            <v>绿2-161</v>
          </cell>
          <cell r="C8821" t="str">
            <v>冷草坪 种草根 原土过筛</v>
          </cell>
          <cell r="D8821" t="str">
            <v>m2</v>
          </cell>
          <cell r="E8821">
            <v>11.49</v>
          </cell>
          <cell r="F8821">
            <v>5</v>
          </cell>
          <cell r="G8821">
            <v>0.47</v>
          </cell>
          <cell r="H8821">
            <v>2.64</v>
          </cell>
          <cell r="I8821">
            <v>8.11</v>
          </cell>
          <cell r="J8821">
            <v>7.0000000000000007E-2</v>
          </cell>
          <cell r="K8821">
            <v>8.18</v>
          </cell>
          <cell r="L8821">
            <v>0.25</v>
          </cell>
          <cell r="M8821">
            <v>8.43</v>
          </cell>
          <cell r="N8821">
            <v>1.95</v>
          </cell>
          <cell r="O8821">
            <v>0.73</v>
          </cell>
          <cell r="P8821">
            <v>0.38</v>
          </cell>
          <cell r="Q8821">
            <v>0.1</v>
          </cell>
        </row>
        <row r="8822">
          <cell r="B8822" t="str">
            <v>绿2-162</v>
          </cell>
          <cell r="C8822" t="str">
            <v>冷草坪 种草根 换土</v>
          </cell>
          <cell r="D8822" t="str">
            <v>m2</v>
          </cell>
          <cell r="E8822">
            <v>24.44</v>
          </cell>
          <cell r="F8822">
            <v>8.75</v>
          </cell>
          <cell r="G8822">
            <v>0.49</v>
          </cell>
          <cell r="H8822">
            <v>8.69</v>
          </cell>
          <cell r="I8822">
            <v>17.93</v>
          </cell>
          <cell r="J8822">
            <v>0.21</v>
          </cell>
          <cell r="K8822">
            <v>18.14</v>
          </cell>
          <cell r="L8822">
            <v>0.54</v>
          </cell>
          <cell r="M8822">
            <v>18.68</v>
          </cell>
          <cell r="N8822">
            <v>3.41</v>
          </cell>
          <cell r="O8822">
            <v>1.55</v>
          </cell>
          <cell r="P8822">
            <v>0.8</v>
          </cell>
          <cell r="Q8822">
            <v>0.18</v>
          </cell>
        </row>
        <row r="8823">
          <cell r="B8823" t="str">
            <v>绿2-163</v>
          </cell>
          <cell r="C8823" t="str">
            <v>冷草坪 铺草卷 原土过筛</v>
          </cell>
          <cell r="D8823" t="str">
            <v>m2</v>
          </cell>
          <cell r="E8823">
            <v>9.7100000000000009</v>
          </cell>
          <cell r="F8823">
            <v>3.85</v>
          </cell>
          <cell r="G8823">
            <v>0.53</v>
          </cell>
          <cell r="H8823">
            <v>2.62</v>
          </cell>
          <cell r="I8823">
            <v>7</v>
          </cell>
          <cell r="J8823">
            <v>7.0000000000000007E-2</v>
          </cell>
          <cell r="K8823">
            <v>7.07</v>
          </cell>
          <cell r="L8823">
            <v>0.21</v>
          </cell>
          <cell r="M8823">
            <v>7.28</v>
          </cell>
          <cell r="N8823">
            <v>1.5</v>
          </cell>
          <cell r="O8823">
            <v>0.61</v>
          </cell>
          <cell r="P8823">
            <v>0.32</v>
          </cell>
          <cell r="Q8823">
            <v>0.08</v>
          </cell>
        </row>
        <row r="8824">
          <cell r="B8824" t="str">
            <v>绿2-164</v>
          </cell>
          <cell r="C8824" t="str">
            <v>冷草坪 铺草卷 换土</v>
          </cell>
          <cell r="D8824" t="str">
            <v>m2</v>
          </cell>
          <cell r="E8824">
            <v>22.67</v>
          </cell>
          <cell r="F8824">
            <v>7.59</v>
          </cell>
          <cell r="G8824">
            <v>0.55000000000000004</v>
          </cell>
          <cell r="H8824">
            <v>8.67</v>
          </cell>
          <cell r="I8824">
            <v>16.809999999999999</v>
          </cell>
          <cell r="J8824">
            <v>0.21</v>
          </cell>
          <cell r="K8824">
            <v>17.02</v>
          </cell>
          <cell r="L8824">
            <v>0.51</v>
          </cell>
          <cell r="M8824">
            <v>17.53</v>
          </cell>
          <cell r="N8824">
            <v>2.96</v>
          </cell>
          <cell r="O8824">
            <v>1.43</v>
          </cell>
          <cell r="P8824">
            <v>0.75</v>
          </cell>
          <cell r="Q8824">
            <v>0.16</v>
          </cell>
        </row>
        <row r="8825">
          <cell r="B8825" t="str">
            <v>绿2-165</v>
          </cell>
          <cell r="C8825" t="str">
            <v>冷草坪 播草籽 原土过筛</v>
          </cell>
          <cell r="D8825" t="str">
            <v>m2</v>
          </cell>
          <cell r="E8825">
            <v>9.8000000000000007</v>
          </cell>
          <cell r="F8825">
            <v>3.95</v>
          </cell>
          <cell r="G8825">
            <v>0.47</v>
          </cell>
          <cell r="H8825">
            <v>2.62</v>
          </cell>
          <cell r="I8825">
            <v>7.04</v>
          </cell>
          <cell r="J8825">
            <v>7.0000000000000007E-2</v>
          </cell>
          <cell r="K8825">
            <v>7.11</v>
          </cell>
          <cell r="L8825">
            <v>0.21</v>
          </cell>
          <cell r="M8825">
            <v>7.32</v>
          </cell>
          <cell r="N8825">
            <v>1.54</v>
          </cell>
          <cell r="O8825">
            <v>0.62</v>
          </cell>
          <cell r="P8825">
            <v>0.32</v>
          </cell>
          <cell r="Q8825">
            <v>0.08</v>
          </cell>
        </row>
        <row r="8826">
          <cell r="B8826" t="str">
            <v>绿2-166</v>
          </cell>
          <cell r="C8826" t="str">
            <v>冷草坪 播草籽 换土</v>
          </cell>
          <cell r="D8826" t="str">
            <v>m2</v>
          </cell>
          <cell r="E8826">
            <v>22.76</v>
          </cell>
          <cell r="F8826">
            <v>7.69</v>
          </cell>
          <cell r="G8826">
            <v>0.49</v>
          </cell>
          <cell r="H8826">
            <v>8.67</v>
          </cell>
          <cell r="I8826">
            <v>16.850000000000001</v>
          </cell>
          <cell r="J8826">
            <v>0.21</v>
          </cell>
          <cell r="K8826">
            <v>17.059999999999999</v>
          </cell>
          <cell r="L8826">
            <v>0.51</v>
          </cell>
          <cell r="M8826">
            <v>17.57</v>
          </cell>
          <cell r="N8826">
            <v>3</v>
          </cell>
          <cell r="O8826">
            <v>1.44</v>
          </cell>
          <cell r="P8826">
            <v>0.75</v>
          </cell>
          <cell r="Q8826">
            <v>0.16</v>
          </cell>
        </row>
        <row r="8827">
          <cell r="B8827" t="str">
            <v>绿2-167</v>
          </cell>
          <cell r="C8827" t="str">
            <v>暖草坪 种草根 原土过筛</v>
          </cell>
          <cell r="D8827" t="str">
            <v>m2</v>
          </cell>
          <cell r="E8827">
            <v>11.5</v>
          </cell>
          <cell r="F8827">
            <v>5</v>
          </cell>
          <cell r="G8827">
            <v>0.48</v>
          </cell>
          <cell r="H8827">
            <v>2.64</v>
          </cell>
          <cell r="I8827">
            <v>8.1199999999999992</v>
          </cell>
          <cell r="J8827">
            <v>7.0000000000000007E-2</v>
          </cell>
          <cell r="K8827">
            <v>8.19</v>
          </cell>
          <cell r="L8827">
            <v>0.25</v>
          </cell>
          <cell r="M8827">
            <v>8.44</v>
          </cell>
          <cell r="N8827">
            <v>1.95</v>
          </cell>
          <cell r="O8827">
            <v>0.73</v>
          </cell>
          <cell r="P8827">
            <v>0.38</v>
          </cell>
          <cell r="Q8827">
            <v>0.1</v>
          </cell>
        </row>
        <row r="8828">
          <cell r="B8828" t="str">
            <v>绿2-168</v>
          </cell>
          <cell r="C8828" t="str">
            <v>暖草坪 种草根 换土</v>
          </cell>
          <cell r="D8828" t="str">
            <v>m2</v>
          </cell>
          <cell r="E8828">
            <v>24.45</v>
          </cell>
          <cell r="F8828">
            <v>8.75</v>
          </cell>
          <cell r="G8828">
            <v>0.5</v>
          </cell>
          <cell r="H8828">
            <v>8.69</v>
          </cell>
          <cell r="I8828">
            <v>17.940000000000001</v>
          </cell>
          <cell r="J8828">
            <v>0.21</v>
          </cell>
          <cell r="K8828">
            <v>18.149999999999999</v>
          </cell>
          <cell r="L8828">
            <v>0.54</v>
          </cell>
          <cell r="M8828">
            <v>18.690000000000001</v>
          </cell>
          <cell r="N8828">
            <v>3.41</v>
          </cell>
          <cell r="O8828">
            <v>1.55</v>
          </cell>
          <cell r="P8828">
            <v>0.8</v>
          </cell>
          <cell r="Q8828">
            <v>0.18</v>
          </cell>
        </row>
        <row r="8829">
          <cell r="B8829" t="str">
            <v>绿2-169</v>
          </cell>
          <cell r="C8829" t="str">
            <v>暖草坪 铺草卷 原土过筛</v>
          </cell>
          <cell r="D8829" t="str">
            <v>m2</v>
          </cell>
          <cell r="E8829">
            <v>9.73</v>
          </cell>
          <cell r="F8829">
            <v>3.85</v>
          </cell>
          <cell r="G8829">
            <v>0.54</v>
          </cell>
          <cell r="H8829">
            <v>2.62</v>
          </cell>
          <cell r="I8829">
            <v>7.01</v>
          </cell>
          <cell r="J8829">
            <v>7.0000000000000007E-2</v>
          </cell>
          <cell r="K8829">
            <v>7.08</v>
          </cell>
          <cell r="L8829">
            <v>0.21</v>
          </cell>
          <cell r="M8829">
            <v>7.29</v>
          </cell>
          <cell r="N8829">
            <v>1.5</v>
          </cell>
          <cell r="O8829">
            <v>0.62</v>
          </cell>
          <cell r="P8829">
            <v>0.32</v>
          </cell>
          <cell r="Q8829">
            <v>0.08</v>
          </cell>
        </row>
        <row r="8830">
          <cell r="B8830" t="str">
            <v>绿2-170</v>
          </cell>
          <cell r="C8830" t="str">
            <v>暖草坪 铺草卷 换土</v>
          </cell>
          <cell r="D8830" t="str">
            <v>m2</v>
          </cell>
          <cell r="E8830">
            <v>22.69</v>
          </cell>
          <cell r="F8830">
            <v>7.59</v>
          </cell>
          <cell r="G8830">
            <v>0.56000000000000005</v>
          </cell>
          <cell r="H8830">
            <v>8.67</v>
          </cell>
          <cell r="I8830">
            <v>16.82</v>
          </cell>
          <cell r="J8830">
            <v>0.21</v>
          </cell>
          <cell r="K8830">
            <v>17.03</v>
          </cell>
          <cell r="L8830">
            <v>0.51</v>
          </cell>
          <cell r="M8830">
            <v>17.54</v>
          </cell>
          <cell r="N8830">
            <v>2.96</v>
          </cell>
          <cell r="O8830">
            <v>1.44</v>
          </cell>
          <cell r="P8830">
            <v>0.75</v>
          </cell>
          <cell r="Q8830">
            <v>0.16</v>
          </cell>
        </row>
        <row r="8831">
          <cell r="B8831" t="str">
            <v>绿2-171</v>
          </cell>
          <cell r="C8831" t="str">
            <v>暖草坪 播草籽 原土过筛</v>
          </cell>
          <cell r="D8831" t="str">
            <v>m2</v>
          </cell>
          <cell r="E8831">
            <v>9.81</v>
          </cell>
          <cell r="F8831">
            <v>3.95</v>
          </cell>
          <cell r="G8831">
            <v>0.48</v>
          </cell>
          <cell r="H8831">
            <v>2.62</v>
          </cell>
          <cell r="I8831">
            <v>7.05</v>
          </cell>
          <cell r="J8831">
            <v>7.0000000000000007E-2</v>
          </cell>
          <cell r="K8831">
            <v>7.12</v>
          </cell>
          <cell r="L8831">
            <v>0.21</v>
          </cell>
          <cell r="M8831">
            <v>7.33</v>
          </cell>
          <cell r="N8831">
            <v>1.54</v>
          </cell>
          <cell r="O8831">
            <v>0.62</v>
          </cell>
          <cell r="P8831">
            <v>0.32</v>
          </cell>
          <cell r="Q8831">
            <v>0.08</v>
          </cell>
        </row>
        <row r="8832">
          <cell r="B8832" t="str">
            <v>绿2-172</v>
          </cell>
          <cell r="C8832" t="str">
            <v>暖草坪 播草籽 换土</v>
          </cell>
          <cell r="D8832" t="str">
            <v>m2</v>
          </cell>
          <cell r="E8832">
            <v>22.77</v>
          </cell>
          <cell r="F8832">
            <v>7.69</v>
          </cell>
          <cell r="G8832">
            <v>0.5</v>
          </cell>
          <cell r="H8832">
            <v>8.67</v>
          </cell>
          <cell r="I8832">
            <v>16.86</v>
          </cell>
          <cell r="J8832">
            <v>0.21</v>
          </cell>
          <cell r="K8832">
            <v>17.07</v>
          </cell>
          <cell r="L8832">
            <v>0.51</v>
          </cell>
          <cell r="M8832">
            <v>17.579999999999998</v>
          </cell>
          <cell r="N8832">
            <v>3</v>
          </cell>
          <cell r="O8832">
            <v>1.44</v>
          </cell>
          <cell r="P8832">
            <v>0.75</v>
          </cell>
          <cell r="Q8832">
            <v>0.16</v>
          </cell>
        </row>
        <row r="8833">
          <cell r="B8833" t="str">
            <v>绿2-173</v>
          </cell>
          <cell r="C8833" t="str">
            <v>一、二年生花卉 原土过筛</v>
          </cell>
          <cell r="D8833" t="str">
            <v>m2</v>
          </cell>
          <cell r="E8833">
            <v>11.9</v>
          </cell>
          <cell r="F8833">
            <v>5.0999999999999996</v>
          </cell>
          <cell r="G8833">
            <v>0.7</v>
          </cell>
          <cell r="H8833">
            <v>2.64</v>
          </cell>
          <cell r="I8833">
            <v>8.44</v>
          </cell>
          <cell r="J8833">
            <v>7.0000000000000007E-2</v>
          </cell>
          <cell r="K8833">
            <v>8.51</v>
          </cell>
          <cell r="L8833">
            <v>0.26</v>
          </cell>
          <cell r="M8833">
            <v>8.77</v>
          </cell>
          <cell r="N8833">
            <v>1.99</v>
          </cell>
          <cell r="O8833">
            <v>0.75</v>
          </cell>
          <cell r="P8833">
            <v>0.39</v>
          </cell>
          <cell r="Q8833">
            <v>0.11</v>
          </cell>
        </row>
        <row r="8834">
          <cell r="B8834" t="str">
            <v>绿2-174</v>
          </cell>
          <cell r="C8834" t="str">
            <v>一、二年生花卉 换土</v>
          </cell>
          <cell r="D8834" t="str">
            <v>m2</v>
          </cell>
          <cell r="E8834">
            <v>24.75</v>
          </cell>
          <cell r="F8834">
            <v>8.7899999999999991</v>
          </cell>
          <cell r="G8834">
            <v>0.71</v>
          </cell>
          <cell r="H8834">
            <v>8.69</v>
          </cell>
          <cell r="I8834">
            <v>18.190000000000001</v>
          </cell>
          <cell r="J8834">
            <v>0.21</v>
          </cell>
          <cell r="K8834">
            <v>18.399999999999999</v>
          </cell>
          <cell r="L8834">
            <v>0.55000000000000004</v>
          </cell>
          <cell r="M8834">
            <v>18.95</v>
          </cell>
          <cell r="N8834">
            <v>3.42</v>
          </cell>
          <cell r="O8834">
            <v>1.57</v>
          </cell>
          <cell r="P8834">
            <v>0.81</v>
          </cell>
          <cell r="Q8834">
            <v>0.18</v>
          </cell>
        </row>
        <row r="8835">
          <cell r="B8835" t="str">
            <v>绿2-175</v>
          </cell>
          <cell r="C8835" t="str">
            <v>宿根花卉 原土过筛</v>
          </cell>
          <cell r="D8835" t="str">
            <v>m2</v>
          </cell>
          <cell r="E8835">
            <v>10.95</v>
          </cell>
          <cell r="F8835">
            <v>4.67</v>
          </cell>
          <cell r="G8835">
            <v>0.47</v>
          </cell>
          <cell r="H8835">
            <v>2.63</v>
          </cell>
          <cell r="I8835">
            <v>7.77</v>
          </cell>
          <cell r="J8835">
            <v>7.0000000000000007E-2</v>
          </cell>
          <cell r="K8835">
            <v>7.84</v>
          </cell>
          <cell r="L8835">
            <v>0.24</v>
          </cell>
          <cell r="M8835">
            <v>8.08</v>
          </cell>
          <cell r="N8835">
            <v>1.82</v>
          </cell>
          <cell r="O8835">
            <v>0.69</v>
          </cell>
          <cell r="P8835">
            <v>0.36</v>
          </cell>
          <cell r="Q8835">
            <v>0.1</v>
          </cell>
        </row>
        <row r="8836">
          <cell r="B8836" t="str">
            <v>绿2-176</v>
          </cell>
          <cell r="C8836" t="str">
            <v>宿根花卉 换土</v>
          </cell>
          <cell r="D8836" t="str">
            <v>m2</v>
          </cell>
          <cell r="E8836">
            <v>23.9</v>
          </cell>
          <cell r="F8836">
            <v>8.41</v>
          </cell>
          <cell r="G8836">
            <v>0.49</v>
          </cell>
          <cell r="H8836">
            <v>8.68</v>
          </cell>
          <cell r="I8836">
            <v>17.579999999999998</v>
          </cell>
          <cell r="J8836">
            <v>0.21</v>
          </cell>
          <cell r="K8836">
            <v>17.79</v>
          </cell>
          <cell r="L8836">
            <v>0.53</v>
          </cell>
          <cell r="M8836">
            <v>18.32</v>
          </cell>
          <cell r="N8836">
            <v>3.28</v>
          </cell>
          <cell r="O8836">
            <v>1.51</v>
          </cell>
          <cell r="P8836">
            <v>0.79</v>
          </cell>
          <cell r="Q8836">
            <v>0.18</v>
          </cell>
        </row>
        <row r="8837">
          <cell r="B8837" t="str">
            <v>绿2-177</v>
          </cell>
          <cell r="C8837" t="str">
            <v>木本花卉 原土过筛</v>
          </cell>
          <cell r="D8837" t="str">
            <v>m2</v>
          </cell>
          <cell r="E8837">
            <v>11.48</v>
          </cell>
          <cell r="F8837">
            <v>4.95</v>
          </cell>
          <cell r="G8837">
            <v>0.53</v>
          </cell>
          <cell r="H8837">
            <v>2.64</v>
          </cell>
          <cell r="I8837">
            <v>8.1199999999999992</v>
          </cell>
          <cell r="J8837">
            <v>7.0000000000000007E-2</v>
          </cell>
          <cell r="K8837">
            <v>8.19</v>
          </cell>
          <cell r="L8837">
            <v>0.25</v>
          </cell>
          <cell r="M8837">
            <v>8.44</v>
          </cell>
          <cell r="N8837">
            <v>1.93</v>
          </cell>
          <cell r="O8837">
            <v>0.73</v>
          </cell>
          <cell r="P8837">
            <v>0.38</v>
          </cell>
          <cell r="Q8837">
            <v>0.1</v>
          </cell>
        </row>
        <row r="8838">
          <cell r="B8838" t="str">
            <v>绿2-178</v>
          </cell>
          <cell r="C8838" t="str">
            <v>木本花卉 换土</v>
          </cell>
          <cell r="D8838" t="str">
            <v>m2</v>
          </cell>
          <cell r="E8838">
            <v>24.43</v>
          </cell>
          <cell r="F8838">
            <v>8.6999999999999993</v>
          </cell>
          <cell r="G8838">
            <v>0.55000000000000004</v>
          </cell>
          <cell r="H8838">
            <v>8.69</v>
          </cell>
          <cell r="I8838">
            <v>17.940000000000001</v>
          </cell>
          <cell r="J8838">
            <v>0.21</v>
          </cell>
          <cell r="K8838">
            <v>18.149999999999999</v>
          </cell>
          <cell r="L8838">
            <v>0.54</v>
          </cell>
          <cell r="M8838">
            <v>18.690000000000001</v>
          </cell>
          <cell r="N8838">
            <v>3.39</v>
          </cell>
          <cell r="O8838">
            <v>1.55</v>
          </cell>
          <cell r="P8838">
            <v>0.8</v>
          </cell>
          <cell r="Q8838">
            <v>0.18</v>
          </cell>
        </row>
        <row r="8839">
          <cell r="B8839" t="str">
            <v>绿2-179</v>
          </cell>
          <cell r="C8839" t="str">
            <v>水生植物 无水栽植</v>
          </cell>
          <cell r="D8839" t="str">
            <v>m2</v>
          </cell>
          <cell r="E8839">
            <v>3.05</v>
          </cell>
          <cell r="F8839">
            <v>1.59</v>
          </cell>
          <cell r="G8839">
            <v>0.46</v>
          </cell>
          <cell r="H8839">
            <v>0.03</v>
          </cell>
          <cell r="I8839">
            <v>2.08</v>
          </cell>
          <cell r="J8839">
            <v>0</v>
          </cell>
          <cell r="K8839">
            <v>2.08</v>
          </cell>
          <cell r="L8839">
            <v>0.06</v>
          </cell>
          <cell r="M8839">
            <v>2.14</v>
          </cell>
          <cell r="N8839">
            <v>0.62</v>
          </cell>
          <cell r="O8839">
            <v>0.19</v>
          </cell>
          <cell r="P8839">
            <v>0.1</v>
          </cell>
          <cell r="Q8839">
            <v>0.03</v>
          </cell>
        </row>
        <row r="8840">
          <cell r="B8840" t="str">
            <v>绿2-180</v>
          </cell>
          <cell r="C8840" t="str">
            <v>水生植物 水中栽植</v>
          </cell>
          <cell r="D8840" t="str">
            <v>m2</v>
          </cell>
          <cell r="E8840">
            <v>7.13</v>
          </cell>
          <cell r="F8840">
            <v>3.73</v>
          </cell>
          <cell r="G8840">
            <v>1.05</v>
          </cell>
          <cell r="H8840">
            <v>0.06</v>
          </cell>
          <cell r="I8840">
            <v>4.84</v>
          </cell>
          <cell r="J8840">
            <v>0.01</v>
          </cell>
          <cell r="K8840">
            <v>4.8499999999999996</v>
          </cell>
          <cell r="L8840">
            <v>0.15</v>
          </cell>
          <cell r="M8840">
            <v>5</v>
          </cell>
          <cell r="N8840">
            <v>1.45</v>
          </cell>
          <cell r="O8840">
            <v>0.45</v>
          </cell>
          <cell r="P8840">
            <v>0.23</v>
          </cell>
          <cell r="Q8840">
            <v>0.08</v>
          </cell>
        </row>
        <row r="8841">
          <cell r="B8841" t="str">
            <v>绿2-181</v>
          </cell>
          <cell r="C8841" t="str">
            <v>喷播植草 坡度1:1以下 坡长 8米以内</v>
          </cell>
          <cell r="D8841" t="str">
            <v>m2</v>
          </cell>
          <cell r="E8841">
            <v>4.67</v>
          </cell>
          <cell r="F8841">
            <v>1.83</v>
          </cell>
          <cell r="G8841">
            <v>0.87</v>
          </cell>
          <cell r="H8841">
            <v>0.68</v>
          </cell>
          <cell r="I8841">
            <v>3.38</v>
          </cell>
          <cell r="J8841">
            <v>0.03</v>
          </cell>
          <cell r="K8841">
            <v>3.41</v>
          </cell>
          <cell r="L8841">
            <v>0.1</v>
          </cell>
          <cell r="M8841">
            <v>3.51</v>
          </cell>
          <cell r="N8841">
            <v>0.71</v>
          </cell>
          <cell r="O8841">
            <v>0.3</v>
          </cell>
          <cell r="P8841">
            <v>0.15</v>
          </cell>
          <cell r="Q8841">
            <v>0.04</v>
          </cell>
        </row>
        <row r="8842">
          <cell r="B8842" t="str">
            <v>绿2-182</v>
          </cell>
          <cell r="C8842" t="str">
            <v>喷播植草 坡度1:1以下 坡长 12米以内</v>
          </cell>
          <cell r="D8842" t="str">
            <v>m2</v>
          </cell>
          <cell r="E8842">
            <v>5.07</v>
          </cell>
          <cell r="F8842">
            <v>2.1800000000000002</v>
          </cell>
          <cell r="G8842">
            <v>0.95</v>
          </cell>
          <cell r="H8842">
            <v>0.47</v>
          </cell>
          <cell r="I8842">
            <v>3.6</v>
          </cell>
          <cell r="J8842">
            <v>0.02</v>
          </cell>
          <cell r="K8842">
            <v>3.62</v>
          </cell>
          <cell r="L8842">
            <v>0.11</v>
          </cell>
          <cell r="M8842">
            <v>3.73</v>
          </cell>
          <cell r="N8842">
            <v>0.85</v>
          </cell>
          <cell r="O8842">
            <v>0.32</v>
          </cell>
          <cell r="P8842">
            <v>0.17</v>
          </cell>
          <cell r="Q8842">
            <v>0.05</v>
          </cell>
        </row>
        <row r="8843">
          <cell r="B8843" t="str">
            <v>绿2-183</v>
          </cell>
          <cell r="C8843" t="str">
            <v>喷播植草 坡度1:1以下 坡长 12米以外</v>
          </cell>
          <cell r="D8843" t="str">
            <v>m2</v>
          </cell>
          <cell r="E8843">
            <v>5.7</v>
          </cell>
          <cell r="F8843">
            <v>2.42</v>
          </cell>
          <cell r="G8843">
            <v>1.07</v>
          </cell>
          <cell r="H8843">
            <v>0.57999999999999996</v>
          </cell>
          <cell r="I8843">
            <v>4.07</v>
          </cell>
          <cell r="J8843">
            <v>0.02</v>
          </cell>
          <cell r="K8843">
            <v>4.09</v>
          </cell>
          <cell r="L8843">
            <v>0.12</v>
          </cell>
          <cell r="M8843">
            <v>4.21</v>
          </cell>
          <cell r="N8843">
            <v>0.94</v>
          </cell>
          <cell r="O8843">
            <v>0.36</v>
          </cell>
          <cell r="P8843">
            <v>0.19</v>
          </cell>
          <cell r="Q8843">
            <v>0.05</v>
          </cell>
        </row>
        <row r="8844">
          <cell r="B8844" t="str">
            <v>绿2-184</v>
          </cell>
          <cell r="C8844" t="str">
            <v>喷播植草 坡度1:1以上 坡长 8米以内</v>
          </cell>
          <cell r="D8844" t="str">
            <v>m2</v>
          </cell>
          <cell r="E8844">
            <v>5.35</v>
          </cell>
          <cell r="F8844">
            <v>2.23</v>
          </cell>
          <cell r="G8844">
            <v>0.87</v>
          </cell>
          <cell r="H8844">
            <v>0.71</v>
          </cell>
          <cell r="I8844">
            <v>3.81</v>
          </cell>
          <cell r="J8844">
            <v>0.03</v>
          </cell>
          <cell r="K8844">
            <v>3.84</v>
          </cell>
          <cell r="L8844">
            <v>0.12</v>
          </cell>
          <cell r="M8844">
            <v>3.96</v>
          </cell>
          <cell r="N8844">
            <v>0.87</v>
          </cell>
          <cell r="O8844">
            <v>0.34</v>
          </cell>
          <cell r="P8844">
            <v>0.18</v>
          </cell>
          <cell r="Q8844">
            <v>0.05</v>
          </cell>
        </row>
        <row r="8845">
          <cell r="B8845" t="str">
            <v>绿2-185</v>
          </cell>
          <cell r="C8845" t="str">
            <v>喷播植草 坡度1:1以上 坡长 12米以内</v>
          </cell>
          <cell r="D8845" t="str">
            <v>m2</v>
          </cell>
          <cell r="E8845">
            <v>5.55</v>
          </cell>
          <cell r="F8845">
            <v>2.4700000000000002</v>
          </cell>
          <cell r="G8845">
            <v>0.95</v>
          </cell>
          <cell r="H8845">
            <v>0.5</v>
          </cell>
          <cell r="I8845">
            <v>3.92</v>
          </cell>
          <cell r="J8845">
            <v>0.02</v>
          </cell>
          <cell r="K8845">
            <v>3.94</v>
          </cell>
          <cell r="L8845">
            <v>0.12</v>
          </cell>
          <cell r="M8845">
            <v>4.0599999999999996</v>
          </cell>
          <cell r="N8845">
            <v>0.96</v>
          </cell>
          <cell r="O8845">
            <v>0.35</v>
          </cell>
          <cell r="P8845">
            <v>0.18</v>
          </cell>
          <cell r="Q8845">
            <v>0.05</v>
          </cell>
        </row>
        <row r="8846">
          <cell r="B8846" t="str">
            <v>绿2-186</v>
          </cell>
          <cell r="C8846" t="str">
            <v>喷播植草 坡度1:1以上 坡长 12米以外</v>
          </cell>
          <cell r="D8846" t="str">
            <v>m2</v>
          </cell>
          <cell r="E8846">
            <v>5.9</v>
          </cell>
          <cell r="F8846">
            <v>2.52</v>
          </cell>
          <cell r="G8846">
            <v>1.07</v>
          </cell>
          <cell r="H8846">
            <v>0.61</v>
          </cell>
          <cell r="I8846">
            <v>4.2</v>
          </cell>
          <cell r="J8846">
            <v>0.03</v>
          </cell>
          <cell r="K8846">
            <v>4.2300000000000004</v>
          </cell>
          <cell r="L8846">
            <v>0.13</v>
          </cell>
          <cell r="M8846">
            <v>4.3600000000000003</v>
          </cell>
          <cell r="N8846">
            <v>0.98</v>
          </cell>
          <cell r="O8846">
            <v>0.37</v>
          </cell>
          <cell r="P8846">
            <v>0.19</v>
          </cell>
          <cell r="Q8846">
            <v>0.05</v>
          </cell>
        </row>
        <row r="8847">
          <cell r="B8847" t="str">
            <v>绿2-187</v>
          </cell>
          <cell r="C8847" t="str">
            <v>浇水车浇水 裸根乔木 胸径(cm以内) 5</v>
          </cell>
          <cell r="D8847" t="str">
            <v>株</v>
          </cell>
          <cell r="E8847">
            <v>5.71</v>
          </cell>
          <cell r="F8847">
            <v>0.48</v>
          </cell>
          <cell r="G8847">
            <v>0</v>
          </cell>
          <cell r="H8847">
            <v>4.25</v>
          </cell>
          <cell r="I8847">
            <v>4.7300000000000004</v>
          </cell>
          <cell r="J8847">
            <v>0.1</v>
          </cell>
          <cell r="K8847">
            <v>4.83</v>
          </cell>
          <cell r="L8847">
            <v>0.14000000000000001</v>
          </cell>
          <cell r="M8847">
            <v>4.97</v>
          </cell>
          <cell r="N8847">
            <v>0.19</v>
          </cell>
          <cell r="O8847">
            <v>0.36</v>
          </cell>
          <cell r="P8847">
            <v>0.19</v>
          </cell>
          <cell r="Q8847">
            <v>0.01</v>
          </cell>
        </row>
        <row r="8848">
          <cell r="B8848" t="str">
            <v>绿2-188</v>
          </cell>
          <cell r="C8848" t="str">
            <v>浇水车浇水 裸根乔木 胸径(cm以内) 7</v>
          </cell>
          <cell r="D8848" t="str">
            <v>株</v>
          </cell>
          <cell r="E8848">
            <v>8.98</v>
          </cell>
          <cell r="F8848">
            <v>0.83</v>
          </cell>
          <cell r="G8848">
            <v>0</v>
          </cell>
          <cell r="H8848">
            <v>6.57</v>
          </cell>
          <cell r="I8848">
            <v>7.4</v>
          </cell>
          <cell r="J8848">
            <v>0.16</v>
          </cell>
          <cell r="K8848">
            <v>7.56</v>
          </cell>
          <cell r="L8848">
            <v>0.23</v>
          </cell>
          <cell r="M8848">
            <v>7.79</v>
          </cell>
          <cell r="N8848">
            <v>0.32</v>
          </cell>
          <cell r="O8848">
            <v>0.56999999999999995</v>
          </cell>
          <cell r="P8848">
            <v>0.3</v>
          </cell>
          <cell r="Q8848">
            <v>0.02</v>
          </cell>
        </row>
        <row r="8849">
          <cell r="B8849" t="str">
            <v>绿2-189</v>
          </cell>
          <cell r="C8849" t="str">
            <v>浇水车浇水 裸根乔木 胸径(cm以内) 10</v>
          </cell>
          <cell r="D8849" t="str">
            <v>株</v>
          </cell>
          <cell r="E8849">
            <v>11.67</v>
          </cell>
          <cell r="F8849">
            <v>1.02</v>
          </cell>
          <cell r="G8849">
            <v>0</v>
          </cell>
          <cell r="H8849">
            <v>8.6300000000000008</v>
          </cell>
          <cell r="I8849">
            <v>9.65</v>
          </cell>
          <cell r="J8849">
            <v>0.2</v>
          </cell>
          <cell r="K8849">
            <v>9.85</v>
          </cell>
          <cell r="L8849">
            <v>0.3</v>
          </cell>
          <cell r="M8849">
            <v>10.15</v>
          </cell>
          <cell r="N8849">
            <v>0.4</v>
          </cell>
          <cell r="O8849">
            <v>0.74</v>
          </cell>
          <cell r="P8849">
            <v>0.38</v>
          </cell>
          <cell r="Q8849">
            <v>0.02</v>
          </cell>
        </row>
        <row r="8850">
          <cell r="B8850" t="str">
            <v>绿2-190</v>
          </cell>
          <cell r="C8850" t="str">
            <v>浇水车浇水 裸根乔木 胸径(cm以内) 13</v>
          </cell>
          <cell r="D8850" t="str">
            <v>株</v>
          </cell>
          <cell r="E8850">
            <v>14.52</v>
          </cell>
          <cell r="F8850">
            <v>1.31</v>
          </cell>
          <cell r="G8850">
            <v>0</v>
          </cell>
          <cell r="H8850">
            <v>10.68</v>
          </cell>
          <cell r="I8850">
            <v>11.99</v>
          </cell>
          <cell r="J8850">
            <v>0.25</v>
          </cell>
          <cell r="K8850">
            <v>12.24</v>
          </cell>
          <cell r="L8850">
            <v>0.37</v>
          </cell>
          <cell r="M8850">
            <v>12.61</v>
          </cell>
          <cell r="N8850">
            <v>0.51</v>
          </cell>
          <cell r="O8850">
            <v>0.92</v>
          </cell>
          <cell r="P8850">
            <v>0.48</v>
          </cell>
          <cell r="Q8850">
            <v>0.03</v>
          </cell>
        </row>
        <row r="8851">
          <cell r="B8851" t="str">
            <v>绿2-191</v>
          </cell>
          <cell r="C8851" t="str">
            <v>浇水车浇水 裸根乔木 胸径(cm以内) 15</v>
          </cell>
          <cell r="D8851" t="str">
            <v>株</v>
          </cell>
          <cell r="E8851">
            <v>17.829999999999998</v>
          </cell>
          <cell r="F8851">
            <v>1.59</v>
          </cell>
          <cell r="G8851">
            <v>0</v>
          </cell>
          <cell r="H8851">
            <v>13.14</v>
          </cell>
          <cell r="I8851">
            <v>14.73</v>
          </cell>
          <cell r="J8851">
            <v>0.31</v>
          </cell>
          <cell r="K8851">
            <v>15.04</v>
          </cell>
          <cell r="L8851">
            <v>0.45</v>
          </cell>
          <cell r="M8851">
            <v>15.49</v>
          </cell>
          <cell r="N8851">
            <v>0.62</v>
          </cell>
          <cell r="O8851">
            <v>1.1299999999999999</v>
          </cell>
          <cell r="P8851">
            <v>0.59</v>
          </cell>
          <cell r="Q8851">
            <v>0.03</v>
          </cell>
        </row>
        <row r="8852">
          <cell r="B8852" t="str">
            <v>绿2-192</v>
          </cell>
          <cell r="C8852" t="str">
            <v>浇水车浇水 裸根乔木 胸径(cm以内) 20</v>
          </cell>
          <cell r="D8852" t="str">
            <v>株</v>
          </cell>
          <cell r="E8852">
            <v>21.17</v>
          </cell>
          <cell r="F8852">
            <v>1.88</v>
          </cell>
          <cell r="G8852">
            <v>0</v>
          </cell>
          <cell r="H8852">
            <v>15.61</v>
          </cell>
          <cell r="I8852">
            <v>17.489999999999998</v>
          </cell>
          <cell r="J8852">
            <v>0.37</v>
          </cell>
          <cell r="K8852">
            <v>17.86</v>
          </cell>
          <cell r="L8852">
            <v>0.54</v>
          </cell>
          <cell r="M8852">
            <v>18.399999999999999</v>
          </cell>
          <cell r="N8852">
            <v>0.73</v>
          </cell>
          <cell r="O8852">
            <v>1.34</v>
          </cell>
          <cell r="P8852">
            <v>0.7</v>
          </cell>
          <cell r="Q8852">
            <v>0.04</v>
          </cell>
        </row>
        <row r="8853">
          <cell r="B8853" t="str">
            <v>绿2-193</v>
          </cell>
          <cell r="C8853" t="str">
            <v>浇水车浇水 裸根乔木 胸径(cm以内) 25</v>
          </cell>
          <cell r="D8853" t="str">
            <v>株</v>
          </cell>
          <cell r="E8853">
            <v>23.31</v>
          </cell>
          <cell r="F8853">
            <v>2.12</v>
          </cell>
          <cell r="G8853">
            <v>0</v>
          </cell>
          <cell r="H8853">
            <v>17.12</v>
          </cell>
          <cell r="I8853">
            <v>19.239999999999998</v>
          </cell>
          <cell r="J8853">
            <v>0.41</v>
          </cell>
          <cell r="K8853">
            <v>19.649999999999999</v>
          </cell>
          <cell r="L8853">
            <v>0.59</v>
          </cell>
          <cell r="M8853">
            <v>20.239999999999998</v>
          </cell>
          <cell r="N8853">
            <v>0.83</v>
          </cell>
          <cell r="O8853">
            <v>1.47</v>
          </cell>
          <cell r="P8853">
            <v>0.77</v>
          </cell>
          <cell r="Q8853">
            <v>0.04</v>
          </cell>
        </row>
        <row r="8854">
          <cell r="B8854" t="str">
            <v>绿2-194</v>
          </cell>
          <cell r="C8854" t="str">
            <v>浇水车浇水 土球苗木 高度(m) 1</v>
          </cell>
          <cell r="D8854" t="str">
            <v>株</v>
          </cell>
          <cell r="E8854">
            <v>5.71</v>
          </cell>
          <cell r="F8854">
            <v>0.48</v>
          </cell>
          <cell r="G8854">
            <v>0</v>
          </cell>
          <cell r="H8854">
            <v>4.25</v>
          </cell>
          <cell r="I8854">
            <v>4.7300000000000004</v>
          </cell>
          <cell r="J8854">
            <v>0.1</v>
          </cell>
          <cell r="K8854">
            <v>4.83</v>
          </cell>
          <cell r="L8854">
            <v>0.14000000000000001</v>
          </cell>
          <cell r="M8854">
            <v>4.97</v>
          </cell>
          <cell r="N8854">
            <v>0.19</v>
          </cell>
          <cell r="O8854">
            <v>0.36</v>
          </cell>
          <cell r="P8854">
            <v>0.19</v>
          </cell>
          <cell r="Q8854">
            <v>0.01</v>
          </cell>
        </row>
        <row r="8855">
          <cell r="B8855" t="str">
            <v>绿2-195</v>
          </cell>
          <cell r="C8855" t="str">
            <v>浇水车浇水 土球苗木 高度(m) 2</v>
          </cell>
          <cell r="D8855" t="str">
            <v>株</v>
          </cell>
          <cell r="E8855">
            <v>12.12</v>
          </cell>
          <cell r="F8855">
            <v>1.31</v>
          </cell>
          <cell r="G8855">
            <v>0</v>
          </cell>
          <cell r="H8855">
            <v>8.6300000000000008</v>
          </cell>
          <cell r="I8855">
            <v>9.94</v>
          </cell>
          <cell r="J8855">
            <v>0.2</v>
          </cell>
          <cell r="K8855">
            <v>10.14</v>
          </cell>
          <cell r="L8855">
            <v>0.3</v>
          </cell>
          <cell r="M8855">
            <v>10.44</v>
          </cell>
          <cell r="N8855">
            <v>0.51</v>
          </cell>
          <cell r="O8855">
            <v>0.77</v>
          </cell>
          <cell r="P8855">
            <v>0.4</v>
          </cell>
          <cell r="Q8855">
            <v>0.03</v>
          </cell>
        </row>
        <row r="8856">
          <cell r="B8856" t="str">
            <v>绿2-196</v>
          </cell>
          <cell r="C8856" t="str">
            <v>浇水车浇水 土球苗木 高度(m) 3</v>
          </cell>
          <cell r="D8856" t="str">
            <v>株</v>
          </cell>
          <cell r="E8856">
            <v>15.87</v>
          </cell>
          <cell r="F8856">
            <v>2.17</v>
          </cell>
          <cell r="G8856">
            <v>0</v>
          </cell>
          <cell r="H8856">
            <v>10.69</v>
          </cell>
          <cell r="I8856">
            <v>12.86</v>
          </cell>
          <cell r="J8856">
            <v>0.25</v>
          </cell>
          <cell r="K8856">
            <v>13.11</v>
          </cell>
          <cell r="L8856">
            <v>0.39</v>
          </cell>
          <cell r="M8856">
            <v>13.5</v>
          </cell>
          <cell r="N8856">
            <v>0.85</v>
          </cell>
          <cell r="O8856">
            <v>1</v>
          </cell>
          <cell r="P8856">
            <v>0.52</v>
          </cell>
          <cell r="Q8856">
            <v>0.05</v>
          </cell>
        </row>
        <row r="8857">
          <cell r="B8857" t="str">
            <v>绿2-197</v>
          </cell>
          <cell r="C8857" t="str">
            <v>浇水车浇水 土球苗木 高度(m) 4</v>
          </cell>
          <cell r="D8857" t="str">
            <v>株</v>
          </cell>
          <cell r="E8857">
            <v>20.99</v>
          </cell>
          <cell r="F8857">
            <v>2.17</v>
          </cell>
          <cell r="G8857">
            <v>0</v>
          </cell>
          <cell r="H8857">
            <v>15.06</v>
          </cell>
          <cell r="I8857">
            <v>17.23</v>
          </cell>
          <cell r="J8857">
            <v>0.36</v>
          </cell>
          <cell r="K8857">
            <v>17.59</v>
          </cell>
          <cell r="L8857">
            <v>0.53</v>
          </cell>
          <cell r="M8857">
            <v>18.12</v>
          </cell>
          <cell r="N8857">
            <v>0.85</v>
          </cell>
          <cell r="O8857">
            <v>1.33</v>
          </cell>
          <cell r="P8857">
            <v>0.69</v>
          </cell>
          <cell r="Q8857">
            <v>0.05</v>
          </cell>
        </row>
        <row r="8858">
          <cell r="B8858" t="str">
            <v>绿2-198</v>
          </cell>
          <cell r="C8858" t="str">
            <v>浇水车浇水 土球苗木 高度(m) 5</v>
          </cell>
          <cell r="D8858" t="str">
            <v>株</v>
          </cell>
          <cell r="E8858">
            <v>22.71</v>
          </cell>
          <cell r="F8858">
            <v>2.42</v>
          </cell>
          <cell r="G8858">
            <v>0</v>
          </cell>
          <cell r="H8858">
            <v>16.21</v>
          </cell>
          <cell r="I8858">
            <v>18.63</v>
          </cell>
          <cell r="J8858">
            <v>0.38</v>
          </cell>
          <cell r="K8858">
            <v>19.010000000000002</v>
          </cell>
          <cell r="L8858">
            <v>0.56999999999999995</v>
          </cell>
          <cell r="M8858">
            <v>19.579999999999998</v>
          </cell>
          <cell r="N8858">
            <v>0.94</v>
          </cell>
          <cell r="O8858">
            <v>1.44</v>
          </cell>
          <cell r="P8858">
            <v>0.75</v>
          </cell>
          <cell r="Q8858">
            <v>0.05</v>
          </cell>
        </row>
        <row r="8859">
          <cell r="B8859" t="str">
            <v>绿2-199</v>
          </cell>
          <cell r="C8859" t="str">
            <v>浇水车浇水 土球苗木 高度(m) 6</v>
          </cell>
          <cell r="D8859" t="str">
            <v>株</v>
          </cell>
          <cell r="E8859">
            <v>24.17</v>
          </cell>
          <cell r="F8859">
            <v>2.66</v>
          </cell>
          <cell r="G8859">
            <v>0</v>
          </cell>
          <cell r="H8859">
            <v>17.13</v>
          </cell>
          <cell r="I8859">
            <v>19.79</v>
          </cell>
          <cell r="J8859">
            <v>0.41</v>
          </cell>
          <cell r="K8859">
            <v>20.2</v>
          </cell>
          <cell r="L8859">
            <v>0.61</v>
          </cell>
          <cell r="M8859">
            <v>20.81</v>
          </cell>
          <cell r="N8859">
            <v>1.04</v>
          </cell>
          <cell r="O8859">
            <v>1.53</v>
          </cell>
          <cell r="P8859">
            <v>0.79</v>
          </cell>
          <cell r="Q8859">
            <v>0.06</v>
          </cell>
        </row>
        <row r="8860">
          <cell r="B8860" t="str">
            <v>绿2-200</v>
          </cell>
          <cell r="C8860" t="str">
            <v>浇水车浇水 土球苗木 高度(m) 7</v>
          </cell>
          <cell r="D8860" t="str">
            <v>株</v>
          </cell>
          <cell r="E8860">
            <v>30.84</v>
          </cell>
          <cell r="F8860">
            <v>3.76</v>
          </cell>
          <cell r="G8860">
            <v>0</v>
          </cell>
          <cell r="H8860">
            <v>21.38</v>
          </cell>
          <cell r="I8860">
            <v>25.14</v>
          </cell>
          <cell r="J8860">
            <v>0.51</v>
          </cell>
          <cell r="K8860">
            <v>25.65</v>
          </cell>
          <cell r="L8860">
            <v>0.77</v>
          </cell>
          <cell r="M8860">
            <v>26.42</v>
          </cell>
          <cell r="N8860">
            <v>1.46</v>
          </cell>
          <cell r="O8860">
            <v>1.95</v>
          </cell>
          <cell r="P8860">
            <v>1.01</v>
          </cell>
          <cell r="Q8860">
            <v>0.08</v>
          </cell>
        </row>
        <row r="8861">
          <cell r="B8861" t="str">
            <v>绿2-201</v>
          </cell>
          <cell r="C8861" t="str">
            <v>浇水车浇水 土球苗木 高度(m) 8</v>
          </cell>
          <cell r="D8861" t="str">
            <v>株</v>
          </cell>
          <cell r="E8861">
            <v>35.47</v>
          </cell>
          <cell r="F8861">
            <v>3.76</v>
          </cell>
          <cell r="G8861">
            <v>0</v>
          </cell>
          <cell r="H8861">
            <v>25.35</v>
          </cell>
          <cell r="I8861">
            <v>29.11</v>
          </cell>
          <cell r="J8861">
            <v>0.6</v>
          </cell>
          <cell r="K8861">
            <v>29.71</v>
          </cell>
          <cell r="L8861">
            <v>0.89</v>
          </cell>
          <cell r="M8861">
            <v>30.6</v>
          </cell>
          <cell r="N8861">
            <v>1.46</v>
          </cell>
          <cell r="O8861">
            <v>2.2400000000000002</v>
          </cell>
          <cell r="P8861">
            <v>1.17</v>
          </cell>
          <cell r="Q8861">
            <v>0.08</v>
          </cell>
        </row>
        <row r="8862">
          <cell r="B8862" t="str">
            <v>绿2-202</v>
          </cell>
          <cell r="C8862" t="str">
            <v>浇水车浇水 土球苗木 高度(m) 9</v>
          </cell>
          <cell r="D8862" t="str">
            <v>株</v>
          </cell>
          <cell r="E8862">
            <v>40.909999999999997</v>
          </cell>
          <cell r="F8862">
            <v>4.01</v>
          </cell>
          <cell r="G8862">
            <v>0</v>
          </cell>
          <cell r="H8862">
            <v>29.67</v>
          </cell>
          <cell r="I8862">
            <v>33.68</v>
          </cell>
          <cell r="J8862">
            <v>0.7</v>
          </cell>
          <cell r="K8862">
            <v>34.380000000000003</v>
          </cell>
          <cell r="L8862">
            <v>1.03</v>
          </cell>
          <cell r="M8862">
            <v>35.409999999999997</v>
          </cell>
          <cell r="N8862">
            <v>1.56</v>
          </cell>
          <cell r="O8862">
            <v>2.59</v>
          </cell>
          <cell r="P8862">
            <v>1.35</v>
          </cell>
          <cell r="Q8862">
            <v>0.08</v>
          </cell>
        </row>
        <row r="8863">
          <cell r="B8863" t="str">
            <v>绿2-203</v>
          </cell>
          <cell r="C8863" t="str">
            <v>浇水车浇水 裸根灌木 高度(m) 1.5</v>
          </cell>
          <cell r="D8863" t="str">
            <v>株</v>
          </cell>
          <cell r="E8863">
            <v>5.71</v>
          </cell>
          <cell r="F8863">
            <v>0.48</v>
          </cell>
          <cell r="G8863">
            <v>0</v>
          </cell>
          <cell r="H8863">
            <v>4.25</v>
          </cell>
          <cell r="I8863">
            <v>4.7300000000000004</v>
          </cell>
          <cell r="J8863">
            <v>0.1</v>
          </cell>
          <cell r="K8863">
            <v>4.83</v>
          </cell>
          <cell r="L8863">
            <v>0.14000000000000001</v>
          </cell>
          <cell r="M8863">
            <v>4.97</v>
          </cell>
          <cell r="N8863">
            <v>0.19</v>
          </cell>
          <cell r="O8863">
            <v>0.36</v>
          </cell>
          <cell r="P8863">
            <v>0.19</v>
          </cell>
          <cell r="Q8863">
            <v>0.01</v>
          </cell>
        </row>
        <row r="8864">
          <cell r="B8864" t="str">
            <v>绿2-204</v>
          </cell>
          <cell r="C8864" t="str">
            <v>浇水车浇水 裸根灌木 高度(m) 1.8</v>
          </cell>
          <cell r="D8864" t="str">
            <v>株</v>
          </cell>
          <cell r="E8864">
            <v>5.71</v>
          </cell>
          <cell r="F8864">
            <v>0.48</v>
          </cell>
          <cell r="G8864">
            <v>0</v>
          </cell>
          <cell r="H8864">
            <v>4.25</v>
          </cell>
          <cell r="I8864">
            <v>4.7300000000000004</v>
          </cell>
          <cell r="J8864">
            <v>0.1</v>
          </cell>
          <cell r="K8864">
            <v>4.83</v>
          </cell>
          <cell r="L8864">
            <v>0.14000000000000001</v>
          </cell>
          <cell r="M8864">
            <v>4.97</v>
          </cell>
          <cell r="N8864">
            <v>0.19</v>
          </cell>
          <cell r="O8864">
            <v>0.36</v>
          </cell>
          <cell r="P8864">
            <v>0.19</v>
          </cell>
          <cell r="Q8864">
            <v>0.01</v>
          </cell>
        </row>
        <row r="8865">
          <cell r="B8865" t="str">
            <v>绿2-205</v>
          </cell>
          <cell r="C8865" t="str">
            <v>浇水车浇水 裸根灌木 高度(m) 2.0</v>
          </cell>
          <cell r="D8865" t="str">
            <v>株</v>
          </cell>
          <cell r="E8865">
            <v>7.36</v>
          </cell>
          <cell r="F8865">
            <v>0.83</v>
          </cell>
          <cell r="G8865">
            <v>0</v>
          </cell>
          <cell r="H8865">
            <v>5.2</v>
          </cell>
          <cell r="I8865">
            <v>6.03</v>
          </cell>
          <cell r="J8865">
            <v>0.12</v>
          </cell>
          <cell r="K8865">
            <v>6.15</v>
          </cell>
          <cell r="L8865">
            <v>0.18</v>
          </cell>
          <cell r="M8865">
            <v>6.33</v>
          </cell>
          <cell r="N8865">
            <v>0.32</v>
          </cell>
          <cell r="O8865">
            <v>0.47</v>
          </cell>
          <cell r="P8865">
            <v>0.24</v>
          </cell>
          <cell r="Q8865">
            <v>0.02</v>
          </cell>
        </row>
        <row r="8866">
          <cell r="B8866" t="str">
            <v>绿2-206</v>
          </cell>
          <cell r="C8866" t="str">
            <v>浇水车浇水 裸根灌木 高度(m) 2.5</v>
          </cell>
          <cell r="D8866" t="str">
            <v>株</v>
          </cell>
          <cell r="E8866">
            <v>7.36</v>
          </cell>
          <cell r="F8866">
            <v>0.83</v>
          </cell>
          <cell r="G8866">
            <v>0</v>
          </cell>
          <cell r="H8866">
            <v>5.2</v>
          </cell>
          <cell r="I8866">
            <v>6.03</v>
          </cell>
          <cell r="J8866">
            <v>0.12</v>
          </cell>
          <cell r="K8866">
            <v>6.15</v>
          </cell>
          <cell r="L8866">
            <v>0.18</v>
          </cell>
          <cell r="M8866">
            <v>6.33</v>
          </cell>
          <cell r="N8866">
            <v>0.32</v>
          </cell>
          <cell r="O8866">
            <v>0.47</v>
          </cell>
          <cell r="P8866">
            <v>0.24</v>
          </cell>
          <cell r="Q8866">
            <v>0.02</v>
          </cell>
        </row>
        <row r="8867">
          <cell r="B8867" t="str">
            <v>绿2-207</v>
          </cell>
          <cell r="C8867" t="str">
            <v>浇水车浇水 色带 高度(m) 0.8</v>
          </cell>
          <cell r="D8867" t="str">
            <v>m2</v>
          </cell>
          <cell r="E8867">
            <v>3.27</v>
          </cell>
          <cell r="F8867">
            <v>0.38</v>
          </cell>
          <cell r="G8867">
            <v>0</v>
          </cell>
          <cell r="H8867">
            <v>2.29</v>
          </cell>
          <cell r="I8867">
            <v>2.67</v>
          </cell>
          <cell r="J8867">
            <v>0.05</v>
          </cell>
          <cell r="K8867">
            <v>2.72</v>
          </cell>
          <cell r="L8867">
            <v>0.08</v>
          </cell>
          <cell r="M8867">
            <v>2.8</v>
          </cell>
          <cell r="N8867">
            <v>0.15</v>
          </cell>
          <cell r="O8867">
            <v>0.21</v>
          </cell>
          <cell r="P8867">
            <v>0.11</v>
          </cell>
          <cell r="Q8867">
            <v>0.01</v>
          </cell>
        </row>
        <row r="8868">
          <cell r="B8868" t="str">
            <v>绿2-208</v>
          </cell>
          <cell r="C8868" t="str">
            <v>浇水车浇水 色带 高度(m) 1.2</v>
          </cell>
          <cell r="D8868" t="str">
            <v>m2</v>
          </cell>
          <cell r="E8868">
            <v>3.85</v>
          </cell>
          <cell r="F8868">
            <v>0.57999999999999996</v>
          </cell>
          <cell r="G8868">
            <v>0</v>
          </cell>
          <cell r="H8868">
            <v>2.52</v>
          </cell>
          <cell r="I8868">
            <v>3.1</v>
          </cell>
          <cell r="J8868">
            <v>0.06</v>
          </cell>
          <cell r="K8868">
            <v>3.16</v>
          </cell>
          <cell r="L8868">
            <v>0.09</v>
          </cell>
          <cell r="M8868">
            <v>3.25</v>
          </cell>
          <cell r="N8868">
            <v>0.23</v>
          </cell>
          <cell r="O8868">
            <v>0.24</v>
          </cell>
          <cell r="P8868">
            <v>0.13</v>
          </cell>
          <cell r="Q8868">
            <v>0.01</v>
          </cell>
        </row>
        <row r="8869">
          <cell r="B8869" t="str">
            <v>绿2-209</v>
          </cell>
          <cell r="C8869" t="str">
            <v>浇水车浇水 色带 高度(m) 1.5</v>
          </cell>
          <cell r="D8869" t="str">
            <v>m2</v>
          </cell>
          <cell r="E8869">
            <v>6.1</v>
          </cell>
          <cell r="F8869">
            <v>0.83</v>
          </cell>
          <cell r="G8869">
            <v>0</v>
          </cell>
          <cell r="H8869">
            <v>4.1100000000000003</v>
          </cell>
          <cell r="I8869">
            <v>4.9400000000000004</v>
          </cell>
          <cell r="J8869">
            <v>0.1</v>
          </cell>
          <cell r="K8869">
            <v>5.04</v>
          </cell>
          <cell r="L8869">
            <v>0.15</v>
          </cell>
          <cell r="M8869">
            <v>5.19</v>
          </cell>
          <cell r="N8869">
            <v>0.32</v>
          </cell>
          <cell r="O8869">
            <v>0.39</v>
          </cell>
          <cell r="P8869">
            <v>0.2</v>
          </cell>
          <cell r="Q8869">
            <v>0.02</v>
          </cell>
        </row>
        <row r="8870">
          <cell r="B8870" t="str">
            <v>绿2-210</v>
          </cell>
          <cell r="C8870" t="str">
            <v>浇水车浇水 色带 高度(m) 1.8</v>
          </cell>
          <cell r="D8870" t="str">
            <v>m2</v>
          </cell>
          <cell r="E8870">
            <v>7.02</v>
          </cell>
          <cell r="F8870">
            <v>1.07</v>
          </cell>
          <cell r="G8870">
            <v>0</v>
          </cell>
          <cell r="H8870">
            <v>4.58</v>
          </cell>
          <cell r="I8870">
            <v>5.65</v>
          </cell>
          <cell r="J8870">
            <v>0.11</v>
          </cell>
          <cell r="K8870">
            <v>5.76</v>
          </cell>
          <cell r="L8870">
            <v>0.17</v>
          </cell>
          <cell r="M8870">
            <v>5.93</v>
          </cell>
          <cell r="N8870">
            <v>0.42</v>
          </cell>
          <cell r="O8870">
            <v>0.44</v>
          </cell>
          <cell r="P8870">
            <v>0.23</v>
          </cell>
          <cell r="Q8870">
            <v>0.02</v>
          </cell>
        </row>
        <row r="8871">
          <cell r="B8871" t="str">
            <v>绿2-211</v>
          </cell>
          <cell r="C8871" t="str">
            <v>浇水车浇水 单行绿篱 高度(m) 1.2</v>
          </cell>
          <cell r="D8871" t="str">
            <v>m</v>
          </cell>
          <cell r="E8871">
            <v>2.63</v>
          </cell>
          <cell r="F8871">
            <v>0.34</v>
          </cell>
          <cell r="G8871">
            <v>0</v>
          </cell>
          <cell r="H8871">
            <v>1.79</v>
          </cell>
          <cell r="I8871">
            <v>2.13</v>
          </cell>
          <cell r="J8871">
            <v>0.04</v>
          </cell>
          <cell r="K8871">
            <v>2.17</v>
          </cell>
          <cell r="L8871">
            <v>7.0000000000000007E-2</v>
          </cell>
          <cell r="M8871">
            <v>2.2400000000000002</v>
          </cell>
          <cell r="N8871">
            <v>0.13</v>
          </cell>
          <cell r="O8871">
            <v>0.17</v>
          </cell>
          <cell r="P8871">
            <v>0.09</v>
          </cell>
          <cell r="Q8871">
            <v>0.01</v>
          </cell>
        </row>
        <row r="8872">
          <cell r="B8872" t="str">
            <v>绿2-212</v>
          </cell>
          <cell r="C8872" t="str">
            <v>浇水车浇水 单行绿篱 高度(m) 1.5</v>
          </cell>
          <cell r="D8872" t="str">
            <v>m</v>
          </cell>
          <cell r="E8872">
            <v>2.69</v>
          </cell>
          <cell r="F8872">
            <v>0.38</v>
          </cell>
          <cell r="G8872">
            <v>0</v>
          </cell>
          <cell r="H8872">
            <v>1.79</v>
          </cell>
          <cell r="I8872">
            <v>2.17</v>
          </cell>
          <cell r="J8872">
            <v>0.04</v>
          </cell>
          <cell r="K8872">
            <v>2.21</v>
          </cell>
          <cell r="L8872">
            <v>7.0000000000000007E-2</v>
          </cell>
          <cell r="M8872">
            <v>2.2799999999999998</v>
          </cell>
          <cell r="N8872">
            <v>0.15</v>
          </cell>
          <cell r="O8872">
            <v>0.17</v>
          </cell>
          <cell r="P8872">
            <v>0.09</v>
          </cell>
          <cell r="Q8872">
            <v>0.01</v>
          </cell>
        </row>
        <row r="8873">
          <cell r="B8873" t="str">
            <v>绿2-213</v>
          </cell>
          <cell r="C8873" t="str">
            <v>浇水车浇水 单行绿篱 高度(m) 2.0</v>
          </cell>
          <cell r="D8873" t="str">
            <v>m</v>
          </cell>
          <cell r="E8873">
            <v>4.8899999999999997</v>
          </cell>
          <cell r="F8873">
            <v>0.78</v>
          </cell>
          <cell r="G8873">
            <v>0</v>
          </cell>
          <cell r="H8873">
            <v>3.15</v>
          </cell>
          <cell r="I8873">
            <v>3.93</v>
          </cell>
          <cell r="J8873">
            <v>7.0000000000000007E-2</v>
          </cell>
          <cell r="K8873">
            <v>4</v>
          </cell>
          <cell r="L8873">
            <v>0.12</v>
          </cell>
          <cell r="M8873">
            <v>4.12</v>
          </cell>
          <cell r="N8873">
            <v>0.3</v>
          </cell>
          <cell r="O8873">
            <v>0.31</v>
          </cell>
          <cell r="P8873">
            <v>0.16</v>
          </cell>
          <cell r="Q8873">
            <v>0.02</v>
          </cell>
        </row>
        <row r="8874">
          <cell r="B8874" t="str">
            <v>绿2-214</v>
          </cell>
          <cell r="C8874" t="str">
            <v>浇水车浇水 双行绿篱 高度(m) 1.2</v>
          </cell>
          <cell r="D8874" t="str">
            <v>m</v>
          </cell>
          <cell r="E8874">
            <v>2.84</v>
          </cell>
          <cell r="F8874">
            <v>0.48</v>
          </cell>
          <cell r="G8874">
            <v>0</v>
          </cell>
          <cell r="H8874">
            <v>1.79</v>
          </cell>
          <cell r="I8874">
            <v>2.27</v>
          </cell>
          <cell r="J8874">
            <v>0.04</v>
          </cell>
          <cell r="K8874">
            <v>2.31</v>
          </cell>
          <cell r="L8874">
            <v>7.0000000000000007E-2</v>
          </cell>
          <cell r="M8874">
            <v>2.38</v>
          </cell>
          <cell r="N8874">
            <v>0.19</v>
          </cell>
          <cell r="O8874">
            <v>0.18</v>
          </cell>
          <cell r="P8874">
            <v>0.09</v>
          </cell>
          <cell r="Q8874">
            <v>0.01</v>
          </cell>
        </row>
        <row r="8875">
          <cell r="B8875" t="str">
            <v>绿2-215</v>
          </cell>
          <cell r="C8875" t="str">
            <v>浇水车浇水 双行绿篱 高度(m) 1.5</v>
          </cell>
          <cell r="D8875" t="str">
            <v>m</v>
          </cell>
          <cell r="E8875">
            <v>3.47</v>
          </cell>
          <cell r="F8875">
            <v>0.57999999999999996</v>
          </cell>
          <cell r="G8875">
            <v>0</v>
          </cell>
          <cell r="H8875">
            <v>2.2000000000000002</v>
          </cell>
          <cell r="I8875">
            <v>2.78</v>
          </cell>
          <cell r="J8875">
            <v>0.05</v>
          </cell>
          <cell r="K8875">
            <v>2.83</v>
          </cell>
          <cell r="L8875">
            <v>0.08</v>
          </cell>
          <cell r="M8875">
            <v>2.91</v>
          </cell>
          <cell r="N8875">
            <v>0.23</v>
          </cell>
          <cell r="O8875">
            <v>0.22</v>
          </cell>
          <cell r="P8875">
            <v>0.11</v>
          </cell>
          <cell r="Q8875">
            <v>0.01</v>
          </cell>
        </row>
        <row r="8876">
          <cell r="B8876" t="str">
            <v>绿2-216</v>
          </cell>
          <cell r="C8876" t="str">
            <v>浇水车浇水 双行绿篱 高度(m) 2.0</v>
          </cell>
          <cell r="D8876" t="str">
            <v>m</v>
          </cell>
          <cell r="E8876">
            <v>6.49</v>
          </cell>
          <cell r="F8876">
            <v>0.97</v>
          </cell>
          <cell r="G8876">
            <v>0</v>
          </cell>
          <cell r="H8876">
            <v>4.26</v>
          </cell>
          <cell r="I8876">
            <v>5.23</v>
          </cell>
          <cell r="J8876">
            <v>0.1</v>
          </cell>
          <cell r="K8876">
            <v>5.33</v>
          </cell>
          <cell r="L8876">
            <v>0.16</v>
          </cell>
          <cell r="M8876">
            <v>5.49</v>
          </cell>
          <cell r="N8876">
            <v>0.38</v>
          </cell>
          <cell r="O8876">
            <v>0.41</v>
          </cell>
          <cell r="P8876">
            <v>0.21</v>
          </cell>
          <cell r="Q8876">
            <v>0.02</v>
          </cell>
        </row>
        <row r="8877">
          <cell r="B8877" t="str">
            <v>绿2-217</v>
          </cell>
          <cell r="C8877" t="str">
            <v>浇水车浇水 木箱苗木 胸径(cm) 18</v>
          </cell>
          <cell r="D8877" t="str">
            <v>株</v>
          </cell>
          <cell r="E8877">
            <v>57.28</v>
          </cell>
          <cell r="F8877">
            <v>4.6399999999999997</v>
          </cell>
          <cell r="G8877">
            <v>0</v>
          </cell>
          <cell r="H8877">
            <v>42.85</v>
          </cell>
          <cell r="I8877">
            <v>47.49</v>
          </cell>
          <cell r="J8877">
            <v>1.02</v>
          </cell>
          <cell r="K8877">
            <v>48.51</v>
          </cell>
          <cell r="L8877">
            <v>1.46</v>
          </cell>
          <cell r="M8877">
            <v>49.97</v>
          </cell>
          <cell r="N8877">
            <v>1.81</v>
          </cell>
          <cell r="O8877">
            <v>3.62</v>
          </cell>
          <cell r="P8877">
            <v>1.88</v>
          </cell>
          <cell r="Q8877">
            <v>0.1</v>
          </cell>
        </row>
        <row r="8878">
          <cell r="B8878" t="str">
            <v>绿2-218</v>
          </cell>
          <cell r="C8878" t="str">
            <v>浇水车浇水 木箱苗木 胸径(cm) 24</v>
          </cell>
          <cell r="D8878" t="str">
            <v>株</v>
          </cell>
          <cell r="E8878">
            <v>84.73</v>
          </cell>
          <cell r="F8878">
            <v>5.56</v>
          </cell>
          <cell r="G8878">
            <v>0</v>
          </cell>
          <cell r="H8878">
            <v>65.14</v>
          </cell>
          <cell r="I8878">
            <v>70.7</v>
          </cell>
          <cell r="J8878">
            <v>1.54</v>
          </cell>
          <cell r="K8878">
            <v>72.239999999999995</v>
          </cell>
          <cell r="L8878">
            <v>2.17</v>
          </cell>
          <cell r="M8878">
            <v>74.41</v>
          </cell>
          <cell r="N8878">
            <v>2.17</v>
          </cell>
          <cell r="O8878">
            <v>5.36</v>
          </cell>
          <cell r="P8878">
            <v>2.79</v>
          </cell>
          <cell r="Q8878">
            <v>0.12</v>
          </cell>
        </row>
        <row r="8879">
          <cell r="B8879" t="str">
            <v>绿2-219</v>
          </cell>
          <cell r="C8879" t="str">
            <v>浇水车浇水 木箱苗木 胸径(cm) 27</v>
          </cell>
          <cell r="D8879" t="str">
            <v>株</v>
          </cell>
          <cell r="E8879">
            <v>88.94</v>
          </cell>
          <cell r="F8879">
            <v>5.8</v>
          </cell>
          <cell r="G8879">
            <v>0</v>
          </cell>
          <cell r="H8879">
            <v>68.430000000000007</v>
          </cell>
          <cell r="I8879">
            <v>74.23</v>
          </cell>
          <cell r="J8879">
            <v>1.62</v>
          </cell>
          <cell r="K8879">
            <v>75.849999999999994</v>
          </cell>
          <cell r="L8879">
            <v>2.2799999999999998</v>
          </cell>
          <cell r="M8879">
            <v>78.13</v>
          </cell>
          <cell r="N8879">
            <v>2.2599999999999998</v>
          </cell>
          <cell r="O8879">
            <v>5.63</v>
          </cell>
          <cell r="P8879">
            <v>2.92</v>
          </cell>
          <cell r="Q8879">
            <v>0.12</v>
          </cell>
        </row>
        <row r="8880">
          <cell r="B8880" t="str">
            <v>绿2-220</v>
          </cell>
          <cell r="C8880" t="str">
            <v>浇水车浇水 木箱苗木 胸径(cm) 30</v>
          </cell>
          <cell r="D8880" t="str">
            <v>株</v>
          </cell>
          <cell r="E8880">
            <v>110.73</v>
          </cell>
          <cell r="F8880">
            <v>6.96</v>
          </cell>
          <cell r="G8880">
            <v>0</v>
          </cell>
          <cell r="H8880">
            <v>85.54</v>
          </cell>
          <cell r="I8880">
            <v>92.5</v>
          </cell>
          <cell r="J8880">
            <v>2.0299999999999998</v>
          </cell>
          <cell r="K8880">
            <v>94.53</v>
          </cell>
          <cell r="L8880">
            <v>2.84</v>
          </cell>
          <cell r="M8880">
            <v>97.37</v>
          </cell>
          <cell r="N8880">
            <v>2.71</v>
          </cell>
          <cell r="O8880">
            <v>7.01</v>
          </cell>
          <cell r="P8880">
            <v>3.64</v>
          </cell>
          <cell r="Q8880">
            <v>0.14000000000000001</v>
          </cell>
        </row>
        <row r="8881">
          <cell r="B8881" t="str">
            <v>绿2-221</v>
          </cell>
          <cell r="C8881" t="str">
            <v>浇水车浇水 木箱苗木 胸径(cm) 34</v>
          </cell>
          <cell r="D8881" t="str">
            <v>株</v>
          </cell>
          <cell r="E8881">
            <v>132.84</v>
          </cell>
          <cell r="F8881">
            <v>8.35</v>
          </cell>
          <cell r="G8881">
            <v>0</v>
          </cell>
          <cell r="H8881">
            <v>102.64</v>
          </cell>
          <cell r="I8881">
            <v>110.99</v>
          </cell>
          <cell r="J8881">
            <v>2.4300000000000002</v>
          </cell>
          <cell r="K8881">
            <v>113.42</v>
          </cell>
          <cell r="L8881">
            <v>3.4</v>
          </cell>
          <cell r="M8881">
            <v>116.82</v>
          </cell>
          <cell r="N8881">
            <v>3.25</v>
          </cell>
          <cell r="O8881">
            <v>8.4</v>
          </cell>
          <cell r="P8881">
            <v>4.37</v>
          </cell>
          <cell r="Q8881">
            <v>0.17</v>
          </cell>
        </row>
        <row r="8882">
          <cell r="B8882" t="str">
            <v>绿2-222</v>
          </cell>
          <cell r="C8882" t="str">
            <v>浇水车浇水 丛生竹 高度(m) 2</v>
          </cell>
          <cell r="D8882" t="str">
            <v>株丛</v>
          </cell>
          <cell r="E8882">
            <v>5.18</v>
          </cell>
          <cell r="F8882">
            <v>0.48</v>
          </cell>
          <cell r="G8882">
            <v>0</v>
          </cell>
          <cell r="H8882">
            <v>3.79</v>
          </cell>
          <cell r="I8882">
            <v>4.2699999999999996</v>
          </cell>
          <cell r="J8882">
            <v>0.09</v>
          </cell>
          <cell r="K8882">
            <v>4.3600000000000003</v>
          </cell>
          <cell r="L8882">
            <v>0.13</v>
          </cell>
          <cell r="M8882">
            <v>4.49</v>
          </cell>
          <cell r="N8882">
            <v>0.19</v>
          </cell>
          <cell r="O8882">
            <v>0.33</v>
          </cell>
          <cell r="P8882">
            <v>0.17</v>
          </cell>
          <cell r="Q8882">
            <v>0.01</v>
          </cell>
        </row>
        <row r="8883">
          <cell r="B8883" t="str">
            <v>绿2-223</v>
          </cell>
          <cell r="C8883" t="str">
            <v>浇水车浇水 丛生竹 高度(m) 2.5</v>
          </cell>
          <cell r="D8883" t="str">
            <v>株丛</v>
          </cell>
          <cell r="E8883">
            <v>11.12</v>
          </cell>
          <cell r="F8883">
            <v>1.31</v>
          </cell>
          <cell r="G8883">
            <v>0</v>
          </cell>
          <cell r="H8883">
            <v>7.77</v>
          </cell>
          <cell r="I8883">
            <v>9.08</v>
          </cell>
          <cell r="J8883">
            <v>0.18</v>
          </cell>
          <cell r="K8883">
            <v>9.26</v>
          </cell>
          <cell r="L8883">
            <v>0.28000000000000003</v>
          </cell>
          <cell r="M8883">
            <v>9.5399999999999991</v>
          </cell>
          <cell r="N8883">
            <v>0.51</v>
          </cell>
          <cell r="O8883">
            <v>0.7</v>
          </cell>
          <cell r="P8883">
            <v>0.37</v>
          </cell>
          <cell r="Q8883">
            <v>0.03</v>
          </cell>
        </row>
        <row r="8884">
          <cell r="B8884" t="str">
            <v>绿2-224</v>
          </cell>
          <cell r="C8884" t="str">
            <v>浇水车浇水 丛生竹 高度(m) 3</v>
          </cell>
          <cell r="D8884" t="str">
            <v>株丛</v>
          </cell>
          <cell r="E8884">
            <v>14.61</v>
          </cell>
          <cell r="F8884">
            <v>2.17</v>
          </cell>
          <cell r="G8884">
            <v>0</v>
          </cell>
          <cell r="H8884">
            <v>9.6</v>
          </cell>
          <cell r="I8884">
            <v>11.77</v>
          </cell>
          <cell r="J8884">
            <v>0.23</v>
          </cell>
          <cell r="K8884">
            <v>12</v>
          </cell>
          <cell r="L8884">
            <v>0.36</v>
          </cell>
          <cell r="M8884">
            <v>12.36</v>
          </cell>
          <cell r="N8884">
            <v>0.85</v>
          </cell>
          <cell r="O8884">
            <v>0.92</v>
          </cell>
          <cell r="P8884">
            <v>0.48</v>
          </cell>
          <cell r="Q8884">
            <v>0.05</v>
          </cell>
        </row>
        <row r="8885">
          <cell r="B8885" t="str">
            <v>绿2-225</v>
          </cell>
          <cell r="C8885" t="str">
            <v>浇水车浇水 攀缘植物 三年生</v>
          </cell>
          <cell r="D8885" t="str">
            <v>株</v>
          </cell>
          <cell r="E8885">
            <v>2.09</v>
          </cell>
          <cell r="F8885">
            <v>0.05</v>
          </cell>
          <cell r="G8885">
            <v>0</v>
          </cell>
          <cell r="H8885">
            <v>1.73</v>
          </cell>
          <cell r="I8885">
            <v>1.78</v>
          </cell>
          <cell r="J8885">
            <v>0.04</v>
          </cell>
          <cell r="K8885">
            <v>1.82</v>
          </cell>
          <cell r="L8885">
            <v>0.05</v>
          </cell>
          <cell r="M8885">
            <v>1.87</v>
          </cell>
          <cell r="N8885">
            <v>0.02</v>
          </cell>
          <cell r="O8885">
            <v>0.13</v>
          </cell>
          <cell r="P8885">
            <v>7.0000000000000007E-2</v>
          </cell>
          <cell r="Q8885">
            <v>0</v>
          </cell>
        </row>
        <row r="8886">
          <cell r="B8886" t="str">
            <v>绿2-226</v>
          </cell>
          <cell r="C8886" t="str">
            <v>浇水车浇水 攀缘植物 四年生</v>
          </cell>
          <cell r="D8886" t="str">
            <v>株</v>
          </cell>
          <cell r="E8886">
            <v>3.05</v>
          </cell>
          <cell r="F8886">
            <v>0.05</v>
          </cell>
          <cell r="G8886">
            <v>0</v>
          </cell>
          <cell r="H8886">
            <v>2.5499999999999998</v>
          </cell>
          <cell r="I8886">
            <v>2.6</v>
          </cell>
          <cell r="J8886">
            <v>0.06</v>
          </cell>
          <cell r="K8886">
            <v>2.66</v>
          </cell>
          <cell r="L8886">
            <v>0.08</v>
          </cell>
          <cell r="M8886">
            <v>2.74</v>
          </cell>
          <cell r="N8886">
            <v>0.02</v>
          </cell>
          <cell r="O8886">
            <v>0.19</v>
          </cell>
          <cell r="P8886">
            <v>0.1</v>
          </cell>
          <cell r="Q8886">
            <v>0</v>
          </cell>
        </row>
        <row r="8887">
          <cell r="B8887" t="str">
            <v>绿2-227</v>
          </cell>
          <cell r="C8887" t="str">
            <v>浇水车浇水 攀缘植物 年生 五年生</v>
          </cell>
          <cell r="D8887" t="str">
            <v>株</v>
          </cell>
          <cell r="E8887">
            <v>4.07</v>
          </cell>
          <cell r="F8887">
            <v>0.05</v>
          </cell>
          <cell r="G8887">
            <v>0</v>
          </cell>
          <cell r="H8887">
            <v>3.42</v>
          </cell>
          <cell r="I8887">
            <v>3.47</v>
          </cell>
          <cell r="J8887">
            <v>0.08</v>
          </cell>
          <cell r="K8887">
            <v>3.55</v>
          </cell>
          <cell r="L8887">
            <v>0.11</v>
          </cell>
          <cell r="M8887">
            <v>3.66</v>
          </cell>
          <cell r="N8887">
            <v>0.02</v>
          </cell>
          <cell r="O8887">
            <v>0.26</v>
          </cell>
          <cell r="P8887">
            <v>0.13</v>
          </cell>
          <cell r="Q8887">
            <v>0</v>
          </cell>
        </row>
        <row r="8888">
          <cell r="B8888" t="str">
            <v>绿2-228</v>
          </cell>
          <cell r="C8888" t="str">
            <v>浇水车浇水 攀缘植物 六-八年生</v>
          </cell>
          <cell r="D8888" t="str">
            <v>株</v>
          </cell>
          <cell r="E8888">
            <v>5.03</v>
          </cell>
          <cell r="F8888">
            <v>0.05</v>
          </cell>
          <cell r="G8888">
            <v>0</v>
          </cell>
          <cell r="H8888">
            <v>4.24</v>
          </cell>
          <cell r="I8888">
            <v>4.29</v>
          </cell>
          <cell r="J8888">
            <v>0.1</v>
          </cell>
          <cell r="K8888">
            <v>4.3899999999999997</v>
          </cell>
          <cell r="L8888">
            <v>0.13</v>
          </cell>
          <cell r="M8888">
            <v>4.5199999999999996</v>
          </cell>
          <cell r="N8888">
            <v>0.02</v>
          </cell>
          <cell r="O8888">
            <v>0.32</v>
          </cell>
          <cell r="P8888">
            <v>0.17</v>
          </cell>
          <cell r="Q8888">
            <v>0</v>
          </cell>
        </row>
        <row r="8889">
          <cell r="B8889" t="str">
            <v>绿2-229</v>
          </cell>
          <cell r="C8889" t="str">
            <v>浇水车浇水 草坪、一二年生花卉、宿根花卉</v>
          </cell>
          <cell r="D8889" t="str">
            <v>m2</v>
          </cell>
          <cell r="E8889">
            <v>1.04</v>
          </cell>
          <cell r="F8889">
            <v>0.05</v>
          </cell>
          <cell r="G8889">
            <v>0</v>
          </cell>
          <cell r="H8889">
            <v>0.82</v>
          </cell>
          <cell r="I8889">
            <v>0.87</v>
          </cell>
          <cell r="J8889">
            <v>0.02</v>
          </cell>
          <cell r="K8889">
            <v>0.89</v>
          </cell>
          <cell r="L8889">
            <v>0.03</v>
          </cell>
          <cell r="M8889">
            <v>0.92</v>
          </cell>
          <cell r="N8889">
            <v>0.02</v>
          </cell>
          <cell r="O8889">
            <v>7.0000000000000007E-2</v>
          </cell>
          <cell r="P8889">
            <v>0.03</v>
          </cell>
          <cell r="Q8889">
            <v>0</v>
          </cell>
        </row>
        <row r="8890">
          <cell r="B8890" t="str">
            <v>绿2-230</v>
          </cell>
          <cell r="C8890" t="str">
            <v>浇水车浇水 木本花卉</v>
          </cell>
          <cell r="D8890" t="str">
            <v>m2</v>
          </cell>
          <cell r="E8890">
            <v>1.57</v>
          </cell>
          <cell r="F8890">
            <v>0.05</v>
          </cell>
          <cell r="G8890">
            <v>0</v>
          </cell>
          <cell r="H8890">
            <v>1.28</v>
          </cell>
          <cell r="I8890">
            <v>1.33</v>
          </cell>
          <cell r="J8890">
            <v>0.03</v>
          </cell>
          <cell r="K8890">
            <v>1.36</v>
          </cell>
          <cell r="L8890">
            <v>0.04</v>
          </cell>
          <cell r="M8890">
            <v>1.4</v>
          </cell>
          <cell r="N8890">
            <v>0.02</v>
          </cell>
          <cell r="O8890">
            <v>0.1</v>
          </cell>
          <cell r="P8890">
            <v>0.05</v>
          </cell>
          <cell r="Q8890">
            <v>0</v>
          </cell>
        </row>
        <row r="8891">
          <cell r="B8891" t="str">
            <v>L.1.3</v>
          </cell>
          <cell r="C8891" t="str">
            <v>大型苗木掘苗及场外运苗工程</v>
          </cell>
          <cell r="D8891">
            <v>0</v>
          </cell>
          <cell r="E8891">
            <v>0</v>
          </cell>
          <cell r="F8891">
            <v>0</v>
          </cell>
          <cell r="G8891">
            <v>0</v>
          </cell>
          <cell r="H8891">
            <v>0</v>
          </cell>
          <cell r="I8891">
            <v>0</v>
          </cell>
          <cell r="J8891">
            <v>0</v>
          </cell>
          <cell r="K8891">
            <v>0</v>
          </cell>
          <cell r="L8891">
            <v>0</v>
          </cell>
          <cell r="M8891">
            <v>0</v>
          </cell>
          <cell r="N8891">
            <v>0</v>
          </cell>
          <cell r="O8891">
            <v>0</v>
          </cell>
          <cell r="P8891">
            <v>0</v>
          </cell>
          <cell r="Q8891">
            <v>0</v>
          </cell>
        </row>
        <row r="8892">
          <cell r="B8892" t="str">
            <v>绿3-1</v>
          </cell>
          <cell r="C8892" t="str">
            <v>普坚土掘苗 裸根乔木 胸径(cm) 10</v>
          </cell>
          <cell r="D8892" t="str">
            <v>株</v>
          </cell>
          <cell r="E8892">
            <v>21.2</v>
          </cell>
          <cell r="F8892">
            <v>13.2</v>
          </cell>
          <cell r="G8892">
            <v>0.18</v>
          </cell>
          <cell r="H8892">
            <v>0.22</v>
          </cell>
          <cell r="I8892">
            <v>13.6</v>
          </cell>
          <cell r="J8892">
            <v>0.01</v>
          </cell>
          <cell r="K8892">
            <v>13.61</v>
          </cell>
          <cell r="L8892">
            <v>0.41</v>
          </cell>
          <cell r="M8892">
            <v>14.02</v>
          </cell>
          <cell r="N8892">
            <v>5.14</v>
          </cell>
          <cell r="O8892">
            <v>1.34</v>
          </cell>
          <cell r="P8892">
            <v>0.7</v>
          </cell>
          <cell r="Q8892">
            <v>0.28000000000000003</v>
          </cell>
        </row>
        <row r="8893">
          <cell r="B8893" t="str">
            <v>绿3-2</v>
          </cell>
          <cell r="C8893" t="str">
            <v>普坚土掘苗 裸根乔木 胸径(cm) 13</v>
          </cell>
          <cell r="D8893" t="str">
            <v>株</v>
          </cell>
          <cell r="E8893">
            <v>42.39</v>
          </cell>
          <cell r="F8893">
            <v>26.4</v>
          </cell>
          <cell r="G8893">
            <v>0.35</v>
          </cell>
          <cell r="H8893">
            <v>0.45</v>
          </cell>
          <cell r="I8893">
            <v>27.2</v>
          </cell>
          <cell r="J8893">
            <v>0.02</v>
          </cell>
          <cell r="K8893">
            <v>27.22</v>
          </cell>
          <cell r="L8893">
            <v>0.82</v>
          </cell>
          <cell r="M8893">
            <v>28.04</v>
          </cell>
          <cell r="N8893">
            <v>10.28</v>
          </cell>
          <cell r="O8893">
            <v>2.68</v>
          </cell>
          <cell r="P8893">
            <v>1.39</v>
          </cell>
          <cell r="Q8893">
            <v>0.55000000000000004</v>
          </cell>
        </row>
        <row r="8894">
          <cell r="B8894" t="str">
            <v>绿3-3</v>
          </cell>
          <cell r="C8894" t="str">
            <v>普坚土掘苗 裸根乔木 胸径(cm) 15</v>
          </cell>
          <cell r="D8894" t="str">
            <v>株</v>
          </cell>
          <cell r="E8894">
            <v>42.49</v>
          </cell>
          <cell r="F8894">
            <v>26.4</v>
          </cell>
          <cell r="G8894">
            <v>0.43</v>
          </cell>
          <cell r="H8894">
            <v>0.45</v>
          </cell>
          <cell r="I8894">
            <v>27.28</v>
          </cell>
          <cell r="J8894">
            <v>0.02</v>
          </cell>
          <cell r="K8894">
            <v>27.3</v>
          </cell>
          <cell r="L8894">
            <v>0.82</v>
          </cell>
          <cell r="M8894">
            <v>28.12</v>
          </cell>
          <cell r="N8894">
            <v>10.28</v>
          </cell>
          <cell r="O8894">
            <v>2.69</v>
          </cell>
          <cell r="P8894">
            <v>1.4</v>
          </cell>
          <cell r="Q8894">
            <v>0.55000000000000004</v>
          </cell>
        </row>
        <row r="8895">
          <cell r="B8895" t="str">
            <v>绿3-4</v>
          </cell>
          <cell r="C8895" t="str">
            <v>普坚土掘苗 裸根乔木 胸径(cm) 20</v>
          </cell>
          <cell r="D8895" t="str">
            <v>株</v>
          </cell>
          <cell r="E8895">
            <v>84.57</v>
          </cell>
          <cell r="F8895">
            <v>52.8</v>
          </cell>
          <cell r="G8895">
            <v>0.53</v>
          </cell>
          <cell r="H8895">
            <v>0.88</v>
          </cell>
          <cell r="I8895">
            <v>54.21</v>
          </cell>
          <cell r="J8895">
            <v>0.03</v>
          </cell>
          <cell r="K8895">
            <v>54.24</v>
          </cell>
          <cell r="L8895">
            <v>1.63</v>
          </cell>
          <cell r="M8895">
            <v>55.87</v>
          </cell>
          <cell r="N8895">
            <v>20.57</v>
          </cell>
          <cell r="O8895">
            <v>5.35</v>
          </cell>
          <cell r="P8895">
            <v>2.78</v>
          </cell>
          <cell r="Q8895">
            <v>1.1000000000000001</v>
          </cell>
        </row>
        <row r="8896">
          <cell r="B8896" t="str">
            <v>绿3-5</v>
          </cell>
          <cell r="C8896" t="str">
            <v>普坚土掘苗 裸根乔木 胸径(cm) 25</v>
          </cell>
          <cell r="D8896" t="str">
            <v>株</v>
          </cell>
          <cell r="E8896">
            <v>168.73</v>
          </cell>
          <cell r="F8896">
            <v>105.6</v>
          </cell>
          <cell r="G8896">
            <v>0.7</v>
          </cell>
          <cell r="H8896">
            <v>1.77</v>
          </cell>
          <cell r="I8896">
            <v>108.07</v>
          </cell>
          <cell r="J8896">
            <v>0.06</v>
          </cell>
          <cell r="K8896">
            <v>108.13</v>
          </cell>
          <cell r="L8896">
            <v>3.24</v>
          </cell>
          <cell r="M8896">
            <v>111.37</v>
          </cell>
          <cell r="N8896">
            <v>41.13</v>
          </cell>
          <cell r="O8896">
            <v>10.68</v>
          </cell>
          <cell r="P8896">
            <v>5.55</v>
          </cell>
          <cell r="Q8896">
            <v>2.2000000000000002</v>
          </cell>
        </row>
        <row r="8897">
          <cell r="B8897" t="str">
            <v>绿3-6</v>
          </cell>
          <cell r="C8897" t="str">
            <v>普坚土掘苗 土球苗木 高度(m) 8</v>
          </cell>
          <cell r="D8897" t="str">
            <v>株</v>
          </cell>
          <cell r="E8897">
            <v>518.53</v>
          </cell>
          <cell r="F8897">
            <v>290.39999999999998</v>
          </cell>
          <cell r="G8897">
            <v>46.1</v>
          </cell>
          <cell r="H8897">
            <v>7.86</v>
          </cell>
          <cell r="I8897">
            <v>344.36</v>
          </cell>
          <cell r="J8897">
            <v>0.84</v>
          </cell>
          <cell r="K8897">
            <v>345.2</v>
          </cell>
          <cell r="L8897">
            <v>10.36</v>
          </cell>
          <cell r="M8897">
            <v>355.56</v>
          </cell>
          <cell r="N8897">
            <v>113.11</v>
          </cell>
          <cell r="O8897">
            <v>32.81</v>
          </cell>
          <cell r="P8897">
            <v>17.05</v>
          </cell>
          <cell r="Q8897">
            <v>6.05</v>
          </cell>
        </row>
        <row r="8898">
          <cell r="B8898" t="str">
            <v>绿3-7</v>
          </cell>
          <cell r="C8898" t="str">
            <v>普坚土掘苗 土球苗木 高度(m) 9</v>
          </cell>
          <cell r="D8898" t="str">
            <v>株</v>
          </cell>
          <cell r="E8898">
            <v>695.82</v>
          </cell>
          <cell r="F8898">
            <v>386.4</v>
          </cell>
          <cell r="G8898">
            <v>67.02</v>
          </cell>
          <cell r="H8898">
            <v>10.06</v>
          </cell>
          <cell r="I8898">
            <v>463.48</v>
          </cell>
          <cell r="J8898">
            <v>1.01</v>
          </cell>
          <cell r="K8898">
            <v>464.49</v>
          </cell>
          <cell r="L8898">
            <v>13.93</v>
          </cell>
          <cell r="M8898">
            <v>478.42</v>
          </cell>
          <cell r="N8898">
            <v>150.5</v>
          </cell>
          <cell r="O8898">
            <v>44.02</v>
          </cell>
          <cell r="P8898">
            <v>22.88</v>
          </cell>
          <cell r="Q8898">
            <v>8.0500000000000007</v>
          </cell>
        </row>
        <row r="8899">
          <cell r="B8899" t="str">
            <v>绿3-8</v>
          </cell>
          <cell r="C8899" t="str">
            <v>普坚土掘苗 木箱苗木 胸径(cm) 18</v>
          </cell>
          <cell r="D8899" t="str">
            <v>株</v>
          </cell>
          <cell r="E8899">
            <v>1078.46</v>
          </cell>
          <cell r="F8899">
            <v>316.8</v>
          </cell>
          <cell r="G8899">
            <v>427.61</v>
          </cell>
          <cell r="H8899">
            <v>78.010000000000005</v>
          </cell>
          <cell r="I8899">
            <v>822.42</v>
          </cell>
          <cell r="J8899">
            <v>4.16</v>
          </cell>
          <cell r="K8899">
            <v>826.58</v>
          </cell>
          <cell r="L8899">
            <v>24.8</v>
          </cell>
          <cell r="M8899">
            <v>851.38</v>
          </cell>
          <cell r="N8899">
            <v>123.39</v>
          </cell>
          <cell r="O8899">
            <v>68.23</v>
          </cell>
          <cell r="P8899">
            <v>35.46</v>
          </cell>
          <cell r="Q8899">
            <v>6.6</v>
          </cell>
        </row>
        <row r="8900">
          <cell r="B8900" t="str">
            <v>绿3-9</v>
          </cell>
          <cell r="C8900" t="str">
            <v>普坚土掘苗 木箱苗木 胸径(cm) 24</v>
          </cell>
          <cell r="D8900" t="str">
            <v>株</v>
          </cell>
          <cell r="E8900">
            <v>1311.39</v>
          </cell>
          <cell r="F8900">
            <v>422.4</v>
          </cell>
          <cell r="G8900">
            <v>459.86</v>
          </cell>
          <cell r="H8900">
            <v>104.01</v>
          </cell>
          <cell r="I8900">
            <v>986.27</v>
          </cell>
          <cell r="J8900">
            <v>4.78</v>
          </cell>
          <cell r="K8900">
            <v>991.05</v>
          </cell>
          <cell r="L8900">
            <v>29.73</v>
          </cell>
          <cell r="M8900">
            <v>1020.78</v>
          </cell>
          <cell r="N8900">
            <v>164.52</v>
          </cell>
          <cell r="O8900">
            <v>82.97</v>
          </cell>
          <cell r="P8900">
            <v>43.12</v>
          </cell>
          <cell r="Q8900">
            <v>8.8000000000000007</v>
          </cell>
        </row>
        <row r="8901">
          <cell r="B8901" t="str">
            <v>绿3-10</v>
          </cell>
          <cell r="C8901" t="str">
            <v>普坚土掘苗 木箱苗木 胸径(cm) 27</v>
          </cell>
          <cell r="D8901" t="str">
            <v>株</v>
          </cell>
          <cell r="E8901">
            <v>1641.72</v>
          </cell>
          <cell r="F8901">
            <v>528</v>
          </cell>
          <cell r="G8901">
            <v>537.29999999999995</v>
          </cell>
          <cell r="H8901">
            <v>168.79</v>
          </cell>
          <cell r="I8901">
            <v>1234.0899999999999</v>
          </cell>
          <cell r="J8901">
            <v>6.89</v>
          </cell>
          <cell r="K8901">
            <v>1240.98</v>
          </cell>
          <cell r="L8901">
            <v>37.229999999999997</v>
          </cell>
          <cell r="M8901">
            <v>1278.21</v>
          </cell>
          <cell r="N8901">
            <v>205.66</v>
          </cell>
          <cell r="O8901">
            <v>103.87</v>
          </cell>
          <cell r="P8901">
            <v>53.98</v>
          </cell>
          <cell r="Q8901">
            <v>11</v>
          </cell>
        </row>
        <row r="8902">
          <cell r="B8902" t="str">
            <v>绿3-11</v>
          </cell>
          <cell r="C8902" t="str">
            <v>普坚土掘苗 木箱苗木 胸径(cm) 30</v>
          </cell>
          <cell r="D8902" t="str">
            <v>株</v>
          </cell>
          <cell r="E8902">
            <v>1841.13</v>
          </cell>
          <cell r="F8902">
            <v>633.6</v>
          </cell>
          <cell r="G8902">
            <v>564.94000000000005</v>
          </cell>
          <cell r="H8902">
            <v>170.56</v>
          </cell>
          <cell r="I8902">
            <v>1369.1</v>
          </cell>
          <cell r="J8902">
            <v>6.93</v>
          </cell>
          <cell r="K8902">
            <v>1376.03</v>
          </cell>
          <cell r="L8902">
            <v>41.28</v>
          </cell>
          <cell r="M8902">
            <v>1417.31</v>
          </cell>
          <cell r="N8902">
            <v>246.79</v>
          </cell>
          <cell r="O8902">
            <v>116.49</v>
          </cell>
          <cell r="P8902">
            <v>60.54</v>
          </cell>
          <cell r="Q8902">
            <v>13.2</v>
          </cell>
        </row>
        <row r="8903">
          <cell r="B8903" t="str">
            <v>绿3-12</v>
          </cell>
          <cell r="C8903" t="str">
            <v>普坚土掘苗 木箱苗木 胸径(cm) 34</v>
          </cell>
          <cell r="D8903" t="str">
            <v>株</v>
          </cell>
          <cell r="E8903">
            <v>2499.25</v>
          </cell>
          <cell r="F8903">
            <v>848.16</v>
          </cell>
          <cell r="G8903">
            <v>773.55</v>
          </cell>
          <cell r="H8903">
            <v>240.66</v>
          </cell>
          <cell r="I8903">
            <v>1862.37</v>
          </cell>
          <cell r="J8903">
            <v>10.039999999999999</v>
          </cell>
          <cell r="K8903">
            <v>1872.41</v>
          </cell>
          <cell r="L8903">
            <v>56.17</v>
          </cell>
          <cell r="M8903">
            <v>1928.58</v>
          </cell>
          <cell r="N8903">
            <v>330.36</v>
          </cell>
          <cell r="O8903">
            <v>158.13</v>
          </cell>
          <cell r="P8903">
            <v>82.18</v>
          </cell>
          <cell r="Q8903">
            <v>17.670000000000002</v>
          </cell>
        </row>
        <row r="8904">
          <cell r="B8904" t="str">
            <v>绿3-13</v>
          </cell>
          <cell r="C8904" t="str">
            <v>砂砾坚土掘苗 裸根乔木 胸径(cm) 10</v>
          </cell>
          <cell r="D8904" t="str">
            <v>株</v>
          </cell>
          <cell r="E8904">
            <v>28.14</v>
          </cell>
          <cell r="F8904">
            <v>17.57</v>
          </cell>
          <cell r="G8904">
            <v>0.18</v>
          </cell>
          <cell r="H8904">
            <v>0.28999999999999998</v>
          </cell>
          <cell r="I8904">
            <v>18.04</v>
          </cell>
          <cell r="J8904">
            <v>0.01</v>
          </cell>
          <cell r="K8904">
            <v>18.05</v>
          </cell>
          <cell r="L8904">
            <v>0.54</v>
          </cell>
          <cell r="M8904">
            <v>18.59</v>
          </cell>
          <cell r="N8904">
            <v>6.84</v>
          </cell>
          <cell r="O8904">
            <v>1.78</v>
          </cell>
          <cell r="P8904">
            <v>0.93</v>
          </cell>
          <cell r="Q8904">
            <v>0.37</v>
          </cell>
        </row>
        <row r="8905">
          <cell r="B8905" t="str">
            <v>绿3-14</v>
          </cell>
          <cell r="C8905" t="str">
            <v>砂砾坚土掘苗 裸根乔木 胸径(cm) 13</v>
          </cell>
          <cell r="D8905" t="str">
            <v>株</v>
          </cell>
          <cell r="E8905">
            <v>70.12</v>
          </cell>
          <cell r="F8905">
            <v>43.78</v>
          </cell>
          <cell r="G8905">
            <v>0.43</v>
          </cell>
          <cell r="H8905">
            <v>0.73</v>
          </cell>
          <cell r="I8905">
            <v>44.94</v>
          </cell>
          <cell r="J8905">
            <v>0.03</v>
          </cell>
          <cell r="K8905">
            <v>44.97</v>
          </cell>
          <cell r="L8905">
            <v>1.35</v>
          </cell>
          <cell r="M8905">
            <v>46.32</v>
          </cell>
          <cell r="N8905">
            <v>17.05</v>
          </cell>
          <cell r="O8905">
            <v>4.4400000000000004</v>
          </cell>
          <cell r="P8905">
            <v>2.31</v>
          </cell>
          <cell r="Q8905">
            <v>0.91</v>
          </cell>
        </row>
        <row r="8906">
          <cell r="B8906" t="str">
            <v>绿3-15</v>
          </cell>
          <cell r="C8906" t="str">
            <v>砂砾坚土掘苗 裸根乔木 胸径(cm) 15</v>
          </cell>
          <cell r="D8906" t="str">
            <v>株</v>
          </cell>
          <cell r="E8906">
            <v>84.57</v>
          </cell>
          <cell r="F8906">
            <v>52.8</v>
          </cell>
          <cell r="G8906">
            <v>0.53</v>
          </cell>
          <cell r="H8906">
            <v>0.88</v>
          </cell>
          <cell r="I8906">
            <v>54.21</v>
          </cell>
          <cell r="J8906">
            <v>0.03</v>
          </cell>
          <cell r="K8906">
            <v>54.24</v>
          </cell>
          <cell r="L8906">
            <v>1.63</v>
          </cell>
          <cell r="M8906">
            <v>55.87</v>
          </cell>
          <cell r="N8906">
            <v>20.57</v>
          </cell>
          <cell r="O8906">
            <v>5.35</v>
          </cell>
          <cell r="P8906">
            <v>2.78</v>
          </cell>
          <cell r="Q8906">
            <v>1.1000000000000001</v>
          </cell>
        </row>
        <row r="8907">
          <cell r="B8907" t="str">
            <v>绿3-16</v>
          </cell>
          <cell r="C8907" t="str">
            <v>砂砾坚土掘苗 裸根乔木 胸径(cm) 20</v>
          </cell>
          <cell r="D8907" t="str">
            <v>株</v>
          </cell>
          <cell r="E8907">
            <v>156.66</v>
          </cell>
          <cell r="F8907">
            <v>98.06</v>
          </cell>
          <cell r="G8907">
            <v>0.65</v>
          </cell>
          <cell r="H8907">
            <v>1.64</v>
          </cell>
          <cell r="I8907">
            <v>100.35</v>
          </cell>
          <cell r="J8907">
            <v>0.05</v>
          </cell>
          <cell r="K8907">
            <v>100.4</v>
          </cell>
          <cell r="L8907">
            <v>3.01</v>
          </cell>
          <cell r="M8907">
            <v>103.41</v>
          </cell>
          <cell r="N8907">
            <v>38.19</v>
          </cell>
          <cell r="O8907">
            <v>9.91</v>
          </cell>
          <cell r="P8907">
            <v>5.15</v>
          </cell>
          <cell r="Q8907">
            <v>2.04</v>
          </cell>
        </row>
        <row r="8908">
          <cell r="B8908" t="str">
            <v>绿3-17</v>
          </cell>
          <cell r="C8908" t="str">
            <v>砂砾坚土掘苗 裸根乔木 胸径(cm) 25</v>
          </cell>
          <cell r="D8908" t="str">
            <v>株</v>
          </cell>
          <cell r="E8908">
            <v>253.09</v>
          </cell>
          <cell r="F8908">
            <v>158.4</v>
          </cell>
          <cell r="G8908">
            <v>1.05</v>
          </cell>
          <cell r="H8908">
            <v>2.65</v>
          </cell>
          <cell r="I8908">
            <v>162.1</v>
          </cell>
          <cell r="J8908">
            <v>0.09</v>
          </cell>
          <cell r="K8908">
            <v>162.19</v>
          </cell>
          <cell r="L8908">
            <v>4.87</v>
          </cell>
          <cell r="M8908">
            <v>167.06</v>
          </cell>
          <cell r="N8908">
            <v>61.7</v>
          </cell>
          <cell r="O8908">
            <v>16.010000000000002</v>
          </cell>
          <cell r="P8908">
            <v>8.32</v>
          </cell>
          <cell r="Q8908">
            <v>3.3</v>
          </cell>
        </row>
        <row r="8909">
          <cell r="B8909" t="str">
            <v>绿3-18</v>
          </cell>
          <cell r="C8909" t="str">
            <v>砂砾坚土掘苗 土球苗木 高度(m) 8</v>
          </cell>
          <cell r="D8909" t="str">
            <v>株</v>
          </cell>
          <cell r="E8909">
            <v>671.1</v>
          </cell>
          <cell r="F8909">
            <v>386.4</v>
          </cell>
          <cell r="G8909">
            <v>46.04</v>
          </cell>
          <cell r="H8909">
            <v>9.4700000000000006</v>
          </cell>
          <cell r="I8909">
            <v>441.91</v>
          </cell>
          <cell r="J8909">
            <v>0.88</v>
          </cell>
          <cell r="K8909">
            <v>442.79</v>
          </cell>
          <cell r="L8909">
            <v>13.28</v>
          </cell>
          <cell r="M8909">
            <v>456.07</v>
          </cell>
          <cell r="N8909">
            <v>150.5</v>
          </cell>
          <cell r="O8909">
            <v>42.46</v>
          </cell>
          <cell r="P8909">
            <v>22.07</v>
          </cell>
          <cell r="Q8909">
            <v>8.0500000000000007</v>
          </cell>
        </row>
        <row r="8910">
          <cell r="B8910" t="str">
            <v>绿3-19</v>
          </cell>
          <cell r="C8910" t="str">
            <v>砂砾坚土掘苗 土球苗木 高度(m) 9</v>
          </cell>
          <cell r="D8910" t="str">
            <v>株</v>
          </cell>
          <cell r="E8910">
            <v>920.76</v>
          </cell>
          <cell r="F8910">
            <v>528</v>
          </cell>
          <cell r="G8910">
            <v>66.819999999999993</v>
          </cell>
          <cell r="H8910">
            <v>12.43</v>
          </cell>
          <cell r="I8910">
            <v>607.25</v>
          </cell>
          <cell r="J8910">
            <v>1.06</v>
          </cell>
          <cell r="K8910">
            <v>608.30999999999995</v>
          </cell>
          <cell r="L8910">
            <v>18.25</v>
          </cell>
          <cell r="M8910">
            <v>626.55999999999995</v>
          </cell>
          <cell r="N8910">
            <v>205.66</v>
          </cell>
          <cell r="O8910">
            <v>58.26</v>
          </cell>
          <cell r="P8910">
            <v>30.28</v>
          </cell>
          <cell r="Q8910">
            <v>11</v>
          </cell>
        </row>
        <row r="8911">
          <cell r="B8911" t="str">
            <v>绿3-20</v>
          </cell>
          <cell r="C8911" t="str">
            <v>砂砾坚土掘苗 木箱苗木 胸径(cm) 18</v>
          </cell>
          <cell r="D8911" t="str">
            <v>株</v>
          </cell>
          <cell r="E8911">
            <v>1246.3699999999999</v>
          </cell>
          <cell r="F8911">
            <v>422.4</v>
          </cell>
          <cell r="G8911">
            <v>427.61</v>
          </cell>
          <cell r="H8911">
            <v>79.78</v>
          </cell>
          <cell r="I8911">
            <v>929.79</v>
          </cell>
          <cell r="J8911">
            <v>4.2</v>
          </cell>
          <cell r="K8911">
            <v>933.99</v>
          </cell>
          <cell r="L8911">
            <v>28.02</v>
          </cell>
          <cell r="M8911">
            <v>962.01</v>
          </cell>
          <cell r="N8911">
            <v>164.52</v>
          </cell>
          <cell r="O8911">
            <v>78.86</v>
          </cell>
          <cell r="P8911">
            <v>40.98</v>
          </cell>
          <cell r="Q8911">
            <v>8.8000000000000007</v>
          </cell>
        </row>
        <row r="8912">
          <cell r="B8912" t="str">
            <v>绿3-21</v>
          </cell>
          <cell r="C8912" t="str">
            <v>砂砾坚土掘苗 木箱苗木 胸径(cm) 24</v>
          </cell>
          <cell r="D8912" t="str">
            <v>株</v>
          </cell>
          <cell r="E8912">
            <v>1479.3</v>
          </cell>
          <cell r="F8912">
            <v>528</v>
          </cell>
          <cell r="G8912">
            <v>459.86</v>
          </cell>
          <cell r="H8912">
            <v>105.78</v>
          </cell>
          <cell r="I8912">
            <v>1093.6400000000001</v>
          </cell>
          <cell r="J8912">
            <v>4.82</v>
          </cell>
          <cell r="K8912">
            <v>1098.46</v>
          </cell>
          <cell r="L8912">
            <v>32.950000000000003</v>
          </cell>
          <cell r="M8912">
            <v>1131.4100000000001</v>
          </cell>
          <cell r="N8912">
            <v>205.66</v>
          </cell>
          <cell r="O8912">
            <v>93.59</v>
          </cell>
          <cell r="P8912">
            <v>48.64</v>
          </cell>
          <cell r="Q8912">
            <v>11</v>
          </cell>
        </row>
        <row r="8913">
          <cell r="B8913" t="str">
            <v>绿3-22</v>
          </cell>
          <cell r="C8913" t="str">
            <v>砂砾坚土掘苗 木箱苗木 胸径(cm) 27</v>
          </cell>
          <cell r="D8913" t="str">
            <v>株</v>
          </cell>
          <cell r="E8913">
            <v>1809.62</v>
          </cell>
          <cell r="F8913">
            <v>633.6</v>
          </cell>
          <cell r="G8913">
            <v>537.29999999999995</v>
          </cell>
          <cell r="H8913">
            <v>170.56</v>
          </cell>
          <cell r="I8913">
            <v>1341.46</v>
          </cell>
          <cell r="J8913">
            <v>6.93</v>
          </cell>
          <cell r="K8913">
            <v>1348.39</v>
          </cell>
          <cell r="L8913">
            <v>40.450000000000003</v>
          </cell>
          <cell r="M8913">
            <v>1388.84</v>
          </cell>
          <cell r="N8913">
            <v>246.79</v>
          </cell>
          <cell r="O8913">
            <v>114.49</v>
          </cell>
          <cell r="P8913">
            <v>59.5</v>
          </cell>
          <cell r="Q8913">
            <v>13.2</v>
          </cell>
        </row>
        <row r="8914">
          <cell r="B8914" t="str">
            <v>绿3-23</v>
          </cell>
          <cell r="C8914" t="str">
            <v>砂砾坚土掘苗 木箱苗木 胸径(cm) 30</v>
          </cell>
          <cell r="D8914" t="str">
            <v>株</v>
          </cell>
          <cell r="E8914">
            <v>2009.04</v>
          </cell>
          <cell r="F8914">
            <v>739.2</v>
          </cell>
          <cell r="G8914">
            <v>564.94000000000005</v>
          </cell>
          <cell r="H8914">
            <v>172.33</v>
          </cell>
          <cell r="I8914">
            <v>1476.47</v>
          </cell>
          <cell r="J8914">
            <v>6.98</v>
          </cell>
          <cell r="K8914">
            <v>1483.45</v>
          </cell>
          <cell r="L8914">
            <v>44.5</v>
          </cell>
          <cell r="M8914">
            <v>1527.95</v>
          </cell>
          <cell r="N8914">
            <v>287.92</v>
          </cell>
          <cell r="O8914">
            <v>127.11</v>
          </cell>
          <cell r="P8914">
            <v>66.06</v>
          </cell>
          <cell r="Q8914">
            <v>15.4</v>
          </cell>
        </row>
        <row r="8915">
          <cell r="B8915" t="str">
            <v>绿3-24</v>
          </cell>
          <cell r="C8915" t="str">
            <v>砂砾坚土掘苗 木箱苗木 胸径(cm) 34</v>
          </cell>
          <cell r="D8915" t="str">
            <v>株</v>
          </cell>
          <cell r="E8915">
            <v>2678.58</v>
          </cell>
          <cell r="F8915">
            <v>960.96</v>
          </cell>
          <cell r="G8915">
            <v>773.55</v>
          </cell>
          <cell r="H8915">
            <v>242.54</v>
          </cell>
          <cell r="I8915">
            <v>1977.05</v>
          </cell>
          <cell r="J8915">
            <v>10.08</v>
          </cell>
          <cell r="K8915">
            <v>1987.13</v>
          </cell>
          <cell r="L8915">
            <v>59.61</v>
          </cell>
          <cell r="M8915">
            <v>2046.74</v>
          </cell>
          <cell r="N8915">
            <v>374.29</v>
          </cell>
          <cell r="O8915">
            <v>169.47</v>
          </cell>
          <cell r="P8915">
            <v>88.08</v>
          </cell>
          <cell r="Q8915">
            <v>20.02</v>
          </cell>
        </row>
        <row r="8916">
          <cell r="B8916" t="str">
            <v>绿3-25</v>
          </cell>
          <cell r="C8916" t="str">
            <v>场外运苗 裸根乔木 胸径(cm) 10</v>
          </cell>
          <cell r="D8916" t="str">
            <v>株</v>
          </cell>
          <cell r="E8916">
            <v>21.77</v>
          </cell>
          <cell r="F8916">
            <v>8.02</v>
          </cell>
          <cell r="G8916">
            <v>0.25</v>
          </cell>
          <cell r="H8916">
            <v>7.61</v>
          </cell>
          <cell r="I8916">
            <v>15.88</v>
          </cell>
          <cell r="J8916">
            <v>0.19</v>
          </cell>
          <cell r="K8916">
            <v>16.07</v>
          </cell>
          <cell r="L8916">
            <v>0.48</v>
          </cell>
          <cell r="M8916">
            <v>16.55</v>
          </cell>
          <cell r="N8916">
            <v>3.12</v>
          </cell>
          <cell r="O8916">
            <v>1.38</v>
          </cell>
          <cell r="P8916">
            <v>0.72</v>
          </cell>
          <cell r="Q8916">
            <v>0.17</v>
          </cell>
        </row>
        <row r="8917">
          <cell r="B8917" t="str">
            <v>绿3-26</v>
          </cell>
          <cell r="C8917" t="str">
            <v>场外运苗 裸根乔木 胸径(cm) 13</v>
          </cell>
          <cell r="D8917" t="str">
            <v>株</v>
          </cell>
          <cell r="E8917">
            <v>28.67</v>
          </cell>
          <cell r="F8917">
            <v>10.56</v>
          </cell>
          <cell r="G8917">
            <v>0.32</v>
          </cell>
          <cell r="H8917">
            <v>10.039999999999999</v>
          </cell>
          <cell r="I8917">
            <v>20.92</v>
          </cell>
          <cell r="J8917">
            <v>0.25</v>
          </cell>
          <cell r="K8917">
            <v>21.17</v>
          </cell>
          <cell r="L8917">
            <v>0.64</v>
          </cell>
          <cell r="M8917">
            <v>21.81</v>
          </cell>
          <cell r="N8917">
            <v>4.1100000000000003</v>
          </cell>
          <cell r="O8917">
            <v>1.81</v>
          </cell>
          <cell r="P8917">
            <v>0.94</v>
          </cell>
          <cell r="Q8917">
            <v>0.22</v>
          </cell>
        </row>
        <row r="8918">
          <cell r="B8918" t="str">
            <v>绿3-27</v>
          </cell>
          <cell r="C8918" t="str">
            <v>场外运苗 裸根乔木 胸径(cm) 15</v>
          </cell>
          <cell r="D8918" t="str">
            <v>株</v>
          </cell>
          <cell r="E8918">
            <v>51.78</v>
          </cell>
          <cell r="F8918">
            <v>21.12</v>
          </cell>
          <cell r="G8918">
            <v>0.64</v>
          </cell>
          <cell r="H8918">
            <v>15.31</v>
          </cell>
          <cell r="I8918">
            <v>37.07</v>
          </cell>
          <cell r="J8918">
            <v>0.38</v>
          </cell>
          <cell r="K8918">
            <v>37.450000000000003</v>
          </cell>
          <cell r="L8918">
            <v>1.1200000000000001</v>
          </cell>
          <cell r="M8918">
            <v>38.57</v>
          </cell>
          <cell r="N8918">
            <v>8.23</v>
          </cell>
          <cell r="O8918">
            <v>3.28</v>
          </cell>
          <cell r="P8918">
            <v>1.7</v>
          </cell>
          <cell r="Q8918">
            <v>0.44</v>
          </cell>
        </row>
        <row r="8919">
          <cell r="B8919" t="str">
            <v>绿3-28</v>
          </cell>
          <cell r="C8919" t="str">
            <v>场外运苗 裸根乔木 胸径(cm) 20</v>
          </cell>
          <cell r="D8919" t="str">
            <v>株</v>
          </cell>
          <cell r="E8919">
            <v>64.81</v>
          </cell>
          <cell r="F8919">
            <v>6.58</v>
          </cell>
          <cell r="G8919">
            <v>0.4</v>
          </cell>
          <cell r="H8919">
            <v>46.3</v>
          </cell>
          <cell r="I8919">
            <v>53.28</v>
          </cell>
          <cell r="J8919">
            <v>1.1100000000000001</v>
          </cell>
          <cell r="K8919">
            <v>54.39</v>
          </cell>
          <cell r="L8919">
            <v>1.63</v>
          </cell>
          <cell r="M8919">
            <v>56.02</v>
          </cell>
          <cell r="N8919">
            <v>2.56</v>
          </cell>
          <cell r="O8919">
            <v>4.0999999999999996</v>
          </cell>
          <cell r="P8919">
            <v>2.13</v>
          </cell>
          <cell r="Q8919">
            <v>0.14000000000000001</v>
          </cell>
        </row>
        <row r="8920">
          <cell r="B8920" t="str">
            <v>绿3-29</v>
          </cell>
          <cell r="C8920" t="str">
            <v>场外运苗 裸根乔木 胸径(cm) 25</v>
          </cell>
          <cell r="D8920" t="str">
            <v>株</v>
          </cell>
          <cell r="E8920">
            <v>66.400000000000006</v>
          </cell>
          <cell r="F8920">
            <v>7.54</v>
          </cell>
          <cell r="G8920">
            <v>0.45</v>
          </cell>
          <cell r="H8920">
            <v>46.32</v>
          </cell>
          <cell r="I8920">
            <v>54.31</v>
          </cell>
          <cell r="J8920">
            <v>1.1100000000000001</v>
          </cell>
          <cell r="K8920">
            <v>55.42</v>
          </cell>
          <cell r="L8920">
            <v>1.66</v>
          </cell>
          <cell r="M8920">
            <v>57.08</v>
          </cell>
          <cell r="N8920">
            <v>2.94</v>
          </cell>
          <cell r="O8920">
            <v>4.2</v>
          </cell>
          <cell r="P8920">
            <v>2.1800000000000002</v>
          </cell>
          <cell r="Q8920">
            <v>0.16</v>
          </cell>
        </row>
        <row r="8921">
          <cell r="B8921" t="str">
            <v>绿3-30</v>
          </cell>
          <cell r="C8921" t="str">
            <v>场外运苗 土球苗木 高度(m) 8</v>
          </cell>
          <cell r="D8921" t="str">
            <v>株</v>
          </cell>
          <cell r="E8921">
            <v>505.84</v>
          </cell>
          <cell r="F8921">
            <v>55.2</v>
          </cell>
          <cell r="G8921">
            <v>0.5</v>
          </cell>
          <cell r="H8921">
            <v>358.8</v>
          </cell>
          <cell r="I8921">
            <v>414.5</v>
          </cell>
          <cell r="J8921">
            <v>8.52</v>
          </cell>
          <cell r="K8921">
            <v>423.02</v>
          </cell>
          <cell r="L8921">
            <v>12.69</v>
          </cell>
          <cell r="M8921">
            <v>435.71</v>
          </cell>
          <cell r="N8921">
            <v>21.5</v>
          </cell>
          <cell r="O8921">
            <v>32</v>
          </cell>
          <cell r="P8921">
            <v>16.63</v>
          </cell>
          <cell r="Q8921">
            <v>1.1499999999999999</v>
          </cell>
        </row>
        <row r="8922">
          <cell r="B8922" t="str">
            <v>绿3-31</v>
          </cell>
          <cell r="C8922" t="str">
            <v>场外运苗 土球苗木 高度(m) 9</v>
          </cell>
          <cell r="D8922" t="str">
            <v>株</v>
          </cell>
          <cell r="E8922">
            <v>653.87</v>
          </cell>
          <cell r="F8922">
            <v>60.72</v>
          </cell>
          <cell r="G8922">
            <v>0.56000000000000005</v>
          </cell>
          <cell r="H8922">
            <v>478.2</v>
          </cell>
          <cell r="I8922">
            <v>539.48</v>
          </cell>
          <cell r="J8922">
            <v>11.35</v>
          </cell>
          <cell r="K8922">
            <v>550.83000000000004</v>
          </cell>
          <cell r="L8922">
            <v>16.52</v>
          </cell>
          <cell r="M8922">
            <v>567.35</v>
          </cell>
          <cell r="N8922">
            <v>23.65</v>
          </cell>
          <cell r="O8922">
            <v>41.37</v>
          </cell>
          <cell r="P8922">
            <v>21.5</v>
          </cell>
          <cell r="Q8922">
            <v>1.27</v>
          </cell>
        </row>
        <row r="8923">
          <cell r="B8923" t="str">
            <v>绿3-32</v>
          </cell>
          <cell r="C8923" t="str">
            <v>场外运苗 木箱苗木 胸径(cm) 18</v>
          </cell>
          <cell r="D8923" t="str">
            <v>株</v>
          </cell>
          <cell r="E8923">
            <v>767.36</v>
          </cell>
          <cell r="F8923">
            <v>132</v>
          </cell>
          <cell r="G8923">
            <v>0.8</v>
          </cell>
          <cell r="H8923">
            <v>479.29</v>
          </cell>
          <cell r="I8923">
            <v>612.09</v>
          </cell>
          <cell r="J8923">
            <v>11.38</v>
          </cell>
          <cell r="K8923">
            <v>623.47</v>
          </cell>
          <cell r="L8923">
            <v>18.7</v>
          </cell>
          <cell r="M8923">
            <v>642.16999999999996</v>
          </cell>
          <cell r="N8923">
            <v>51.41</v>
          </cell>
          <cell r="O8923">
            <v>48.55</v>
          </cell>
          <cell r="P8923">
            <v>25.23</v>
          </cell>
          <cell r="Q8923">
            <v>2.75</v>
          </cell>
        </row>
        <row r="8924">
          <cell r="B8924" t="str">
            <v>绿3-33</v>
          </cell>
          <cell r="C8924" t="str">
            <v>场外运苗 木箱苗木 胸径(cm) 24</v>
          </cell>
          <cell r="D8924" t="str">
            <v>株</v>
          </cell>
          <cell r="E8924">
            <v>809.5</v>
          </cell>
          <cell r="F8924">
            <v>158.4</v>
          </cell>
          <cell r="G8924">
            <v>0.96</v>
          </cell>
          <cell r="H8924">
            <v>479.7</v>
          </cell>
          <cell r="I8924">
            <v>639.05999999999995</v>
          </cell>
          <cell r="J8924">
            <v>11.39</v>
          </cell>
          <cell r="K8924">
            <v>650.45000000000005</v>
          </cell>
          <cell r="L8924">
            <v>19.510000000000002</v>
          </cell>
          <cell r="M8924">
            <v>669.96</v>
          </cell>
          <cell r="N8924">
            <v>61.7</v>
          </cell>
          <cell r="O8924">
            <v>51.22</v>
          </cell>
          <cell r="P8924">
            <v>26.62</v>
          </cell>
          <cell r="Q8924">
            <v>3.3</v>
          </cell>
        </row>
        <row r="8925">
          <cell r="B8925" t="str">
            <v>绿3-34</v>
          </cell>
          <cell r="C8925" t="str">
            <v>场外运苗 木箱苗木 胸径(cm) 27</v>
          </cell>
          <cell r="D8925" t="str">
            <v>株</v>
          </cell>
          <cell r="E8925">
            <v>1032.93</v>
          </cell>
          <cell r="F8925">
            <v>211.2</v>
          </cell>
          <cell r="G8925">
            <v>1.28</v>
          </cell>
          <cell r="H8925">
            <v>599.83000000000004</v>
          </cell>
          <cell r="I8925">
            <v>812.31</v>
          </cell>
          <cell r="J8925">
            <v>14.25</v>
          </cell>
          <cell r="K8925">
            <v>826.56</v>
          </cell>
          <cell r="L8925">
            <v>24.8</v>
          </cell>
          <cell r="M8925">
            <v>851.36</v>
          </cell>
          <cell r="N8925">
            <v>82.26</v>
          </cell>
          <cell r="O8925">
            <v>65.349999999999994</v>
          </cell>
          <cell r="P8925">
            <v>33.96</v>
          </cell>
          <cell r="Q8925">
            <v>4.4000000000000004</v>
          </cell>
        </row>
        <row r="8926">
          <cell r="B8926" t="str">
            <v>绿3-35</v>
          </cell>
          <cell r="C8926" t="str">
            <v>场外运苗 木箱苗木 胸径(cm) 30</v>
          </cell>
          <cell r="D8926" t="str">
            <v>株</v>
          </cell>
          <cell r="E8926">
            <v>1075.06</v>
          </cell>
          <cell r="F8926">
            <v>237.6</v>
          </cell>
          <cell r="G8926">
            <v>1.44</v>
          </cell>
          <cell r="H8926">
            <v>600.23</v>
          </cell>
          <cell r="I8926">
            <v>839.27</v>
          </cell>
          <cell r="J8926">
            <v>14.26</v>
          </cell>
          <cell r="K8926">
            <v>853.53</v>
          </cell>
          <cell r="L8926">
            <v>25.61</v>
          </cell>
          <cell r="M8926">
            <v>879.14</v>
          </cell>
          <cell r="N8926">
            <v>92.55</v>
          </cell>
          <cell r="O8926">
            <v>68.02</v>
          </cell>
          <cell r="P8926">
            <v>35.35</v>
          </cell>
          <cell r="Q8926">
            <v>4.95</v>
          </cell>
        </row>
        <row r="8927">
          <cell r="B8927" t="str">
            <v>绿3-36</v>
          </cell>
          <cell r="C8927" t="str">
            <v>场外运苗 木箱苗木 胸径(cm) 34</v>
          </cell>
          <cell r="D8927" t="str">
            <v>株</v>
          </cell>
          <cell r="E8927">
            <v>1277.71</v>
          </cell>
          <cell r="F8927">
            <v>264</v>
          </cell>
          <cell r="G8927">
            <v>1.6</v>
          </cell>
          <cell r="H8927">
            <v>738.26</v>
          </cell>
          <cell r="I8927">
            <v>1003.86</v>
          </cell>
          <cell r="J8927">
            <v>17.53</v>
          </cell>
          <cell r="K8927">
            <v>1021.39</v>
          </cell>
          <cell r="L8927">
            <v>30.64</v>
          </cell>
          <cell r="M8927">
            <v>1052.03</v>
          </cell>
          <cell r="N8927">
            <v>102.83</v>
          </cell>
          <cell r="O8927">
            <v>80.84</v>
          </cell>
          <cell r="P8927">
            <v>42.01</v>
          </cell>
          <cell r="Q8927">
            <v>5.5</v>
          </cell>
        </row>
        <row r="8928">
          <cell r="B8928" t="str">
            <v>L.1.4</v>
          </cell>
          <cell r="C8928" t="str">
            <v>绿地喷灌</v>
          </cell>
          <cell r="D8928">
            <v>0</v>
          </cell>
          <cell r="E8928">
            <v>0</v>
          </cell>
          <cell r="F8928">
            <v>0</v>
          </cell>
          <cell r="G8928">
            <v>0</v>
          </cell>
          <cell r="H8928">
            <v>0</v>
          </cell>
          <cell r="I8928">
            <v>0</v>
          </cell>
          <cell r="J8928">
            <v>0</v>
          </cell>
          <cell r="K8928">
            <v>0</v>
          </cell>
          <cell r="L8928">
            <v>0</v>
          </cell>
          <cell r="M8928">
            <v>0</v>
          </cell>
          <cell r="N8928">
            <v>0</v>
          </cell>
          <cell r="O8928">
            <v>0</v>
          </cell>
          <cell r="P8928">
            <v>0</v>
          </cell>
          <cell r="Q8928">
            <v>0</v>
          </cell>
        </row>
        <row r="8929">
          <cell r="B8929" t="str">
            <v>绿4-1</v>
          </cell>
          <cell r="C8929" t="str">
            <v>管道安装 钢管 公称直径(mm以内) 15</v>
          </cell>
          <cell r="D8929" t="str">
            <v>m</v>
          </cell>
          <cell r="E8929">
            <v>14.49</v>
          </cell>
          <cell r="F8929">
            <v>3.3</v>
          </cell>
          <cell r="G8929">
            <v>8.0500000000000007</v>
          </cell>
          <cell r="H8929">
            <v>0.09</v>
          </cell>
          <cell r="I8929">
            <v>11.44</v>
          </cell>
          <cell r="J8929">
            <v>0.02</v>
          </cell>
          <cell r="K8929">
            <v>11.46</v>
          </cell>
          <cell r="L8929">
            <v>0.34</v>
          </cell>
          <cell r="M8929">
            <v>11.8</v>
          </cell>
          <cell r="N8929">
            <v>1.29</v>
          </cell>
          <cell r="O8929">
            <v>0.92</v>
          </cell>
          <cell r="P8929">
            <v>0.48</v>
          </cell>
          <cell r="Q8929">
            <v>7.0000000000000007E-2</v>
          </cell>
        </row>
        <row r="8930">
          <cell r="B8930" t="str">
            <v>绿4-2</v>
          </cell>
          <cell r="C8930" t="str">
            <v>管道安装 钢管 公称直径(mm以内) 20</v>
          </cell>
          <cell r="D8930" t="str">
            <v>m</v>
          </cell>
          <cell r="E8930">
            <v>17.3</v>
          </cell>
          <cell r="F8930">
            <v>3.3</v>
          </cell>
          <cell r="G8930">
            <v>10.52</v>
          </cell>
          <cell r="H8930">
            <v>0.09</v>
          </cell>
          <cell r="I8930">
            <v>13.91</v>
          </cell>
          <cell r="J8930">
            <v>0.02</v>
          </cell>
          <cell r="K8930">
            <v>13.93</v>
          </cell>
          <cell r="L8930">
            <v>0.42</v>
          </cell>
          <cell r="M8930">
            <v>14.35</v>
          </cell>
          <cell r="N8930">
            <v>1.29</v>
          </cell>
          <cell r="O8930">
            <v>1.0900000000000001</v>
          </cell>
          <cell r="P8930">
            <v>0.56999999999999995</v>
          </cell>
          <cell r="Q8930">
            <v>7.0000000000000007E-2</v>
          </cell>
        </row>
        <row r="8931">
          <cell r="B8931" t="str">
            <v>绿4-3</v>
          </cell>
          <cell r="C8931" t="str">
            <v>管道安装 钢管 公称直径(mm以内) 25</v>
          </cell>
          <cell r="D8931" t="str">
            <v>m</v>
          </cell>
          <cell r="E8931">
            <v>22.4</v>
          </cell>
          <cell r="F8931">
            <v>3.83</v>
          </cell>
          <cell r="G8931">
            <v>14.19</v>
          </cell>
          <cell r="H8931">
            <v>0.16</v>
          </cell>
          <cell r="I8931">
            <v>18.18</v>
          </cell>
          <cell r="J8931">
            <v>0.02</v>
          </cell>
          <cell r="K8931">
            <v>18.2</v>
          </cell>
          <cell r="L8931">
            <v>0.55000000000000004</v>
          </cell>
          <cell r="M8931">
            <v>18.75</v>
          </cell>
          <cell r="N8931">
            <v>1.49</v>
          </cell>
          <cell r="O8931">
            <v>1.42</v>
          </cell>
          <cell r="P8931">
            <v>0.74</v>
          </cell>
          <cell r="Q8931">
            <v>0.08</v>
          </cell>
        </row>
        <row r="8932">
          <cell r="B8932" t="str">
            <v>绿4-4</v>
          </cell>
          <cell r="C8932" t="str">
            <v>管道安装 钢管 公称直径(mm以内) 32</v>
          </cell>
          <cell r="D8932" t="str">
            <v>m</v>
          </cell>
          <cell r="E8932">
            <v>27.09</v>
          </cell>
          <cell r="F8932">
            <v>4.08</v>
          </cell>
          <cell r="G8932">
            <v>17.93</v>
          </cell>
          <cell r="H8932">
            <v>0.19</v>
          </cell>
          <cell r="I8932">
            <v>22.2</v>
          </cell>
          <cell r="J8932">
            <v>0.03</v>
          </cell>
          <cell r="K8932">
            <v>22.23</v>
          </cell>
          <cell r="L8932">
            <v>0.67</v>
          </cell>
          <cell r="M8932">
            <v>22.9</v>
          </cell>
          <cell r="N8932">
            <v>1.59</v>
          </cell>
          <cell r="O8932">
            <v>1.71</v>
          </cell>
          <cell r="P8932">
            <v>0.89</v>
          </cell>
          <cell r="Q8932">
            <v>0.08</v>
          </cell>
        </row>
        <row r="8933">
          <cell r="B8933" t="str">
            <v>绿4-5</v>
          </cell>
          <cell r="C8933" t="str">
            <v>管道安装 钢管 公称直径(mm以内) 40</v>
          </cell>
          <cell r="D8933" t="str">
            <v>m</v>
          </cell>
          <cell r="E8933">
            <v>32.340000000000003</v>
          </cell>
          <cell r="F8933">
            <v>4.47</v>
          </cell>
          <cell r="G8933">
            <v>21.98</v>
          </cell>
          <cell r="H8933">
            <v>0.2</v>
          </cell>
          <cell r="I8933">
            <v>26.65</v>
          </cell>
          <cell r="J8933">
            <v>0.04</v>
          </cell>
          <cell r="K8933">
            <v>26.69</v>
          </cell>
          <cell r="L8933">
            <v>0.8</v>
          </cell>
          <cell r="M8933">
            <v>27.49</v>
          </cell>
          <cell r="N8933">
            <v>1.74</v>
          </cell>
          <cell r="O8933">
            <v>2.0499999999999998</v>
          </cell>
          <cell r="P8933">
            <v>1.06</v>
          </cell>
          <cell r="Q8933">
            <v>0.09</v>
          </cell>
        </row>
        <row r="8934">
          <cell r="B8934" t="str">
            <v>绿4-6</v>
          </cell>
          <cell r="C8934" t="str">
            <v>管道安装 钢管 公称直径(mm以内) 50</v>
          </cell>
          <cell r="D8934" t="str">
            <v>m</v>
          </cell>
          <cell r="E8934">
            <v>40.200000000000003</v>
          </cell>
          <cell r="F8934">
            <v>5.29</v>
          </cell>
          <cell r="G8934">
            <v>27.7</v>
          </cell>
          <cell r="H8934">
            <v>0.24</v>
          </cell>
          <cell r="I8934">
            <v>33.229999999999997</v>
          </cell>
          <cell r="J8934">
            <v>0.05</v>
          </cell>
          <cell r="K8934">
            <v>33.28</v>
          </cell>
          <cell r="L8934">
            <v>1</v>
          </cell>
          <cell r="M8934">
            <v>34.28</v>
          </cell>
          <cell r="N8934">
            <v>2.06</v>
          </cell>
          <cell r="O8934">
            <v>2.54</v>
          </cell>
          <cell r="P8934">
            <v>1.32</v>
          </cell>
          <cell r="Q8934">
            <v>0.11</v>
          </cell>
        </row>
        <row r="8935">
          <cell r="B8935" t="str">
            <v>绿4-7</v>
          </cell>
          <cell r="C8935" t="str">
            <v>管道安装 钢管 公称直径(mm以内) 70</v>
          </cell>
          <cell r="D8935" t="str">
            <v>m</v>
          </cell>
          <cell r="E8935">
            <v>52.89</v>
          </cell>
          <cell r="F8935">
            <v>5.96</v>
          </cell>
          <cell r="G8935">
            <v>37.89</v>
          </cell>
          <cell r="H8935">
            <v>0.24</v>
          </cell>
          <cell r="I8935">
            <v>44.09</v>
          </cell>
          <cell r="J8935">
            <v>7.0000000000000007E-2</v>
          </cell>
          <cell r="K8935">
            <v>44.16</v>
          </cell>
          <cell r="L8935">
            <v>1.32</v>
          </cell>
          <cell r="M8935">
            <v>45.48</v>
          </cell>
          <cell r="N8935">
            <v>2.3199999999999998</v>
          </cell>
          <cell r="O8935">
            <v>3.35</v>
          </cell>
          <cell r="P8935">
            <v>1.74</v>
          </cell>
          <cell r="Q8935">
            <v>0.12</v>
          </cell>
        </row>
        <row r="8936">
          <cell r="B8936" t="str">
            <v>绿4-8</v>
          </cell>
          <cell r="C8936" t="str">
            <v>管道安装 钢管 公称直径(mm以内) 80</v>
          </cell>
          <cell r="D8936" t="str">
            <v>m</v>
          </cell>
          <cell r="E8936">
            <v>67.239999999999995</v>
          </cell>
          <cell r="F8936">
            <v>7.95</v>
          </cell>
          <cell r="G8936">
            <v>47.65</v>
          </cell>
          <cell r="H8936">
            <v>0.31</v>
          </cell>
          <cell r="I8936">
            <v>55.91</v>
          </cell>
          <cell r="J8936">
            <v>0.09</v>
          </cell>
          <cell r="K8936">
            <v>56</v>
          </cell>
          <cell r="L8936">
            <v>1.68</v>
          </cell>
          <cell r="M8936">
            <v>57.68</v>
          </cell>
          <cell r="N8936">
            <v>3.1</v>
          </cell>
          <cell r="O8936">
            <v>4.25</v>
          </cell>
          <cell r="P8936">
            <v>2.21</v>
          </cell>
          <cell r="Q8936">
            <v>0.16</v>
          </cell>
        </row>
        <row r="8937">
          <cell r="B8937" t="str">
            <v>绿4-9</v>
          </cell>
          <cell r="C8937" t="str">
            <v>管道安装 钢管 公称直径(mm以内) 100</v>
          </cell>
          <cell r="D8937" t="str">
            <v>m</v>
          </cell>
          <cell r="E8937">
            <v>84.4</v>
          </cell>
          <cell r="F8937">
            <v>8.11</v>
          </cell>
          <cell r="G8937">
            <v>62.37</v>
          </cell>
          <cell r="H8937">
            <v>0.39</v>
          </cell>
          <cell r="I8937">
            <v>70.87</v>
          </cell>
          <cell r="J8937">
            <v>0.12</v>
          </cell>
          <cell r="K8937">
            <v>70.989999999999995</v>
          </cell>
          <cell r="L8937">
            <v>2.13</v>
          </cell>
          <cell r="M8937">
            <v>73.12</v>
          </cell>
          <cell r="N8937">
            <v>3.16</v>
          </cell>
          <cell r="O8937">
            <v>5.34</v>
          </cell>
          <cell r="P8937">
            <v>2.78</v>
          </cell>
          <cell r="Q8937">
            <v>0.17</v>
          </cell>
        </row>
        <row r="8938">
          <cell r="B8938" t="str">
            <v>绿4-10</v>
          </cell>
          <cell r="C8938" t="str">
            <v>管道安装 UPVC管 公称直径(mm以内) 20</v>
          </cell>
          <cell r="D8938" t="str">
            <v>m</v>
          </cell>
          <cell r="E8938">
            <v>7.65</v>
          </cell>
          <cell r="F8938">
            <v>2.3199999999999998</v>
          </cell>
          <cell r="G8938">
            <v>3.45</v>
          </cell>
          <cell r="H8938">
            <v>0.06</v>
          </cell>
          <cell r="I8938">
            <v>5.83</v>
          </cell>
          <cell r="J8938">
            <v>0.01</v>
          </cell>
          <cell r="K8938">
            <v>5.84</v>
          </cell>
          <cell r="L8938">
            <v>0.18</v>
          </cell>
          <cell r="M8938">
            <v>6.02</v>
          </cell>
          <cell r="N8938">
            <v>0.9</v>
          </cell>
          <cell r="O8938">
            <v>0.48</v>
          </cell>
          <cell r="P8938">
            <v>0.25</v>
          </cell>
          <cell r="Q8938">
            <v>0.05</v>
          </cell>
        </row>
        <row r="8939">
          <cell r="B8939" t="str">
            <v>绿4-11</v>
          </cell>
          <cell r="C8939" t="str">
            <v>管道安装 UPVC管 公称直径(mm以内) 25</v>
          </cell>
          <cell r="D8939" t="str">
            <v>m</v>
          </cell>
          <cell r="E8939">
            <v>8.7799999999999994</v>
          </cell>
          <cell r="F8939">
            <v>2.3199999999999998</v>
          </cell>
          <cell r="G8939">
            <v>4.4400000000000004</v>
          </cell>
          <cell r="H8939">
            <v>0.06</v>
          </cell>
          <cell r="I8939">
            <v>6.82</v>
          </cell>
          <cell r="J8939">
            <v>0.01</v>
          </cell>
          <cell r="K8939">
            <v>6.83</v>
          </cell>
          <cell r="L8939">
            <v>0.2</v>
          </cell>
          <cell r="M8939">
            <v>7.03</v>
          </cell>
          <cell r="N8939">
            <v>0.9</v>
          </cell>
          <cell r="O8939">
            <v>0.56000000000000005</v>
          </cell>
          <cell r="P8939">
            <v>0.28999999999999998</v>
          </cell>
          <cell r="Q8939">
            <v>0.05</v>
          </cell>
        </row>
        <row r="8940">
          <cell r="B8940" t="str">
            <v>绿4-12</v>
          </cell>
          <cell r="C8940" t="str">
            <v>管道安装 UPVC管 公称直径(mm以内) 32</v>
          </cell>
          <cell r="D8940" t="str">
            <v>m</v>
          </cell>
          <cell r="E8940">
            <v>26.01</v>
          </cell>
          <cell r="F8940">
            <v>3.16</v>
          </cell>
          <cell r="G8940">
            <v>18.34</v>
          </cell>
          <cell r="H8940">
            <v>0.08</v>
          </cell>
          <cell r="I8940">
            <v>21.58</v>
          </cell>
          <cell r="J8940">
            <v>0.04</v>
          </cell>
          <cell r="K8940">
            <v>21.62</v>
          </cell>
          <cell r="L8940">
            <v>0.65</v>
          </cell>
          <cell r="M8940">
            <v>22.27</v>
          </cell>
          <cell r="N8940">
            <v>1.23</v>
          </cell>
          <cell r="O8940">
            <v>1.65</v>
          </cell>
          <cell r="P8940">
            <v>0.86</v>
          </cell>
          <cell r="Q8940">
            <v>7.0000000000000007E-2</v>
          </cell>
        </row>
        <row r="8941">
          <cell r="B8941" t="str">
            <v>绿4-13</v>
          </cell>
          <cell r="C8941" t="str">
            <v>管道安装 UPVC管 公称直径(mm以内) 40</v>
          </cell>
          <cell r="D8941" t="str">
            <v>m</v>
          </cell>
          <cell r="E8941">
            <v>27.72</v>
          </cell>
          <cell r="F8941">
            <v>3.16</v>
          </cell>
          <cell r="G8941">
            <v>19.86</v>
          </cell>
          <cell r="H8941">
            <v>0.08</v>
          </cell>
          <cell r="I8941">
            <v>23.1</v>
          </cell>
          <cell r="J8941">
            <v>0.04</v>
          </cell>
          <cell r="K8941">
            <v>23.14</v>
          </cell>
          <cell r="L8941">
            <v>0.69</v>
          </cell>
          <cell r="M8941">
            <v>23.83</v>
          </cell>
          <cell r="N8941">
            <v>1.23</v>
          </cell>
          <cell r="O8941">
            <v>1.75</v>
          </cell>
          <cell r="P8941">
            <v>0.91</v>
          </cell>
          <cell r="Q8941">
            <v>7.0000000000000007E-2</v>
          </cell>
        </row>
        <row r="8942">
          <cell r="B8942" t="str">
            <v>绿4-14</v>
          </cell>
          <cell r="C8942" t="str">
            <v>管道安装 UPVC管 公称直径(mm以内) 50</v>
          </cell>
          <cell r="D8942" t="str">
            <v>m</v>
          </cell>
          <cell r="E8942">
            <v>31.97</v>
          </cell>
          <cell r="F8942">
            <v>3.35</v>
          </cell>
          <cell r="G8942">
            <v>23.31</v>
          </cell>
          <cell r="H8942">
            <v>0.09</v>
          </cell>
          <cell r="I8942">
            <v>26.75</v>
          </cell>
          <cell r="J8942">
            <v>0.05</v>
          </cell>
          <cell r="K8942">
            <v>26.8</v>
          </cell>
          <cell r="L8942">
            <v>0.8</v>
          </cell>
          <cell r="M8942">
            <v>27.6</v>
          </cell>
          <cell r="N8942">
            <v>1.3</v>
          </cell>
          <cell r="O8942">
            <v>2.02</v>
          </cell>
          <cell r="P8942">
            <v>1.05</v>
          </cell>
          <cell r="Q8942">
            <v>7.0000000000000007E-2</v>
          </cell>
        </row>
        <row r="8943">
          <cell r="B8943" t="str">
            <v>绿4-15</v>
          </cell>
          <cell r="C8943" t="str">
            <v>管道安装 UPVC管 公称直径(mm以内) 63</v>
          </cell>
          <cell r="D8943" t="str">
            <v>m</v>
          </cell>
          <cell r="E8943">
            <v>38.61</v>
          </cell>
          <cell r="F8943">
            <v>3.83</v>
          </cell>
          <cell r="G8943">
            <v>28.45</v>
          </cell>
          <cell r="H8943">
            <v>0.1</v>
          </cell>
          <cell r="I8943">
            <v>32.380000000000003</v>
          </cell>
          <cell r="J8943">
            <v>0.06</v>
          </cell>
          <cell r="K8943">
            <v>32.44</v>
          </cell>
          <cell r="L8943">
            <v>0.97</v>
          </cell>
          <cell r="M8943">
            <v>33.409999999999997</v>
          </cell>
          <cell r="N8943">
            <v>1.49</v>
          </cell>
          <cell r="O8943">
            <v>2.44</v>
          </cell>
          <cell r="P8943">
            <v>1.27</v>
          </cell>
          <cell r="Q8943">
            <v>0.08</v>
          </cell>
        </row>
        <row r="8944">
          <cell r="B8944" t="str">
            <v>绿4-16</v>
          </cell>
          <cell r="C8944" t="str">
            <v>管道安装 UPVC管 公称直径(mm以内) 75</v>
          </cell>
          <cell r="D8944" t="str">
            <v>m</v>
          </cell>
          <cell r="E8944">
            <v>48.82</v>
          </cell>
          <cell r="F8944">
            <v>4.08</v>
          </cell>
          <cell r="G8944">
            <v>37.020000000000003</v>
          </cell>
          <cell r="H8944">
            <v>0.11</v>
          </cell>
          <cell r="I8944">
            <v>41.21</v>
          </cell>
          <cell r="J8944">
            <v>0.08</v>
          </cell>
          <cell r="K8944">
            <v>41.29</v>
          </cell>
          <cell r="L8944">
            <v>1.24</v>
          </cell>
          <cell r="M8944">
            <v>42.53</v>
          </cell>
          <cell r="N8944">
            <v>1.59</v>
          </cell>
          <cell r="O8944">
            <v>3.09</v>
          </cell>
          <cell r="P8944">
            <v>1.61</v>
          </cell>
          <cell r="Q8944">
            <v>0.08</v>
          </cell>
        </row>
        <row r="8945">
          <cell r="B8945" t="str">
            <v>绿4-17</v>
          </cell>
          <cell r="C8945" t="str">
            <v>管道安装 UPVC管 公称直径(mm以内) 100</v>
          </cell>
          <cell r="D8945" t="str">
            <v>m</v>
          </cell>
          <cell r="E8945">
            <v>60.64</v>
          </cell>
          <cell r="F8945">
            <v>4.37</v>
          </cell>
          <cell r="G8945">
            <v>46.95</v>
          </cell>
          <cell r="H8945">
            <v>0.12</v>
          </cell>
          <cell r="I8945">
            <v>51.44</v>
          </cell>
          <cell r="J8945">
            <v>0.12</v>
          </cell>
          <cell r="K8945">
            <v>51.56</v>
          </cell>
          <cell r="L8945">
            <v>1.55</v>
          </cell>
          <cell r="M8945">
            <v>53.11</v>
          </cell>
          <cell r="N8945">
            <v>1.7</v>
          </cell>
          <cell r="O8945">
            <v>3.84</v>
          </cell>
          <cell r="P8945">
            <v>1.99</v>
          </cell>
          <cell r="Q8945">
            <v>0.09</v>
          </cell>
        </row>
        <row r="8946">
          <cell r="B8946" t="str">
            <v>绿4-18</v>
          </cell>
          <cell r="C8946" t="str">
            <v>管道安装 UPVC管 公称直径(mm以内) 110</v>
          </cell>
          <cell r="D8946" t="str">
            <v>m</v>
          </cell>
          <cell r="E8946">
            <v>79.069999999999993</v>
          </cell>
          <cell r="F8946">
            <v>5.2</v>
          </cell>
          <cell r="G8946">
            <v>61.91</v>
          </cell>
          <cell r="H8946">
            <v>0.14000000000000001</v>
          </cell>
          <cell r="I8946">
            <v>67.25</v>
          </cell>
          <cell r="J8946">
            <v>0.17</v>
          </cell>
          <cell r="K8946">
            <v>67.42</v>
          </cell>
          <cell r="L8946">
            <v>2.02</v>
          </cell>
          <cell r="M8946">
            <v>69.44</v>
          </cell>
          <cell r="N8946">
            <v>2.0299999999999998</v>
          </cell>
          <cell r="O8946">
            <v>5</v>
          </cell>
          <cell r="P8946">
            <v>2.6</v>
          </cell>
          <cell r="Q8946">
            <v>0.11</v>
          </cell>
        </row>
        <row r="8947">
          <cell r="B8947" t="str">
            <v>绿4-19</v>
          </cell>
          <cell r="C8947" t="str">
            <v>低压丝扣阀门 公称直径(mm以内) 15</v>
          </cell>
          <cell r="D8947" t="str">
            <v>个</v>
          </cell>
          <cell r="E8947">
            <v>10.119999999999999</v>
          </cell>
          <cell r="F8947">
            <v>4.62</v>
          </cell>
          <cell r="G8947">
            <v>2.38</v>
          </cell>
          <cell r="H8947">
            <v>0.13</v>
          </cell>
          <cell r="I8947">
            <v>7.13</v>
          </cell>
          <cell r="J8947">
            <v>0.01</v>
          </cell>
          <cell r="K8947">
            <v>7.14</v>
          </cell>
          <cell r="L8947">
            <v>0.21</v>
          </cell>
          <cell r="M8947">
            <v>7.35</v>
          </cell>
          <cell r="N8947">
            <v>1.8</v>
          </cell>
          <cell r="O8947">
            <v>0.64</v>
          </cell>
          <cell r="P8947">
            <v>0.33</v>
          </cell>
          <cell r="Q8947">
            <v>0.1</v>
          </cell>
        </row>
        <row r="8948">
          <cell r="B8948" t="str">
            <v>绿4-20</v>
          </cell>
          <cell r="C8948" t="str">
            <v>低压丝扣阀门 公称直径(mm以内) 20</v>
          </cell>
          <cell r="D8948" t="str">
            <v>个</v>
          </cell>
          <cell r="E8948">
            <v>10.69</v>
          </cell>
          <cell r="F8948">
            <v>4.62</v>
          </cell>
          <cell r="G8948">
            <v>2.85</v>
          </cell>
          <cell r="H8948">
            <v>0.14000000000000001</v>
          </cell>
          <cell r="I8948">
            <v>7.61</v>
          </cell>
          <cell r="J8948">
            <v>0.02</v>
          </cell>
          <cell r="K8948">
            <v>7.63</v>
          </cell>
          <cell r="L8948">
            <v>0.23</v>
          </cell>
          <cell r="M8948">
            <v>7.86</v>
          </cell>
          <cell r="N8948">
            <v>1.8</v>
          </cell>
          <cell r="O8948">
            <v>0.68</v>
          </cell>
          <cell r="P8948">
            <v>0.35</v>
          </cell>
          <cell r="Q8948">
            <v>0.1</v>
          </cell>
        </row>
        <row r="8949">
          <cell r="B8949" t="str">
            <v>绿4-21</v>
          </cell>
          <cell r="C8949" t="str">
            <v>低压丝扣阀门 公称直径(mm以内) 25</v>
          </cell>
          <cell r="D8949" t="str">
            <v>个</v>
          </cell>
          <cell r="E8949">
            <v>13.13</v>
          </cell>
          <cell r="F8949">
            <v>5.54</v>
          </cell>
          <cell r="G8949">
            <v>3.68</v>
          </cell>
          <cell r="H8949">
            <v>0.19</v>
          </cell>
          <cell r="I8949">
            <v>9.41</v>
          </cell>
          <cell r="J8949">
            <v>0.02</v>
          </cell>
          <cell r="K8949">
            <v>9.43</v>
          </cell>
          <cell r="L8949">
            <v>0.28000000000000003</v>
          </cell>
          <cell r="M8949">
            <v>9.7100000000000009</v>
          </cell>
          <cell r="N8949">
            <v>2.16</v>
          </cell>
          <cell r="O8949">
            <v>0.83</v>
          </cell>
          <cell r="P8949">
            <v>0.43</v>
          </cell>
          <cell r="Q8949">
            <v>0.11</v>
          </cell>
        </row>
        <row r="8950">
          <cell r="B8950" t="str">
            <v>绿4-22</v>
          </cell>
          <cell r="C8950" t="str">
            <v>低压丝扣阀门 公称直径(mm以内) 32</v>
          </cell>
          <cell r="D8950" t="str">
            <v>个</v>
          </cell>
          <cell r="E8950">
            <v>17.2</v>
          </cell>
          <cell r="F8950">
            <v>6.94</v>
          </cell>
          <cell r="G8950">
            <v>5.25</v>
          </cell>
          <cell r="H8950">
            <v>0.25</v>
          </cell>
          <cell r="I8950">
            <v>12.44</v>
          </cell>
          <cell r="J8950">
            <v>0.03</v>
          </cell>
          <cell r="K8950">
            <v>12.47</v>
          </cell>
          <cell r="L8950">
            <v>0.37</v>
          </cell>
          <cell r="M8950">
            <v>12.84</v>
          </cell>
          <cell r="N8950">
            <v>2.7</v>
          </cell>
          <cell r="O8950">
            <v>1.0900000000000001</v>
          </cell>
          <cell r="P8950">
            <v>0.56999999999999995</v>
          </cell>
          <cell r="Q8950">
            <v>0.14000000000000001</v>
          </cell>
        </row>
        <row r="8951">
          <cell r="B8951" t="str">
            <v>绿4-23</v>
          </cell>
          <cell r="C8951" t="str">
            <v>低压丝扣阀门 公称直径(mm以内) 40</v>
          </cell>
          <cell r="D8951" t="str">
            <v>个</v>
          </cell>
          <cell r="E8951">
            <v>29.94</v>
          </cell>
          <cell r="F8951">
            <v>11.55</v>
          </cell>
          <cell r="G8951">
            <v>9.94</v>
          </cell>
          <cell r="H8951">
            <v>0.38</v>
          </cell>
          <cell r="I8951">
            <v>21.87</v>
          </cell>
          <cell r="J8951">
            <v>0.04</v>
          </cell>
          <cell r="K8951">
            <v>21.91</v>
          </cell>
          <cell r="L8951">
            <v>0.66</v>
          </cell>
          <cell r="M8951">
            <v>22.57</v>
          </cell>
          <cell r="N8951">
            <v>4.5</v>
          </cell>
          <cell r="O8951">
            <v>1.89</v>
          </cell>
          <cell r="P8951">
            <v>0.98</v>
          </cell>
          <cell r="Q8951">
            <v>0.24</v>
          </cell>
        </row>
        <row r="8952">
          <cell r="B8952" t="str">
            <v>绿4-24</v>
          </cell>
          <cell r="C8952" t="str">
            <v>低压丝扣阀门 公称直径(mm以内) 50</v>
          </cell>
          <cell r="D8952" t="str">
            <v>个</v>
          </cell>
          <cell r="E8952">
            <v>33.67</v>
          </cell>
          <cell r="F8952">
            <v>11.55</v>
          </cell>
          <cell r="G8952">
            <v>13.19</v>
          </cell>
          <cell r="H8952">
            <v>0.39</v>
          </cell>
          <cell r="I8952">
            <v>25.13</v>
          </cell>
          <cell r="J8952">
            <v>0.04</v>
          </cell>
          <cell r="K8952">
            <v>25.17</v>
          </cell>
          <cell r="L8952">
            <v>0.76</v>
          </cell>
          <cell r="M8952">
            <v>25.93</v>
          </cell>
          <cell r="N8952">
            <v>4.5</v>
          </cell>
          <cell r="O8952">
            <v>2.13</v>
          </cell>
          <cell r="P8952">
            <v>1.1100000000000001</v>
          </cell>
          <cell r="Q8952">
            <v>0.24</v>
          </cell>
        </row>
        <row r="8953">
          <cell r="B8953" t="str">
            <v>绿4-25</v>
          </cell>
          <cell r="C8953" t="str">
            <v>低压丝扣法兰阀门 公称直径(mm以内) 15</v>
          </cell>
          <cell r="D8953" t="str">
            <v>个</v>
          </cell>
          <cell r="E8953">
            <v>33.83</v>
          </cell>
          <cell r="F8953">
            <v>9.2200000000000006</v>
          </cell>
          <cell r="G8953">
            <v>16.5</v>
          </cell>
          <cell r="H8953">
            <v>0.36</v>
          </cell>
          <cell r="I8953">
            <v>26.08</v>
          </cell>
          <cell r="J8953">
            <v>0.12</v>
          </cell>
          <cell r="K8953">
            <v>26.2</v>
          </cell>
          <cell r="L8953">
            <v>0.79</v>
          </cell>
          <cell r="M8953">
            <v>26.99</v>
          </cell>
          <cell r="N8953">
            <v>3.59</v>
          </cell>
          <cell r="O8953">
            <v>2.14</v>
          </cell>
          <cell r="P8953">
            <v>1.1100000000000001</v>
          </cell>
          <cell r="Q8953">
            <v>0.19</v>
          </cell>
        </row>
        <row r="8954">
          <cell r="B8954" t="str">
            <v>绿4-26</v>
          </cell>
          <cell r="C8954" t="str">
            <v>低压丝扣法兰阀门 公称直径(mm以内) 20</v>
          </cell>
          <cell r="D8954" t="str">
            <v>个</v>
          </cell>
          <cell r="E8954">
            <v>34.07</v>
          </cell>
          <cell r="F8954">
            <v>9.2200000000000006</v>
          </cell>
          <cell r="G8954">
            <v>16.79</v>
          </cell>
          <cell r="H8954">
            <v>0.28000000000000003</v>
          </cell>
          <cell r="I8954">
            <v>26.29</v>
          </cell>
          <cell r="J8954">
            <v>0.12</v>
          </cell>
          <cell r="K8954">
            <v>26.41</v>
          </cell>
          <cell r="L8954">
            <v>0.79</v>
          </cell>
          <cell r="M8954">
            <v>27.2</v>
          </cell>
          <cell r="N8954">
            <v>3.59</v>
          </cell>
          <cell r="O8954">
            <v>2.16</v>
          </cell>
          <cell r="P8954">
            <v>1.1200000000000001</v>
          </cell>
          <cell r="Q8954">
            <v>0.19</v>
          </cell>
        </row>
        <row r="8955">
          <cell r="B8955" t="str">
            <v>绿4-27</v>
          </cell>
          <cell r="C8955" t="str">
            <v>低压丝扣法兰阀门 公称直径(mm以内) 25</v>
          </cell>
          <cell r="D8955" t="str">
            <v>个</v>
          </cell>
          <cell r="E8955">
            <v>39.51</v>
          </cell>
          <cell r="F8955">
            <v>11.55</v>
          </cell>
          <cell r="G8955">
            <v>18.260000000000002</v>
          </cell>
          <cell r="H8955">
            <v>0.35</v>
          </cell>
          <cell r="I8955">
            <v>30.16</v>
          </cell>
          <cell r="J8955">
            <v>0.14000000000000001</v>
          </cell>
          <cell r="K8955">
            <v>30.3</v>
          </cell>
          <cell r="L8955">
            <v>0.91</v>
          </cell>
          <cell r="M8955">
            <v>31.21</v>
          </cell>
          <cell r="N8955">
            <v>4.5</v>
          </cell>
          <cell r="O8955">
            <v>2.5</v>
          </cell>
          <cell r="P8955">
            <v>1.3</v>
          </cell>
          <cell r="Q8955">
            <v>0.24</v>
          </cell>
        </row>
        <row r="8956">
          <cell r="B8956" t="str">
            <v>绿4-28</v>
          </cell>
          <cell r="C8956" t="str">
            <v>低压丝扣法兰阀门 公称直径(mm以内) 32</v>
          </cell>
          <cell r="D8956" t="str">
            <v>个</v>
          </cell>
          <cell r="E8956">
            <v>49.25</v>
          </cell>
          <cell r="F8956">
            <v>13.39</v>
          </cell>
          <cell r="G8956">
            <v>24.09</v>
          </cell>
          <cell r="H8956">
            <v>0.42</v>
          </cell>
          <cell r="I8956">
            <v>37.9</v>
          </cell>
          <cell r="J8956">
            <v>0.25</v>
          </cell>
          <cell r="K8956">
            <v>38.15</v>
          </cell>
          <cell r="L8956">
            <v>1.1399999999999999</v>
          </cell>
          <cell r="M8956">
            <v>39.29</v>
          </cell>
          <cell r="N8956">
            <v>5.22</v>
          </cell>
          <cell r="O8956">
            <v>3.12</v>
          </cell>
          <cell r="P8956">
            <v>1.62</v>
          </cell>
          <cell r="Q8956">
            <v>0.28000000000000003</v>
          </cell>
        </row>
        <row r="8957">
          <cell r="B8957" t="str">
            <v>绿4-29</v>
          </cell>
          <cell r="C8957" t="str">
            <v>低压丝扣法兰阀门 公称直径(mm以内) 40</v>
          </cell>
          <cell r="D8957" t="str">
            <v>个</v>
          </cell>
          <cell r="E8957">
            <v>69.12</v>
          </cell>
          <cell r="F8957">
            <v>22.62</v>
          </cell>
          <cell r="G8957">
            <v>28.53</v>
          </cell>
          <cell r="H8957">
            <v>0.69</v>
          </cell>
          <cell r="I8957">
            <v>51.84</v>
          </cell>
          <cell r="J8957">
            <v>0.27</v>
          </cell>
          <cell r="K8957">
            <v>52.11</v>
          </cell>
          <cell r="L8957">
            <v>1.56</v>
          </cell>
          <cell r="M8957">
            <v>53.67</v>
          </cell>
          <cell r="N8957">
            <v>8.81</v>
          </cell>
          <cell r="O8957">
            <v>4.37</v>
          </cell>
          <cell r="P8957">
            <v>2.27</v>
          </cell>
          <cell r="Q8957">
            <v>0.47</v>
          </cell>
        </row>
        <row r="8958">
          <cell r="B8958" t="str">
            <v>绿4-30</v>
          </cell>
          <cell r="C8958" t="str">
            <v>低压丝扣法兰阀门 公称直径(mm以内) 50</v>
          </cell>
          <cell r="D8958" t="str">
            <v>个</v>
          </cell>
          <cell r="E8958">
            <v>75.040000000000006</v>
          </cell>
          <cell r="F8958">
            <v>22.62</v>
          </cell>
          <cell r="G8958">
            <v>33.68</v>
          </cell>
          <cell r="H8958">
            <v>0.7</v>
          </cell>
          <cell r="I8958">
            <v>57</v>
          </cell>
          <cell r="J8958">
            <v>0.28999999999999998</v>
          </cell>
          <cell r="K8958">
            <v>57.29</v>
          </cell>
          <cell r="L8958">
            <v>1.72</v>
          </cell>
          <cell r="M8958">
            <v>59.01</v>
          </cell>
          <cell r="N8958">
            <v>8.81</v>
          </cell>
          <cell r="O8958">
            <v>4.75</v>
          </cell>
          <cell r="P8958">
            <v>2.4700000000000002</v>
          </cell>
          <cell r="Q8958">
            <v>0.47</v>
          </cell>
        </row>
        <row r="8959">
          <cell r="B8959" t="str">
            <v>绿4-31</v>
          </cell>
          <cell r="C8959" t="str">
            <v>低压丝扣法兰阀门 公称直径(mm以内) 70</v>
          </cell>
          <cell r="D8959" t="str">
            <v>个</v>
          </cell>
          <cell r="E8959">
            <v>99.7</v>
          </cell>
          <cell r="F8959">
            <v>34.11</v>
          </cell>
          <cell r="G8959">
            <v>39.200000000000003</v>
          </cell>
          <cell r="H8959">
            <v>1.04</v>
          </cell>
          <cell r="I8959">
            <v>74.349999999999994</v>
          </cell>
          <cell r="J8959">
            <v>0.23</v>
          </cell>
          <cell r="K8959">
            <v>74.58</v>
          </cell>
          <cell r="L8959">
            <v>2.2400000000000002</v>
          </cell>
          <cell r="M8959">
            <v>76.819999999999993</v>
          </cell>
          <cell r="N8959">
            <v>13.29</v>
          </cell>
          <cell r="O8959">
            <v>6.31</v>
          </cell>
          <cell r="P8959">
            <v>3.28</v>
          </cell>
          <cell r="Q8959">
            <v>0.7</v>
          </cell>
        </row>
        <row r="8960">
          <cell r="B8960" t="str">
            <v>绿4-32</v>
          </cell>
          <cell r="C8960" t="str">
            <v>低压丝扣法兰阀门 公称直径(mm以内) 80</v>
          </cell>
          <cell r="D8960" t="str">
            <v>个</v>
          </cell>
          <cell r="E8960">
            <v>118.06</v>
          </cell>
          <cell r="F8960">
            <v>41.98</v>
          </cell>
          <cell r="G8960">
            <v>44.22</v>
          </cell>
          <cell r="H8960">
            <v>1.27</v>
          </cell>
          <cell r="I8960">
            <v>87.47</v>
          </cell>
          <cell r="J8960">
            <v>0.26</v>
          </cell>
          <cell r="K8960">
            <v>87.73</v>
          </cell>
          <cell r="L8960">
            <v>2.63</v>
          </cell>
          <cell r="M8960">
            <v>90.36</v>
          </cell>
          <cell r="N8960">
            <v>16.350000000000001</v>
          </cell>
          <cell r="O8960">
            <v>7.47</v>
          </cell>
          <cell r="P8960">
            <v>3.88</v>
          </cell>
          <cell r="Q8960">
            <v>0.87</v>
          </cell>
        </row>
        <row r="8961">
          <cell r="B8961" t="str">
            <v>绿4-33</v>
          </cell>
          <cell r="C8961" t="str">
            <v>低压丝扣法兰阀门 公称直径(mm以内) 100</v>
          </cell>
          <cell r="D8961" t="str">
            <v>个</v>
          </cell>
          <cell r="E8961">
            <v>201.72</v>
          </cell>
          <cell r="F8961">
            <v>83.48</v>
          </cell>
          <cell r="G8961">
            <v>59.06</v>
          </cell>
          <cell r="H8961">
            <v>2.4700000000000002</v>
          </cell>
          <cell r="I8961">
            <v>145.01</v>
          </cell>
          <cell r="J8961">
            <v>0.44</v>
          </cell>
          <cell r="K8961">
            <v>145.44999999999999</v>
          </cell>
          <cell r="L8961">
            <v>4.3600000000000003</v>
          </cell>
          <cell r="M8961">
            <v>149.81</v>
          </cell>
          <cell r="N8961">
            <v>32.520000000000003</v>
          </cell>
          <cell r="O8961">
            <v>12.76</v>
          </cell>
          <cell r="P8961">
            <v>6.63</v>
          </cell>
          <cell r="Q8961">
            <v>1.72</v>
          </cell>
        </row>
        <row r="8962">
          <cell r="B8962" t="str">
            <v>绿4-34</v>
          </cell>
          <cell r="C8962" t="str">
            <v>水表组成与安装 螺纹连接 公称直径(mm以内) 15</v>
          </cell>
          <cell r="D8962" t="str">
            <v>组</v>
          </cell>
          <cell r="E8962">
            <v>50.56</v>
          </cell>
          <cell r="F8962">
            <v>15.68</v>
          </cell>
          <cell r="G8962">
            <v>22.29</v>
          </cell>
          <cell r="H8962">
            <v>0.43</v>
          </cell>
          <cell r="I8962">
            <v>38.4</v>
          </cell>
          <cell r="J8962">
            <v>0.04</v>
          </cell>
          <cell r="K8962">
            <v>38.44</v>
          </cell>
          <cell r="L8962">
            <v>1.1499999999999999</v>
          </cell>
          <cell r="M8962">
            <v>39.590000000000003</v>
          </cell>
          <cell r="N8962">
            <v>6.11</v>
          </cell>
          <cell r="O8962">
            <v>3.2</v>
          </cell>
          <cell r="P8962">
            <v>1.66</v>
          </cell>
          <cell r="Q8962">
            <v>0.32</v>
          </cell>
        </row>
        <row r="8963">
          <cell r="B8963" t="str">
            <v>绿4-35</v>
          </cell>
          <cell r="C8963" t="str">
            <v>水表组成与安装 螺纹连接 公称直径(mm以内) 20</v>
          </cell>
          <cell r="D8963" t="str">
            <v>组</v>
          </cell>
          <cell r="E8963">
            <v>63.53</v>
          </cell>
          <cell r="F8963">
            <v>18.45</v>
          </cell>
          <cell r="G8963">
            <v>29.77</v>
          </cell>
          <cell r="H8963">
            <v>0.51</v>
          </cell>
          <cell r="I8963">
            <v>48.73</v>
          </cell>
          <cell r="J8963">
            <v>0.04</v>
          </cell>
          <cell r="K8963">
            <v>48.77</v>
          </cell>
          <cell r="L8963">
            <v>1.46</v>
          </cell>
          <cell r="M8963">
            <v>50.23</v>
          </cell>
          <cell r="N8963">
            <v>7.19</v>
          </cell>
          <cell r="O8963">
            <v>4.0199999999999996</v>
          </cell>
          <cell r="P8963">
            <v>2.09</v>
          </cell>
          <cell r="Q8963">
            <v>0.38</v>
          </cell>
        </row>
        <row r="8964">
          <cell r="B8964" t="str">
            <v>绿4-36</v>
          </cell>
          <cell r="C8964" t="str">
            <v>水表组成与安装 螺纹连接 公称直径(mm以内) 25</v>
          </cell>
          <cell r="D8964" t="str">
            <v>组</v>
          </cell>
          <cell r="E8964">
            <v>83.5</v>
          </cell>
          <cell r="F8964">
            <v>22.13</v>
          </cell>
          <cell r="G8964">
            <v>42.1</v>
          </cell>
          <cell r="H8964">
            <v>0.61</v>
          </cell>
          <cell r="I8964">
            <v>64.84</v>
          </cell>
          <cell r="J8964">
            <v>0.06</v>
          </cell>
          <cell r="K8964">
            <v>64.900000000000006</v>
          </cell>
          <cell r="L8964">
            <v>1.95</v>
          </cell>
          <cell r="M8964">
            <v>66.849999999999994</v>
          </cell>
          <cell r="N8964">
            <v>8.6199999999999992</v>
          </cell>
          <cell r="O8964">
            <v>5.28</v>
          </cell>
          <cell r="P8964">
            <v>2.75</v>
          </cell>
          <cell r="Q8964">
            <v>0.46</v>
          </cell>
        </row>
        <row r="8965">
          <cell r="B8965" t="str">
            <v>绿4-37</v>
          </cell>
          <cell r="C8965" t="str">
            <v>水表组成与安装 螺纹连接 公称直径(mm以内) 32</v>
          </cell>
          <cell r="D8965" t="str">
            <v>组</v>
          </cell>
          <cell r="E8965">
            <v>74.56</v>
          </cell>
          <cell r="F8965">
            <v>25.83</v>
          </cell>
          <cell r="G8965">
            <v>29.05</v>
          </cell>
          <cell r="H8965">
            <v>0.71</v>
          </cell>
          <cell r="I8965">
            <v>55.59</v>
          </cell>
          <cell r="J8965">
            <v>7.0000000000000007E-2</v>
          </cell>
          <cell r="K8965">
            <v>55.66</v>
          </cell>
          <cell r="L8965">
            <v>1.67</v>
          </cell>
          <cell r="M8965">
            <v>57.33</v>
          </cell>
          <cell r="N8965">
            <v>10.06</v>
          </cell>
          <cell r="O8965">
            <v>4.72</v>
          </cell>
          <cell r="P8965">
            <v>2.4500000000000002</v>
          </cell>
          <cell r="Q8965">
            <v>0.53</v>
          </cell>
        </row>
        <row r="8966">
          <cell r="B8966" t="str">
            <v>绿4-38</v>
          </cell>
          <cell r="C8966" t="str">
            <v>水表组成与安装 螺纹连接 公称直径(mm以内) 40</v>
          </cell>
          <cell r="D8966" t="str">
            <v>组</v>
          </cell>
          <cell r="E8966">
            <v>97.03</v>
          </cell>
          <cell r="F8966">
            <v>31.36</v>
          </cell>
          <cell r="G8966">
            <v>40.96</v>
          </cell>
          <cell r="H8966">
            <v>0.87</v>
          </cell>
          <cell r="I8966">
            <v>73.19</v>
          </cell>
          <cell r="J8966">
            <v>0.1</v>
          </cell>
          <cell r="K8966">
            <v>73.290000000000006</v>
          </cell>
          <cell r="L8966">
            <v>2.2000000000000002</v>
          </cell>
          <cell r="M8966">
            <v>75.489999999999995</v>
          </cell>
          <cell r="N8966">
            <v>12.21</v>
          </cell>
          <cell r="O8966">
            <v>6.14</v>
          </cell>
          <cell r="P8966">
            <v>3.19</v>
          </cell>
          <cell r="Q8966">
            <v>0.65</v>
          </cell>
        </row>
        <row r="8967">
          <cell r="B8967" t="str">
            <v>绿4-39</v>
          </cell>
          <cell r="C8967" t="str">
            <v>水表组成与安装 螺纹连接 公称直径(mm以内) 50</v>
          </cell>
          <cell r="D8967" t="str">
            <v>组</v>
          </cell>
          <cell r="E8967">
            <v>122.6</v>
          </cell>
          <cell r="F8967">
            <v>36.89</v>
          </cell>
          <cell r="G8967">
            <v>55.61</v>
          </cell>
          <cell r="H8967">
            <v>1.02</v>
          </cell>
          <cell r="I8967">
            <v>93.52</v>
          </cell>
          <cell r="J8967">
            <v>0.11</v>
          </cell>
          <cell r="K8967">
            <v>93.63</v>
          </cell>
          <cell r="L8967">
            <v>2.81</v>
          </cell>
          <cell r="M8967">
            <v>96.44</v>
          </cell>
          <cell r="N8967">
            <v>14.37</v>
          </cell>
          <cell r="O8967">
            <v>7.76</v>
          </cell>
          <cell r="P8967">
            <v>4.03</v>
          </cell>
          <cell r="Q8967">
            <v>0.76</v>
          </cell>
        </row>
        <row r="8968">
          <cell r="B8968" t="str">
            <v>绿4-40</v>
          </cell>
          <cell r="C8968" t="str">
            <v>法兰连接(带旁通管及止回阀) 公称直径(mm以内) 50</v>
          </cell>
          <cell r="D8968" t="str">
            <v>组</v>
          </cell>
          <cell r="E8968">
            <v>1807.97</v>
          </cell>
          <cell r="F8968">
            <v>131.88</v>
          </cell>
          <cell r="G8968">
            <v>1321.79</v>
          </cell>
          <cell r="H8968">
            <v>77.97</v>
          </cell>
          <cell r="I8968">
            <v>1531.64</v>
          </cell>
          <cell r="J8968">
            <v>5.0199999999999996</v>
          </cell>
          <cell r="K8968">
            <v>1536.66</v>
          </cell>
          <cell r="L8968">
            <v>46.1</v>
          </cell>
          <cell r="M8968">
            <v>1582.76</v>
          </cell>
          <cell r="N8968">
            <v>51.37</v>
          </cell>
          <cell r="O8968">
            <v>114.39</v>
          </cell>
          <cell r="P8968">
            <v>59.45</v>
          </cell>
          <cell r="Q8968">
            <v>2.72</v>
          </cell>
        </row>
        <row r="8969">
          <cell r="B8969" t="str">
            <v>绿4-41</v>
          </cell>
          <cell r="C8969" t="str">
            <v>法兰连接(带旁通管及止回阀) 公称直径(mm以内) 80</v>
          </cell>
          <cell r="D8969" t="str">
            <v>组</v>
          </cell>
          <cell r="E8969">
            <v>2786.36</v>
          </cell>
          <cell r="F8969">
            <v>197.35</v>
          </cell>
          <cell r="G8969">
            <v>2044.8</v>
          </cell>
          <cell r="H8969">
            <v>121.29</v>
          </cell>
          <cell r="I8969">
            <v>2363.44</v>
          </cell>
          <cell r="J8969">
            <v>7.03</v>
          </cell>
          <cell r="K8969">
            <v>2370.4699999999998</v>
          </cell>
          <cell r="L8969">
            <v>71.11</v>
          </cell>
          <cell r="M8969">
            <v>2441.58</v>
          </cell>
          <cell r="N8969">
            <v>76.87</v>
          </cell>
          <cell r="O8969">
            <v>176.29</v>
          </cell>
          <cell r="P8969">
            <v>91.62</v>
          </cell>
          <cell r="Q8969">
            <v>4.07</v>
          </cell>
        </row>
        <row r="8970">
          <cell r="B8970" t="str">
            <v>绿4-42</v>
          </cell>
          <cell r="C8970" t="str">
            <v>法兰连接(带旁通管及止回阀) 公称直径(mm以内) 100</v>
          </cell>
          <cell r="D8970" t="str">
            <v>组</v>
          </cell>
          <cell r="E8970">
            <v>3434.03</v>
          </cell>
          <cell r="F8970">
            <v>223.16</v>
          </cell>
          <cell r="G8970">
            <v>2553.9299999999998</v>
          </cell>
          <cell r="H8970">
            <v>142.08000000000001</v>
          </cell>
          <cell r="I8970">
            <v>2919.17</v>
          </cell>
          <cell r="J8970">
            <v>9.8800000000000008</v>
          </cell>
          <cell r="K8970">
            <v>2929.05</v>
          </cell>
          <cell r="L8970">
            <v>87.87</v>
          </cell>
          <cell r="M8970">
            <v>3016.92</v>
          </cell>
          <cell r="N8970">
            <v>86.92</v>
          </cell>
          <cell r="O8970">
            <v>217.27</v>
          </cell>
          <cell r="P8970">
            <v>112.92</v>
          </cell>
          <cell r="Q8970">
            <v>4.5999999999999996</v>
          </cell>
        </row>
        <row r="8971">
          <cell r="B8971" t="str">
            <v>绿4-43</v>
          </cell>
          <cell r="C8971" t="str">
            <v>喷灌喷头及立管安装 埋藏旋转、散射喷头</v>
          </cell>
          <cell r="D8971" t="str">
            <v>个</v>
          </cell>
          <cell r="E8971">
            <v>2.42</v>
          </cell>
          <cell r="F8971">
            <v>1.4</v>
          </cell>
          <cell r="G8971">
            <v>0.15</v>
          </cell>
          <cell r="H8971">
            <v>0.04</v>
          </cell>
          <cell r="I8971">
            <v>1.59</v>
          </cell>
          <cell r="J8971">
            <v>0</v>
          </cell>
          <cell r="K8971">
            <v>1.59</v>
          </cell>
          <cell r="L8971">
            <v>0.05</v>
          </cell>
          <cell r="M8971">
            <v>1.64</v>
          </cell>
          <cell r="N8971">
            <v>0.55000000000000004</v>
          </cell>
          <cell r="O8971">
            <v>0.15</v>
          </cell>
          <cell r="P8971">
            <v>0.08</v>
          </cell>
          <cell r="Q8971">
            <v>0.03</v>
          </cell>
        </row>
        <row r="8972">
          <cell r="B8972" t="str">
            <v>绿4-44</v>
          </cell>
          <cell r="C8972" t="str">
            <v>喷灌喷头及立管安装 换向摇臂式喷头</v>
          </cell>
          <cell r="D8972" t="str">
            <v>个</v>
          </cell>
          <cell r="E8972">
            <v>3.16</v>
          </cell>
          <cell r="F8972">
            <v>1.84</v>
          </cell>
          <cell r="G8972">
            <v>0.18</v>
          </cell>
          <cell r="H8972">
            <v>0.05</v>
          </cell>
          <cell r="I8972">
            <v>2.0699999999999998</v>
          </cell>
          <cell r="J8972">
            <v>0.01</v>
          </cell>
          <cell r="K8972">
            <v>2.08</v>
          </cell>
          <cell r="L8972">
            <v>0.06</v>
          </cell>
          <cell r="M8972">
            <v>2.14</v>
          </cell>
          <cell r="N8972">
            <v>0.72</v>
          </cell>
          <cell r="O8972">
            <v>0.2</v>
          </cell>
          <cell r="P8972">
            <v>0.1</v>
          </cell>
          <cell r="Q8972">
            <v>0.04</v>
          </cell>
        </row>
        <row r="8973">
          <cell r="B8973" t="str">
            <v>绿4-45换</v>
          </cell>
          <cell r="C8973" t="str">
            <v>喷灌喷头及立管安装 固定式喷灌立管6m</v>
          </cell>
          <cell r="D8973" t="str">
            <v>个</v>
          </cell>
          <cell r="E8973">
            <v>528.98</v>
          </cell>
          <cell r="F8973">
            <v>82.99</v>
          </cell>
          <cell r="G8973">
            <v>344.96</v>
          </cell>
          <cell r="H8973">
            <v>2.31</v>
          </cell>
          <cell r="I8973">
            <v>430.26</v>
          </cell>
          <cell r="J8973">
            <v>2.56</v>
          </cell>
          <cell r="K8973">
            <v>432.82</v>
          </cell>
          <cell r="L8973">
            <v>12.98</v>
          </cell>
          <cell r="M8973">
            <v>445.8</v>
          </cell>
          <cell r="N8973">
            <v>32.32</v>
          </cell>
          <cell r="O8973">
            <v>33.47</v>
          </cell>
          <cell r="P8973">
            <v>17.39</v>
          </cell>
          <cell r="Q8973">
            <v>1.71</v>
          </cell>
        </row>
        <row r="8974">
          <cell r="B8974" t="str">
            <v>绿4-46</v>
          </cell>
          <cell r="C8974" t="str">
            <v>喷灌喷头及立管安装 微喷</v>
          </cell>
          <cell r="D8974" t="str">
            <v>个</v>
          </cell>
          <cell r="E8974">
            <v>13.86</v>
          </cell>
          <cell r="F8974">
            <v>0.48</v>
          </cell>
          <cell r="G8974">
            <v>11.43</v>
          </cell>
          <cell r="H8974">
            <v>0.01</v>
          </cell>
          <cell r="I8974">
            <v>11.92</v>
          </cell>
          <cell r="J8974">
            <v>0.05</v>
          </cell>
          <cell r="K8974">
            <v>11.97</v>
          </cell>
          <cell r="L8974">
            <v>0.36</v>
          </cell>
          <cell r="M8974">
            <v>12.33</v>
          </cell>
          <cell r="N8974">
            <v>0.19</v>
          </cell>
          <cell r="O8974">
            <v>0.88</v>
          </cell>
          <cell r="P8974">
            <v>0.46</v>
          </cell>
          <cell r="Q8974">
            <v>0.01</v>
          </cell>
        </row>
        <row r="8975">
          <cell r="B8975" t="str">
            <v>绿4-47</v>
          </cell>
          <cell r="C8975" t="str">
            <v>管沟及井体砌筑 管道土方、钢管、UPVC管、管径在1m以内，槽深1m</v>
          </cell>
          <cell r="D8975" t="str">
            <v>m</v>
          </cell>
          <cell r="E8975">
            <v>31.79</v>
          </cell>
          <cell r="F8975">
            <v>19.97</v>
          </cell>
          <cell r="G8975">
            <v>0</v>
          </cell>
          <cell r="H8975">
            <v>0.36</v>
          </cell>
          <cell r="I8975">
            <v>20.329999999999998</v>
          </cell>
          <cell r="J8975">
            <v>0.01</v>
          </cell>
          <cell r="K8975">
            <v>20.34</v>
          </cell>
          <cell r="L8975">
            <v>0.61</v>
          </cell>
          <cell r="M8975">
            <v>20.95</v>
          </cell>
          <cell r="N8975">
            <v>7.78</v>
          </cell>
          <cell r="O8975">
            <v>2.0099999999999998</v>
          </cell>
          <cell r="P8975">
            <v>1.05</v>
          </cell>
          <cell r="Q8975">
            <v>0.42</v>
          </cell>
        </row>
        <row r="8976">
          <cell r="B8976" t="str">
            <v>绿4-48</v>
          </cell>
          <cell r="C8976" t="str">
            <v>管沟及井体砌筑 砖砌喷灌井 圆形</v>
          </cell>
          <cell r="D8976" t="str">
            <v>座</v>
          </cell>
          <cell r="E8976">
            <v>1347.59</v>
          </cell>
          <cell r="F8976">
            <v>337.57</v>
          </cell>
          <cell r="G8976">
            <v>701.9</v>
          </cell>
          <cell r="H8976">
            <v>11.28</v>
          </cell>
          <cell r="I8976">
            <v>1050.75</v>
          </cell>
          <cell r="J8976">
            <v>4.1399999999999997</v>
          </cell>
          <cell r="K8976">
            <v>1054.8900000000001</v>
          </cell>
          <cell r="L8976">
            <v>31.65</v>
          </cell>
          <cell r="M8976">
            <v>1086.54</v>
          </cell>
          <cell r="N8976">
            <v>131.47999999999999</v>
          </cell>
          <cell r="O8976">
            <v>85.26</v>
          </cell>
          <cell r="P8976">
            <v>44.31</v>
          </cell>
          <cell r="Q8976">
            <v>6.99</v>
          </cell>
        </row>
        <row r="8977">
          <cell r="B8977" t="str">
            <v>绿4-49</v>
          </cell>
          <cell r="C8977" t="str">
            <v>管沟及井体砌筑 砖砌喷灌井 矩形</v>
          </cell>
          <cell r="D8977" t="str">
            <v>座</v>
          </cell>
          <cell r="E8977">
            <v>2122.73</v>
          </cell>
          <cell r="F8977">
            <v>555.79999999999995</v>
          </cell>
          <cell r="G8977">
            <v>1064.96</v>
          </cell>
          <cell r="H8977">
            <v>22.63</v>
          </cell>
          <cell r="I8977">
            <v>1643.39</v>
          </cell>
          <cell r="J8977">
            <v>9.18</v>
          </cell>
          <cell r="K8977">
            <v>1652.57</v>
          </cell>
          <cell r="L8977">
            <v>49.58</v>
          </cell>
          <cell r="M8977">
            <v>1702.15</v>
          </cell>
          <cell r="N8977">
            <v>216.48</v>
          </cell>
          <cell r="O8977">
            <v>134.30000000000001</v>
          </cell>
          <cell r="P8977">
            <v>69.8</v>
          </cell>
          <cell r="Q8977">
            <v>11.49</v>
          </cell>
        </row>
        <row r="8978">
          <cell r="B8978" t="str">
            <v>绿4-50</v>
          </cell>
          <cell r="C8978" t="str">
            <v>管沟及井体砌筑 快速连接阀井及安装</v>
          </cell>
          <cell r="D8978" t="str">
            <v>座</v>
          </cell>
          <cell r="E8978">
            <v>31.84</v>
          </cell>
          <cell r="F8978">
            <v>19.2</v>
          </cell>
          <cell r="G8978">
            <v>1.24</v>
          </cell>
          <cell r="H8978">
            <v>0.21</v>
          </cell>
          <cell r="I8978">
            <v>20.65</v>
          </cell>
          <cell r="J8978">
            <v>0.03</v>
          </cell>
          <cell r="K8978">
            <v>20.68</v>
          </cell>
          <cell r="L8978">
            <v>0.62</v>
          </cell>
          <cell r="M8978">
            <v>21.3</v>
          </cell>
          <cell r="N8978">
            <v>7.48</v>
          </cell>
          <cell r="O8978">
            <v>2.0099999999999998</v>
          </cell>
          <cell r="P8978">
            <v>1.05</v>
          </cell>
          <cell r="Q8978">
            <v>0.4</v>
          </cell>
        </row>
        <row r="8979">
          <cell r="B8979" t="str">
            <v>绿4-51</v>
          </cell>
          <cell r="C8979" t="str">
            <v>管沟及井体砌筑 电磁阀安装</v>
          </cell>
          <cell r="D8979" t="str">
            <v>个</v>
          </cell>
          <cell r="E8979">
            <v>1098.83</v>
          </cell>
          <cell r="F8979">
            <v>48</v>
          </cell>
          <cell r="G8979">
            <v>898</v>
          </cell>
          <cell r="H8979">
            <v>0.1</v>
          </cell>
          <cell r="I8979">
            <v>946.1</v>
          </cell>
          <cell r="J8979">
            <v>0</v>
          </cell>
          <cell r="K8979">
            <v>946.1</v>
          </cell>
          <cell r="L8979">
            <v>28.38</v>
          </cell>
          <cell r="M8979">
            <v>974.48</v>
          </cell>
          <cell r="N8979">
            <v>18.7</v>
          </cell>
          <cell r="O8979">
            <v>69.52</v>
          </cell>
          <cell r="P8979">
            <v>36.130000000000003</v>
          </cell>
          <cell r="Q8979">
            <v>1</v>
          </cell>
        </row>
        <row r="8980">
          <cell r="B8980" t="str">
            <v>L.1.5</v>
          </cell>
          <cell r="C8980" t="str">
            <v>后期管道费</v>
          </cell>
          <cell r="D8980">
            <v>0</v>
          </cell>
          <cell r="E8980">
            <v>0</v>
          </cell>
          <cell r="F8980">
            <v>0</v>
          </cell>
          <cell r="G8980">
            <v>0</v>
          </cell>
          <cell r="H8980">
            <v>0</v>
          </cell>
          <cell r="I8980">
            <v>0</v>
          </cell>
          <cell r="J8980">
            <v>0</v>
          </cell>
          <cell r="K8980">
            <v>0</v>
          </cell>
          <cell r="L8980">
            <v>0</v>
          </cell>
          <cell r="M8980">
            <v>0</v>
          </cell>
          <cell r="N8980">
            <v>0</v>
          </cell>
          <cell r="O8980">
            <v>0</v>
          </cell>
          <cell r="P8980">
            <v>0</v>
          </cell>
          <cell r="Q8980">
            <v>0</v>
          </cell>
        </row>
        <row r="8981">
          <cell r="B8981" t="str">
            <v>绿5-1</v>
          </cell>
          <cell r="C8981" t="str">
            <v>后期管理 乔木及果树</v>
          </cell>
          <cell r="D8981" t="str">
            <v>株</v>
          </cell>
          <cell r="E8981">
            <v>56.07</v>
          </cell>
          <cell r="F8981">
            <v>18.239999999999998</v>
          </cell>
          <cell r="G8981">
            <v>21.54</v>
          </cell>
          <cell r="H8981">
            <v>2.4</v>
          </cell>
          <cell r="I8981">
            <v>42.18</v>
          </cell>
          <cell r="J8981">
            <v>0.13</v>
          </cell>
          <cell r="K8981">
            <v>42.31</v>
          </cell>
          <cell r="L8981">
            <v>1.27</v>
          </cell>
          <cell r="M8981">
            <v>43.58</v>
          </cell>
          <cell r="N8981">
            <v>7.1</v>
          </cell>
          <cell r="O8981">
            <v>3.55</v>
          </cell>
          <cell r="P8981">
            <v>1.84</v>
          </cell>
          <cell r="Q8981">
            <v>0.38</v>
          </cell>
        </row>
        <row r="8982">
          <cell r="B8982" t="str">
            <v>绿5-2</v>
          </cell>
          <cell r="C8982" t="str">
            <v>后期管理 灌木 株</v>
          </cell>
          <cell r="D8982" t="str">
            <v>株</v>
          </cell>
          <cell r="E8982">
            <v>24.6</v>
          </cell>
          <cell r="F8982">
            <v>8.64</v>
          </cell>
          <cell r="G8982">
            <v>7.95</v>
          </cell>
          <cell r="H8982">
            <v>1.64</v>
          </cell>
          <cell r="I8982">
            <v>18.23</v>
          </cell>
          <cell r="J8982">
            <v>0.08</v>
          </cell>
          <cell r="K8982">
            <v>18.309999999999999</v>
          </cell>
          <cell r="L8982">
            <v>0.55000000000000004</v>
          </cell>
          <cell r="M8982">
            <v>18.86</v>
          </cell>
          <cell r="N8982">
            <v>3.37</v>
          </cell>
          <cell r="O8982">
            <v>1.56</v>
          </cell>
          <cell r="P8982">
            <v>0.81</v>
          </cell>
          <cell r="Q8982">
            <v>0.18</v>
          </cell>
        </row>
        <row r="8983">
          <cell r="B8983" t="str">
            <v>绿5-3</v>
          </cell>
          <cell r="C8983" t="str">
            <v>后期管理 绿篱</v>
          </cell>
          <cell r="D8983" t="str">
            <v>m</v>
          </cell>
          <cell r="E8983">
            <v>18.45</v>
          </cell>
          <cell r="F8983">
            <v>4.32</v>
          </cell>
          <cell r="G8983">
            <v>8.57</v>
          </cell>
          <cell r="H8983">
            <v>1.58</v>
          </cell>
          <cell r="I8983">
            <v>14.47</v>
          </cell>
          <cell r="J8983">
            <v>0.08</v>
          </cell>
          <cell r="K8983">
            <v>14.55</v>
          </cell>
          <cell r="L8983">
            <v>0.44</v>
          </cell>
          <cell r="M8983">
            <v>14.99</v>
          </cell>
          <cell r="N8983">
            <v>1.68</v>
          </cell>
          <cell r="O8983">
            <v>1.17</v>
          </cell>
          <cell r="P8983">
            <v>0.61</v>
          </cell>
          <cell r="Q8983">
            <v>0.09</v>
          </cell>
        </row>
        <row r="8984">
          <cell r="B8984" t="str">
            <v>绿5-4</v>
          </cell>
          <cell r="C8984" t="str">
            <v>后期管理 冷草</v>
          </cell>
          <cell r="D8984" t="str">
            <v>m2</v>
          </cell>
          <cell r="E8984">
            <v>13.16</v>
          </cell>
          <cell r="F8984">
            <v>2.4</v>
          </cell>
          <cell r="G8984">
            <v>6.2</v>
          </cell>
          <cell r="H8984">
            <v>1.96</v>
          </cell>
          <cell r="I8984">
            <v>10.56</v>
          </cell>
          <cell r="J8984">
            <v>0.09</v>
          </cell>
          <cell r="K8984">
            <v>10.65</v>
          </cell>
          <cell r="L8984">
            <v>0.32</v>
          </cell>
          <cell r="M8984">
            <v>10.97</v>
          </cell>
          <cell r="N8984">
            <v>0.93</v>
          </cell>
          <cell r="O8984">
            <v>0.83</v>
          </cell>
          <cell r="P8984">
            <v>0.43</v>
          </cell>
          <cell r="Q8984">
            <v>0.05</v>
          </cell>
        </row>
        <row r="8985">
          <cell r="B8985" t="str">
            <v>绿5-5</v>
          </cell>
          <cell r="C8985" t="str">
            <v>后期管理 暖草</v>
          </cell>
          <cell r="D8985" t="str">
            <v>m2</v>
          </cell>
          <cell r="E8985">
            <v>10.14</v>
          </cell>
          <cell r="F8985">
            <v>1.44</v>
          </cell>
          <cell r="G8985">
            <v>5.8</v>
          </cell>
          <cell r="H8985">
            <v>1.03</v>
          </cell>
          <cell r="I8985">
            <v>8.27</v>
          </cell>
          <cell r="J8985">
            <v>0.09</v>
          </cell>
          <cell r="K8985">
            <v>8.36</v>
          </cell>
          <cell r="L8985">
            <v>0.25</v>
          </cell>
          <cell r="M8985">
            <v>8.61</v>
          </cell>
          <cell r="N8985">
            <v>0.56000000000000005</v>
          </cell>
          <cell r="O8985">
            <v>0.64</v>
          </cell>
          <cell r="P8985">
            <v>0.33</v>
          </cell>
          <cell r="Q8985">
            <v>0.03</v>
          </cell>
        </row>
        <row r="8986">
          <cell r="B8986" t="str">
            <v>绿5-6</v>
          </cell>
          <cell r="C8986" t="str">
            <v>后期管理 一二年生花卉</v>
          </cell>
          <cell r="D8986" t="str">
            <v>m2</v>
          </cell>
          <cell r="E8986">
            <v>9.0500000000000007</v>
          </cell>
          <cell r="F8986">
            <v>1.44</v>
          </cell>
          <cell r="G8986">
            <v>4.67</v>
          </cell>
          <cell r="H8986">
            <v>1.22</v>
          </cell>
          <cell r="I8986">
            <v>7.33</v>
          </cell>
          <cell r="J8986">
            <v>7.0000000000000007E-2</v>
          </cell>
          <cell r="K8986">
            <v>7.4</v>
          </cell>
          <cell r="L8986">
            <v>0.22</v>
          </cell>
          <cell r="M8986">
            <v>7.62</v>
          </cell>
          <cell r="N8986">
            <v>0.56000000000000005</v>
          </cell>
          <cell r="O8986">
            <v>0.56999999999999995</v>
          </cell>
          <cell r="P8986">
            <v>0.3</v>
          </cell>
          <cell r="Q8986">
            <v>0.03</v>
          </cell>
        </row>
        <row r="8987">
          <cell r="B8987" t="str">
            <v>绿5-7</v>
          </cell>
          <cell r="C8987" t="str">
            <v>后期管理 宿根花卉</v>
          </cell>
          <cell r="D8987" t="str">
            <v>m2</v>
          </cell>
          <cell r="E8987">
            <v>16.920000000000002</v>
          </cell>
          <cell r="F8987">
            <v>4.8</v>
          </cell>
          <cell r="G8987">
            <v>6.83</v>
          </cell>
          <cell r="H8987">
            <v>1.28</v>
          </cell>
          <cell r="I8987">
            <v>12.91</v>
          </cell>
          <cell r="J8987">
            <v>0.12</v>
          </cell>
          <cell r="K8987">
            <v>13.03</v>
          </cell>
          <cell r="L8987">
            <v>0.39</v>
          </cell>
          <cell r="M8987">
            <v>13.42</v>
          </cell>
          <cell r="N8987">
            <v>1.87</v>
          </cell>
          <cell r="O8987">
            <v>1.07</v>
          </cell>
          <cell r="P8987">
            <v>0.56000000000000005</v>
          </cell>
          <cell r="Q8987">
            <v>0.1</v>
          </cell>
        </row>
        <row r="8988">
          <cell r="B8988" t="str">
            <v>绿5-8</v>
          </cell>
          <cell r="C8988" t="str">
            <v>后期管理 木本花卉</v>
          </cell>
          <cell r="D8988" t="str">
            <v>m2</v>
          </cell>
          <cell r="E8988">
            <v>24.51</v>
          </cell>
          <cell r="F8988">
            <v>9.6</v>
          </cell>
          <cell r="G8988">
            <v>6.83</v>
          </cell>
          <cell r="H8988">
            <v>1.32</v>
          </cell>
          <cell r="I8988">
            <v>17.75</v>
          </cell>
          <cell r="J8988">
            <v>0.12</v>
          </cell>
          <cell r="K8988">
            <v>17.87</v>
          </cell>
          <cell r="L8988">
            <v>0.54</v>
          </cell>
          <cell r="M8988">
            <v>18.41</v>
          </cell>
          <cell r="N8988">
            <v>3.74</v>
          </cell>
          <cell r="O8988">
            <v>1.55</v>
          </cell>
          <cell r="P8988">
            <v>0.81</v>
          </cell>
          <cell r="Q8988">
            <v>0.2</v>
          </cell>
        </row>
        <row r="8989">
          <cell r="B8989" t="str">
            <v>绿5-9</v>
          </cell>
          <cell r="C8989" t="str">
            <v>后期管理 色带</v>
          </cell>
          <cell r="D8989" t="str">
            <v>m2</v>
          </cell>
          <cell r="E8989">
            <v>17.95</v>
          </cell>
          <cell r="F8989">
            <v>7.2</v>
          </cell>
          <cell r="G8989">
            <v>4.13</v>
          </cell>
          <cell r="H8989">
            <v>1.62</v>
          </cell>
          <cell r="I8989">
            <v>12.95</v>
          </cell>
          <cell r="J8989">
            <v>0.08</v>
          </cell>
          <cell r="K8989">
            <v>13.03</v>
          </cell>
          <cell r="L8989">
            <v>0.39</v>
          </cell>
          <cell r="M8989">
            <v>13.42</v>
          </cell>
          <cell r="N8989">
            <v>2.8</v>
          </cell>
          <cell r="O8989">
            <v>1.1399999999999999</v>
          </cell>
          <cell r="P8989">
            <v>0.59</v>
          </cell>
          <cell r="Q8989">
            <v>0.15</v>
          </cell>
        </row>
        <row r="8990">
          <cell r="B8990" t="str">
            <v>绿5-10</v>
          </cell>
          <cell r="C8990" t="str">
            <v>后期管理 攀缘植物</v>
          </cell>
          <cell r="D8990" t="str">
            <v>株</v>
          </cell>
          <cell r="E8990">
            <v>2.73</v>
          </cell>
          <cell r="F8990">
            <v>0.57999999999999996</v>
          </cell>
          <cell r="G8990">
            <v>1.27</v>
          </cell>
          <cell r="H8990">
            <v>0.31</v>
          </cell>
          <cell r="I8990">
            <v>2.16</v>
          </cell>
          <cell r="J8990">
            <v>0.01</v>
          </cell>
          <cell r="K8990">
            <v>2.17</v>
          </cell>
          <cell r="L8990">
            <v>7.0000000000000007E-2</v>
          </cell>
          <cell r="M8990">
            <v>2.2400000000000002</v>
          </cell>
          <cell r="N8990">
            <v>0.23</v>
          </cell>
          <cell r="O8990">
            <v>0.17</v>
          </cell>
          <cell r="P8990">
            <v>0.09</v>
          </cell>
          <cell r="Q8990">
            <v>0.01</v>
          </cell>
        </row>
        <row r="8991">
          <cell r="B8991" t="str">
            <v>绿5-11</v>
          </cell>
          <cell r="C8991" t="str">
            <v>后期管理 丛生竹 株丛</v>
          </cell>
          <cell r="D8991" t="str">
            <v>株丛</v>
          </cell>
          <cell r="E8991">
            <v>16.329999999999998</v>
          </cell>
          <cell r="F8991">
            <v>6.24</v>
          </cell>
          <cell r="G8991">
            <v>4.04</v>
          </cell>
          <cell r="H8991">
            <v>1.61</v>
          </cell>
          <cell r="I8991">
            <v>11.89</v>
          </cell>
          <cell r="J8991">
            <v>0.08</v>
          </cell>
          <cell r="K8991">
            <v>11.97</v>
          </cell>
          <cell r="L8991">
            <v>0.36</v>
          </cell>
          <cell r="M8991">
            <v>12.33</v>
          </cell>
          <cell r="N8991">
            <v>2.4300000000000002</v>
          </cell>
          <cell r="O8991">
            <v>1.03</v>
          </cell>
          <cell r="P8991">
            <v>0.54</v>
          </cell>
          <cell r="Q8991">
            <v>0.13</v>
          </cell>
        </row>
        <row r="8992">
          <cell r="C8992" t="str">
            <v>庭园工程</v>
          </cell>
          <cell r="E8992">
            <v>167674.32</v>
          </cell>
          <cell r="I8992">
            <v>131637.78</v>
          </cell>
          <cell r="J8992">
            <v>226.49</v>
          </cell>
          <cell r="K8992">
            <v>131864.26999999999</v>
          </cell>
          <cell r="L8992">
            <v>3955.93</v>
          </cell>
          <cell r="M8992">
            <v>135820.20000000001</v>
          </cell>
        </row>
        <row r="8993">
          <cell r="B8993" t="str">
            <v>L.2</v>
          </cell>
          <cell r="C8993" t="str">
            <v>庭园工程</v>
          </cell>
          <cell r="D8993">
            <v>0</v>
          </cell>
          <cell r="E8993">
            <v>0</v>
          </cell>
          <cell r="F8993">
            <v>0</v>
          </cell>
          <cell r="G8993">
            <v>0</v>
          </cell>
          <cell r="H8993">
            <v>0</v>
          </cell>
          <cell r="I8993">
            <v>0</v>
          </cell>
          <cell r="J8993">
            <v>0</v>
          </cell>
          <cell r="K8993">
            <v>0</v>
          </cell>
          <cell r="L8993">
            <v>0</v>
          </cell>
          <cell r="M8993">
            <v>0</v>
          </cell>
          <cell r="N8993">
            <v>0</v>
          </cell>
          <cell r="O8993">
            <v>0</v>
          </cell>
          <cell r="P8993">
            <v>0</v>
          </cell>
          <cell r="Q8993">
            <v>0</v>
          </cell>
        </row>
        <row r="8994">
          <cell r="B8994" t="str">
            <v>L.2.1</v>
          </cell>
          <cell r="C8994" t="str">
            <v>土方工程</v>
          </cell>
          <cell r="D8994">
            <v>0</v>
          </cell>
          <cell r="E8994">
            <v>0</v>
          </cell>
          <cell r="F8994">
            <v>0</v>
          </cell>
          <cell r="G8994">
            <v>0</v>
          </cell>
          <cell r="H8994">
            <v>0</v>
          </cell>
          <cell r="I8994">
            <v>0</v>
          </cell>
          <cell r="J8994">
            <v>0</v>
          </cell>
          <cell r="K8994">
            <v>0</v>
          </cell>
          <cell r="L8994">
            <v>0</v>
          </cell>
          <cell r="M8994">
            <v>0</v>
          </cell>
          <cell r="N8994">
            <v>0</v>
          </cell>
          <cell r="O8994">
            <v>0</v>
          </cell>
          <cell r="P8994">
            <v>0</v>
          </cell>
          <cell r="Q8994">
            <v>0</v>
          </cell>
        </row>
        <row r="8995">
          <cell r="B8995" t="str">
            <v>园1-1</v>
          </cell>
          <cell r="C8995" t="str">
            <v>人工平整场地</v>
          </cell>
          <cell r="D8995" t="str">
            <v>m2</v>
          </cell>
          <cell r="E8995">
            <v>2.5499999999999998</v>
          </cell>
          <cell r="F8995">
            <v>2.0099999999999998</v>
          </cell>
          <cell r="G8995">
            <v>0</v>
          </cell>
          <cell r="H8995">
            <v>0</v>
          </cell>
          <cell r="I8995">
            <v>2.0099999999999998</v>
          </cell>
          <cell r="J8995">
            <v>0</v>
          </cell>
          <cell r="K8995">
            <v>2.0099999999999998</v>
          </cell>
          <cell r="L8995">
            <v>0.06</v>
          </cell>
          <cell r="M8995">
            <v>2.0699999999999998</v>
          </cell>
          <cell r="N8995">
            <v>0.24</v>
          </cell>
          <cell r="O8995">
            <v>0.16</v>
          </cell>
          <cell r="P8995">
            <v>0.08</v>
          </cell>
          <cell r="Q8995">
            <v>0.04</v>
          </cell>
        </row>
        <row r="8996">
          <cell r="B8996" t="str">
            <v>园1-2</v>
          </cell>
          <cell r="C8996" t="str">
            <v>人工挖沟槽</v>
          </cell>
          <cell r="D8996" t="str">
            <v>m3</v>
          </cell>
          <cell r="E8996">
            <v>36.24</v>
          </cell>
          <cell r="F8996">
            <v>28.47</v>
          </cell>
          <cell r="G8996">
            <v>0</v>
          </cell>
          <cell r="H8996">
            <v>0.03</v>
          </cell>
          <cell r="I8996">
            <v>28.5</v>
          </cell>
          <cell r="J8996">
            <v>0</v>
          </cell>
          <cell r="K8996">
            <v>28.5</v>
          </cell>
          <cell r="L8996">
            <v>0.86</v>
          </cell>
          <cell r="M8996">
            <v>29.36</v>
          </cell>
          <cell r="N8996">
            <v>3.4</v>
          </cell>
          <cell r="O8996">
            <v>2.29</v>
          </cell>
          <cell r="P8996">
            <v>1.19</v>
          </cell>
          <cell r="Q8996">
            <v>0.57999999999999996</v>
          </cell>
        </row>
        <row r="8997">
          <cell r="B8997" t="str">
            <v>园1-3</v>
          </cell>
          <cell r="C8997" t="str">
            <v>人工挖柱基</v>
          </cell>
          <cell r="D8997" t="str">
            <v>m3</v>
          </cell>
          <cell r="E8997">
            <v>38.18</v>
          </cell>
          <cell r="F8997">
            <v>29.99</v>
          </cell>
          <cell r="G8997">
            <v>0</v>
          </cell>
          <cell r="H8997">
            <v>0.03</v>
          </cell>
          <cell r="I8997">
            <v>30.02</v>
          </cell>
          <cell r="J8997">
            <v>0</v>
          </cell>
          <cell r="K8997">
            <v>30.02</v>
          </cell>
          <cell r="L8997">
            <v>0.9</v>
          </cell>
          <cell r="M8997">
            <v>30.92</v>
          </cell>
          <cell r="N8997">
            <v>3.58</v>
          </cell>
          <cell r="O8997">
            <v>2.42</v>
          </cell>
          <cell r="P8997">
            <v>1.26</v>
          </cell>
          <cell r="Q8997">
            <v>0.61</v>
          </cell>
        </row>
        <row r="8998">
          <cell r="B8998" t="str">
            <v>园1-4</v>
          </cell>
          <cell r="C8998" t="str">
            <v>人工挖土方</v>
          </cell>
          <cell r="D8998" t="str">
            <v>m3</v>
          </cell>
          <cell r="E8998">
            <v>31.8</v>
          </cell>
          <cell r="F8998">
            <v>24.99</v>
          </cell>
          <cell r="G8998">
            <v>0</v>
          </cell>
          <cell r="H8998">
            <v>0.02</v>
          </cell>
          <cell r="I8998">
            <v>25.01</v>
          </cell>
          <cell r="J8998">
            <v>0</v>
          </cell>
          <cell r="K8998">
            <v>25.01</v>
          </cell>
          <cell r="L8998">
            <v>0.75</v>
          </cell>
          <cell r="M8998">
            <v>25.76</v>
          </cell>
          <cell r="N8998">
            <v>2.98</v>
          </cell>
          <cell r="O8998">
            <v>2.0099999999999998</v>
          </cell>
          <cell r="P8998">
            <v>1.05</v>
          </cell>
          <cell r="Q8998">
            <v>0.51</v>
          </cell>
        </row>
        <row r="8999">
          <cell r="B8999" t="str">
            <v>园1-5</v>
          </cell>
          <cell r="C8999" t="str">
            <v>人工回填土 夯填</v>
          </cell>
          <cell r="D8999" t="str">
            <v>m3</v>
          </cell>
          <cell r="E8999">
            <v>19.440000000000001</v>
          </cell>
          <cell r="F8999">
            <v>14.5</v>
          </cell>
          <cell r="G8999">
            <v>0</v>
          </cell>
          <cell r="H8999">
            <v>0.77</v>
          </cell>
          <cell r="I8999">
            <v>15.27</v>
          </cell>
          <cell r="J8999">
            <v>0.02</v>
          </cell>
          <cell r="K8999">
            <v>15.29</v>
          </cell>
          <cell r="L8999">
            <v>0.46</v>
          </cell>
          <cell r="M8999">
            <v>15.75</v>
          </cell>
          <cell r="N8999">
            <v>1.82</v>
          </cell>
          <cell r="O8999">
            <v>1.23</v>
          </cell>
          <cell r="P8999">
            <v>0.64</v>
          </cell>
          <cell r="Q8999">
            <v>0.3</v>
          </cell>
        </row>
        <row r="9000">
          <cell r="B9000" t="str">
            <v>园1-6</v>
          </cell>
          <cell r="C9000" t="str">
            <v>人工回填土 松填</v>
          </cell>
          <cell r="D9000" t="str">
            <v>m3</v>
          </cell>
          <cell r="E9000">
            <v>5.8</v>
          </cell>
          <cell r="F9000">
            <v>4.5599999999999996</v>
          </cell>
          <cell r="G9000">
            <v>0</v>
          </cell>
          <cell r="H9000">
            <v>0</v>
          </cell>
          <cell r="I9000">
            <v>4.5599999999999996</v>
          </cell>
          <cell r="J9000">
            <v>0</v>
          </cell>
          <cell r="K9000">
            <v>4.5599999999999996</v>
          </cell>
          <cell r="L9000">
            <v>0.14000000000000001</v>
          </cell>
          <cell r="M9000">
            <v>4.7</v>
          </cell>
          <cell r="N9000">
            <v>0.54</v>
          </cell>
          <cell r="O9000">
            <v>0.37</v>
          </cell>
          <cell r="P9000">
            <v>0.19</v>
          </cell>
          <cell r="Q9000">
            <v>0.09</v>
          </cell>
        </row>
        <row r="9001">
          <cell r="B9001" t="str">
            <v>园1-7</v>
          </cell>
          <cell r="C9001" t="str">
            <v>人工地坪原土打夯</v>
          </cell>
          <cell r="D9001" t="str">
            <v>m2</v>
          </cell>
          <cell r="E9001">
            <v>0.99</v>
          </cell>
          <cell r="F9001">
            <v>0.74</v>
          </cell>
          <cell r="G9001">
            <v>0</v>
          </cell>
          <cell r="H9001">
            <v>0.05</v>
          </cell>
          <cell r="I9001">
            <v>0.79</v>
          </cell>
          <cell r="J9001">
            <v>0</v>
          </cell>
          <cell r="K9001">
            <v>0.79</v>
          </cell>
          <cell r="L9001">
            <v>0.02</v>
          </cell>
          <cell r="M9001">
            <v>0.81</v>
          </cell>
          <cell r="N9001">
            <v>0.09</v>
          </cell>
          <cell r="O9001">
            <v>0.06</v>
          </cell>
          <cell r="P9001">
            <v>0.03</v>
          </cell>
          <cell r="Q9001">
            <v>0.02</v>
          </cell>
        </row>
        <row r="9002">
          <cell r="B9002" t="str">
            <v>园1-8</v>
          </cell>
          <cell r="C9002" t="str">
            <v>人工堆筑土山丘高6m以内</v>
          </cell>
          <cell r="D9002" t="str">
            <v>m3</v>
          </cell>
          <cell r="E9002">
            <v>11.41</v>
          </cell>
          <cell r="F9002">
            <v>8.48</v>
          </cell>
          <cell r="G9002">
            <v>0</v>
          </cell>
          <cell r="H9002">
            <v>0.48</v>
          </cell>
          <cell r="I9002">
            <v>8.9600000000000009</v>
          </cell>
          <cell r="J9002">
            <v>0.01</v>
          </cell>
          <cell r="K9002">
            <v>8.9700000000000006</v>
          </cell>
          <cell r="L9002">
            <v>0.27</v>
          </cell>
          <cell r="M9002">
            <v>9.24</v>
          </cell>
          <cell r="N9002">
            <v>1.07</v>
          </cell>
          <cell r="O9002">
            <v>0.72</v>
          </cell>
          <cell r="P9002">
            <v>0.38</v>
          </cell>
          <cell r="Q9002">
            <v>0.17</v>
          </cell>
        </row>
        <row r="9003">
          <cell r="B9003" t="str">
            <v>园1-9</v>
          </cell>
          <cell r="C9003" t="str">
            <v>人工修整土山丘</v>
          </cell>
          <cell r="D9003" t="str">
            <v>m3</v>
          </cell>
          <cell r="E9003">
            <v>0.75</v>
          </cell>
          <cell r="F9003">
            <v>0.59</v>
          </cell>
          <cell r="G9003">
            <v>0</v>
          </cell>
          <cell r="H9003">
            <v>0</v>
          </cell>
          <cell r="I9003">
            <v>0.59</v>
          </cell>
          <cell r="J9003">
            <v>0</v>
          </cell>
          <cell r="K9003">
            <v>0.59</v>
          </cell>
          <cell r="L9003">
            <v>0.02</v>
          </cell>
          <cell r="M9003">
            <v>0.61</v>
          </cell>
          <cell r="N9003">
            <v>7.0000000000000007E-2</v>
          </cell>
          <cell r="O9003">
            <v>0.05</v>
          </cell>
          <cell r="P9003">
            <v>0.02</v>
          </cell>
          <cell r="Q9003">
            <v>0.01</v>
          </cell>
        </row>
        <row r="9004">
          <cell r="B9004" t="str">
            <v>园1-10</v>
          </cell>
          <cell r="C9004" t="str">
            <v>机械挖土方</v>
          </cell>
          <cell r="D9004" t="str">
            <v>m3</v>
          </cell>
          <cell r="E9004">
            <v>6.16</v>
          </cell>
          <cell r="F9004">
            <v>1.52</v>
          </cell>
          <cell r="G9004">
            <v>0</v>
          </cell>
          <cell r="H9004">
            <v>3.24</v>
          </cell>
          <cell r="I9004">
            <v>4.76</v>
          </cell>
          <cell r="J9004">
            <v>0.08</v>
          </cell>
          <cell r="K9004">
            <v>4.84</v>
          </cell>
          <cell r="L9004">
            <v>0.15</v>
          </cell>
          <cell r="M9004">
            <v>4.99</v>
          </cell>
          <cell r="N9004">
            <v>0.57999999999999996</v>
          </cell>
          <cell r="O9004">
            <v>0.39</v>
          </cell>
          <cell r="P9004">
            <v>0.2</v>
          </cell>
          <cell r="Q9004">
            <v>0.03</v>
          </cell>
        </row>
        <row r="9005">
          <cell r="B9005" t="str">
            <v>园1-11</v>
          </cell>
          <cell r="C9005" t="str">
            <v>机械运土 场内运土方运距(1km以内)</v>
          </cell>
          <cell r="D9005" t="str">
            <v>m3</v>
          </cell>
          <cell r="E9005">
            <v>8.5</v>
          </cell>
          <cell r="F9005">
            <v>0.49</v>
          </cell>
          <cell r="G9005">
            <v>0</v>
          </cell>
          <cell r="H9005">
            <v>6.04</v>
          </cell>
          <cell r="I9005">
            <v>6.53</v>
          </cell>
          <cell r="J9005">
            <v>0.15</v>
          </cell>
          <cell r="K9005">
            <v>6.68</v>
          </cell>
          <cell r="L9005">
            <v>0.2</v>
          </cell>
          <cell r="M9005">
            <v>6.88</v>
          </cell>
          <cell r="N9005">
            <v>0.8</v>
          </cell>
          <cell r="O9005">
            <v>0.54</v>
          </cell>
          <cell r="P9005">
            <v>0.28000000000000003</v>
          </cell>
          <cell r="Q9005">
            <v>0.01</v>
          </cell>
        </row>
        <row r="9006">
          <cell r="B9006" t="str">
            <v>园1-12</v>
          </cell>
          <cell r="C9006" t="str">
            <v>机械运土 场外运土方运距(5km以内)</v>
          </cell>
          <cell r="D9006" t="str">
            <v>m3</v>
          </cell>
          <cell r="E9006">
            <v>17.43</v>
          </cell>
          <cell r="F9006">
            <v>0.49</v>
          </cell>
          <cell r="G9006">
            <v>0</v>
          </cell>
          <cell r="H9006">
            <v>12.91</v>
          </cell>
          <cell r="I9006">
            <v>13.4</v>
          </cell>
          <cell r="J9006">
            <v>0.31</v>
          </cell>
          <cell r="K9006">
            <v>13.71</v>
          </cell>
          <cell r="L9006">
            <v>0.41</v>
          </cell>
          <cell r="M9006">
            <v>14.12</v>
          </cell>
          <cell r="N9006">
            <v>1.64</v>
          </cell>
          <cell r="O9006">
            <v>1.1000000000000001</v>
          </cell>
          <cell r="P9006">
            <v>0.56999999999999995</v>
          </cell>
          <cell r="Q9006">
            <v>0.01</v>
          </cell>
        </row>
        <row r="9007">
          <cell r="B9007" t="str">
            <v>园1-13</v>
          </cell>
          <cell r="C9007" t="str">
            <v>机械运土 场外运土方运距每增5km</v>
          </cell>
          <cell r="D9007" t="str">
            <v>m3</v>
          </cell>
          <cell r="E9007">
            <v>11.36</v>
          </cell>
          <cell r="F9007">
            <v>0</v>
          </cell>
          <cell r="G9007">
            <v>0</v>
          </cell>
          <cell r="H9007">
            <v>8.7200000000000006</v>
          </cell>
          <cell r="I9007">
            <v>8.7200000000000006</v>
          </cell>
          <cell r="J9007">
            <v>0.21</v>
          </cell>
          <cell r="K9007">
            <v>8.93</v>
          </cell>
          <cell r="L9007">
            <v>0.27</v>
          </cell>
          <cell r="M9007">
            <v>9.1999999999999993</v>
          </cell>
          <cell r="N9007">
            <v>1.07</v>
          </cell>
          <cell r="O9007">
            <v>0.72</v>
          </cell>
          <cell r="P9007">
            <v>0.37</v>
          </cell>
          <cell r="Q9007">
            <v>0</v>
          </cell>
        </row>
        <row r="9008">
          <cell r="B9008" t="str">
            <v>园1-14</v>
          </cell>
          <cell r="C9008" t="str">
            <v>推土机推土</v>
          </cell>
          <cell r="D9008" t="str">
            <v>m3</v>
          </cell>
          <cell r="E9008">
            <v>4.6399999999999997</v>
          </cell>
          <cell r="F9008">
            <v>0.28999999999999998</v>
          </cell>
          <cell r="G9008">
            <v>0</v>
          </cell>
          <cell r="H9008">
            <v>3.28</v>
          </cell>
          <cell r="I9008">
            <v>3.57</v>
          </cell>
          <cell r="J9008">
            <v>0.08</v>
          </cell>
          <cell r="K9008">
            <v>3.65</v>
          </cell>
          <cell r="L9008">
            <v>0.11</v>
          </cell>
          <cell r="M9008">
            <v>3.76</v>
          </cell>
          <cell r="N9008">
            <v>0.44</v>
          </cell>
          <cell r="O9008">
            <v>0.28999999999999998</v>
          </cell>
          <cell r="P9008">
            <v>0.15</v>
          </cell>
          <cell r="Q9008">
            <v>0.01</v>
          </cell>
        </row>
        <row r="9009">
          <cell r="B9009" t="str">
            <v>园1-15</v>
          </cell>
          <cell r="C9009" t="str">
            <v>围堰及木桩钎 袋装围堰筑堤 堤高(1.5m以内)</v>
          </cell>
          <cell r="D9009" t="str">
            <v>m</v>
          </cell>
          <cell r="E9009">
            <v>616.41999999999996</v>
          </cell>
          <cell r="F9009">
            <v>407.34</v>
          </cell>
          <cell r="G9009">
            <v>76.66</v>
          </cell>
          <cell r="H9009">
            <v>0.6</v>
          </cell>
          <cell r="I9009">
            <v>484.6</v>
          </cell>
          <cell r="J9009">
            <v>0.17</v>
          </cell>
          <cell r="K9009">
            <v>484.77</v>
          </cell>
          <cell r="L9009">
            <v>14.54</v>
          </cell>
          <cell r="M9009">
            <v>499.31</v>
          </cell>
          <cell r="N9009">
            <v>57.84</v>
          </cell>
          <cell r="O9009">
            <v>39</v>
          </cell>
          <cell r="P9009">
            <v>20.27</v>
          </cell>
          <cell r="Q9009">
            <v>8.31</v>
          </cell>
        </row>
        <row r="9010">
          <cell r="B9010" t="str">
            <v>园1-16</v>
          </cell>
          <cell r="C9010" t="str">
            <v>围堰及木桩钎 袋装围堰筑堤 堤高(2m以内)</v>
          </cell>
          <cell r="D9010" t="str">
            <v>m</v>
          </cell>
          <cell r="E9010">
            <v>839.43</v>
          </cell>
          <cell r="F9010">
            <v>562.28</v>
          </cell>
          <cell r="G9010">
            <v>96.83</v>
          </cell>
          <cell r="H9010">
            <v>0.82</v>
          </cell>
          <cell r="I9010">
            <v>659.93</v>
          </cell>
          <cell r="J9010">
            <v>0.23</v>
          </cell>
          <cell r="K9010">
            <v>660.16</v>
          </cell>
          <cell r="L9010">
            <v>19.8</v>
          </cell>
          <cell r="M9010">
            <v>679.96</v>
          </cell>
          <cell r="N9010">
            <v>78.760000000000005</v>
          </cell>
          <cell r="O9010">
            <v>53.11</v>
          </cell>
          <cell r="P9010">
            <v>27.6</v>
          </cell>
          <cell r="Q9010">
            <v>11.48</v>
          </cell>
        </row>
        <row r="9011">
          <cell r="B9011" t="str">
            <v>园1-17</v>
          </cell>
          <cell r="C9011" t="str">
            <v>围堰及木桩钎 袋装围堰筑堤 堤高(2.5m以内)</v>
          </cell>
          <cell r="D9011" t="str">
            <v>m</v>
          </cell>
          <cell r="E9011">
            <v>1075.5999999999999</v>
          </cell>
          <cell r="F9011">
            <v>727.7</v>
          </cell>
          <cell r="G9011">
            <v>116.85</v>
          </cell>
          <cell r="H9011">
            <v>1.04</v>
          </cell>
          <cell r="I9011">
            <v>845.59</v>
          </cell>
          <cell r="J9011">
            <v>0.28999999999999998</v>
          </cell>
          <cell r="K9011">
            <v>845.88</v>
          </cell>
          <cell r="L9011">
            <v>25.38</v>
          </cell>
          <cell r="M9011">
            <v>871.26</v>
          </cell>
          <cell r="N9011">
            <v>100.92</v>
          </cell>
          <cell r="O9011">
            <v>68.05</v>
          </cell>
          <cell r="P9011">
            <v>35.369999999999997</v>
          </cell>
          <cell r="Q9011">
            <v>14.85</v>
          </cell>
        </row>
        <row r="9012">
          <cell r="B9012" t="str">
            <v>园1-18</v>
          </cell>
          <cell r="C9012" t="str">
            <v>围堰及木桩钎 打木桩钎(梅花桩)</v>
          </cell>
          <cell r="D9012" t="str">
            <v>组</v>
          </cell>
          <cell r="E9012">
            <v>170.52</v>
          </cell>
          <cell r="F9012">
            <v>24.99</v>
          </cell>
          <cell r="G9012">
            <v>108.85</v>
          </cell>
          <cell r="H9012">
            <v>0.23</v>
          </cell>
          <cell r="I9012">
            <v>134.07</v>
          </cell>
          <cell r="J9012">
            <v>0.03</v>
          </cell>
          <cell r="K9012">
            <v>134.1</v>
          </cell>
          <cell r="L9012">
            <v>4.0199999999999996</v>
          </cell>
          <cell r="M9012">
            <v>138.12</v>
          </cell>
          <cell r="N9012">
            <v>16</v>
          </cell>
          <cell r="O9012">
            <v>10.79</v>
          </cell>
          <cell r="P9012">
            <v>5.61</v>
          </cell>
          <cell r="Q9012">
            <v>0.51</v>
          </cell>
        </row>
        <row r="9013">
          <cell r="B9013" t="str">
            <v>园1-19</v>
          </cell>
          <cell r="C9013" t="str">
            <v>围堰及木桩钎 人工挖淤泥</v>
          </cell>
          <cell r="D9013" t="str">
            <v>m3</v>
          </cell>
          <cell r="E9013">
            <v>50.88</v>
          </cell>
          <cell r="F9013">
            <v>39.979999999999997</v>
          </cell>
          <cell r="G9013">
            <v>0</v>
          </cell>
          <cell r="H9013">
            <v>0.04</v>
          </cell>
          <cell r="I9013">
            <v>40.020000000000003</v>
          </cell>
          <cell r="J9013">
            <v>0</v>
          </cell>
          <cell r="K9013">
            <v>40.020000000000003</v>
          </cell>
          <cell r="L9013">
            <v>1.2</v>
          </cell>
          <cell r="M9013">
            <v>41.22</v>
          </cell>
          <cell r="N9013">
            <v>4.7699999999999996</v>
          </cell>
          <cell r="O9013">
            <v>3.22</v>
          </cell>
          <cell r="P9013">
            <v>1.67</v>
          </cell>
          <cell r="Q9013">
            <v>0.82</v>
          </cell>
        </row>
        <row r="9014">
          <cell r="B9014" t="str">
            <v>园1-20</v>
          </cell>
          <cell r="C9014" t="str">
            <v>围堰及木桩钎 超运距人工运淤泥(每超50m)</v>
          </cell>
          <cell r="D9014" t="str">
            <v>m3</v>
          </cell>
          <cell r="E9014">
            <v>7.61</v>
          </cell>
          <cell r="F9014">
            <v>5.98</v>
          </cell>
          <cell r="G9014">
            <v>0</v>
          </cell>
          <cell r="H9014">
            <v>0.01</v>
          </cell>
          <cell r="I9014">
            <v>5.99</v>
          </cell>
          <cell r="J9014">
            <v>0</v>
          </cell>
          <cell r="K9014">
            <v>5.99</v>
          </cell>
          <cell r="L9014">
            <v>0.18</v>
          </cell>
          <cell r="M9014">
            <v>6.17</v>
          </cell>
          <cell r="N9014">
            <v>0.71</v>
          </cell>
          <cell r="O9014">
            <v>0.48</v>
          </cell>
          <cell r="P9014">
            <v>0.25</v>
          </cell>
          <cell r="Q9014">
            <v>0.12</v>
          </cell>
        </row>
        <row r="9015">
          <cell r="B9015" t="str">
            <v>园1-21</v>
          </cell>
          <cell r="C9015" t="str">
            <v>围堰及木桩钎 排水</v>
          </cell>
          <cell r="D9015" t="str">
            <v>m3</v>
          </cell>
          <cell r="E9015">
            <v>5.48</v>
          </cell>
          <cell r="F9015">
            <v>1.52</v>
          </cell>
          <cell r="G9015">
            <v>0.39</v>
          </cell>
          <cell r="H9015">
            <v>2.33</v>
          </cell>
          <cell r="I9015">
            <v>4.24</v>
          </cell>
          <cell r="J9015">
            <v>7.0000000000000007E-2</v>
          </cell>
          <cell r="K9015">
            <v>4.3099999999999996</v>
          </cell>
          <cell r="L9015">
            <v>0.13</v>
          </cell>
          <cell r="M9015">
            <v>4.4400000000000004</v>
          </cell>
          <cell r="N9015">
            <v>0.51</v>
          </cell>
          <cell r="O9015">
            <v>0.35</v>
          </cell>
          <cell r="P9015">
            <v>0.18</v>
          </cell>
          <cell r="Q9015">
            <v>0.03</v>
          </cell>
        </row>
        <row r="9016">
          <cell r="B9016" t="str">
            <v>L.2.2</v>
          </cell>
          <cell r="C9016" t="str">
            <v>园路及地面工程</v>
          </cell>
          <cell r="D9016">
            <v>0</v>
          </cell>
          <cell r="E9016">
            <v>0</v>
          </cell>
          <cell r="F9016">
            <v>0</v>
          </cell>
          <cell r="G9016">
            <v>0</v>
          </cell>
          <cell r="H9016">
            <v>0</v>
          </cell>
          <cell r="I9016">
            <v>0</v>
          </cell>
          <cell r="J9016">
            <v>0</v>
          </cell>
          <cell r="K9016">
            <v>0</v>
          </cell>
          <cell r="L9016">
            <v>0</v>
          </cell>
          <cell r="M9016">
            <v>0</v>
          </cell>
          <cell r="N9016">
            <v>0</v>
          </cell>
          <cell r="O9016">
            <v>0</v>
          </cell>
          <cell r="P9016">
            <v>0</v>
          </cell>
          <cell r="Q9016">
            <v>0</v>
          </cell>
        </row>
        <row r="9017">
          <cell r="B9017" t="str">
            <v>园2-1</v>
          </cell>
          <cell r="C9017" t="str">
            <v>垫层 灰土</v>
          </cell>
          <cell r="D9017" t="str">
            <v>m3</v>
          </cell>
          <cell r="E9017">
            <v>132.72</v>
          </cell>
          <cell r="F9017">
            <v>51.24</v>
          </cell>
          <cell r="G9017">
            <v>52.55</v>
          </cell>
          <cell r="H9017">
            <v>0.56999999999999995</v>
          </cell>
          <cell r="I9017">
            <v>104.36</v>
          </cell>
          <cell r="J9017">
            <v>0.02</v>
          </cell>
          <cell r="K9017">
            <v>104.38</v>
          </cell>
          <cell r="L9017">
            <v>3.13</v>
          </cell>
          <cell r="M9017">
            <v>107.51</v>
          </cell>
          <cell r="N9017">
            <v>12.45</v>
          </cell>
          <cell r="O9017">
            <v>8.4</v>
          </cell>
          <cell r="P9017">
            <v>4.3600000000000003</v>
          </cell>
          <cell r="Q9017">
            <v>1.04</v>
          </cell>
        </row>
        <row r="9018">
          <cell r="B9018" t="str">
            <v>园2-2</v>
          </cell>
          <cell r="C9018" t="str">
            <v>垫层 砂</v>
          </cell>
          <cell r="D9018" t="str">
            <v>m3</v>
          </cell>
          <cell r="E9018">
            <v>159.13</v>
          </cell>
          <cell r="F9018">
            <v>10.43</v>
          </cell>
          <cell r="G9018">
            <v>114.16</v>
          </cell>
          <cell r="H9018">
            <v>0.54</v>
          </cell>
          <cell r="I9018">
            <v>125.13</v>
          </cell>
          <cell r="J9018">
            <v>0.02</v>
          </cell>
          <cell r="K9018">
            <v>125.15</v>
          </cell>
          <cell r="L9018">
            <v>3.75</v>
          </cell>
          <cell r="M9018">
            <v>128.9</v>
          </cell>
          <cell r="N9018">
            <v>14.93</v>
          </cell>
          <cell r="O9018">
            <v>10.07</v>
          </cell>
          <cell r="P9018">
            <v>5.23</v>
          </cell>
          <cell r="Q9018">
            <v>0.2</v>
          </cell>
        </row>
        <row r="9019">
          <cell r="B9019" t="str">
            <v>园2-3</v>
          </cell>
          <cell r="C9019" t="str">
            <v>垫层 天然级配砂石</v>
          </cell>
          <cell r="D9019" t="str">
            <v>m3</v>
          </cell>
          <cell r="E9019">
            <v>178.83</v>
          </cell>
          <cell r="F9019">
            <v>15.47</v>
          </cell>
          <cell r="G9019">
            <v>123.8</v>
          </cell>
          <cell r="H9019">
            <v>1.32</v>
          </cell>
          <cell r="I9019">
            <v>140.59</v>
          </cell>
          <cell r="J9019">
            <v>0.05</v>
          </cell>
          <cell r="K9019">
            <v>140.63999999999999</v>
          </cell>
          <cell r="L9019">
            <v>4.22</v>
          </cell>
          <cell r="M9019">
            <v>144.86000000000001</v>
          </cell>
          <cell r="N9019">
            <v>16.78</v>
          </cell>
          <cell r="O9019">
            <v>11.31</v>
          </cell>
          <cell r="P9019">
            <v>5.88</v>
          </cell>
          <cell r="Q9019">
            <v>0.31</v>
          </cell>
        </row>
        <row r="9020">
          <cell r="B9020" t="str">
            <v>园2-4</v>
          </cell>
          <cell r="C9020" t="str">
            <v>垫层 素混凝土</v>
          </cell>
          <cell r="D9020" t="str">
            <v>m3</v>
          </cell>
          <cell r="E9020">
            <v>422.52</v>
          </cell>
          <cell r="F9020">
            <v>60.04</v>
          </cell>
          <cell r="G9020">
            <v>259.45</v>
          </cell>
          <cell r="H9020">
            <v>12.36</v>
          </cell>
          <cell r="I9020">
            <v>331.85</v>
          </cell>
          <cell r="J9020">
            <v>0.44</v>
          </cell>
          <cell r="K9020">
            <v>332.29</v>
          </cell>
          <cell r="L9020">
            <v>9.9700000000000006</v>
          </cell>
          <cell r="M9020">
            <v>342.26</v>
          </cell>
          <cell r="N9020">
            <v>39.64</v>
          </cell>
          <cell r="O9020">
            <v>26.73</v>
          </cell>
          <cell r="P9020">
            <v>13.89</v>
          </cell>
          <cell r="Q9020">
            <v>1.2</v>
          </cell>
        </row>
        <row r="9021">
          <cell r="B9021" t="str">
            <v>园2-5</v>
          </cell>
          <cell r="C9021" t="str">
            <v>垫层 混合料</v>
          </cell>
          <cell r="D9021" t="str">
            <v>m3</v>
          </cell>
          <cell r="E9021">
            <v>261.45</v>
          </cell>
          <cell r="F9021">
            <v>21.23</v>
          </cell>
          <cell r="G9021">
            <v>171.23</v>
          </cell>
          <cell r="H9021">
            <v>12.82</v>
          </cell>
          <cell r="I9021">
            <v>205.28</v>
          </cell>
          <cell r="J9021">
            <v>0.33</v>
          </cell>
          <cell r="K9021">
            <v>205.61</v>
          </cell>
          <cell r="L9021">
            <v>6.17</v>
          </cell>
          <cell r="M9021">
            <v>211.78</v>
          </cell>
          <cell r="N9021">
            <v>24.53</v>
          </cell>
          <cell r="O9021">
            <v>16.54</v>
          </cell>
          <cell r="P9021">
            <v>8.6</v>
          </cell>
          <cell r="Q9021">
            <v>0.42</v>
          </cell>
        </row>
        <row r="9022">
          <cell r="B9022" t="str">
            <v>园2-6</v>
          </cell>
          <cell r="C9022" t="str">
            <v>C15豆石麻面混凝土路面 12cm厚</v>
          </cell>
          <cell r="D9022" t="str">
            <v>m2</v>
          </cell>
          <cell r="E9022">
            <v>53.28</v>
          </cell>
          <cell r="F9022">
            <v>14.2</v>
          </cell>
          <cell r="G9022">
            <v>26.98</v>
          </cell>
          <cell r="H9022">
            <v>0.06</v>
          </cell>
          <cell r="I9022">
            <v>41.24</v>
          </cell>
          <cell r="J9022">
            <v>0.66</v>
          </cell>
          <cell r="K9022">
            <v>41.9</v>
          </cell>
          <cell r="L9022">
            <v>1.26</v>
          </cell>
          <cell r="M9022">
            <v>43.16</v>
          </cell>
          <cell r="N9022">
            <v>5</v>
          </cell>
          <cell r="O9022">
            <v>3.37</v>
          </cell>
          <cell r="P9022">
            <v>1.75</v>
          </cell>
          <cell r="Q9022">
            <v>0.28999999999999998</v>
          </cell>
        </row>
        <row r="9023">
          <cell r="B9023" t="str">
            <v>园2-7</v>
          </cell>
          <cell r="C9023" t="str">
            <v>C15豆石麻面混凝土路面 每增厚1cm</v>
          </cell>
          <cell r="D9023" t="str">
            <v>m2</v>
          </cell>
          <cell r="E9023">
            <v>4.1399999999999997</v>
          </cell>
          <cell r="F9023">
            <v>0.99</v>
          </cell>
          <cell r="G9023">
            <v>2.21</v>
          </cell>
          <cell r="H9023">
            <v>0</v>
          </cell>
          <cell r="I9023">
            <v>3.2</v>
          </cell>
          <cell r="J9023">
            <v>0.05</v>
          </cell>
          <cell r="K9023">
            <v>3.25</v>
          </cell>
          <cell r="L9023">
            <v>0.1</v>
          </cell>
          <cell r="M9023">
            <v>3.35</v>
          </cell>
          <cell r="N9023">
            <v>0.39</v>
          </cell>
          <cell r="O9023">
            <v>0.26</v>
          </cell>
          <cell r="P9023">
            <v>0.14000000000000001</v>
          </cell>
          <cell r="Q9023">
            <v>0.02</v>
          </cell>
        </row>
        <row r="9024">
          <cell r="B9024" t="str">
            <v>园2-8</v>
          </cell>
          <cell r="C9024" t="str">
            <v>路面 水泥方格砖</v>
          </cell>
          <cell r="D9024" t="str">
            <v>m2</v>
          </cell>
          <cell r="E9024">
            <v>64.94</v>
          </cell>
          <cell r="F9024">
            <v>6.76</v>
          </cell>
          <cell r="G9024">
            <v>44.09</v>
          </cell>
          <cell r="H9024">
            <v>7.0000000000000007E-2</v>
          </cell>
          <cell r="I9024">
            <v>50.92</v>
          </cell>
          <cell r="J9024">
            <v>0.15</v>
          </cell>
          <cell r="K9024">
            <v>51.07</v>
          </cell>
          <cell r="L9024">
            <v>1.53</v>
          </cell>
          <cell r="M9024">
            <v>52.6</v>
          </cell>
          <cell r="N9024">
            <v>6.09</v>
          </cell>
          <cell r="O9024">
            <v>4.1100000000000003</v>
          </cell>
          <cell r="P9024">
            <v>2.14</v>
          </cell>
          <cell r="Q9024">
            <v>0.13</v>
          </cell>
        </row>
        <row r="9025">
          <cell r="B9025" t="str">
            <v>园2-9</v>
          </cell>
          <cell r="C9025" t="str">
            <v>路面 异型水泥砖</v>
          </cell>
          <cell r="D9025" t="str">
            <v>m2</v>
          </cell>
          <cell r="E9025">
            <v>71.489999999999995</v>
          </cell>
          <cell r="F9025">
            <v>8.77</v>
          </cell>
          <cell r="G9025">
            <v>47.2</v>
          </cell>
          <cell r="H9025">
            <v>0.09</v>
          </cell>
          <cell r="I9025">
            <v>56.06</v>
          </cell>
          <cell r="J9025">
            <v>0.16</v>
          </cell>
          <cell r="K9025">
            <v>56.22</v>
          </cell>
          <cell r="L9025">
            <v>1.69</v>
          </cell>
          <cell r="M9025">
            <v>57.91</v>
          </cell>
          <cell r="N9025">
            <v>6.71</v>
          </cell>
          <cell r="O9025">
            <v>4.5199999999999996</v>
          </cell>
          <cell r="P9025">
            <v>2.35</v>
          </cell>
          <cell r="Q9025">
            <v>0.17</v>
          </cell>
        </row>
        <row r="9026">
          <cell r="B9026" t="str">
            <v>园2-10</v>
          </cell>
          <cell r="C9026" t="str">
            <v>路面 大方砖</v>
          </cell>
          <cell r="D9026" t="str">
            <v>m2</v>
          </cell>
          <cell r="E9026">
            <v>65.569999999999993</v>
          </cell>
          <cell r="F9026">
            <v>11.8</v>
          </cell>
          <cell r="G9026">
            <v>39.51</v>
          </cell>
          <cell r="H9026">
            <v>0.09</v>
          </cell>
          <cell r="I9026">
            <v>51.4</v>
          </cell>
          <cell r="J9026">
            <v>0.16</v>
          </cell>
          <cell r="K9026">
            <v>51.56</v>
          </cell>
          <cell r="L9026">
            <v>1.55</v>
          </cell>
          <cell r="M9026">
            <v>53.11</v>
          </cell>
          <cell r="N9026">
            <v>6.15</v>
          </cell>
          <cell r="O9026">
            <v>4.1500000000000004</v>
          </cell>
          <cell r="P9026">
            <v>2.16</v>
          </cell>
          <cell r="Q9026">
            <v>0.24</v>
          </cell>
        </row>
        <row r="9027">
          <cell r="B9027" t="str">
            <v>园2-11</v>
          </cell>
          <cell r="C9027" t="str">
            <v>劈裂砖地面</v>
          </cell>
          <cell r="D9027" t="str">
            <v>m2</v>
          </cell>
          <cell r="E9027">
            <v>60.32</v>
          </cell>
          <cell r="F9027">
            <v>13.72</v>
          </cell>
          <cell r="G9027">
            <v>33.58</v>
          </cell>
          <cell r="H9027">
            <v>7.0000000000000007E-2</v>
          </cell>
          <cell r="I9027">
            <v>47.37</v>
          </cell>
          <cell r="J9027">
            <v>7.0000000000000007E-2</v>
          </cell>
          <cell r="K9027">
            <v>47.44</v>
          </cell>
          <cell r="L9027">
            <v>1.42</v>
          </cell>
          <cell r="M9027">
            <v>48.86</v>
          </cell>
          <cell r="N9027">
            <v>5.66</v>
          </cell>
          <cell r="O9027">
            <v>3.82</v>
          </cell>
          <cell r="P9027">
            <v>1.98</v>
          </cell>
          <cell r="Q9027">
            <v>0.28000000000000003</v>
          </cell>
        </row>
        <row r="9028">
          <cell r="B9028" t="str">
            <v>园2-12</v>
          </cell>
          <cell r="C9028" t="str">
            <v>路面、地面 卵石面层 素墁</v>
          </cell>
          <cell r="D9028" t="str">
            <v>m2</v>
          </cell>
          <cell r="E9028">
            <v>77.87</v>
          </cell>
          <cell r="F9028">
            <v>48.21</v>
          </cell>
          <cell r="G9028">
            <v>12.71</v>
          </cell>
          <cell r="H9028">
            <v>7.0000000000000007E-2</v>
          </cell>
          <cell r="I9028">
            <v>60.99</v>
          </cell>
          <cell r="J9028">
            <v>0.24</v>
          </cell>
          <cell r="K9028">
            <v>61.23</v>
          </cell>
          <cell r="L9028">
            <v>1.84</v>
          </cell>
          <cell r="M9028">
            <v>63.07</v>
          </cell>
          <cell r="N9028">
            <v>7.31</v>
          </cell>
          <cell r="O9028">
            <v>4.93</v>
          </cell>
          <cell r="P9028">
            <v>2.56</v>
          </cell>
          <cell r="Q9028">
            <v>0.98</v>
          </cell>
        </row>
        <row r="9029">
          <cell r="B9029" t="str">
            <v>园2-13</v>
          </cell>
          <cell r="C9029" t="str">
            <v>路面、地面 卵石面层 拼花</v>
          </cell>
          <cell r="D9029" t="str">
            <v>m2</v>
          </cell>
          <cell r="E9029">
            <v>123.95</v>
          </cell>
          <cell r="F9029">
            <v>84.36</v>
          </cell>
          <cell r="G9029">
            <v>12.75</v>
          </cell>
          <cell r="H9029">
            <v>0.12</v>
          </cell>
          <cell r="I9029">
            <v>97.23</v>
          </cell>
          <cell r="J9029">
            <v>0.25</v>
          </cell>
          <cell r="K9029">
            <v>97.48</v>
          </cell>
          <cell r="L9029">
            <v>2.92</v>
          </cell>
          <cell r="M9029">
            <v>100.4</v>
          </cell>
          <cell r="N9029">
            <v>11.63</v>
          </cell>
          <cell r="O9029">
            <v>7.84</v>
          </cell>
          <cell r="P9029">
            <v>4.08</v>
          </cell>
          <cell r="Q9029">
            <v>1.71</v>
          </cell>
        </row>
        <row r="9030">
          <cell r="B9030" t="str">
            <v>园2-14</v>
          </cell>
          <cell r="C9030" t="str">
            <v>路面、地面 铺混凝土砌块砖</v>
          </cell>
          <cell r="D9030" t="str">
            <v>m2</v>
          </cell>
          <cell r="E9030">
            <v>98.45</v>
          </cell>
          <cell r="F9030">
            <v>12.39</v>
          </cell>
          <cell r="G9030">
            <v>64.87</v>
          </cell>
          <cell r="H9030">
            <v>0.12</v>
          </cell>
          <cell r="I9030">
            <v>77.38</v>
          </cell>
          <cell r="J9030">
            <v>0.04</v>
          </cell>
          <cell r="K9030">
            <v>77.42</v>
          </cell>
          <cell r="L9030">
            <v>2.3199999999999998</v>
          </cell>
          <cell r="M9030">
            <v>79.739999999999995</v>
          </cell>
          <cell r="N9030">
            <v>9.24</v>
          </cell>
          <cell r="O9030">
            <v>6.23</v>
          </cell>
          <cell r="P9030">
            <v>3.24</v>
          </cell>
          <cell r="Q9030">
            <v>0.25</v>
          </cell>
        </row>
        <row r="9031">
          <cell r="B9031" t="str">
            <v>园2-15</v>
          </cell>
          <cell r="C9031" t="str">
            <v>路面、地面 混凝土艺术面层(模成型)</v>
          </cell>
          <cell r="D9031" t="str">
            <v>m2</v>
          </cell>
          <cell r="E9031">
            <v>107.52</v>
          </cell>
          <cell r="F9031">
            <v>0.98</v>
          </cell>
          <cell r="G9031">
            <v>82.21</v>
          </cell>
          <cell r="H9031">
            <v>1.24</v>
          </cell>
          <cell r="I9031">
            <v>84.43</v>
          </cell>
          <cell r="J9031">
            <v>0.12</v>
          </cell>
          <cell r="K9031">
            <v>84.55</v>
          </cell>
          <cell r="L9031">
            <v>2.54</v>
          </cell>
          <cell r="M9031">
            <v>87.09</v>
          </cell>
          <cell r="N9031">
            <v>10.09</v>
          </cell>
          <cell r="O9031">
            <v>6.8</v>
          </cell>
          <cell r="P9031">
            <v>3.54</v>
          </cell>
          <cell r="Q9031">
            <v>0.02</v>
          </cell>
        </row>
        <row r="9032">
          <cell r="B9032" t="str">
            <v>园2-16</v>
          </cell>
          <cell r="C9032" t="str">
            <v>路面 水泥</v>
          </cell>
          <cell r="D9032" t="str">
            <v>m2</v>
          </cell>
          <cell r="E9032">
            <v>15.55</v>
          </cell>
          <cell r="F9032">
            <v>6.04</v>
          </cell>
          <cell r="G9032">
            <v>6.07</v>
          </cell>
          <cell r="H9032">
            <v>0.02</v>
          </cell>
          <cell r="I9032">
            <v>12.13</v>
          </cell>
          <cell r="J9032">
            <v>0.1</v>
          </cell>
          <cell r="K9032">
            <v>12.23</v>
          </cell>
          <cell r="L9032">
            <v>0.37</v>
          </cell>
          <cell r="M9032">
            <v>12.6</v>
          </cell>
          <cell r="N9032">
            <v>1.46</v>
          </cell>
          <cell r="O9032">
            <v>0.98</v>
          </cell>
          <cell r="P9032">
            <v>0.51</v>
          </cell>
          <cell r="Q9032">
            <v>0.12</v>
          </cell>
        </row>
        <row r="9033">
          <cell r="B9033" t="str">
            <v>园2-17</v>
          </cell>
          <cell r="C9033" t="str">
            <v>路面 方整石板</v>
          </cell>
          <cell r="D9033" t="str">
            <v>m2</v>
          </cell>
          <cell r="E9033">
            <v>128.55000000000001</v>
          </cell>
          <cell r="F9033">
            <v>19</v>
          </cell>
          <cell r="G9033">
            <v>81.59</v>
          </cell>
          <cell r="H9033">
            <v>0.17</v>
          </cell>
          <cell r="I9033">
            <v>100.76</v>
          </cell>
          <cell r="J9033">
            <v>0.34</v>
          </cell>
          <cell r="K9033">
            <v>101.1</v>
          </cell>
          <cell r="L9033">
            <v>3.03</v>
          </cell>
          <cell r="M9033">
            <v>104.13</v>
          </cell>
          <cell r="N9033">
            <v>12.06</v>
          </cell>
          <cell r="O9033">
            <v>8.1300000000000008</v>
          </cell>
          <cell r="P9033">
            <v>4.2300000000000004</v>
          </cell>
          <cell r="Q9033">
            <v>0.38</v>
          </cell>
        </row>
        <row r="9034">
          <cell r="B9034" t="str">
            <v>园2-18</v>
          </cell>
          <cell r="C9034" t="str">
            <v>路面 碎石板</v>
          </cell>
          <cell r="D9034" t="str">
            <v>m2</v>
          </cell>
          <cell r="E9034">
            <v>56.91</v>
          </cell>
          <cell r="F9034">
            <v>23.66</v>
          </cell>
          <cell r="G9034">
            <v>20.72</v>
          </cell>
          <cell r="H9034">
            <v>0.06</v>
          </cell>
          <cell r="I9034">
            <v>44.44</v>
          </cell>
          <cell r="J9034">
            <v>0.32</v>
          </cell>
          <cell r="K9034">
            <v>44.76</v>
          </cell>
          <cell r="L9034">
            <v>1.34</v>
          </cell>
          <cell r="M9034">
            <v>46.1</v>
          </cell>
          <cell r="N9034">
            <v>5.34</v>
          </cell>
          <cell r="O9034">
            <v>3.6</v>
          </cell>
          <cell r="P9034">
            <v>1.87</v>
          </cell>
          <cell r="Q9034">
            <v>0.48</v>
          </cell>
        </row>
        <row r="9035">
          <cell r="B9035" t="str">
            <v>园2-19</v>
          </cell>
          <cell r="C9035" t="str">
            <v>路面、地面 片石、拌石蹬道</v>
          </cell>
          <cell r="D9035" t="str">
            <v>m2</v>
          </cell>
          <cell r="E9035">
            <v>65.87</v>
          </cell>
          <cell r="F9035">
            <v>25.21</v>
          </cell>
          <cell r="G9035">
            <v>26.2</v>
          </cell>
          <cell r="H9035">
            <v>7.0000000000000007E-2</v>
          </cell>
          <cell r="I9035">
            <v>51.48</v>
          </cell>
          <cell r="J9035">
            <v>0.32</v>
          </cell>
          <cell r="K9035">
            <v>51.8</v>
          </cell>
          <cell r="L9035">
            <v>1.55</v>
          </cell>
          <cell r="M9035">
            <v>53.35</v>
          </cell>
          <cell r="N9035">
            <v>6.18</v>
          </cell>
          <cell r="O9035">
            <v>4.17</v>
          </cell>
          <cell r="P9035">
            <v>2.17</v>
          </cell>
          <cell r="Q9035">
            <v>0.51</v>
          </cell>
        </row>
        <row r="9036">
          <cell r="B9036" t="str">
            <v>园2-20</v>
          </cell>
          <cell r="C9036" t="str">
            <v>碎大理石板路面</v>
          </cell>
          <cell r="D9036" t="str">
            <v>m2</v>
          </cell>
          <cell r="E9036">
            <v>58.96</v>
          </cell>
          <cell r="F9036">
            <v>28.67</v>
          </cell>
          <cell r="G9036">
            <v>17.41</v>
          </cell>
          <cell r="H9036">
            <v>0.06</v>
          </cell>
          <cell r="I9036">
            <v>46.14</v>
          </cell>
          <cell r="J9036">
            <v>0.23</v>
          </cell>
          <cell r="K9036">
            <v>46.37</v>
          </cell>
          <cell r="L9036">
            <v>1.39</v>
          </cell>
          <cell r="M9036">
            <v>47.76</v>
          </cell>
          <cell r="N9036">
            <v>5.53</v>
          </cell>
          <cell r="O9036">
            <v>3.73</v>
          </cell>
          <cell r="P9036">
            <v>1.94</v>
          </cell>
          <cell r="Q9036">
            <v>0.57999999999999996</v>
          </cell>
        </row>
        <row r="9037">
          <cell r="B9037" t="str">
            <v>园2-21</v>
          </cell>
          <cell r="C9037" t="str">
            <v>机砖地面 浆垫 平铺</v>
          </cell>
          <cell r="D9037" t="str">
            <v>m2</v>
          </cell>
          <cell r="E9037">
            <v>27.49</v>
          </cell>
          <cell r="F9037">
            <v>3.89</v>
          </cell>
          <cell r="G9037">
            <v>17.71</v>
          </cell>
          <cell r="H9037">
            <v>0.02</v>
          </cell>
          <cell r="I9037">
            <v>21.62</v>
          </cell>
          <cell r="J9037">
            <v>0</v>
          </cell>
          <cell r="K9037">
            <v>21.62</v>
          </cell>
          <cell r="L9037">
            <v>0.65</v>
          </cell>
          <cell r="M9037">
            <v>22.27</v>
          </cell>
          <cell r="N9037">
            <v>2.58</v>
          </cell>
          <cell r="O9037">
            <v>1.74</v>
          </cell>
          <cell r="P9037">
            <v>0.9</v>
          </cell>
          <cell r="Q9037">
            <v>0.08</v>
          </cell>
        </row>
        <row r="9038">
          <cell r="B9038" t="str">
            <v>园2-22</v>
          </cell>
          <cell r="C9038" t="str">
            <v>机砖地面 浆垫 侧铺</v>
          </cell>
          <cell r="D9038" t="str">
            <v>m2</v>
          </cell>
          <cell r="E9038">
            <v>51.97</v>
          </cell>
          <cell r="F9038">
            <v>6.63</v>
          </cell>
          <cell r="G9038">
            <v>34.18</v>
          </cell>
          <cell r="H9038">
            <v>0.04</v>
          </cell>
          <cell r="I9038">
            <v>40.85</v>
          </cell>
          <cell r="J9038">
            <v>0.01</v>
          </cell>
          <cell r="K9038">
            <v>40.86</v>
          </cell>
          <cell r="L9038">
            <v>1.23</v>
          </cell>
          <cell r="M9038">
            <v>42.09</v>
          </cell>
          <cell r="N9038">
            <v>4.88</v>
          </cell>
          <cell r="O9038">
            <v>3.29</v>
          </cell>
          <cell r="P9038">
            <v>1.71</v>
          </cell>
          <cell r="Q9038">
            <v>0.13</v>
          </cell>
        </row>
        <row r="9039">
          <cell r="B9039" t="str">
            <v>园2-23</v>
          </cell>
          <cell r="C9039" t="str">
            <v>花岗岩地面 厚30mm</v>
          </cell>
          <cell r="D9039" t="str">
            <v>m2</v>
          </cell>
          <cell r="E9039">
            <v>354.25</v>
          </cell>
          <cell r="F9039">
            <v>24.04</v>
          </cell>
          <cell r="G9039">
            <v>252.54</v>
          </cell>
          <cell r="H9039">
            <v>1.73</v>
          </cell>
          <cell r="I9039">
            <v>278.31</v>
          </cell>
          <cell r="J9039">
            <v>0.28000000000000003</v>
          </cell>
          <cell r="K9039">
            <v>278.58999999999997</v>
          </cell>
          <cell r="L9039">
            <v>8.36</v>
          </cell>
          <cell r="M9039">
            <v>286.95</v>
          </cell>
          <cell r="N9039">
            <v>33.24</v>
          </cell>
          <cell r="O9039">
            <v>22.41</v>
          </cell>
          <cell r="P9039">
            <v>11.65</v>
          </cell>
          <cell r="Q9039">
            <v>0.46</v>
          </cell>
        </row>
        <row r="9040">
          <cell r="B9040" t="str">
            <v>园2-24</v>
          </cell>
          <cell r="C9040" t="str">
            <v>花岗岩地面 厚50mm</v>
          </cell>
          <cell r="D9040" t="str">
            <v>m2</v>
          </cell>
          <cell r="E9040">
            <v>443.08</v>
          </cell>
          <cell r="F9040">
            <v>24.44</v>
          </cell>
          <cell r="G9040">
            <v>321.82</v>
          </cell>
          <cell r="H9040">
            <v>1.85</v>
          </cell>
          <cell r="I9040">
            <v>348.11</v>
          </cell>
          <cell r="J9040">
            <v>0.35</v>
          </cell>
          <cell r="K9040">
            <v>348.46</v>
          </cell>
          <cell r="L9040">
            <v>10.45</v>
          </cell>
          <cell r="M9040">
            <v>358.91</v>
          </cell>
          <cell r="N9040">
            <v>41.57</v>
          </cell>
          <cell r="O9040">
            <v>28.03</v>
          </cell>
          <cell r="P9040">
            <v>14.57</v>
          </cell>
          <cell r="Q9040">
            <v>0.46</v>
          </cell>
        </row>
        <row r="9041">
          <cell r="B9041" t="str">
            <v>园2-25</v>
          </cell>
          <cell r="C9041" t="str">
            <v>磨石地面</v>
          </cell>
          <cell r="D9041" t="str">
            <v>m2</v>
          </cell>
          <cell r="E9041">
            <v>85.89</v>
          </cell>
          <cell r="F9041">
            <v>12.38</v>
          </cell>
          <cell r="G9041">
            <v>54.89</v>
          </cell>
          <cell r="H9041">
            <v>0.11</v>
          </cell>
          <cell r="I9041">
            <v>67.38</v>
          </cell>
          <cell r="J9041">
            <v>0.17</v>
          </cell>
          <cell r="K9041">
            <v>67.55</v>
          </cell>
          <cell r="L9041">
            <v>2.0299999999999998</v>
          </cell>
          <cell r="M9041">
            <v>69.58</v>
          </cell>
          <cell r="N9041">
            <v>8.06</v>
          </cell>
          <cell r="O9041">
            <v>5.43</v>
          </cell>
          <cell r="P9041">
            <v>2.82</v>
          </cell>
          <cell r="Q9041">
            <v>0.25</v>
          </cell>
        </row>
        <row r="9042">
          <cell r="B9042" t="str">
            <v>园2-26</v>
          </cell>
          <cell r="C9042" t="str">
            <v>混凝土路面</v>
          </cell>
          <cell r="D9042" t="str">
            <v>m2</v>
          </cell>
          <cell r="E9042">
            <v>71.75</v>
          </cell>
          <cell r="F9042">
            <v>13.82</v>
          </cell>
          <cell r="G9042">
            <v>37.659999999999997</v>
          </cell>
          <cell r="H9042">
            <v>4.76</v>
          </cell>
          <cell r="I9042">
            <v>56.24</v>
          </cell>
          <cell r="J9042">
            <v>0.19</v>
          </cell>
          <cell r="K9042">
            <v>56.43</v>
          </cell>
          <cell r="L9042">
            <v>1.69</v>
          </cell>
          <cell r="M9042">
            <v>58.12</v>
          </cell>
          <cell r="N9042">
            <v>6.73</v>
          </cell>
          <cell r="O9042">
            <v>4.54</v>
          </cell>
          <cell r="P9042">
            <v>2.36</v>
          </cell>
          <cell r="Q9042">
            <v>0.28000000000000003</v>
          </cell>
        </row>
        <row r="9043">
          <cell r="B9043" t="str">
            <v>园2-27</v>
          </cell>
          <cell r="C9043" t="str">
            <v>路面、地面 嵌草砖铺装</v>
          </cell>
          <cell r="D9043" t="str">
            <v>m2</v>
          </cell>
          <cell r="E9043">
            <v>55.57</v>
          </cell>
          <cell r="F9043">
            <v>11.77</v>
          </cell>
          <cell r="G9043">
            <v>31.85</v>
          </cell>
          <cell r="H9043">
            <v>7.0000000000000007E-2</v>
          </cell>
          <cell r="I9043">
            <v>43.69</v>
          </cell>
          <cell r="J9043">
            <v>0.01</v>
          </cell>
          <cell r="K9043">
            <v>43.7</v>
          </cell>
          <cell r="L9043">
            <v>1.31</v>
          </cell>
          <cell r="M9043">
            <v>45.01</v>
          </cell>
          <cell r="N9043">
            <v>5.21</v>
          </cell>
          <cell r="O9043">
            <v>3.52</v>
          </cell>
          <cell r="P9043">
            <v>1.83</v>
          </cell>
          <cell r="Q9043">
            <v>0.24</v>
          </cell>
        </row>
        <row r="9044">
          <cell r="B9044" t="str">
            <v>园2-28</v>
          </cell>
          <cell r="C9044" t="str">
            <v>路面、地面 广场砖铺装 素拼</v>
          </cell>
          <cell r="D9044" t="str">
            <v>m2</v>
          </cell>
          <cell r="E9044">
            <v>81.099999999999994</v>
          </cell>
          <cell r="F9044">
            <v>15.34</v>
          </cell>
          <cell r="G9044">
            <v>48.15</v>
          </cell>
          <cell r="H9044">
            <v>0.11</v>
          </cell>
          <cell r="I9044">
            <v>63.6</v>
          </cell>
          <cell r="J9044">
            <v>0.18</v>
          </cell>
          <cell r="K9044">
            <v>63.78</v>
          </cell>
          <cell r="L9044">
            <v>1.91</v>
          </cell>
          <cell r="M9044">
            <v>65.69</v>
          </cell>
          <cell r="N9044">
            <v>7.61</v>
          </cell>
          <cell r="O9044">
            <v>5.13</v>
          </cell>
          <cell r="P9044">
            <v>2.67</v>
          </cell>
          <cell r="Q9044">
            <v>0.31</v>
          </cell>
        </row>
        <row r="9045">
          <cell r="B9045" t="str">
            <v>园2-29</v>
          </cell>
          <cell r="C9045" t="str">
            <v>路面、地面 广场砖铺装 拼图案</v>
          </cell>
          <cell r="D9045" t="str">
            <v>m2</v>
          </cell>
          <cell r="E9045">
            <v>100.04</v>
          </cell>
          <cell r="F9045">
            <v>16.91</v>
          </cell>
          <cell r="G9045">
            <v>61.44</v>
          </cell>
          <cell r="H9045">
            <v>0.13</v>
          </cell>
          <cell r="I9045">
            <v>78.48</v>
          </cell>
          <cell r="J9045">
            <v>0.19</v>
          </cell>
          <cell r="K9045">
            <v>78.67</v>
          </cell>
          <cell r="L9045">
            <v>2.36</v>
          </cell>
          <cell r="M9045">
            <v>81.03</v>
          </cell>
          <cell r="N9045">
            <v>9.39</v>
          </cell>
          <cell r="O9045">
            <v>6.33</v>
          </cell>
          <cell r="P9045">
            <v>3.29</v>
          </cell>
          <cell r="Q9045">
            <v>0.34</v>
          </cell>
        </row>
        <row r="9046">
          <cell r="B9046" t="str">
            <v>园2-30</v>
          </cell>
          <cell r="C9046" t="str">
            <v>路面、地面 盲道砖铺装</v>
          </cell>
          <cell r="D9046" t="str">
            <v>m2</v>
          </cell>
          <cell r="E9046">
            <v>94.08</v>
          </cell>
          <cell r="F9046">
            <v>14.96</v>
          </cell>
          <cell r="G9046">
            <v>57.81</v>
          </cell>
          <cell r="H9046">
            <v>1.02</v>
          </cell>
          <cell r="I9046">
            <v>73.790000000000006</v>
          </cell>
          <cell r="J9046">
            <v>0.2</v>
          </cell>
          <cell r="K9046">
            <v>73.989999999999995</v>
          </cell>
          <cell r="L9046">
            <v>2.2200000000000002</v>
          </cell>
          <cell r="M9046">
            <v>76.209999999999994</v>
          </cell>
          <cell r="N9046">
            <v>8.83</v>
          </cell>
          <cell r="O9046">
            <v>5.95</v>
          </cell>
          <cell r="P9046">
            <v>3.09</v>
          </cell>
          <cell r="Q9046">
            <v>0.3</v>
          </cell>
        </row>
        <row r="9047">
          <cell r="B9047" t="str">
            <v>园2-31</v>
          </cell>
          <cell r="C9047" t="str">
            <v>橡胶地面 12mm</v>
          </cell>
          <cell r="D9047" t="str">
            <v>m2</v>
          </cell>
          <cell r="E9047">
            <v>141.13999999999999</v>
          </cell>
          <cell r="F9047">
            <v>24.22</v>
          </cell>
          <cell r="G9047">
            <v>82.17</v>
          </cell>
          <cell r="H9047">
            <v>4.3099999999999996</v>
          </cell>
          <cell r="I9047">
            <v>110.7</v>
          </cell>
          <cell r="J9047">
            <v>0.3</v>
          </cell>
          <cell r="K9047">
            <v>111</v>
          </cell>
          <cell r="L9047">
            <v>3.33</v>
          </cell>
          <cell r="M9047">
            <v>114.33</v>
          </cell>
          <cell r="N9047">
            <v>13.24</v>
          </cell>
          <cell r="O9047">
            <v>8.93</v>
          </cell>
          <cell r="P9047">
            <v>4.6399999999999997</v>
          </cell>
          <cell r="Q9047">
            <v>0.47</v>
          </cell>
        </row>
        <row r="9048">
          <cell r="B9048" t="str">
            <v>园2-32</v>
          </cell>
          <cell r="C9048" t="str">
            <v>橡胶地面 每增5mm</v>
          </cell>
          <cell r="D9048" t="str">
            <v>m2</v>
          </cell>
          <cell r="E9048">
            <v>81.25</v>
          </cell>
          <cell r="F9048">
            <v>1.85</v>
          </cell>
          <cell r="G9048">
            <v>58.95</v>
          </cell>
          <cell r="H9048">
            <v>2.62</v>
          </cell>
          <cell r="I9048">
            <v>63.42</v>
          </cell>
          <cell r="J9048">
            <v>0.48</v>
          </cell>
          <cell r="K9048">
            <v>63.9</v>
          </cell>
          <cell r="L9048">
            <v>1.92</v>
          </cell>
          <cell r="M9048">
            <v>65.819999999999993</v>
          </cell>
          <cell r="N9048">
            <v>7.62</v>
          </cell>
          <cell r="O9048">
            <v>5.14</v>
          </cell>
          <cell r="P9048">
            <v>2.67</v>
          </cell>
          <cell r="Q9048">
            <v>0.02</v>
          </cell>
        </row>
        <row r="9049">
          <cell r="B9049" t="str">
            <v>园2-33</v>
          </cell>
          <cell r="C9049" t="str">
            <v>路牙 混凝土块</v>
          </cell>
          <cell r="D9049" t="str">
            <v>m</v>
          </cell>
          <cell r="E9049">
            <v>57.76</v>
          </cell>
          <cell r="F9049">
            <v>7.26</v>
          </cell>
          <cell r="G9049">
            <v>37.99</v>
          </cell>
          <cell r="H9049">
            <v>0.08</v>
          </cell>
          <cell r="I9049">
            <v>45.33</v>
          </cell>
          <cell r="J9049">
            <v>0.1</v>
          </cell>
          <cell r="K9049">
            <v>45.43</v>
          </cell>
          <cell r="L9049">
            <v>1.36</v>
          </cell>
          <cell r="M9049">
            <v>46.79</v>
          </cell>
          <cell r="N9049">
            <v>5.42</v>
          </cell>
          <cell r="O9049">
            <v>3.65</v>
          </cell>
          <cell r="P9049">
            <v>1.9</v>
          </cell>
          <cell r="Q9049">
            <v>0.14000000000000001</v>
          </cell>
        </row>
        <row r="9050">
          <cell r="B9050" t="str">
            <v>园2-34</v>
          </cell>
          <cell r="C9050" t="str">
            <v>路牙 花岗石</v>
          </cell>
          <cell r="D9050" t="str">
            <v>m</v>
          </cell>
          <cell r="E9050">
            <v>117.86</v>
          </cell>
          <cell r="F9050">
            <v>8.98</v>
          </cell>
          <cell r="G9050">
            <v>83.41</v>
          </cell>
          <cell r="H9050">
            <v>0.17</v>
          </cell>
          <cell r="I9050">
            <v>92.56</v>
          </cell>
          <cell r="J9050">
            <v>0.12</v>
          </cell>
          <cell r="K9050">
            <v>92.68</v>
          </cell>
          <cell r="L9050">
            <v>2.78</v>
          </cell>
          <cell r="M9050">
            <v>95.46</v>
          </cell>
          <cell r="N9050">
            <v>11.06</v>
          </cell>
          <cell r="O9050">
            <v>7.46</v>
          </cell>
          <cell r="P9050">
            <v>3.88</v>
          </cell>
          <cell r="Q9050">
            <v>0.17</v>
          </cell>
        </row>
        <row r="9051">
          <cell r="B9051" t="str">
            <v>园2-35</v>
          </cell>
          <cell r="C9051" t="str">
            <v>路牙 彩色</v>
          </cell>
          <cell r="D9051" t="str">
            <v>m</v>
          </cell>
          <cell r="E9051">
            <v>97.46</v>
          </cell>
          <cell r="F9051">
            <v>9.44</v>
          </cell>
          <cell r="G9051">
            <v>66.94</v>
          </cell>
          <cell r="H9051">
            <v>0.13</v>
          </cell>
          <cell r="I9051">
            <v>76.510000000000005</v>
          </cell>
          <cell r="J9051">
            <v>0.14000000000000001</v>
          </cell>
          <cell r="K9051">
            <v>76.650000000000006</v>
          </cell>
          <cell r="L9051">
            <v>2.2999999999999998</v>
          </cell>
          <cell r="M9051">
            <v>78.95</v>
          </cell>
          <cell r="N9051">
            <v>9.14</v>
          </cell>
          <cell r="O9051">
            <v>6.17</v>
          </cell>
          <cell r="P9051">
            <v>3.2</v>
          </cell>
          <cell r="Q9051">
            <v>0.18</v>
          </cell>
        </row>
        <row r="9052">
          <cell r="B9052" t="str">
            <v>园2-36</v>
          </cell>
          <cell r="C9052" t="str">
            <v>路牙 树池围牙</v>
          </cell>
          <cell r="D9052" t="str">
            <v>m</v>
          </cell>
          <cell r="E9052">
            <v>52.98</v>
          </cell>
          <cell r="F9052">
            <v>2.79</v>
          </cell>
          <cell r="G9052">
            <v>38.799999999999997</v>
          </cell>
          <cell r="H9052">
            <v>7.0000000000000007E-2</v>
          </cell>
          <cell r="I9052">
            <v>41.66</v>
          </cell>
          <cell r="J9052">
            <v>0.01</v>
          </cell>
          <cell r="K9052">
            <v>41.67</v>
          </cell>
          <cell r="L9052">
            <v>1.25</v>
          </cell>
          <cell r="M9052">
            <v>42.92</v>
          </cell>
          <cell r="N9052">
            <v>4.97</v>
          </cell>
          <cell r="O9052">
            <v>3.35</v>
          </cell>
          <cell r="P9052">
            <v>1.74</v>
          </cell>
          <cell r="Q9052">
            <v>0.05</v>
          </cell>
        </row>
        <row r="9053">
          <cell r="B9053" t="str">
            <v>园2-37</v>
          </cell>
          <cell r="C9053" t="str">
            <v>机砖路牙 1/2砖宽</v>
          </cell>
          <cell r="D9053" t="str">
            <v>m</v>
          </cell>
          <cell r="E9053">
            <v>24.04</v>
          </cell>
          <cell r="F9053">
            <v>9.57</v>
          </cell>
          <cell r="G9053">
            <v>9.3000000000000007</v>
          </cell>
          <cell r="H9053">
            <v>0.02</v>
          </cell>
          <cell r="I9053">
            <v>18.89</v>
          </cell>
          <cell r="J9053">
            <v>0.01</v>
          </cell>
          <cell r="K9053">
            <v>18.899999999999999</v>
          </cell>
          <cell r="L9053">
            <v>0.56999999999999995</v>
          </cell>
          <cell r="M9053">
            <v>19.47</v>
          </cell>
          <cell r="N9053">
            <v>2.2599999999999998</v>
          </cell>
          <cell r="O9053">
            <v>1.52</v>
          </cell>
          <cell r="P9053">
            <v>0.79</v>
          </cell>
          <cell r="Q9053">
            <v>0.19</v>
          </cell>
        </row>
        <row r="9054">
          <cell r="B9054" t="str">
            <v>园2-38</v>
          </cell>
          <cell r="C9054" t="str">
            <v>机砖路牙 立栽1/4砖宽</v>
          </cell>
          <cell r="D9054" t="str">
            <v>m</v>
          </cell>
          <cell r="E9054">
            <v>10.87</v>
          </cell>
          <cell r="F9054">
            <v>4.04</v>
          </cell>
          <cell r="G9054">
            <v>4.49</v>
          </cell>
          <cell r="H9054">
            <v>0.01</v>
          </cell>
          <cell r="I9054">
            <v>8.5399999999999991</v>
          </cell>
          <cell r="J9054">
            <v>0</v>
          </cell>
          <cell r="K9054">
            <v>8.5399999999999991</v>
          </cell>
          <cell r="L9054">
            <v>0.26</v>
          </cell>
          <cell r="M9054">
            <v>8.8000000000000007</v>
          </cell>
          <cell r="N9054">
            <v>1.02</v>
          </cell>
          <cell r="O9054">
            <v>0.69</v>
          </cell>
          <cell r="P9054">
            <v>0.36</v>
          </cell>
          <cell r="Q9054">
            <v>0.08</v>
          </cell>
        </row>
        <row r="9055">
          <cell r="B9055" t="str">
            <v>园2-39</v>
          </cell>
          <cell r="C9055" t="str">
            <v>机砖路牙 侧栽1/4砖宽</v>
          </cell>
          <cell r="D9055" t="str">
            <v>m</v>
          </cell>
          <cell r="E9055">
            <v>5.96</v>
          </cell>
          <cell r="F9055">
            <v>2.5099999999999998</v>
          </cell>
          <cell r="G9055">
            <v>2.17</v>
          </cell>
          <cell r="H9055">
            <v>0</v>
          </cell>
          <cell r="I9055">
            <v>4.68</v>
          </cell>
          <cell r="J9055">
            <v>0</v>
          </cell>
          <cell r="K9055">
            <v>4.68</v>
          </cell>
          <cell r="L9055">
            <v>0.14000000000000001</v>
          </cell>
          <cell r="M9055">
            <v>4.82</v>
          </cell>
          <cell r="N9055">
            <v>0.56000000000000005</v>
          </cell>
          <cell r="O9055">
            <v>0.38</v>
          </cell>
          <cell r="P9055">
            <v>0.2</v>
          </cell>
          <cell r="Q9055">
            <v>0.05</v>
          </cell>
        </row>
        <row r="9056">
          <cell r="B9056" t="str">
            <v>园2-40</v>
          </cell>
          <cell r="C9056" t="str">
            <v>台阶 混凝土</v>
          </cell>
          <cell r="D9056" t="str">
            <v>m3</v>
          </cell>
          <cell r="E9056">
            <v>2534.04</v>
          </cell>
          <cell r="F9056">
            <v>697.8</v>
          </cell>
          <cell r="G9056">
            <v>1255.1099999999999</v>
          </cell>
          <cell r="H9056">
            <v>33.799999999999997</v>
          </cell>
          <cell r="I9056">
            <v>1986.71</v>
          </cell>
          <cell r="J9056">
            <v>6.13</v>
          </cell>
          <cell r="K9056">
            <v>1992.84</v>
          </cell>
          <cell r="L9056">
            <v>59.79</v>
          </cell>
          <cell r="M9056">
            <v>2052.63</v>
          </cell>
          <cell r="N9056">
            <v>237.76</v>
          </cell>
          <cell r="O9056">
            <v>160.33000000000001</v>
          </cell>
          <cell r="P9056">
            <v>83.32</v>
          </cell>
          <cell r="Q9056">
            <v>14.11</v>
          </cell>
        </row>
        <row r="9057">
          <cell r="B9057" t="str">
            <v>园2-41</v>
          </cell>
          <cell r="C9057" t="str">
            <v>台阶 砌机砖</v>
          </cell>
          <cell r="D9057" t="str">
            <v>m3</v>
          </cell>
          <cell r="E9057">
            <v>2081.64</v>
          </cell>
          <cell r="F9057">
            <v>653.16</v>
          </cell>
          <cell r="G9057">
            <v>969.46</v>
          </cell>
          <cell r="H9057">
            <v>11.53</v>
          </cell>
          <cell r="I9057">
            <v>1634.15</v>
          </cell>
          <cell r="J9057">
            <v>2.92</v>
          </cell>
          <cell r="K9057">
            <v>1637.07</v>
          </cell>
          <cell r="L9057">
            <v>49.11</v>
          </cell>
          <cell r="M9057">
            <v>1686.18</v>
          </cell>
          <cell r="N9057">
            <v>195.31</v>
          </cell>
          <cell r="O9057">
            <v>131.69999999999999</v>
          </cell>
          <cell r="P9057">
            <v>68.45</v>
          </cell>
          <cell r="Q9057">
            <v>13.24</v>
          </cell>
        </row>
        <row r="9058">
          <cell r="B9058" t="str">
            <v>园2-42</v>
          </cell>
          <cell r="C9058" t="str">
            <v>台阶 砌毛石</v>
          </cell>
          <cell r="D9058" t="str">
            <v>m3</v>
          </cell>
          <cell r="E9058">
            <v>1943.81</v>
          </cell>
          <cell r="F9058">
            <v>652.16</v>
          </cell>
          <cell r="G9058">
            <v>828.65</v>
          </cell>
          <cell r="H9058">
            <v>44.15</v>
          </cell>
          <cell r="I9058">
            <v>1524.96</v>
          </cell>
          <cell r="J9058">
            <v>3.71</v>
          </cell>
          <cell r="K9058">
            <v>1528.67</v>
          </cell>
          <cell r="L9058">
            <v>45.86</v>
          </cell>
          <cell r="M9058">
            <v>1574.53</v>
          </cell>
          <cell r="N9058">
            <v>182.38</v>
          </cell>
          <cell r="O9058">
            <v>122.98</v>
          </cell>
          <cell r="P9058">
            <v>63.92</v>
          </cell>
          <cell r="Q9058">
            <v>13.22</v>
          </cell>
        </row>
        <row r="9059">
          <cell r="B9059" t="str">
            <v>园2-43</v>
          </cell>
          <cell r="C9059" t="str">
            <v>台阶 抹水泥面</v>
          </cell>
          <cell r="D9059" t="str">
            <v>m2</v>
          </cell>
          <cell r="E9059">
            <v>426.54</v>
          </cell>
          <cell r="F9059">
            <v>122.06</v>
          </cell>
          <cell r="G9059">
            <v>207.29</v>
          </cell>
          <cell r="H9059">
            <v>4.9800000000000004</v>
          </cell>
          <cell r="I9059">
            <v>334.33</v>
          </cell>
          <cell r="J9059">
            <v>1.1100000000000001</v>
          </cell>
          <cell r="K9059">
            <v>335.44</v>
          </cell>
          <cell r="L9059">
            <v>10.06</v>
          </cell>
          <cell r="M9059">
            <v>345.5</v>
          </cell>
          <cell r="N9059">
            <v>40.020000000000003</v>
          </cell>
          <cell r="O9059">
            <v>26.99</v>
          </cell>
          <cell r="P9059">
            <v>14.03</v>
          </cell>
          <cell r="Q9059">
            <v>2.4700000000000002</v>
          </cell>
        </row>
        <row r="9060">
          <cell r="B9060" t="str">
            <v>园2-44</v>
          </cell>
          <cell r="C9060" t="str">
            <v>台阶 剁假石</v>
          </cell>
          <cell r="D9060" t="str">
            <v>m2</v>
          </cell>
          <cell r="E9060">
            <v>482.71</v>
          </cell>
          <cell r="F9060">
            <v>160.69</v>
          </cell>
          <cell r="G9060">
            <v>212.7</v>
          </cell>
          <cell r="H9060">
            <v>5.03</v>
          </cell>
          <cell r="I9060">
            <v>378.42</v>
          </cell>
          <cell r="J9060">
            <v>1.2</v>
          </cell>
          <cell r="K9060">
            <v>379.62</v>
          </cell>
          <cell r="L9060">
            <v>11.39</v>
          </cell>
          <cell r="M9060">
            <v>391.01</v>
          </cell>
          <cell r="N9060">
            <v>45.29</v>
          </cell>
          <cell r="O9060">
            <v>30.54</v>
          </cell>
          <cell r="P9060">
            <v>15.87</v>
          </cell>
          <cell r="Q9060">
            <v>3.25</v>
          </cell>
        </row>
        <row r="9061">
          <cell r="B9061" t="str">
            <v>园2-45</v>
          </cell>
          <cell r="C9061" t="str">
            <v>台阶 花岗岩面</v>
          </cell>
          <cell r="D9061" t="str">
            <v>m2</v>
          </cell>
          <cell r="E9061">
            <v>871.32</v>
          </cell>
          <cell r="F9061">
            <v>135.57</v>
          </cell>
          <cell r="G9061">
            <v>540.33000000000004</v>
          </cell>
          <cell r="H9061">
            <v>8.01</v>
          </cell>
          <cell r="I9061">
            <v>683.91</v>
          </cell>
          <cell r="J9061">
            <v>1.32</v>
          </cell>
          <cell r="K9061">
            <v>685.23</v>
          </cell>
          <cell r="L9061">
            <v>20.56</v>
          </cell>
          <cell r="M9061">
            <v>705.79</v>
          </cell>
          <cell r="N9061">
            <v>81.75</v>
          </cell>
          <cell r="O9061">
            <v>55.13</v>
          </cell>
          <cell r="P9061">
            <v>28.65</v>
          </cell>
          <cell r="Q9061">
            <v>2.69</v>
          </cell>
        </row>
        <row r="9062">
          <cell r="B9062" t="str">
            <v>园2-46</v>
          </cell>
          <cell r="C9062" t="str">
            <v>台阶、坡道 豆石混凝土</v>
          </cell>
          <cell r="D9062" t="str">
            <v>m2</v>
          </cell>
          <cell r="E9062">
            <v>388.6</v>
          </cell>
          <cell r="F9062">
            <v>109.93</v>
          </cell>
          <cell r="G9062">
            <v>190.76</v>
          </cell>
          <cell r="H9062">
            <v>3.99</v>
          </cell>
          <cell r="I9062">
            <v>304.68</v>
          </cell>
          <cell r="J9062">
            <v>0.92</v>
          </cell>
          <cell r="K9062">
            <v>305.60000000000002</v>
          </cell>
          <cell r="L9062">
            <v>9.17</v>
          </cell>
          <cell r="M9062">
            <v>314.77</v>
          </cell>
          <cell r="N9062">
            <v>36.46</v>
          </cell>
          <cell r="O9062">
            <v>24.59</v>
          </cell>
          <cell r="P9062">
            <v>12.78</v>
          </cell>
          <cell r="Q9062">
            <v>2.2200000000000002</v>
          </cell>
        </row>
        <row r="9063">
          <cell r="B9063" t="str">
            <v>园2-47</v>
          </cell>
          <cell r="C9063" t="str">
            <v>台阶、坡道 广场砖面</v>
          </cell>
          <cell r="D9063" t="str">
            <v>m2</v>
          </cell>
          <cell r="E9063">
            <v>424.36</v>
          </cell>
          <cell r="F9063">
            <v>102.96</v>
          </cell>
          <cell r="G9063">
            <v>224.61</v>
          </cell>
          <cell r="H9063">
            <v>5.1100000000000003</v>
          </cell>
          <cell r="I9063">
            <v>332.68</v>
          </cell>
          <cell r="J9063">
            <v>1.05</v>
          </cell>
          <cell r="K9063">
            <v>333.73</v>
          </cell>
          <cell r="L9063">
            <v>10.01</v>
          </cell>
          <cell r="M9063">
            <v>343.74</v>
          </cell>
          <cell r="N9063">
            <v>39.82</v>
          </cell>
          <cell r="O9063">
            <v>26.85</v>
          </cell>
          <cell r="P9063">
            <v>13.95</v>
          </cell>
          <cell r="Q9063">
            <v>2.0699999999999998</v>
          </cell>
        </row>
        <row r="9064">
          <cell r="B9064" t="str">
            <v>园2-48</v>
          </cell>
          <cell r="C9064" t="str">
            <v>台阶、坡道 花岗岩面</v>
          </cell>
          <cell r="D9064" t="str">
            <v>m2</v>
          </cell>
          <cell r="E9064">
            <v>522.79999999999995</v>
          </cell>
          <cell r="F9064">
            <v>91.75</v>
          </cell>
          <cell r="G9064">
            <v>308.57</v>
          </cell>
          <cell r="H9064">
            <v>9.8000000000000007</v>
          </cell>
          <cell r="I9064">
            <v>410.12</v>
          </cell>
          <cell r="J9064">
            <v>1.03</v>
          </cell>
          <cell r="K9064">
            <v>411.15</v>
          </cell>
          <cell r="L9064">
            <v>12.33</v>
          </cell>
          <cell r="M9064">
            <v>423.48</v>
          </cell>
          <cell r="N9064">
            <v>49.05</v>
          </cell>
          <cell r="O9064">
            <v>33.08</v>
          </cell>
          <cell r="P9064">
            <v>17.190000000000001</v>
          </cell>
          <cell r="Q9064">
            <v>1.8</v>
          </cell>
        </row>
        <row r="9065">
          <cell r="B9065" t="str">
            <v>L.2.3</v>
          </cell>
          <cell r="C9065" t="str">
            <v>砖石工程</v>
          </cell>
          <cell r="D9065">
            <v>0</v>
          </cell>
          <cell r="E9065">
            <v>0</v>
          </cell>
          <cell r="F9065">
            <v>0</v>
          </cell>
          <cell r="G9065">
            <v>0</v>
          </cell>
          <cell r="H9065">
            <v>0</v>
          </cell>
          <cell r="I9065">
            <v>0</v>
          </cell>
          <cell r="J9065">
            <v>0</v>
          </cell>
          <cell r="K9065">
            <v>0</v>
          </cell>
          <cell r="L9065">
            <v>0</v>
          </cell>
          <cell r="M9065">
            <v>0</v>
          </cell>
          <cell r="N9065">
            <v>0</v>
          </cell>
          <cell r="O9065">
            <v>0</v>
          </cell>
          <cell r="P9065">
            <v>0</v>
          </cell>
          <cell r="Q9065">
            <v>0</v>
          </cell>
        </row>
        <row r="9066">
          <cell r="B9066" t="str">
            <v>园3-1</v>
          </cell>
          <cell r="C9066" t="str">
            <v>砌砖 基础</v>
          </cell>
          <cell r="D9066" t="str">
            <v>m3</v>
          </cell>
          <cell r="E9066">
            <v>422.04</v>
          </cell>
          <cell r="F9066">
            <v>62.53</v>
          </cell>
          <cell r="G9066">
            <v>266.85000000000002</v>
          </cell>
          <cell r="H9066">
            <v>2.4300000000000002</v>
          </cell>
          <cell r="I9066">
            <v>331.81</v>
          </cell>
          <cell r="J9066">
            <v>0.09</v>
          </cell>
          <cell r="K9066">
            <v>331.9</v>
          </cell>
          <cell r="L9066">
            <v>9.9600000000000009</v>
          </cell>
          <cell r="M9066">
            <v>341.86</v>
          </cell>
          <cell r="N9066">
            <v>39.6</v>
          </cell>
          <cell r="O9066">
            <v>26.7</v>
          </cell>
          <cell r="P9066">
            <v>13.88</v>
          </cell>
          <cell r="Q9066">
            <v>1.26</v>
          </cell>
        </row>
        <row r="9067">
          <cell r="B9067" t="str">
            <v>园3-2</v>
          </cell>
          <cell r="C9067" t="str">
            <v>砌砖 砖挡土墙</v>
          </cell>
          <cell r="D9067" t="str">
            <v>m3</v>
          </cell>
          <cell r="E9067">
            <v>454.75</v>
          </cell>
          <cell r="F9067">
            <v>81.58</v>
          </cell>
          <cell r="G9067">
            <v>273.58999999999997</v>
          </cell>
          <cell r="H9067">
            <v>2.36</v>
          </cell>
          <cell r="I9067">
            <v>357.53</v>
          </cell>
          <cell r="J9067">
            <v>0.1</v>
          </cell>
          <cell r="K9067">
            <v>357.63</v>
          </cell>
          <cell r="L9067">
            <v>10.73</v>
          </cell>
          <cell r="M9067">
            <v>368.36</v>
          </cell>
          <cell r="N9067">
            <v>42.67</v>
          </cell>
          <cell r="O9067">
            <v>28.77</v>
          </cell>
          <cell r="P9067">
            <v>14.95</v>
          </cell>
          <cell r="Q9067">
            <v>1.64</v>
          </cell>
        </row>
        <row r="9068">
          <cell r="B9068" t="str">
            <v>园3-3</v>
          </cell>
          <cell r="C9068" t="str">
            <v>砌砖 砖围墙 无空花</v>
          </cell>
          <cell r="D9068" t="str">
            <v>m3</v>
          </cell>
          <cell r="E9068">
            <v>446.37</v>
          </cell>
          <cell r="F9068">
            <v>75.430000000000007</v>
          </cell>
          <cell r="G9068">
            <v>274.67</v>
          </cell>
          <cell r="H9068">
            <v>0.88</v>
          </cell>
          <cell r="I9068">
            <v>350.98</v>
          </cell>
          <cell r="J9068">
            <v>0.06</v>
          </cell>
          <cell r="K9068">
            <v>351.04</v>
          </cell>
          <cell r="L9068">
            <v>10.53</v>
          </cell>
          <cell r="M9068">
            <v>361.57</v>
          </cell>
          <cell r="N9068">
            <v>41.88</v>
          </cell>
          <cell r="O9068">
            <v>28.24</v>
          </cell>
          <cell r="P9068">
            <v>14.68</v>
          </cell>
          <cell r="Q9068">
            <v>1.52</v>
          </cell>
        </row>
        <row r="9069">
          <cell r="B9069" t="str">
            <v>园3-4</v>
          </cell>
          <cell r="C9069" t="str">
            <v>砌砖 砖围墙 带空花</v>
          </cell>
          <cell r="D9069" t="str">
            <v>m3</v>
          </cell>
          <cell r="E9069">
            <v>453.07</v>
          </cell>
          <cell r="F9069">
            <v>95.78</v>
          </cell>
          <cell r="G9069">
            <v>259.56</v>
          </cell>
          <cell r="H9069">
            <v>0.9</v>
          </cell>
          <cell r="I9069">
            <v>356.24</v>
          </cell>
          <cell r="J9069">
            <v>0.06</v>
          </cell>
          <cell r="K9069">
            <v>356.3</v>
          </cell>
          <cell r="L9069">
            <v>10.69</v>
          </cell>
          <cell r="M9069">
            <v>366.99</v>
          </cell>
          <cell r="N9069">
            <v>42.51</v>
          </cell>
          <cell r="O9069">
            <v>28.67</v>
          </cell>
          <cell r="P9069">
            <v>14.9</v>
          </cell>
          <cell r="Q9069">
            <v>1.93</v>
          </cell>
        </row>
        <row r="9070">
          <cell r="B9070" t="str">
            <v>园3-5</v>
          </cell>
          <cell r="C9070" t="str">
            <v>砌砖 沟渠驳岸</v>
          </cell>
          <cell r="D9070" t="str">
            <v>m3</v>
          </cell>
          <cell r="E9070">
            <v>440.97</v>
          </cell>
          <cell r="F9070">
            <v>71.25</v>
          </cell>
          <cell r="G9070">
            <v>273.23</v>
          </cell>
          <cell r="H9070">
            <v>2.23</v>
          </cell>
          <cell r="I9070">
            <v>346.71</v>
          </cell>
          <cell r="J9070">
            <v>0.09</v>
          </cell>
          <cell r="K9070">
            <v>346.8</v>
          </cell>
          <cell r="L9070">
            <v>10.4</v>
          </cell>
          <cell r="M9070">
            <v>357.2</v>
          </cell>
          <cell r="N9070">
            <v>41.37</v>
          </cell>
          <cell r="O9070">
            <v>27.9</v>
          </cell>
          <cell r="P9070">
            <v>14.5</v>
          </cell>
          <cell r="Q9070">
            <v>1.43</v>
          </cell>
        </row>
        <row r="9071">
          <cell r="B9071" t="str">
            <v>园3-6</v>
          </cell>
          <cell r="C9071" t="str">
            <v>砌砖 零星</v>
          </cell>
          <cell r="D9071" t="str">
            <v>m3</v>
          </cell>
          <cell r="E9071">
            <v>496.95</v>
          </cell>
          <cell r="F9071">
            <v>117.31</v>
          </cell>
          <cell r="G9071">
            <v>271.13</v>
          </cell>
          <cell r="H9071">
            <v>2.2799999999999998</v>
          </cell>
          <cell r="I9071">
            <v>390.72</v>
          </cell>
          <cell r="J9071">
            <v>0.1</v>
          </cell>
          <cell r="K9071">
            <v>390.82</v>
          </cell>
          <cell r="L9071">
            <v>11.72</v>
          </cell>
          <cell r="M9071">
            <v>402.54</v>
          </cell>
          <cell r="N9071">
            <v>46.63</v>
          </cell>
          <cell r="O9071">
            <v>31.44</v>
          </cell>
          <cell r="P9071">
            <v>16.34</v>
          </cell>
          <cell r="Q9071">
            <v>2.37</v>
          </cell>
        </row>
        <row r="9072">
          <cell r="B9072" t="str">
            <v>园3-7</v>
          </cell>
          <cell r="C9072" t="str">
            <v>砌砖 砖砌小品</v>
          </cell>
          <cell r="D9072" t="str">
            <v>m3</v>
          </cell>
          <cell r="E9072">
            <v>603.20000000000005</v>
          </cell>
          <cell r="F9072">
            <v>191.38</v>
          </cell>
          <cell r="G9072">
            <v>280.45999999999998</v>
          </cell>
          <cell r="H9072">
            <v>2.38</v>
          </cell>
          <cell r="I9072">
            <v>474.22</v>
          </cell>
          <cell r="J9072">
            <v>0.16</v>
          </cell>
          <cell r="K9072">
            <v>474.38</v>
          </cell>
          <cell r="L9072">
            <v>14.23</v>
          </cell>
          <cell r="M9072">
            <v>488.61</v>
          </cell>
          <cell r="N9072">
            <v>56.6</v>
          </cell>
          <cell r="O9072">
            <v>38.159999999999997</v>
          </cell>
          <cell r="P9072">
            <v>19.829999999999998</v>
          </cell>
          <cell r="Q9072">
            <v>3.83</v>
          </cell>
        </row>
        <row r="9073">
          <cell r="B9073" t="str">
            <v>园3-8</v>
          </cell>
          <cell r="C9073" t="str">
            <v>砌砖 压顶石铺装</v>
          </cell>
          <cell r="D9073" t="str">
            <v>m3</v>
          </cell>
          <cell r="E9073">
            <v>107.66</v>
          </cell>
          <cell r="F9073">
            <v>45.26</v>
          </cell>
          <cell r="G9073">
            <v>37.75</v>
          </cell>
          <cell r="H9073">
            <v>1.61</v>
          </cell>
          <cell r="I9073">
            <v>84.62</v>
          </cell>
          <cell r="J9073">
            <v>0.05</v>
          </cell>
          <cell r="K9073">
            <v>84.67</v>
          </cell>
          <cell r="L9073">
            <v>2.54</v>
          </cell>
          <cell r="M9073">
            <v>87.21</v>
          </cell>
          <cell r="N9073">
            <v>10.1</v>
          </cell>
          <cell r="O9073">
            <v>6.81</v>
          </cell>
          <cell r="P9073">
            <v>3.54</v>
          </cell>
          <cell r="Q9073">
            <v>0.92</v>
          </cell>
        </row>
        <row r="9074">
          <cell r="B9074" t="str">
            <v>园3-9</v>
          </cell>
          <cell r="C9074" t="str">
            <v>DM 模数多孔砖</v>
          </cell>
          <cell r="D9074" t="str">
            <v>m3</v>
          </cell>
          <cell r="E9074">
            <v>447.25</v>
          </cell>
          <cell r="F9074">
            <v>64.39</v>
          </cell>
          <cell r="G9074">
            <v>282.14</v>
          </cell>
          <cell r="H9074">
            <v>4.9800000000000004</v>
          </cell>
          <cell r="I9074">
            <v>351.51</v>
          </cell>
          <cell r="J9074">
            <v>0.22</v>
          </cell>
          <cell r="K9074">
            <v>351.73</v>
          </cell>
          <cell r="L9074">
            <v>10.55</v>
          </cell>
          <cell r="M9074">
            <v>362.28</v>
          </cell>
          <cell r="N9074">
            <v>41.96</v>
          </cell>
          <cell r="O9074">
            <v>28.3</v>
          </cell>
          <cell r="P9074">
            <v>14.71</v>
          </cell>
          <cell r="Q9074">
            <v>1.28</v>
          </cell>
        </row>
        <row r="9075">
          <cell r="B9075" t="str">
            <v>园3-10</v>
          </cell>
          <cell r="C9075" t="str">
            <v>砌砖 干垒挡土墙</v>
          </cell>
          <cell r="D9075" t="str">
            <v>m3</v>
          </cell>
          <cell r="E9075">
            <v>463.43</v>
          </cell>
          <cell r="F9075">
            <v>3.35</v>
          </cell>
          <cell r="G9075">
            <v>360.34</v>
          </cell>
          <cell r="H9075">
            <v>0.42</v>
          </cell>
          <cell r="I9075">
            <v>364.11</v>
          </cell>
          <cell r="J9075">
            <v>0.35</v>
          </cell>
          <cell r="K9075">
            <v>364.46</v>
          </cell>
          <cell r="L9075">
            <v>10.93</v>
          </cell>
          <cell r="M9075">
            <v>375.39</v>
          </cell>
          <cell r="N9075">
            <v>43.48</v>
          </cell>
          <cell r="O9075">
            <v>29.32</v>
          </cell>
          <cell r="P9075">
            <v>15.24</v>
          </cell>
          <cell r="Q9075">
            <v>7.0000000000000007E-2</v>
          </cell>
        </row>
        <row r="9076">
          <cell r="B9076" t="str">
            <v>园3-11</v>
          </cell>
          <cell r="C9076" t="str">
            <v>砌砖 勾砖缝</v>
          </cell>
          <cell r="D9076" t="str">
            <v>m2</v>
          </cell>
          <cell r="E9076">
            <v>7.69</v>
          </cell>
          <cell r="F9076">
            <v>5.07</v>
          </cell>
          <cell r="G9076">
            <v>0.9</v>
          </cell>
          <cell r="H9076">
            <v>0.08</v>
          </cell>
          <cell r="I9076">
            <v>6.05</v>
          </cell>
          <cell r="J9076">
            <v>0</v>
          </cell>
          <cell r="K9076">
            <v>6.05</v>
          </cell>
          <cell r="L9076">
            <v>0.18</v>
          </cell>
          <cell r="M9076">
            <v>6.23</v>
          </cell>
          <cell r="N9076">
            <v>0.72</v>
          </cell>
          <cell r="O9076">
            <v>0.49</v>
          </cell>
          <cell r="P9076">
            <v>0.25</v>
          </cell>
          <cell r="Q9076">
            <v>0.1</v>
          </cell>
        </row>
        <row r="9077">
          <cell r="B9077" t="str">
            <v>园3-12</v>
          </cell>
          <cell r="C9077" t="str">
            <v>砌石 毛石 基础</v>
          </cell>
          <cell r="D9077" t="str">
            <v>m3</v>
          </cell>
          <cell r="E9077">
            <v>275.33999999999997</v>
          </cell>
          <cell r="F9077">
            <v>72.75</v>
          </cell>
          <cell r="G9077">
            <v>139.82</v>
          </cell>
          <cell r="H9077">
            <v>3.85</v>
          </cell>
          <cell r="I9077">
            <v>216.42</v>
          </cell>
          <cell r="J9077">
            <v>0.12</v>
          </cell>
          <cell r="K9077">
            <v>216.54</v>
          </cell>
          <cell r="L9077">
            <v>6.5</v>
          </cell>
          <cell r="M9077">
            <v>223.04</v>
          </cell>
          <cell r="N9077">
            <v>25.83</v>
          </cell>
          <cell r="O9077">
            <v>17.420000000000002</v>
          </cell>
          <cell r="P9077">
            <v>9.0500000000000007</v>
          </cell>
          <cell r="Q9077">
            <v>1.47</v>
          </cell>
        </row>
        <row r="9078">
          <cell r="B9078" t="str">
            <v>园3-13</v>
          </cell>
          <cell r="C9078" t="str">
            <v>砌石 毛石 挡土墙</v>
          </cell>
          <cell r="D9078" t="str">
            <v>m3</v>
          </cell>
          <cell r="E9078">
            <v>301.35000000000002</v>
          </cell>
          <cell r="F9078">
            <v>93.16</v>
          </cell>
          <cell r="G9078">
            <v>139.83000000000001</v>
          </cell>
          <cell r="H9078">
            <v>3.87</v>
          </cell>
          <cell r="I9078">
            <v>236.86</v>
          </cell>
          <cell r="J9078">
            <v>0.13</v>
          </cell>
          <cell r="K9078">
            <v>236.99</v>
          </cell>
          <cell r="L9078">
            <v>7.11</v>
          </cell>
          <cell r="M9078">
            <v>244.1</v>
          </cell>
          <cell r="N9078">
            <v>28.27</v>
          </cell>
          <cell r="O9078">
            <v>19.07</v>
          </cell>
          <cell r="P9078">
            <v>9.91</v>
          </cell>
          <cell r="Q9078">
            <v>1.88</v>
          </cell>
        </row>
        <row r="9079">
          <cell r="B9079" t="str">
            <v>园3-14</v>
          </cell>
          <cell r="C9079" t="str">
            <v>砌石 浆砌护坡</v>
          </cell>
          <cell r="D9079" t="str">
            <v>m3</v>
          </cell>
          <cell r="E9079">
            <v>280.70999999999998</v>
          </cell>
          <cell r="F9079">
            <v>69.84</v>
          </cell>
          <cell r="G9079">
            <v>146.62</v>
          </cell>
          <cell r="H9079">
            <v>4.17</v>
          </cell>
          <cell r="I9079">
            <v>220.63</v>
          </cell>
          <cell r="J9079">
            <v>0.13</v>
          </cell>
          <cell r="K9079">
            <v>220.76</v>
          </cell>
          <cell r="L9079">
            <v>6.62</v>
          </cell>
          <cell r="M9079">
            <v>227.38</v>
          </cell>
          <cell r="N9079">
            <v>26.34</v>
          </cell>
          <cell r="O9079">
            <v>17.760000000000002</v>
          </cell>
          <cell r="P9079">
            <v>9.23</v>
          </cell>
          <cell r="Q9079">
            <v>1.41</v>
          </cell>
        </row>
        <row r="9080">
          <cell r="B9080" t="str">
            <v>园3-15</v>
          </cell>
          <cell r="C9080" t="str">
            <v>砌石 勾石缝</v>
          </cell>
          <cell r="D9080" t="str">
            <v>m2</v>
          </cell>
          <cell r="E9080">
            <v>12.6</v>
          </cell>
          <cell r="F9080">
            <v>6.27</v>
          </cell>
          <cell r="G9080">
            <v>3.55</v>
          </cell>
          <cell r="H9080">
            <v>0.09</v>
          </cell>
          <cell r="I9080">
            <v>9.91</v>
          </cell>
          <cell r="J9080">
            <v>0</v>
          </cell>
          <cell r="K9080">
            <v>9.91</v>
          </cell>
          <cell r="L9080">
            <v>0.3</v>
          </cell>
          <cell r="M9080">
            <v>10.210000000000001</v>
          </cell>
          <cell r="N9080">
            <v>1.18</v>
          </cell>
          <cell r="O9080">
            <v>0.8</v>
          </cell>
          <cell r="P9080">
            <v>0.41</v>
          </cell>
          <cell r="Q9080">
            <v>0.13</v>
          </cell>
        </row>
        <row r="9081">
          <cell r="B9081" t="str">
            <v>园3-16</v>
          </cell>
          <cell r="C9081" t="str">
            <v>花饰 摆砌混凝土花饰</v>
          </cell>
          <cell r="D9081" t="str">
            <v>m2</v>
          </cell>
          <cell r="E9081">
            <v>166.02</v>
          </cell>
          <cell r="F9081">
            <v>47.6</v>
          </cell>
          <cell r="G9081">
            <v>82.71</v>
          </cell>
          <cell r="H9081">
            <v>0.22</v>
          </cell>
          <cell r="I9081">
            <v>130.53</v>
          </cell>
          <cell r="J9081">
            <v>0.03</v>
          </cell>
          <cell r="K9081">
            <v>130.56</v>
          </cell>
          <cell r="L9081">
            <v>3.92</v>
          </cell>
          <cell r="M9081">
            <v>134.47999999999999</v>
          </cell>
          <cell r="N9081">
            <v>15.58</v>
          </cell>
          <cell r="O9081">
            <v>10.5</v>
          </cell>
          <cell r="P9081">
            <v>5.46</v>
          </cell>
          <cell r="Q9081">
            <v>0.96</v>
          </cell>
        </row>
        <row r="9082">
          <cell r="B9082" t="str">
            <v>园3-17</v>
          </cell>
          <cell r="C9082" t="str">
            <v>花饰 摆砌布瓦花饰 板瓦</v>
          </cell>
          <cell r="D9082" t="str">
            <v>m2</v>
          </cell>
          <cell r="E9082">
            <v>280.87</v>
          </cell>
          <cell r="F9082">
            <v>134.94999999999999</v>
          </cell>
          <cell r="G9082">
            <v>85.65</v>
          </cell>
          <cell r="H9082">
            <v>0.23</v>
          </cell>
          <cell r="I9082">
            <v>220.83</v>
          </cell>
          <cell r="J9082">
            <v>0.05</v>
          </cell>
          <cell r="K9082">
            <v>220.88</v>
          </cell>
          <cell r="L9082">
            <v>6.63</v>
          </cell>
          <cell r="M9082">
            <v>227.51</v>
          </cell>
          <cell r="N9082">
            <v>26.35</v>
          </cell>
          <cell r="O9082">
            <v>17.77</v>
          </cell>
          <cell r="P9082">
            <v>9.24</v>
          </cell>
          <cell r="Q9082">
            <v>2.74</v>
          </cell>
        </row>
        <row r="9083">
          <cell r="B9083" t="str">
            <v>园3-18</v>
          </cell>
          <cell r="C9083" t="str">
            <v>花饰 摆砌布瓦花饰 筒瓦</v>
          </cell>
          <cell r="D9083" t="str">
            <v>m2</v>
          </cell>
          <cell r="E9083">
            <v>705.29</v>
          </cell>
          <cell r="F9083">
            <v>203.02</v>
          </cell>
          <cell r="G9083">
            <v>351.02</v>
          </cell>
          <cell r="H9083">
            <v>0.55000000000000004</v>
          </cell>
          <cell r="I9083">
            <v>554.59</v>
          </cell>
          <cell r="J9083">
            <v>0.08</v>
          </cell>
          <cell r="K9083">
            <v>554.66999999999996</v>
          </cell>
          <cell r="L9083">
            <v>16.64</v>
          </cell>
          <cell r="M9083">
            <v>571.30999999999995</v>
          </cell>
          <cell r="N9083">
            <v>66.17</v>
          </cell>
          <cell r="O9083">
            <v>44.62</v>
          </cell>
          <cell r="P9083">
            <v>23.19</v>
          </cell>
          <cell r="Q9083">
            <v>4.1100000000000003</v>
          </cell>
        </row>
        <row r="9084">
          <cell r="B9084" t="str">
            <v>L.2.4</v>
          </cell>
          <cell r="C9084" t="str">
            <v>水池、花架及小品工程</v>
          </cell>
          <cell r="D9084">
            <v>0</v>
          </cell>
          <cell r="E9084">
            <v>0</v>
          </cell>
          <cell r="F9084">
            <v>0</v>
          </cell>
          <cell r="G9084">
            <v>0</v>
          </cell>
          <cell r="H9084">
            <v>0</v>
          </cell>
          <cell r="I9084">
            <v>0</v>
          </cell>
          <cell r="J9084">
            <v>0</v>
          </cell>
          <cell r="K9084">
            <v>0</v>
          </cell>
          <cell r="L9084">
            <v>0</v>
          </cell>
          <cell r="M9084">
            <v>0</v>
          </cell>
          <cell r="N9084">
            <v>0</v>
          </cell>
          <cell r="O9084">
            <v>0</v>
          </cell>
          <cell r="P9084">
            <v>0</v>
          </cell>
          <cell r="Q9084">
            <v>0</v>
          </cell>
        </row>
        <row r="9085">
          <cell r="B9085" t="str">
            <v>园4-1</v>
          </cell>
          <cell r="C9085" t="str">
            <v>水池 混凝土水池池底 无筋</v>
          </cell>
          <cell r="D9085" t="str">
            <v>m3</v>
          </cell>
          <cell r="E9085">
            <v>465.57</v>
          </cell>
          <cell r="F9085">
            <v>61.03</v>
          </cell>
          <cell r="G9085">
            <v>291.51</v>
          </cell>
          <cell r="H9085">
            <v>13</v>
          </cell>
          <cell r="I9085">
            <v>365.54</v>
          </cell>
          <cell r="J9085">
            <v>0.6</v>
          </cell>
          <cell r="K9085">
            <v>366.14</v>
          </cell>
          <cell r="L9085">
            <v>10.98</v>
          </cell>
          <cell r="M9085">
            <v>377.12</v>
          </cell>
          <cell r="N9085">
            <v>43.68</v>
          </cell>
          <cell r="O9085">
            <v>29.46</v>
          </cell>
          <cell r="P9085">
            <v>15.31</v>
          </cell>
          <cell r="Q9085">
            <v>1.1599999999999999</v>
          </cell>
        </row>
        <row r="9086">
          <cell r="B9086" t="str">
            <v>园4-2</v>
          </cell>
          <cell r="C9086" t="str">
            <v>水池 混凝土水池池底 有筋</v>
          </cell>
          <cell r="D9086" t="str">
            <v>m3</v>
          </cell>
          <cell r="E9086">
            <v>1092.27</v>
          </cell>
          <cell r="F9086">
            <v>125.27</v>
          </cell>
          <cell r="G9086">
            <v>716.61</v>
          </cell>
          <cell r="H9086">
            <v>16.21</v>
          </cell>
          <cell r="I9086">
            <v>858.09</v>
          </cell>
          <cell r="J9086">
            <v>0.9</v>
          </cell>
          <cell r="K9086">
            <v>858.99</v>
          </cell>
          <cell r="L9086">
            <v>25.77</v>
          </cell>
          <cell r="M9086">
            <v>884.76</v>
          </cell>
          <cell r="N9086">
            <v>102.48</v>
          </cell>
          <cell r="O9086">
            <v>69.11</v>
          </cell>
          <cell r="P9086">
            <v>35.92</v>
          </cell>
          <cell r="Q9086">
            <v>2.44</v>
          </cell>
        </row>
        <row r="9087">
          <cell r="B9087" t="str">
            <v>园4-3</v>
          </cell>
          <cell r="C9087" t="str">
            <v>水池 混凝土水池池壁</v>
          </cell>
          <cell r="D9087" t="str">
            <v>m3</v>
          </cell>
          <cell r="E9087">
            <v>1806.97</v>
          </cell>
          <cell r="F9087">
            <v>325.39</v>
          </cell>
          <cell r="G9087">
            <v>1039.77</v>
          </cell>
          <cell r="H9087">
            <v>50.35</v>
          </cell>
          <cell r="I9087">
            <v>1415.51</v>
          </cell>
          <cell r="J9087">
            <v>5.54</v>
          </cell>
          <cell r="K9087">
            <v>1421.05</v>
          </cell>
          <cell r="L9087">
            <v>42.63</v>
          </cell>
          <cell r="M9087">
            <v>1463.68</v>
          </cell>
          <cell r="N9087">
            <v>169.54</v>
          </cell>
          <cell r="O9087">
            <v>114.33</v>
          </cell>
          <cell r="P9087">
            <v>59.42</v>
          </cell>
          <cell r="Q9087">
            <v>6.48</v>
          </cell>
        </row>
        <row r="9088">
          <cell r="B9088" t="str">
            <v>园4-4</v>
          </cell>
          <cell r="C9088" t="str">
            <v>水池 混凝土水池顶板</v>
          </cell>
          <cell r="D9088" t="str">
            <v>m3</v>
          </cell>
          <cell r="E9088">
            <v>1359.32</v>
          </cell>
          <cell r="F9088">
            <v>214.38</v>
          </cell>
          <cell r="G9088">
            <v>805.48</v>
          </cell>
          <cell r="H9088">
            <v>45.19</v>
          </cell>
          <cell r="I9088">
            <v>1065.05</v>
          </cell>
          <cell r="J9088">
            <v>3.96</v>
          </cell>
          <cell r="K9088">
            <v>1069.01</v>
          </cell>
          <cell r="L9088">
            <v>32.07</v>
          </cell>
          <cell r="M9088">
            <v>1101.08</v>
          </cell>
          <cell r="N9088">
            <v>127.54</v>
          </cell>
          <cell r="O9088">
            <v>86</v>
          </cell>
          <cell r="P9088">
            <v>44.7</v>
          </cell>
          <cell r="Q9088">
            <v>4.2699999999999996</v>
          </cell>
        </row>
        <row r="9089">
          <cell r="B9089" t="str">
            <v>园4-5</v>
          </cell>
          <cell r="C9089" t="str">
            <v>水池 毛石 池底</v>
          </cell>
          <cell r="D9089" t="str">
            <v>m3</v>
          </cell>
          <cell r="E9089">
            <v>281.31</v>
          </cell>
          <cell r="F9089">
            <v>74.709999999999994</v>
          </cell>
          <cell r="G9089">
            <v>142.57</v>
          </cell>
          <cell r="H9089">
            <v>3.79</v>
          </cell>
          <cell r="I9089">
            <v>221.07</v>
          </cell>
          <cell r="J9089">
            <v>0.16</v>
          </cell>
          <cell r="K9089">
            <v>221.23</v>
          </cell>
          <cell r="L9089">
            <v>6.64</v>
          </cell>
          <cell r="M9089">
            <v>227.87</v>
          </cell>
          <cell r="N9089">
            <v>26.39</v>
          </cell>
          <cell r="O9089">
            <v>17.8</v>
          </cell>
          <cell r="P9089">
            <v>9.25</v>
          </cell>
          <cell r="Q9089">
            <v>1.48</v>
          </cell>
        </row>
        <row r="9090">
          <cell r="B9090" t="str">
            <v>园4-6</v>
          </cell>
          <cell r="C9090" t="str">
            <v>水池 毛石 池壁</v>
          </cell>
          <cell r="D9090" t="str">
            <v>m3</v>
          </cell>
          <cell r="E9090">
            <v>298.86</v>
          </cell>
          <cell r="F9090">
            <v>88.44</v>
          </cell>
          <cell r="G9090">
            <v>142.61000000000001</v>
          </cell>
          <cell r="H9090">
            <v>3.81</v>
          </cell>
          <cell r="I9090">
            <v>234.86</v>
          </cell>
          <cell r="J9090">
            <v>0.17</v>
          </cell>
          <cell r="K9090">
            <v>235.03</v>
          </cell>
          <cell r="L9090">
            <v>7.05</v>
          </cell>
          <cell r="M9090">
            <v>242.08</v>
          </cell>
          <cell r="N9090">
            <v>28.04</v>
          </cell>
          <cell r="O9090">
            <v>18.91</v>
          </cell>
          <cell r="P9090">
            <v>9.83</v>
          </cell>
          <cell r="Q9090">
            <v>1.76</v>
          </cell>
        </row>
        <row r="9091">
          <cell r="B9091" t="str">
            <v>园4-7</v>
          </cell>
          <cell r="C9091" t="str">
            <v>水池 砖砌池壁</v>
          </cell>
          <cell r="D9091" t="str">
            <v>m3</v>
          </cell>
          <cell r="E9091">
            <v>446.54</v>
          </cell>
          <cell r="F9091">
            <v>70.010000000000005</v>
          </cell>
          <cell r="G9091">
            <v>278.62</v>
          </cell>
          <cell r="H9091">
            <v>2.4</v>
          </cell>
          <cell r="I9091">
            <v>351.03</v>
          </cell>
          <cell r="J9091">
            <v>0.14000000000000001</v>
          </cell>
          <cell r="K9091">
            <v>351.17</v>
          </cell>
          <cell r="L9091">
            <v>10.54</v>
          </cell>
          <cell r="M9091">
            <v>361.71</v>
          </cell>
          <cell r="N9091">
            <v>41.9</v>
          </cell>
          <cell r="O9091">
            <v>28.25</v>
          </cell>
          <cell r="P9091">
            <v>14.68</v>
          </cell>
          <cell r="Q9091">
            <v>1.38</v>
          </cell>
        </row>
        <row r="9092">
          <cell r="B9092" t="str">
            <v>园4-8</v>
          </cell>
          <cell r="C9092" t="str">
            <v>花架、小品及天棚安装 钢筋混凝土 基础</v>
          </cell>
          <cell r="D9092" t="str">
            <v>m3</v>
          </cell>
          <cell r="E9092">
            <v>461.57</v>
          </cell>
          <cell r="F9092">
            <v>47.53</v>
          </cell>
          <cell r="G9092">
            <v>302.52999999999997</v>
          </cell>
          <cell r="H9092">
            <v>12.55</v>
          </cell>
          <cell r="I9092">
            <v>362.61</v>
          </cell>
          <cell r="J9092">
            <v>0.38</v>
          </cell>
          <cell r="K9092">
            <v>362.99</v>
          </cell>
          <cell r="L9092">
            <v>10.89</v>
          </cell>
          <cell r="M9092">
            <v>373.88</v>
          </cell>
          <cell r="N9092">
            <v>43.31</v>
          </cell>
          <cell r="O9092">
            <v>29.2</v>
          </cell>
          <cell r="P9092">
            <v>15.18</v>
          </cell>
          <cell r="Q9092">
            <v>0.91</v>
          </cell>
        </row>
        <row r="9093">
          <cell r="B9093" t="str">
            <v>园4-9</v>
          </cell>
          <cell r="C9093" t="str">
            <v>花架、小品及天棚安装 钢筋混凝土 构件及小品</v>
          </cell>
          <cell r="D9093" t="str">
            <v>m3</v>
          </cell>
          <cell r="E9093">
            <v>2476.86</v>
          </cell>
          <cell r="F9093">
            <v>660.43</v>
          </cell>
          <cell r="G9093">
            <v>1201.76</v>
          </cell>
          <cell r="H9093">
            <v>68.45</v>
          </cell>
          <cell r="I9093">
            <v>1930.64</v>
          </cell>
          <cell r="J9093">
            <v>17.239999999999998</v>
          </cell>
          <cell r="K9093">
            <v>1947.88</v>
          </cell>
          <cell r="L9093">
            <v>58.44</v>
          </cell>
          <cell r="M9093">
            <v>2006.32</v>
          </cell>
          <cell r="N9093">
            <v>232.39</v>
          </cell>
          <cell r="O9093">
            <v>156.71</v>
          </cell>
          <cell r="P9093">
            <v>81.44</v>
          </cell>
          <cell r="Q9093">
            <v>13.22</v>
          </cell>
        </row>
        <row r="9094">
          <cell r="B9094" t="str">
            <v>园4-10</v>
          </cell>
          <cell r="C9094" t="str">
            <v>花架、小品及天棚安装 钢筋混凝土 梁、檩</v>
          </cell>
          <cell r="D9094" t="str">
            <v>m3</v>
          </cell>
          <cell r="E9094">
            <v>1896.81</v>
          </cell>
          <cell r="F9094">
            <v>227.49</v>
          </cell>
          <cell r="G9094">
            <v>1177.08</v>
          </cell>
          <cell r="H9094">
            <v>82.97</v>
          </cell>
          <cell r="I9094">
            <v>1487.54</v>
          </cell>
          <cell r="J9094">
            <v>4.17</v>
          </cell>
          <cell r="K9094">
            <v>1491.71</v>
          </cell>
          <cell r="L9094">
            <v>44.75</v>
          </cell>
          <cell r="M9094">
            <v>1536.46</v>
          </cell>
          <cell r="N9094">
            <v>177.97</v>
          </cell>
          <cell r="O9094">
            <v>120.01</v>
          </cell>
          <cell r="P9094">
            <v>62.37</v>
          </cell>
          <cell r="Q9094">
            <v>4.4800000000000004</v>
          </cell>
        </row>
        <row r="9095">
          <cell r="B9095" t="str">
            <v>园4-11</v>
          </cell>
          <cell r="C9095" t="str">
            <v>花架、小品及天棚安装 钢筋混凝土 柱</v>
          </cell>
          <cell r="D9095" t="str">
            <v>m3</v>
          </cell>
          <cell r="E9095">
            <v>1865.51</v>
          </cell>
          <cell r="F9095">
            <v>239.91</v>
          </cell>
          <cell r="G9095">
            <v>1168.27</v>
          </cell>
          <cell r="H9095">
            <v>54.92</v>
          </cell>
          <cell r="I9095">
            <v>1463.1</v>
          </cell>
          <cell r="J9095">
            <v>4</v>
          </cell>
          <cell r="K9095">
            <v>1467.1</v>
          </cell>
          <cell r="L9095">
            <v>44.01</v>
          </cell>
          <cell r="M9095">
            <v>1511.11</v>
          </cell>
          <cell r="N9095">
            <v>175.03</v>
          </cell>
          <cell r="O9095">
            <v>118.03</v>
          </cell>
          <cell r="P9095">
            <v>61.34</v>
          </cell>
          <cell r="Q9095">
            <v>4.74</v>
          </cell>
        </row>
        <row r="9096">
          <cell r="B9096" t="str">
            <v>园4-12</v>
          </cell>
          <cell r="C9096" t="str">
            <v>花架、小品及天棚安装 钢筋混凝土 门窗框</v>
          </cell>
          <cell r="D9096" t="str">
            <v>m3</v>
          </cell>
          <cell r="E9096">
            <v>1357.74</v>
          </cell>
          <cell r="F9096">
            <v>200.81</v>
          </cell>
          <cell r="G9096">
            <v>833.05</v>
          </cell>
          <cell r="H9096">
            <v>31.89</v>
          </cell>
          <cell r="I9096">
            <v>1065.75</v>
          </cell>
          <cell r="J9096">
            <v>2.02</v>
          </cell>
          <cell r="K9096">
            <v>1067.77</v>
          </cell>
          <cell r="L9096">
            <v>32.03</v>
          </cell>
          <cell r="M9096">
            <v>1099.8</v>
          </cell>
          <cell r="N9096">
            <v>127.39</v>
          </cell>
          <cell r="O9096">
            <v>85.9</v>
          </cell>
          <cell r="P9096">
            <v>44.65</v>
          </cell>
          <cell r="Q9096">
            <v>3.97</v>
          </cell>
        </row>
        <row r="9097">
          <cell r="B9097" t="str">
            <v>园4-13</v>
          </cell>
          <cell r="C9097" t="str">
            <v>花架、小品及天棚安装 钢筋混凝土 花池盆坛及小品</v>
          </cell>
          <cell r="D9097" t="str">
            <v>m3</v>
          </cell>
          <cell r="E9097">
            <v>2198.9899999999998</v>
          </cell>
          <cell r="F9097">
            <v>587.32000000000005</v>
          </cell>
          <cell r="G9097">
            <v>1067.23</v>
          </cell>
          <cell r="H9097">
            <v>61.25</v>
          </cell>
          <cell r="I9097">
            <v>1715.8</v>
          </cell>
          <cell r="J9097">
            <v>13.55</v>
          </cell>
          <cell r="K9097">
            <v>1729.35</v>
          </cell>
          <cell r="L9097">
            <v>51.88</v>
          </cell>
          <cell r="M9097">
            <v>1781.23</v>
          </cell>
          <cell r="N9097">
            <v>206.32</v>
          </cell>
          <cell r="O9097">
            <v>139.13</v>
          </cell>
          <cell r="P9097">
            <v>72.31</v>
          </cell>
          <cell r="Q9097">
            <v>11.75</v>
          </cell>
        </row>
        <row r="9098">
          <cell r="B9098" t="str">
            <v>园4-14</v>
          </cell>
          <cell r="C9098" t="str">
            <v>木制花架 柱、梁、檩</v>
          </cell>
          <cell r="D9098" t="str">
            <v>m3</v>
          </cell>
          <cell r="E9098">
            <v>2649.4</v>
          </cell>
          <cell r="F9098">
            <v>321.64999999999998</v>
          </cell>
          <cell r="G9098">
            <v>1754.74</v>
          </cell>
          <cell r="H9098">
            <v>3.53</v>
          </cell>
          <cell r="I9098">
            <v>2079.92</v>
          </cell>
          <cell r="J9098">
            <v>3.64</v>
          </cell>
          <cell r="K9098">
            <v>2083.56</v>
          </cell>
          <cell r="L9098">
            <v>62.51</v>
          </cell>
          <cell r="M9098">
            <v>2146.0700000000002</v>
          </cell>
          <cell r="N9098">
            <v>248.58</v>
          </cell>
          <cell r="O9098">
            <v>167.63</v>
          </cell>
          <cell r="P9098">
            <v>87.12</v>
          </cell>
          <cell r="Q9098">
            <v>6.09</v>
          </cell>
        </row>
        <row r="9099">
          <cell r="B9099" t="str">
            <v>园4-15</v>
          </cell>
          <cell r="C9099" t="str">
            <v>钢制花架 柱、梁、檩</v>
          </cell>
          <cell r="D9099" t="str">
            <v>t</v>
          </cell>
          <cell r="E9099">
            <v>8932.42</v>
          </cell>
          <cell r="F9099">
            <v>1383.98</v>
          </cell>
          <cell r="G9099">
            <v>5180.78</v>
          </cell>
          <cell r="H9099">
            <v>436.24</v>
          </cell>
          <cell r="I9099">
            <v>7001</v>
          </cell>
          <cell r="J9099">
            <v>23.73</v>
          </cell>
          <cell r="K9099">
            <v>7024.73</v>
          </cell>
          <cell r="L9099">
            <v>210.74</v>
          </cell>
          <cell r="M9099">
            <v>7235.47</v>
          </cell>
          <cell r="N9099">
            <v>838.08</v>
          </cell>
          <cell r="O9099">
            <v>565.15</v>
          </cell>
          <cell r="P9099">
            <v>293.72000000000003</v>
          </cell>
          <cell r="Q9099">
            <v>27.02</v>
          </cell>
        </row>
        <row r="9100">
          <cell r="B9100" t="str">
            <v>园4-16</v>
          </cell>
          <cell r="C9100" t="str">
            <v>采光廊架花架玻璃天棚 铝骨架玻璃安装</v>
          </cell>
          <cell r="D9100" t="str">
            <v>m2</v>
          </cell>
          <cell r="E9100">
            <v>343.27</v>
          </cell>
          <cell r="F9100">
            <v>57.31</v>
          </cell>
          <cell r="G9100">
            <v>210.71</v>
          </cell>
          <cell r="H9100">
            <v>1.19</v>
          </cell>
          <cell r="I9100">
            <v>269.20999999999998</v>
          </cell>
          <cell r="J9100">
            <v>0.74</v>
          </cell>
          <cell r="K9100">
            <v>269.95</v>
          </cell>
          <cell r="L9100">
            <v>8.1</v>
          </cell>
          <cell r="M9100">
            <v>278.05</v>
          </cell>
          <cell r="N9100">
            <v>32.21</v>
          </cell>
          <cell r="O9100">
            <v>21.72</v>
          </cell>
          <cell r="P9100">
            <v>11.29</v>
          </cell>
          <cell r="Q9100">
            <v>1.1000000000000001</v>
          </cell>
        </row>
        <row r="9101">
          <cell r="B9101" t="str">
            <v>园4-17</v>
          </cell>
          <cell r="C9101" t="str">
            <v>采光廊架花架玻璃天棚 钢骨架玻璃安装</v>
          </cell>
          <cell r="D9101" t="str">
            <v>m2</v>
          </cell>
          <cell r="E9101">
            <v>401.51</v>
          </cell>
          <cell r="F9101">
            <v>69.97</v>
          </cell>
          <cell r="G9101">
            <v>242.17</v>
          </cell>
          <cell r="H9101">
            <v>1.93</v>
          </cell>
          <cell r="I9101">
            <v>314.07</v>
          </cell>
          <cell r="J9101">
            <v>1.7</v>
          </cell>
          <cell r="K9101">
            <v>315.77</v>
          </cell>
          <cell r="L9101">
            <v>9.4700000000000006</v>
          </cell>
          <cell r="M9101">
            <v>325.24</v>
          </cell>
          <cell r="N9101">
            <v>37.67</v>
          </cell>
          <cell r="O9101">
            <v>25.4</v>
          </cell>
          <cell r="P9101">
            <v>13.2</v>
          </cell>
          <cell r="Q9101">
            <v>1.35</v>
          </cell>
        </row>
        <row r="9102">
          <cell r="B9102" t="str">
            <v>L.2.5</v>
          </cell>
          <cell r="C9102" t="str">
            <v>喷泉安装</v>
          </cell>
          <cell r="D9102">
            <v>0</v>
          </cell>
          <cell r="E9102">
            <v>0</v>
          </cell>
          <cell r="F9102">
            <v>0</v>
          </cell>
          <cell r="G9102">
            <v>0</v>
          </cell>
          <cell r="H9102">
            <v>0</v>
          </cell>
          <cell r="I9102">
            <v>0</v>
          </cell>
          <cell r="J9102">
            <v>0</v>
          </cell>
          <cell r="K9102">
            <v>0</v>
          </cell>
          <cell r="L9102">
            <v>0</v>
          </cell>
          <cell r="M9102">
            <v>0</v>
          </cell>
          <cell r="N9102">
            <v>0</v>
          </cell>
          <cell r="O9102">
            <v>0</v>
          </cell>
          <cell r="P9102">
            <v>0</v>
          </cell>
          <cell r="Q9102">
            <v>0</v>
          </cell>
        </row>
        <row r="9103">
          <cell r="B9103" t="str">
            <v>园5-1</v>
          </cell>
          <cell r="C9103" t="str">
            <v>管道煨弯 50直径(mm以内)</v>
          </cell>
          <cell r="D9103" t="str">
            <v>个</v>
          </cell>
          <cell r="E9103">
            <v>30.48</v>
          </cell>
          <cell r="F9103">
            <v>18.23</v>
          </cell>
          <cell r="G9103">
            <v>5.59</v>
          </cell>
          <cell r="H9103">
            <v>0.03</v>
          </cell>
          <cell r="I9103">
            <v>23.85</v>
          </cell>
          <cell r="J9103">
            <v>0.12</v>
          </cell>
          <cell r="K9103">
            <v>23.97</v>
          </cell>
          <cell r="L9103">
            <v>0.72</v>
          </cell>
          <cell r="M9103">
            <v>24.69</v>
          </cell>
          <cell r="N9103">
            <v>2.86</v>
          </cell>
          <cell r="O9103">
            <v>1.93</v>
          </cell>
          <cell r="P9103">
            <v>1</v>
          </cell>
          <cell r="Q9103">
            <v>0.37</v>
          </cell>
        </row>
        <row r="9104">
          <cell r="B9104" t="str">
            <v>园5-2</v>
          </cell>
          <cell r="C9104" t="str">
            <v>管道煨弯 80直径(mm以内)</v>
          </cell>
          <cell r="D9104" t="str">
            <v>个</v>
          </cell>
          <cell r="E9104">
            <v>37.39</v>
          </cell>
          <cell r="F9104">
            <v>19.920000000000002</v>
          </cell>
          <cell r="G9104">
            <v>9.24</v>
          </cell>
          <cell r="H9104">
            <v>0.04</v>
          </cell>
          <cell r="I9104">
            <v>29.2</v>
          </cell>
          <cell r="J9104">
            <v>0.2</v>
          </cell>
          <cell r="K9104">
            <v>29.4</v>
          </cell>
          <cell r="L9104">
            <v>0.88</v>
          </cell>
          <cell r="M9104">
            <v>30.28</v>
          </cell>
          <cell r="N9104">
            <v>3.51</v>
          </cell>
          <cell r="O9104">
            <v>2.37</v>
          </cell>
          <cell r="P9104">
            <v>1.23</v>
          </cell>
          <cell r="Q9104">
            <v>0.4</v>
          </cell>
        </row>
        <row r="9105">
          <cell r="B9105" t="str">
            <v>园5-3</v>
          </cell>
          <cell r="C9105" t="str">
            <v>管道煨弯 100直径(mm以内)</v>
          </cell>
          <cell r="D9105" t="str">
            <v>个</v>
          </cell>
          <cell r="E9105">
            <v>51.63</v>
          </cell>
          <cell r="F9105">
            <v>28.85</v>
          </cell>
          <cell r="G9105">
            <v>11.45</v>
          </cell>
          <cell r="H9105">
            <v>0.06</v>
          </cell>
          <cell r="I9105">
            <v>40.36</v>
          </cell>
          <cell r="J9105">
            <v>0.24</v>
          </cell>
          <cell r="K9105">
            <v>40.6</v>
          </cell>
          <cell r="L9105">
            <v>1.22</v>
          </cell>
          <cell r="M9105">
            <v>41.82</v>
          </cell>
          <cell r="N9105">
            <v>4.84</v>
          </cell>
          <cell r="O9105">
            <v>3.27</v>
          </cell>
          <cell r="P9105">
            <v>1.7</v>
          </cell>
          <cell r="Q9105">
            <v>0.57999999999999996</v>
          </cell>
        </row>
        <row r="9106">
          <cell r="B9106" t="str">
            <v>园5-4</v>
          </cell>
          <cell r="C9106" t="str">
            <v>管架制作、安装</v>
          </cell>
          <cell r="D9106" t="str">
            <v>t</v>
          </cell>
          <cell r="E9106">
            <v>11716.9</v>
          </cell>
          <cell r="F9106">
            <v>3922.17</v>
          </cell>
          <cell r="G9106">
            <v>5267.03</v>
          </cell>
          <cell r="H9106">
            <v>11.36</v>
          </cell>
          <cell r="I9106">
            <v>9200.56</v>
          </cell>
          <cell r="J9106">
            <v>13.96</v>
          </cell>
          <cell r="K9106">
            <v>9214.52</v>
          </cell>
          <cell r="L9106">
            <v>276.44</v>
          </cell>
          <cell r="M9106">
            <v>9490.9599999999991</v>
          </cell>
          <cell r="N9106">
            <v>1099.3399999999999</v>
          </cell>
          <cell r="O9106">
            <v>741.32</v>
          </cell>
          <cell r="P9106">
            <v>385.28</v>
          </cell>
          <cell r="Q9106">
            <v>78.38</v>
          </cell>
        </row>
        <row r="9107">
          <cell r="B9107" t="str">
            <v>园5-5</v>
          </cell>
          <cell r="C9107" t="str">
            <v>2/3”喷头安装</v>
          </cell>
          <cell r="D9107" t="str">
            <v>个</v>
          </cell>
          <cell r="E9107">
            <v>5.46</v>
          </cell>
          <cell r="F9107">
            <v>1.53</v>
          </cell>
          <cell r="G9107">
            <v>2.75</v>
          </cell>
          <cell r="H9107">
            <v>0.01</v>
          </cell>
          <cell r="I9107">
            <v>4.29</v>
          </cell>
          <cell r="J9107">
            <v>0</v>
          </cell>
          <cell r="K9107">
            <v>4.29</v>
          </cell>
          <cell r="L9107">
            <v>0.13</v>
          </cell>
          <cell r="M9107">
            <v>4.42</v>
          </cell>
          <cell r="N9107">
            <v>0.51</v>
          </cell>
          <cell r="O9107">
            <v>0.35</v>
          </cell>
          <cell r="P9107">
            <v>0.18</v>
          </cell>
          <cell r="Q9107">
            <v>0.03</v>
          </cell>
        </row>
        <row r="9108">
          <cell r="B9108" t="str">
            <v>园5-6</v>
          </cell>
          <cell r="C9108" t="str">
            <v>3/4”喷头安装</v>
          </cell>
          <cell r="D9108" t="str">
            <v>个</v>
          </cell>
          <cell r="E9108">
            <v>2.1</v>
          </cell>
          <cell r="F9108">
            <v>0.85</v>
          </cell>
          <cell r="G9108">
            <v>0.8</v>
          </cell>
          <cell r="H9108">
            <v>0</v>
          </cell>
          <cell r="I9108">
            <v>1.65</v>
          </cell>
          <cell r="J9108">
            <v>0</v>
          </cell>
          <cell r="K9108">
            <v>1.65</v>
          </cell>
          <cell r="L9108">
            <v>0.05</v>
          </cell>
          <cell r="M9108">
            <v>1.7</v>
          </cell>
          <cell r="N9108">
            <v>0.2</v>
          </cell>
          <cell r="O9108">
            <v>0.13</v>
          </cell>
          <cell r="P9108">
            <v>7.0000000000000007E-2</v>
          </cell>
          <cell r="Q9108">
            <v>0.02</v>
          </cell>
        </row>
        <row r="9109">
          <cell r="B9109" t="str">
            <v>园5-7</v>
          </cell>
          <cell r="C9109" t="str">
            <v>1”喷头安装</v>
          </cell>
          <cell r="D9109" t="str">
            <v>个</v>
          </cell>
          <cell r="E9109">
            <v>2.38</v>
          </cell>
          <cell r="F9109">
            <v>0.95</v>
          </cell>
          <cell r="G9109">
            <v>0.92</v>
          </cell>
          <cell r="H9109">
            <v>0</v>
          </cell>
          <cell r="I9109">
            <v>1.87</v>
          </cell>
          <cell r="J9109">
            <v>0</v>
          </cell>
          <cell r="K9109">
            <v>1.87</v>
          </cell>
          <cell r="L9109">
            <v>0.06</v>
          </cell>
          <cell r="M9109">
            <v>1.93</v>
          </cell>
          <cell r="N9109">
            <v>0.22</v>
          </cell>
          <cell r="O9109">
            <v>0.15</v>
          </cell>
          <cell r="P9109">
            <v>0.08</v>
          </cell>
          <cell r="Q9109">
            <v>0.02</v>
          </cell>
        </row>
        <row r="9110">
          <cell r="B9110" t="str">
            <v>园5-8</v>
          </cell>
          <cell r="C9110" t="str">
            <v>3/2”喷头安装</v>
          </cell>
          <cell r="D9110" t="str">
            <v>个</v>
          </cell>
          <cell r="E9110">
            <v>5.52</v>
          </cell>
          <cell r="F9110">
            <v>1.58</v>
          </cell>
          <cell r="G9110">
            <v>2.75</v>
          </cell>
          <cell r="H9110">
            <v>0.01</v>
          </cell>
          <cell r="I9110">
            <v>4.34</v>
          </cell>
          <cell r="J9110">
            <v>0</v>
          </cell>
          <cell r="K9110">
            <v>4.34</v>
          </cell>
          <cell r="L9110">
            <v>0.13</v>
          </cell>
          <cell r="M9110">
            <v>4.47</v>
          </cell>
          <cell r="N9110">
            <v>0.52</v>
          </cell>
          <cell r="O9110">
            <v>0.35</v>
          </cell>
          <cell r="P9110">
            <v>0.18</v>
          </cell>
          <cell r="Q9110">
            <v>0.03</v>
          </cell>
        </row>
        <row r="9111">
          <cell r="B9111" t="str">
            <v>园5-9</v>
          </cell>
          <cell r="C9111" t="str">
            <v>2"喷头安装</v>
          </cell>
          <cell r="D9111" t="str">
            <v>个</v>
          </cell>
          <cell r="E9111">
            <v>7.26</v>
          </cell>
          <cell r="F9111">
            <v>1.93</v>
          </cell>
          <cell r="G9111">
            <v>3.77</v>
          </cell>
          <cell r="H9111">
            <v>0.01</v>
          </cell>
          <cell r="I9111">
            <v>5.71</v>
          </cell>
          <cell r="J9111">
            <v>0</v>
          </cell>
          <cell r="K9111">
            <v>5.71</v>
          </cell>
          <cell r="L9111">
            <v>0.17</v>
          </cell>
          <cell r="M9111">
            <v>5.88</v>
          </cell>
          <cell r="N9111">
            <v>0.68</v>
          </cell>
          <cell r="O9111">
            <v>0.46</v>
          </cell>
          <cell r="P9111">
            <v>0.24</v>
          </cell>
          <cell r="Q9111">
            <v>0.04</v>
          </cell>
        </row>
        <row r="9112">
          <cell r="B9112" t="str">
            <v>园5-10</v>
          </cell>
          <cell r="C9112" t="str">
            <v>3”喷头安装</v>
          </cell>
          <cell r="D9112" t="str">
            <v>个</v>
          </cell>
          <cell r="E9112">
            <v>12.69</v>
          </cell>
          <cell r="F9112">
            <v>3.06</v>
          </cell>
          <cell r="G9112">
            <v>6.9</v>
          </cell>
          <cell r="H9112">
            <v>0.02</v>
          </cell>
          <cell r="I9112">
            <v>9.98</v>
          </cell>
          <cell r="J9112">
            <v>0</v>
          </cell>
          <cell r="K9112">
            <v>9.98</v>
          </cell>
          <cell r="L9112">
            <v>0.3</v>
          </cell>
          <cell r="M9112">
            <v>10.28</v>
          </cell>
          <cell r="N9112">
            <v>1.19</v>
          </cell>
          <cell r="O9112">
            <v>0.8</v>
          </cell>
          <cell r="P9112">
            <v>0.42</v>
          </cell>
          <cell r="Q9112">
            <v>0.06</v>
          </cell>
        </row>
        <row r="9113">
          <cell r="B9113" t="str">
            <v>园5-11</v>
          </cell>
          <cell r="C9113" t="str">
            <v>4”喷头安装</v>
          </cell>
          <cell r="D9113" t="str">
            <v>个</v>
          </cell>
          <cell r="E9113">
            <v>19.38</v>
          </cell>
          <cell r="F9113">
            <v>4.1100000000000003</v>
          </cell>
          <cell r="G9113">
            <v>11.08</v>
          </cell>
          <cell r="H9113">
            <v>0.03</v>
          </cell>
          <cell r="I9113">
            <v>15.22</v>
          </cell>
          <cell r="J9113">
            <v>0.01</v>
          </cell>
          <cell r="K9113">
            <v>15.23</v>
          </cell>
          <cell r="L9113">
            <v>0.46</v>
          </cell>
          <cell r="M9113">
            <v>15.69</v>
          </cell>
          <cell r="N9113">
            <v>1.82</v>
          </cell>
          <cell r="O9113">
            <v>1.23</v>
          </cell>
          <cell r="P9113">
            <v>0.64</v>
          </cell>
          <cell r="Q9113">
            <v>0.08</v>
          </cell>
        </row>
        <row r="9114">
          <cell r="B9114" t="str">
            <v>园5-12</v>
          </cell>
          <cell r="C9114" t="str">
            <v>蒲公英喷头安装 29根杆</v>
          </cell>
          <cell r="D9114" t="str">
            <v>套</v>
          </cell>
          <cell r="E9114">
            <v>37.82</v>
          </cell>
          <cell r="F9114">
            <v>29.68</v>
          </cell>
          <cell r="G9114">
            <v>0.02</v>
          </cell>
          <cell r="H9114">
            <v>0.04</v>
          </cell>
          <cell r="I9114">
            <v>29.74</v>
          </cell>
          <cell r="J9114">
            <v>0.01</v>
          </cell>
          <cell r="K9114">
            <v>29.75</v>
          </cell>
          <cell r="L9114">
            <v>0.89</v>
          </cell>
          <cell r="M9114">
            <v>30.64</v>
          </cell>
          <cell r="N9114">
            <v>3.55</v>
          </cell>
          <cell r="O9114">
            <v>2.39</v>
          </cell>
          <cell r="P9114">
            <v>1.24</v>
          </cell>
          <cell r="Q9114">
            <v>0.6</v>
          </cell>
        </row>
        <row r="9115">
          <cell r="B9115" t="str">
            <v>园5-13</v>
          </cell>
          <cell r="C9115" t="str">
            <v>蒲公英喷头安装 43根杆</v>
          </cell>
          <cell r="D9115" t="str">
            <v>套</v>
          </cell>
          <cell r="E9115">
            <v>45.38</v>
          </cell>
          <cell r="F9115">
            <v>35.61</v>
          </cell>
          <cell r="G9115">
            <v>0.03</v>
          </cell>
          <cell r="H9115">
            <v>0.04</v>
          </cell>
          <cell r="I9115">
            <v>35.68</v>
          </cell>
          <cell r="J9115">
            <v>0.01</v>
          </cell>
          <cell r="K9115">
            <v>35.69</v>
          </cell>
          <cell r="L9115">
            <v>1.07</v>
          </cell>
          <cell r="M9115">
            <v>36.76</v>
          </cell>
          <cell r="N9115">
            <v>4.26</v>
          </cell>
          <cell r="O9115">
            <v>2.87</v>
          </cell>
          <cell r="P9115">
            <v>1.49</v>
          </cell>
          <cell r="Q9115">
            <v>0.72</v>
          </cell>
        </row>
        <row r="9116">
          <cell r="B9116" t="str">
            <v>园5-14</v>
          </cell>
          <cell r="C9116" t="str">
            <v>蒲公英喷头安装 85根杆</v>
          </cell>
          <cell r="D9116" t="str">
            <v>套</v>
          </cell>
          <cell r="E9116">
            <v>54.84</v>
          </cell>
          <cell r="F9116">
            <v>43.04</v>
          </cell>
          <cell r="G9116">
            <v>0.03</v>
          </cell>
          <cell r="H9116">
            <v>0.05</v>
          </cell>
          <cell r="I9116">
            <v>43.12</v>
          </cell>
          <cell r="J9116">
            <v>0.01</v>
          </cell>
          <cell r="K9116">
            <v>43.13</v>
          </cell>
          <cell r="L9116">
            <v>1.29</v>
          </cell>
          <cell r="M9116">
            <v>44.42</v>
          </cell>
          <cell r="N9116">
            <v>5.15</v>
          </cell>
          <cell r="O9116">
            <v>3.47</v>
          </cell>
          <cell r="P9116">
            <v>1.8</v>
          </cell>
          <cell r="Q9116">
            <v>0.87</v>
          </cell>
        </row>
        <row r="9117">
          <cell r="B9117" t="str">
            <v>园5-15</v>
          </cell>
          <cell r="C9117" t="str">
            <v>水泵保护罩制安 水泵网制安 08m×0.7m</v>
          </cell>
          <cell r="D9117" t="str">
            <v>个</v>
          </cell>
          <cell r="E9117">
            <v>97.23</v>
          </cell>
          <cell r="F9117">
            <v>8.08</v>
          </cell>
          <cell r="G9117">
            <v>65.709999999999994</v>
          </cell>
          <cell r="H9117">
            <v>2.57</v>
          </cell>
          <cell r="I9117">
            <v>76.36</v>
          </cell>
          <cell r="J9117">
            <v>0.11</v>
          </cell>
          <cell r="K9117">
            <v>76.47</v>
          </cell>
          <cell r="L9117">
            <v>2.29</v>
          </cell>
          <cell r="M9117">
            <v>78.760000000000005</v>
          </cell>
          <cell r="N9117">
            <v>9.1199999999999992</v>
          </cell>
          <cell r="O9117">
            <v>6.15</v>
          </cell>
          <cell r="P9117">
            <v>3.2</v>
          </cell>
          <cell r="Q9117">
            <v>0.15</v>
          </cell>
        </row>
        <row r="9118">
          <cell r="B9118" t="str">
            <v>园5-16</v>
          </cell>
          <cell r="C9118" t="str">
            <v>水泵保护罩制安 水泵网制安 1m×1.4m</v>
          </cell>
          <cell r="D9118" t="str">
            <v>个</v>
          </cell>
          <cell r="E9118">
            <v>143.63</v>
          </cell>
          <cell r="F9118">
            <v>10.88</v>
          </cell>
          <cell r="G9118">
            <v>99.22</v>
          </cell>
          <cell r="H9118">
            <v>2.72</v>
          </cell>
          <cell r="I9118">
            <v>112.82</v>
          </cell>
          <cell r="J9118">
            <v>0.13</v>
          </cell>
          <cell r="K9118">
            <v>112.95</v>
          </cell>
          <cell r="L9118">
            <v>3.39</v>
          </cell>
          <cell r="M9118">
            <v>116.34</v>
          </cell>
          <cell r="N9118">
            <v>13.48</v>
          </cell>
          <cell r="O9118">
            <v>9.09</v>
          </cell>
          <cell r="P9118">
            <v>4.72</v>
          </cell>
          <cell r="Q9118">
            <v>0.2</v>
          </cell>
        </row>
        <row r="9119">
          <cell r="B9119" t="str">
            <v>园5-17</v>
          </cell>
          <cell r="C9119" t="str">
            <v>水泵保护罩制安 水池篦子安装</v>
          </cell>
          <cell r="D9119" t="str">
            <v>m2</v>
          </cell>
          <cell r="E9119">
            <v>837.04</v>
          </cell>
          <cell r="F9119">
            <v>4.9000000000000004</v>
          </cell>
          <cell r="G9119">
            <v>653.24</v>
          </cell>
          <cell r="H9119">
            <v>0.1</v>
          </cell>
          <cell r="I9119">
            <v>658.24</v>
          </cell>
          <cell r="J9119">
            <v>0.03</v>
          </cell>
          <cell r="K9119">
            <v>658.27</v>
          </cell>
          <cell r="L9119">
            <v>19.75</v>
          </cell>
          <cell r="M9119">
            <v>678.02</v>
          </cell>
          <cell r="N9119">
            <v>78.540000000000006</v>
          </cell>
          <cell r="O9119">
            <v>52.96</v>
          </cell>
          <cell r="P9119">
            <v>27.52</v>
          </cell>
          <cell r="Q9119">
            <v>0.1</v>
          </cell>
        </row>
        <row r="9120">
          <cell r="B9120" t="str">
            <v>L.2.6</v>
          </cell>
          <cell r="C9120" t="str">
            <v>假山工程</v>
          </cell>
          <cell r="D9120">
            <v>0</v>
          </cell>
          <cell r="E9120">
            <v>0</v>
          </cell>
          <cell r="F9120">
            <v>0</v>
          </cell>
          <cell r="G9120">
            <v>0</v>
          </cell>
          <cell r="H9120">
            <v>0</v>
          </cell>
          <cell r="I9120">
            <v>0</v>
          </cell>
          <cell r="J9120">
            <v>0</v>
          </cell>
          <cell r="K9120">
            <v>0</v>
          </cell>
          <cell r="L9120">
            <v>0</v>
          </cell>
          <cell r="M9120">
            <v>0</v>
          </cell>
          <cell r="N9120">
            <v>0</v>
          </cell>
          <cell r="O9120">
            <v>0</v>
          </cell>
          <cell r="P9120">
            <v>0</v>
          </cell>
          <cell r="Q9120">
            <v>0</v>
          </cell>
        </row>
        <row r="9121">
          <cell r="B9121" t="str">
            <v>园6-1</v>
          </cell>
          <cell r="C9121" t="str">
            <v>叠山 湖石 高2m以内</v>
          </cell>
          <cell r="D9121" t="str">
            <v>t</v>
          </cell>
          <cell r="E9121">
            <v>459.57</v>
          </cell>
          <cell r="F9121">
            <v>172.34</v>
          </cell>
          <cell r="G9121">
            <v>160.55000000000001</v>
          </cell>
          <cell r="H9121">
            <v>27.56</v>
          </cell>
          <cell r="I9121">
            <v>360.45</v>
          </cell>
          <cell r="J9121">
            <v>0.97</v>
          </cell>
          <cell r="K9121">
            <v>361.42</v>
          </cell>
          <cell r="L9121">
            <v>10.84</v>
          </cell>
          <cell r="M9121">
            <v>372.26</v>
          </cell>
          <cell r="N9121">
            <v>43.12</v>
          </cell>
          <cell r="O9121">
            <v>29.08</v>
          </cell>
          <cell r="P9121">
            <v>15.11</v>
          </cell>
          <cell r="Q9121">
            <v>3.38</v>
          </cell>
        </row>
        <row r="9122">
          <cell r="B9122" t="str">
            <v>园6-2</v>
          </cell>
          <cell r="C9122" t="str">
            <v>叠山 黄(杂) 石 高2m以内</v>
          </cell>
          <cell r="D9122" t="str">
            <v>t</v>
          </cell>
          <cell r="E9122">
            <v>680.52</v>
          </cell>
          <cell r="F9122">
            <v>358.92</v>
          </cell>
          <cell r="G9122">
            <v>140.22</v>
          </cell>
          <cell r="H9122">
            <v>34.79</v>
          </cell>
          <cell r="I9122">
            <v>533.92999999999995</v>
          </cell>
          <cell r="J9122">
            <v>1.24</v>
          </cell>
          <cell r="K9122">
            <v>535.16999999999996</v>
          </cell>
          <cell r="L9122">
            <v>16.059999999999999</v>
          </cell>
          <cell r="M9122">
            <v>551.23</v>
          </cell>
          <cell r="N9122">
            <v>63.85</v>
          </cell>
          <cell r="O9122">
            <v>43.06</v>
          </cell>
          <cell r="P9122">
            <v>22.38</v>
          </cell>
          <cell r="Q9122">
            <v>7.13</v>
          </cell>
        </row>
        <row r="9123">
          <cell r="B9123" t="str">
            <v>园6-3</v>
          </cell>
          <cell r="C9123" t="str">
            <v>人造独立峰 湖石 高4m以内</v>
          </cell>
          <cell r="D9123" t="str">
            <v>t</v>
          </cell>
          <cell r="E9123">
            <v>730.3</v>
          </cell>
          <cell r="F9123">
            <v>357.59</v>
          </cell>
          <cell r="G9123">
            <v>186.41</v>
          </cell>
          <cell r="H9123">
            <v>29.18</v>
          </cell>
          <cell r="I9123">
            <v>573.17999999999995</v>
          </cell>
          <cell r="J9123">
            <v>1.1499999999999999</v>
          </cell>
          <cell r="K9123">
            <v>574.33000000000004</v>
          </cell>
          <cell r="L9123">
            <v>17.23</v>
          </cell>
          <cell r="M9123">
            <v>591.55999999999995</v>
          </cell>
          <cell r="N9123">
            <v>68.52</v>
          </cell>
          <cell r="O9123">
            <v>46.21</v>
          </cell>
          <cell r="P9123">
            <v>24.01</v>
          </cell>
          <cell r="Q9123">
            <v>7.09</v>
          </cell>
        </row>
        <row r="9124">
          <cell r="B9124" t="str">
            <v>园6-4</v>
          </cell>
          <cell r="C9124" t="str">
            <v>人造独立峰 黄(杂) 石 高4m以内</v>
          </cell>
          <cell r="D9124" t="str">
            <v>t</v>
          </cell>
          <cell r="E9124">
            <v>660.68</v>
          </cell>
          <cell r="F9124">
            <v>328.58</v>
          </cell>
          <cell r="G9124">
            <v>160.80000000000001</v>
          </cell>
          <cell r="H9124">
            <v>29.09</v>
          </cell>
          <cell r="I9124">
            <v>518.47</v>
          </cell>
          <cell r="J9124">
            <v>1.1100000000000001</v>
          </cell>
          <cell r="K9124">
            <v>519.58000000000004</v>
          </cell>
          <cell r="L9124">
            <v>15.59</v>
          </cell>
          <cell r="M9124">
            <v>535.16999999999996</v>
          </cell>
          <cell r="N9124">
            <v>61.99</v>
          </cell>
          <cell r="O9124">
            <v>41.8</v>
          </cell>
          <cell r="P9124">
            <v>21.72</v>
          </cell>
          <cell r="Q9124">
            <v>6.52</v>
          </cell>
        </row>
        <row r="9125">
          <cell r="B9125" t="str">
            <v>园6-5</v>
          </cell>
          <cell r="C9125" t="str">
            <v>池山、盆景山</v>
          </cell>
          <cell r="D9125" t="str">
            <v>t</v>
          </cell>
          <cell r="E9125">
            <v>563.89</v>
          </cell>
          <cell r="F9125">
            <v>277</v>
          </cell>
          <cell r="G9125">
            <v>136.41</v>
          </cell>
          <cell r="H9125">
            <v>29</v>
          </cell>
          <cell r="I9125">
            <v>442.41</v>
          </cell>
          <cell r="J9125">
            <v>1.05</v>
          </cell>
          <cell r="K9125">
            <v>443.46</v>
          </cell>
          <cell r="L9125">
            <v>13.3</v>
          </cell>
          <cell r="M9125">
            <v>456.76</v>
          </cell>
          <cell r="N9125">
            <v>52.91</v>
          </cell>
          <cell r="O9125">
            <v>35.68</v>
          </cell>
          <cell r="P9125">
            <v>18.54</v>
          </cell>
          <cell r="Q9125">
            <v>5.49</v>
          </cell>
        </row>
        <row r="9126">
          <cell r="B9126" t="str">
            <v>园6-6</v>
          </cell>
          <cell r="C9126" t="str">
            <v>安布峰石</v>
          </cell>
          <cell r="D9126" t="str">
            <v>t</v>
          </cell>
          <cell r="E9126">
            <v>722.17</v>
          </cell>
          <cell r="F9126">
            <v>365.94</v>
          </cell>
          <cell r="G9126">
            <v>172.33</v>
          </cell>
          <cell r="H9126">
            <v>28.49</v>
          </cell>
          <cell r="I9126">
            <v>566.76</v>
          </cell>
          <cell r="J9126">
            <v>1.17</v>
          </cell>
          <cell r="K9126">
            <v>567.92999999999995</v>
          </cell>
          <cell r="L9126">
            <v>17.04</v>
          </cell>
          <cell r="M9126">
            <v>584.97</v>
          </cell>
          <cell r="N9126">
            <v>67.760000000000005</v>
          </cell>
          <cell r="O9126">
            <v>45.69</v>
          </cell>
          <cell r="P9126">
            <v>23.75</v>
          </cell>
          <cell r="Q9126">
            <v>7.26</v>
          </cell>
        </row>
        <row r="9127">
          <cell r="B9127" t="str">
            <v>园6-7</v>
          </cell>
          <cell r="C9127" t="str">
            <v>安布峰石</v>
          </cell>
          <cell r="D9127" t="str">
            <v>t</v>
          </cell>
          <cell r="E9127">
            <v>571.20000000000005</v>
          </cell>
          <cell r="F9127">
            <v>293.83999999999997</v>
          </cell>
          <cell r="G9127">
            <v>119.15</v>
          </cell>
          <cell r="H9127">
            <v>35.06</v>
          </cell>
          <cell r="I9127">
            <v>448.05</v>
          </cell>
          <cell r="J9127">
            <v>1.1599999999999999</v>
          </cell>
          <cell r="K9127">
            <v>449.21</v>
          </cell>
          <cell r="L9127">
            <v>13.48</v>
          </cell>
          <cell r="M9127">
            <v>462.69</v>
          </cell>
          <cell r="N9127">
            <v>53.59</v>
          </cell>
          <cell r="O9127">
            <v>36.14</v>
          </cell>
          <cell r="P9127">
            <v>18.78</v>
          </cell>
          <cell r="Q9127">
            <v>5.83</v>
          </cell>
        </row>
        <row r="9128">
          <cell r="B9128" t="str">
            <v>园6-8</v>
          </cell>
          <cell r="C9128" t="str">
            <v>石笋安装 高度(m以内) 2</v>
          </cell>
          <cell r="D9128" t="str">
            <v>支</v>
          </cell>
          <cell r="E9128">
            <v>525</v>
          </cell>
          <cell r="F9128">
            <v>105.71</v>
          </cell>
          <cell r="G9128">
            <v>285.36</v>
          </cell>
          <cell r="H9128">
            <v>20.97</v>
          </cell>
          <cell r="I9128">
            <v>412.04</v>
          </cell>
          <cell r="J9128">
            <v>0.83</v>
          </cell>
          <cell r="K9128">
            <v>412.87</v>
          </cell>
          <cell r="L9128">
            <v>12.39</v>
          </cell>
          <cell r="M9128">
            <v>425.26</v>
          </cell>
          <cell r="N9128">
            <v>49.26</v>
          </cell>
          <cell r="O9128">
            <v>33.22</v>
          </cell>
          <cell r="P9128">
            <v>17.260000000000002</v>
          </cell>
          <cell r="Q9128">
            <v>1.98</v>
          </cell>
        </row>
        <row r="9129">
          <cell r="B9129" t="str">
            <v>园6-9</v>
          </cell>
          <cell r="C9129" t="str">
            <v>石笋安装 高度(m以内) 3</v>
          </cell>
          <cell r="D9129" t="str">
            <v>支</v>
          </cell>
          <cell r="E9129">
            <v>1314.48</v>
          </cell>
          <cell r="F9129">
            <v>142.30000000000001</v>
          </cell>
          <cell r="G9129">
            <v>855.57</v>
          </cell>
          <cell r="H9129">
            <v>34.32</v>
          </cell>
          <cell r="I9129">
            <v>1032.19</v>
          </cell>
          <cell r="J9129">
            <v>1.56</v>
          </cell>
          <cell r="K9129">
            <v>1033.75</v>
          </cell>
          <cell r="L9129">
            <v>31.01</v>
          </cell>
          <cell r="M9129">
            <v>1064.76</v>
          </cell>
          <cell r="N9129">
            <v>123.33</v>
          </cell>
          <cell r="O9129">
            <v>83.17</v>
          </cell>
          <cell r="P9129">
            <v>43.22</v>
          </cell>
          <cell r="Q9129">
            <v>2.42</v>
          </cell>
        </row>
        <row r="9130">
          <cell r="B9130" t="str">
            <v>园6-10</v>
          </cell>
          <cell r="C9130" t="str">
            <v>石笋安装 高度(m以内) 4</v>
          </cell>
          <cell r="D9130" t="str">
            <v>支</v>
          </cell>
          <cell r="E9130">
            <v>2346.21</v>
          </cell>
          <cell r="F9130">
            <v>187.73</v>
          </cell>
          <cell r="G9130">
            <v>1609.75</v>
          </cell>
          <cell r="H9130">
            <v>45.32</v>
          </cell>
          <cell r="I9130">
            <v>1842.8</v>
          </cell>
          <cell r="J9130">
            <v>2.34</v>
          </cell>
          <cell r="K9130">
            <v>1845.14</v>
          </cell>
          <cell r="L9130">
            <v>55.35</v>
          </cell>
          <cell r="M9130">
            <v>1900.49</v>
          </cell>
          <cell r="N9130">
            <v>220.13</v>
          </cell>
          <cell r="O9130">
            <v>148.44</v>
          </cell>
          <cell r="P9130">
            <v>77.150000000000006</v>
          </cell>
          <cell r="Q9130">
            <v>2.96</v>
          </cell>
        </row>
        <row r="9131">
          <cell r="B9131" t="str">
            <v>园6-11</v>
          </cell>
          <cell r="C9131" t="str">
            <v>零星点布(含汀石)</v>
          </cell>
          <cell r="D9131" t="str">
            <v>t</v>
          </cell>
          <cell r="E9131">
            <v>270.17</v>
          </cell>
          <cell r="F9131">
            <v>86.76</v>
          </cell>
          <cell r="G9131">
            <v>114.85</v>
          </cell>
          <cell r="H9131">
            <v>10.47</v>
          </cell>
          <cell r="I9131">
            <v>212.08</v>
          </cell>
          <cell r="J9131">
            <v>0.4</v>
          </cell>
          <cell r="K9131">
            <v>212.48</v>
          </cell>
          <cell r="L9131">
            <v>6.37</v>
          </cell>
          <cell r="M9131">
            <v>218.85</v>
          </cell>
          <cell r="N9131">
            <v>25.35</v>
          </cell>
          <cell r="O9131">
            <v>17.09</v>
          </cell>
          <cell r="P9131">
            <v>8.8800000000000008</v>
          </cell>
          <cell r="Q9131">
            <v>1.68</v>
          </cell>
        </row>
        <row r="9132">
          <cell r="B9132" t="str">
            <v>园6-12</v>
          </cell>
          <cell r="C9132" t="str">
            <v>山石护角</v>
          </cell>
          <cell r="D9132" t="str">
            <v>t</v>
          </cell>
          <cell r="E9132">
            <v>385.25</v>
          </cell>
          <cell r="F9132">
            <v>133.21</v>
          </cell>
          <cell r="G9132">
            <v>155.22999999999999</v>
          </cell>
          <cell r="H9132">
            <v>13.96</v>
          </cell>
          <cell r="I9132">
            <v>302.39999999999998</v>
          </cell>
          <cell r="J9132">
            <v>0.56999999999999995</v>
          </cell>
          <cell r="K9132">
            <v>302.97000000000003</v>
          </cell>
          <cell r="L9132">
            <v>9.09</v>
          </cell>
          <cell r="M9132">
            <v>312.06</v>
          </cell>
          <cell r="N9132">
            <v>36.15</v>
          </cell>
          <cell r="O9132">
            <v>24.37</v>
          </cell>
          <cell r="P9132">
            <v>12.67</v>
          </cell>
          <cell r="Q9132">
            <v>2.6</v>
          </cell>
        </row>
        <row r="9133">
          <cell r="B9133" t="str">
            <v>园6-13</v>
          </cell>
          <cell r="C9133" t="str">
            <v>山石 驳岸、护坡(拦土)</v>
          </cell>
          <cell r="D9133" t="str">
            <v>t</v>
          </cell>
          <cell r="E9133">
            <v>347.14</v>
          </cell>
          <cell r="F9133">
            <v>129.24</v>
          </cell>
          <cell r="G9133">
            <v>129.33000000000001</v>
          </cell>
          <cell r="H9133">
            <v>13.92</v>
          </cell>
          <cell r="I9133">
            <v>272.49</v>
          </cell>
          <cell r="J9133">
            <v>0.52</v>
          </cell>
          <cell r="K9133">
            <v>273.01</v>
          </cell>
          <cell r="L9133">
            <v>8.19</v>
          </cell>
          <cell r="M9133">
            <v>281.2</v>
          </cell>
          <cell r="N9133">
            <v>32.57</v>
          </cell>
          <cell r="O9133">
            <v>21.96</v>
          </cell>
          <cell r="P9133">
            <v>11.41</v>
          </cell>
          <cell r="Q9133">
            <v>2.5299999999999998</v>
          </cell>
        </row>
        <row r="9134">
          <cell r="B9134" t="str">
            <v>园6-14</v>
          </cell>
          <cell r="C9134" t="str">
            <v>山石 台阶、踏步</v>
          </cell>
          <cell r="D9134" t="str">
            <v>t</v>
          </cell>
          <cell r="E9134">
            <v>304.32</v>
          </cell>
          <cell r="F9134">
            <v>107.66</v>
          </cell>
          <cell r="G9134">
            <v>120.74</v>
          </cell>
          <cell r="H9134">
            <v>10.51</v>
          </cell>
          <cell r="I9134">
            <v>238.91</v>
          </cell>
          <cell r="J9134">
            <v>0.42</v>
          </cell>
          <cell r="K9134">
            <v>239.33</v>
          </cell>
          <cell r="L9134">
            <v>7.18</v>
          </cell>
          <cell r="M9134">
            <v>246.51</v>
          </cell>
          <cell r="N9134">
            <v>28.55</v>
          </cell>
          <cell r="O9134">
            <v>19.25</v>
          </cell>
          <cell r="P9134">
            <v>10.01</v>
          </cell>
          <cell r="Q9134">
            <v>2.1</v>
          </cell>
        </row>
        <row r="9135">
          <cell r="B9135" t="str">
            <v>园6-15</v>
          </cell>
          <cell r="C9135" t="str">
            <v>人工运石料 每50m超运距</v>
          </cell>
          <cell r="D9135" t="str">
            <v>t</v>
          </cell>
          <cell r="E9135">
            <v>3.85</v>
          </cell>
          <cell r="F9135">
            <v>3.03</v>
          </cell>
          <cell r="G9135">
            <v>0</v>
          </cell>
          <cell r="H9135">
            <v>0</v>
          </cell>
          <cell r="I9135">
            <v>3.03</v>
          </cell>
          <cell r="J9135">
            <v>0</v>
          </cell>
          <cell r="K9135">
            <v>3.03</v>
          </cell>
          <cell r="L9135">
            <v>0.09</v>
          </cell>
          <cell r="M9135">
            <v>3.12</v>
          </cell>
          <cell r="N9135">
            <v>0.36</v>
          </cell>
          <cell r="O9135">
            <v>0.24</v>
          </cell>
          <cell r="P9135">
            <v>0.13</v>
          </cell>
          <cell r="Q9135">
            <v>0.06</v>
          </cell>
        </row>
        <row r="9136">
          <cell r="B9136" t="str">
            <v>园6-16</v>
          </cell>
          <cell r="C9136" t="str">
            <v>塑假山 砖骨架 高度(m以内) 3</v>
          </cell>
          <cell r="D9136" t="str">
            <v>m2</v>
          </cell>
          <cell r="E9136">
            <v>263.98</v>
          </cell>
          <cell r="F9136">
            <v>75.52</v>
          </cell>
          <cell r="G9136">
            <v>123.32</v>
          </cell>
          <cell r="H9136">
            <v>8.35</v>
          </cell>
          <cell r="I9136">
            <v>207.19</v>
          </cell>
          <cell r="J9136">
            <v>0.41</v>
          </cell>
          <cell r="K9136">
            <v>207.6</v>
          </cell>
          <cell r="L9136">
            <v>6.23</v>
          </cell>
          <cell r="M9136">
            <v>213.83</v>
          </cell>
          <cell r="N9136">
            <v>24.77</v>
          </cell>
          <cell r="O9136">
            <v>16.7</v>
          </cell>
          <cell r="P9136">
            <v>8.68</v>
          </cell>
          <cell r="Q9136">
            <v>1.48</v>
          </cell>
        </row>
        <row r="9137">
          <cell r="B9137" t="str">
            <v>园6-17</v>
          </cell>
          <cell r="C9137" t="str">
            <v>塑假山 砖骨架 高度(m以内) 6</v>
          </cell>
          <cell r="D9137" t="str">
            <v>m2</v>
          </cell>
          <cell r="E9137">
            <v>327.37</v>
          </cell>
          <cell r="F9137">
            <v>84.61</v>
          </cell>
          <cell r="G9137">
            <v>163.46</v>
          </cell>
          <cell r="H9137">
            <v>8.94</v>
          </cell>
          <cell r="I9137">
            <v>257.01</v>
          </cell>
          <cell r="J9137">
            <v>0.45</v>
          </cell>
          <cell r="K9137">
            <v>257.45999999999998</v>
          </cell>
          <cell r="L9137">
            <v>7.72</v>
          </cell>
          <cell r="M9137">
            <v>265.18</v>
          </cell>
          <cell r="N9137">
            <v>30.72</v>
          </cell>
          <cell r="O9137">
            <v>20.71</v>
          </cell>
          <cell r="P9137">
            <v>10.76</v>
          </cell>
          <cell r="Q9137">
            <v>1.65</v>
          </cell>
        </row>
        <row r="9138">
          <cell r="B9138" t="str">
            <v>园6-18</v>
          </cell>
          <cell r="C9138" t="str">
            <v>塑假山 钢骨架 高10m以内 钢网</v>
          </cell>
          <cell r="D9138" t="str">
            <v>m2</v>
          </cell>
          <cell r="E9138">
            <v>275.76</v>
          </cell>
          <cell r="F9138">
            <v>100.55</v>
          </cell>
          <cell r="G9138">
            <v>98.55</v>
          </cell>
          <cell r="H9138">
            <v>16.22</v>
          </cell>
          <cell r="I9138">
            <v>215.32</v>
          </cell>
          <cell r="J9138">
            <v>1.54</v>
          </cell>
          <cell r="K9138">
            <v>216.86</v>
          </cell>
          <cell r="L9138">
            <v>6.51</v>
          </cell>
          <cell r="M9138">
            <v>223.37</v>
          </cell>
          <cell r="N9138">
            <v>25.87</v>
          </cell>
          <cell r="O9138">
            <v>17.45</v>
          </cell>
          <cell r="P9138">
            <v>9.07</v>
          </cell>
          <cell r="Q9138">
            <v>1.99</v>
          </cell>
        </row>
        <row r="9139">
          <cell r="B9139" t="str">
            <v>园6-19</v>
          </cell>
          <cell r="C9139" t="str">
            <v>塑假山 钢骨架制作安装</v>
          </cell>
          <cell r="D9139" t="str">
            <v>t</v>
          </cell>
          <cell r="E9139">
            <v>9567.64</v>
          </cell>
          <cell r="F9139">
            <v>1410.24</v>
          </cell>
          <cell r="G9139">
            <v>5587.67</v>
          </cell>
          <cell r="H9139">
            <v>493.23</v>
          </cell>
          <cell r="I9139">
            <v>7491.14</v>
          </cell>
          <cell r="J9139">
            <v>33.15</v>
          </cell>
          <cell r="K9139">
            <v>7524.29</v>
          </cell>
          <cell r="L9139">
            <v>225.73</v>
          </cell>
          <cell r="M9139">
            <v>7750.02</v>
          </cell>
          <cell r="N9139">
            <v>897.68</v>
          </cell>
          <cell r="O9139">
            <v>605.34</v>
          </cell>
          <cell r="P9139">
            <v>314.60000000000002</v>
          </cell>
          <cell r="Q9139">
            <v>26.5</v>
          </cell>
        </row>
        <row r="9140">
          <cell r="B9140" t="str">
            <v>园6-20</v>
          </cell>
          <cell r="C9140" t="str">
            <v>山皮料塑假山 山皮料塑假山</v>
          </cell>
          <cell r="D9140" t="str">
            <v>m2</v>
          </cell>
          <cell r="E9140">
            <v>339.7</v>
          </cell>
          <cell r="F9140">
            <v>99.67</v>
          </cell>
          <cell r="G9140">
            <v>143.78</v>
          </cell>
          <cell r="H9140">
            <v>22.51</v>
          </cell>
          <cell r="I9140">
            <v>265.95999999999998</v>
          </cell>
          <cell r="J9140">
            <v>1.2</v>
          </cell>
          <cell r="K9140">
            <v>267.16000000000003</v>
          </cell>
          <cell r="L9140">
            <v>8.01</v>
          </cell>
          <cell r="M9140">
            <v>275.17</v>
          </cell>
          <cell r="N9140">
            <v>31.87</v>
          </cell>
          <cell r="O9140">
            <v>21.49</v>
          </cell>
          <cell r="P9140">
            <v>11.17</v>
          </cell>
          <cell r="Q9140">
            <v>1.94</v>
          </cell>
        </row>
        <row r="9141">
          <cell r="B9141" t="str">
            <v>L.2.7</v>
          </cell>
          <cell r="C9141" t="str">
            <v>步桥工程</v>
          </cell>
          <cell r="D9141">
            <v>0</v>
          </cell>
          <cell r="E9141">
            <v>0</v>
          </cell>
          <cell r="F9141">
            <v>0</v>
          </cell>
          <cell r="G9141">
            <v>0</v>
          </cell>
          <cell r="H9141">
            <v>0</v>
          </cell>
          <cell r="I9141">
            <v>0</v>
          </cell>
          <cell r="J9141">
            <v>0</v>
          </cell>
          <cell r="K9141">
            <v>0</v>
          </cell>
          <cell r="L9141">
            <v>0</v>
          </cell>
          <cell r="M9141">
            <v>0</v>
          </cell>
          <cell r="N9141">
            <v>0</v>
          </cell>
          <cell r="O9141">
            <v>0</v>
          </cell>
          <cell r="P9141">
            <v>0</v>
          </cell>
          <cell r="Q9141">
            <v>0</v>
          </cell>
        </row>
        <row r="9142">
          <cell r="B9142" t="str">
            <v>园7-1</v>
          </cell>
          <cell r="C9142" t="str">
            <v>桥基 基础及拱旋 混凝土桥基础</v>
          </cell>
          <cell r="D9142" t="str">
            <v>m3</v>
          </cell>
          <cell r="E9142">
            <v>1105.71</v>
          </cell>
          <cell r="F9142">
            <v>184.13</v>
          </cell>
          <cell r="G9142">
            <v>661.37</v>
          </cell>
          <cell r="H9142">
            <v>22.14</v>
          </cell>
          <cell r="I9142">
            <v>867.64</v>
          </cell>
          <cell r="J9142">
            <v>1.92</v>
          </cell>
          <cell r="K9142">
            <v>869.56</v>
          </cell>
          <cell r="L9142">
            <v>26.09</v>
          </cell>
          <cell r="M9142">
            <v>895.65</v>
          </cell>
          <cell r="N9142">
            <v>103.74</v>
          </cell>
          <cell r="O9142">
            <v>69.959999999999994</v>
          </cell>
          <cell r="P9142">
            <v>36.36</v>
          </cell>
          <cell r="Q9142">
            <v>3.65</v>
          </cell>
        </row>
        <row r="9143">
          <cell r="B9143" t="str">
            <v>园7-2</v>
          </cell>
          <cell r="C9143" t="str">
            <v>桥基 基础及拱旋 砖拱旋砌筑</v>
          </cell>
          <cell r="D9143" t="str">
            <v>m3</v>
          </cell>
          <cell r="E9143">
            <v>489.55</v>
          </cell>
          <cell r="F9143">
            <v>96.07</v>
          </cell>
          <cell r="G9143">
            <v>288.33</v>
          </cell>
          <cell r="H9143">
            <v>0.43</v>
          </cell>
          <cell r="I9143">
            <v>384.83</v>
          </cell>
          <cell r="J9143">
            <v>0.17</v>
          </cell>
          <cell r="K9143">
            <v>385</v>
          </cell>
          <cell r="L9143">
            <v>11.55</v>
          </cell>
          <cell r="M9143">
            <v>396.55</v>
          </cell>
          <cell r="N9143">
            <v>45.93</v>
          </cell>
          <cell r="O9143">
            <v>30.97</v>
          </cell>
          <cell r="P9143">
            <v>16.100000000000001</v>
          </cell>
          <cell r="Q9143">
            <v>1.9</v>
          </cell>
        </row>
        <row r="9144">
          <cell r="B9144" t="str">
            <v>园7-3</v>
          </cell>
          <cell r="C9144" t="str">
            <v>桥基 基础及拱旋 花岗石内旋石安装</v>
          </cell>
          <cell r="D9144" t="str">
            <v>m3</v>
          </cell>
          <cell r="E9144">
            <v>6316.69</v>
          </cell>
          <cell r="F9144">
            <v>741.16</v>
          </cell>
          <cell r="G9144">
            <v>4214.1499999999996</v>
          </cell>
          <cell r="H9144">
            <v>9.73</v>
          </cell>
          <cell r="I9144">
            <v>4965.04</v>
          </cell>
          <cell r="J9144">
            <v>2.6</v>
          </cell>
          <cell r="K9144">
            <v>4967.6400000000003</v>
          </cell>
          <cell r="L9144">
            <v>149.03</v>
          </cell>
          <cell r="M9144">
            <v>5116.67</v>
          </cell>
          <cell r="N9144">
            <v>592.66</v>
          </cell>
          <cell r="O9144">
            <v>399.65</v>
          </cell>
          <cell r="P9144">
            <v>207.71</v>
          </cell>
          <cell r="Q9144">
            <v>13.77</v>
          </cell>
        </row>
        <row r="9145">
          <cell r="B9145" t="str">
            <v>园7-5</v>
          </cell>
          <cell r="C9145" t="str">
            <v>桥身细石安装 金刚墙 花岗石 厚(cm以内) 20</v>
          </cell>
          <cell r="D9145" t="str">
            <v>m3</v>
          </cell>
          <cell r="E9145">
            <v>2927.75</v>
          </cell>
          <cell r="F9145">
            <v>127.84</v>
          </cell>
          <cell r="G9145">
            <v>2168.73</v>
          </cell>
          <cell r="H9145">
            <v>4.6500000000000004</v>
          </cell>
          <cell r="I9145">
            <v>2301.2199999999998</v>
          </cell>
          <cell r="J9145">
            <v>1.25</v>
          </cell>
          <cell r="K9145">
            <v>2302.4699999999998</v>
          </cell>
          <cell r="L9145">
            <v>69.069999999999993</v>
          </cell>
          <cell r="M9145">
            <v>2371.54</v>
          </cell>
          <cell r="N9145">
            <v>274.7</v>
          </cell>
          <cell r="O9145">
            <v>185.24</v>
          </cell>
          <cell r="P9145">
            <v>96.27</v>
          </cell>
          <cell r="Q9145">
            <v>1.96</v>
          </cell>
        </row>
        <row r="9146">
          <cell r="B9146" t="str">
            <v>园7-6</v>
          </cell>
          <cell r="C9146" t="str">
            <v>桥身细石安装 金刚墙 花岗石 厚(cm以内) 32</v>
          </cell>
          <cell r="D9146" t="str">
            <v>m3</v>
          </cell>
          <cell r="E9146">
            <v>3558.76</v>
          </cell>
          <cell r="F9146">
            <v>150.44999999999999</v>
          </cell>
          <cell r="G9146">
            <v>2641.21</v>
          </cell>
          <cell r="H9146">
            <v>5.67</v>
          </cell>
          <cell r="I9146">
            <v>2797.33</v>
          </cell>
          <cell r="J9146">
            <v>1.39</v>
          </cell>
          <cell r="K9146">
            <v>2798.72</v>
          </cell>
          <cell r="L9146">
            <v>83.96</v>
          </cell>
          <cell r="M9146">
            <v>2882.68</v>
          </cell>
          <cell r="N9146">
            <v>333.9</v>
          </cell>
          <cell r="O9146">
            <v>225.16</v>
          </cell>
          <cell r="P9146">
            <v>117.02</v>
          </cell>
          <cell r="Q9146">
            <v>2.2799999999999998</v>
          </cell>
        </row>
        <row r="9147">
          <cell r="B9147" t="str">
            <v>园7-7</v>
          </cell>
          <cell r="C9147" t="str">
            <v>桥身细石安装 金刚墙 花岗石 厚(cm以内) 20</v>
          </cell>
          <cell r="D9147" t="str">
            <v>m3</v>
          </cell>
          <cell r="E9147">
            <v>3783.63</v>
          </cell>
          <cell r="F9147">
            <v>175.39</v>
          </cell>
          <cell r="G9147">
            <v>2792.6</v>
          </cell>
          <cell r="H9147">
            <v>6.02</v>
          </cell>
          <cell r="I9147">
            <v>2974.01</v>
          </cell>
          <cell r="J9147">
            <v>1.55</v>
          </cell>
          <cell r="K9147">
            <v>2975.56</v>
          </cell>
          <cell r="L9147">
            <v>89.27</v>
          </cell>
          <cell r="M9147">
            <v>3064.83</v>
          </cell>
          <cell r="N9147">
            <v>355</v>
          </cell>
          <cell r="O9147">
            <v>239.39</v>
          </cell>
          <cell r="P9147">
            <v>124.41</v>
          </cell>
          <cell r="Q9147">
            <v>2.74</v>
          </cell>
        </row>
        <row r="9148">
          <cell r="B9148" t="str">
            <v>园7-8</v>
          </cell>
          <cell r="C9148" t="str">
            <v>桥身细石安装 旋脸 花岗石</v>
          </cell>
          <cell r="D9148" t="str">
            <v>m3</v>
          </cell>
          <cell r="E9148">
            <v>7896.91</v>
          </cell>
          <cell r="F9148">
            <v>1417.97</v>
          </cell>
          <cell r="G9148">
            <v>4777.66</v>
          </cell>
          <cell r="H9148">
            <v>11.89</v>
          </cell>
          <cell r="I9148">
            <v>6207.52</v>
          </cell>
          <cell r="J9148">
            <v>2.85</v>
          </cell>
          <cell r="K9148">
            <v>6210.37</v>
          </cell>
          <cell r="L9148">
            <v>186.31</v>
          </cell>
          <cell r="M9148">
            <v>6396.68</v>
          </cell>
          <cell r="N9148">
            <v>740.93</v>
          </cell>
          <cell r="O9148">
            <v>499.63</v>
          </cell>
          <cell r="P9148">
            <v>259.67</v>
          </cell>
          <cell r="Q9148">
            <v>27.28</v>
          </cell>
        </row>
        <row r="9149">
          <cell r="B9149" t="str">
            <v>园7-9</v>
          </cell>
          <cell r="C9149" t="str">
            <v>桥身细石安装 旋脸 花岗石</v>
          </cell>
          <cell r="D9149" t="str">
            <v>m3</v>
          </cell>
          <cell r="E9149">
            <v>9603.43</v>
          </cell>
          <cell r="F9149">
            <v>1862.12</v>
          </cell>
          <cell r="G9149">
            <v>5672.56</v>
          </cell>
          <cell r="H9149">
            <v>14.37</v>
          </cell>
          <cell r="I9149">
            <v>7549.05</v>
          </cell>
          <cell r="J9149">
            <v>3.39</v>
          </cell>
          <cell r="K9149">
            <v>7552.44</v>
          </cell>
          <cell r="L9149">
            <v>226.57</v>
          </cell>
          <cell r="M9149">
            <v>7779.01</v>
          </cell>
          <cell r="N9149">
            <v>901.04</v>
          </cell>
          <cell r="O9149">
            <v>607.6</v>
          </cell>
          <cell r="P9149">
            <v>315.77999999999997</v>
          </cell>
          <cell r="Q9149">
            <v>36</v>
          </cell>
        </row>
        <row r="9150">
          <cell r="B9150" t="str">
            <v>园7-10</v>
          </cell>
          <cell r="C9150" t="str">
            <v>桥身细石安装 桥挂檐板 青白石 石厚6cm以内</v>
          </cell>
          <cell r="D9150" t="str">
            <v>m2</v>
          </cell>
          <cell r="E9150">
            <v>381</v>
          </cell>
          <cell r="F9150">
            <v>34.869999999999997</v>
          </cell>
          <cell r="G9150">
            <v>263.91000000000003</v>
          </cell>
          <cell r="H9150">
            <v>0.59</v>
          </cell>
          <cell r="I9150">
            <v>299.37</v>
          </cell>
          <cell r="J9150">
            <v>0.25</v>
          </cell>
          <cell r="K9150">
            <v>299.62</v>
          </cell>
          <cell r="L9150">
            <v>8.99</v>
          </cell>
          <cell r="M9150">
            <v>308.61</v>
          </cell>
          <cell r="N9150">
            <v>35.75</v>
          </cell>
          <cell r="O9150">
            <v>24.11</v>
          </cell>
          <cell r="P9150">
            <v>12.53</v>
          </cell>
          <cell r="Q9150">
            <v>0.63</v>
          </cell>
        </row>
        <row r="9151">
          <cell r="B9151" t="str">
            <v>园7-11</v>
          </cell>
          <cell r="C9151" t="str">
            <v>桥身细石安装 桥挂檐板 花岗石 石厚6cm以内</v>
          </cell>
          <cell r="D9151" t="str">
            <v>m2</v>
          </cell>
          <cell r="E9151">
            <v>804.82</v>
          </cell>
          <cell r="F9151">
            <v>145.87</v>
          </cell>
          <cell r="G9151">
            <v>485.58</v>
          </cell>
          <cell r="H9151">
            <v>1.2</v>
          </cell>
          <cell r="I9151">
            <v>632.65</v>
          </cell>
          <cell r="J9151">
            <v>0.28999999999999998</v>
          </cell>
          <cell r="K9151">
            <v>632.94000000000005</v>
          </cell>
          <cell r="L9151">
            <v>18.989999999999998</v>
          </cell>
          <cell r="M9151">
            <v>651.92999999999995</v>
          </cell>
          <cell r="N9151">
            <v>75.510000000000005</v>
          </cell>
          <cell r="O9151">
            <v>50.92</v>
          </cell>
          <cell r="P9151">
            <v>26.46</v>
          </cell>
          <cell r="Q9151">
            <v>2.81</v>
          </cell>
        </row>
        <row r="9152">
          <cell r="B9152" t="str">
            <v>园7-12</v>
          </cell>
          <cell r="C9152" t="str">
            <v>桥身细石安装 花岗石河底海墁 石厚13cm</v>
          </cell>
          <cell r="D9152" t="str">
            <v>m2</v>
          </cell>
          <cell r="E9152">
            <v>837.94</v>
          </cell>
          <cell r="F9152">
            <v>91.1</v>
          </cell>
          <cell r="G9152">
            <v>566.38</v>
          </cell>
          <cell r="H9152">
            <v>1.22</v>
          </cell>
          <cell r="I9152">
            <v>658.7</v>
          </cell>
          <cell r="J9152">
            <v>0.28000000000000003</v>
          </cell>
          <cell r="K9152">
            <v>658.98</v>
          </cell>
          <cell r="L9152">
            <v>19.77</v>
          </cell>
          <cell r="M9152">
            <v>678.75</v>
          </cell>
          <cell r="N9152">
            <v>78.62</v>
          </cell>
          <cell r="O9152">
            <v>53.02</v>
          </cell>
          <cell r="P9152">
            <v>27.55</v>
          </cell>
          <cell r="Q9152">
            <v>1.69</v>
          </cell>
        </row>
        <row r="9153">
          <cell r="B9153" t="str">
            <v>园7-13</v>
          </cell>
          <cell r="C9153" t="str">
            <v>桥身细石安装 花岗石河底海墁 每增厚2cm</v>
          </cell>
          <cell r="D9153" t="str">
            <v>m2</v>
          </cell>
          <cell r="E9153">
            <v>73.47</v>
          </cell>
          <cell r="F9153">
            <v>12.03</v>
          </cell>
          <cell r="G9153">
            <v>45.62</v>
          </cell>
          <cell r="H9153">
            <v>0.11</v>
          </cell>
          <cell r="I9153">
            <v>57.76</v>
          </cell>
          <cell r="J9153">
            <v>0.02</v>
          </cell>
          <cell r="K9153">
            <v>57.78</v>
          </cell>
          <cell r="L9153">
            <v>1.73</v>
          </cell>
          <cell r="M9153">
            <v>59.51</v>
          </cell>
          <cell r="N9153">
            <v>6.89</v>
          </cell>
          <cell r="O9153">
            <v>4.6500000000000004</v>
          </cell>
          <cell r="P9153">
            <v>2.42</v>
          </cell>
          <cell r="Q9153">
            <v>0.23</v>
          </cell>
        </row>
        <row r="9154">
          <cell r="B9154" t="str">
            <v>园7-14</v>
          </cell>
          <cell r="C9154" t="str">
            <v>钢筋混凝土 桥柱、桥墩</v>
          </cell>
          <cell r="D9154" t="str">
            <v>m3</v>
          </cell>
          <cell r="E9154">
            <v>1905.86</v>
          </cell>
          <cell r="F9154">
            <v>228.53</v>
          </cell>
          <cell r="G9154">
            <v>1204.21</v>
          </cell>
          <cell r="H9154">
            <v>60.54</v>
          </cell>
          <cell r="I9154">
            <v>1493.28</v>
          </cell>
          <cell r="J9154">
            <v>5.55</v>
          </cell>
          <cell r="K9154">
            <v>1498.83</v>
          </cell>
          <cell r="L9154">
            <v>44.96</v>
          </cell>
          <cell r="M9154">
            <v>1543.79</v>
          </cell>
          <cell r="N9154">
            <v>178.82</v>
          </cell>
          <cell r="O9154">
            <v>120.58</v>
          </cell>
          <cell r="P9154">
            <v>62.67</v>
          </cell>
          <cell r="Q9154">
            <v>4.5</v>
          </cell>
        </row>
        <row r="9155">
          <cell r="B9155" t="str">
            <v>园7-15</v>
          </cell>
          <cell r="C9155" t="str">
            <v>钢筋混凝土 单梁</v>
          </cell>
          <cell r="D9155" t="str">
            <v>m3</v>
          </cell>
          <cell r="E9155">
            <v>1573.4</v>
          </cell>
          <cell r="F9155">
            <v>207.77</v>
          </cell>
          <cell r="G9155">
            <v>978.31</v>
          </cell>
          <cell r="H9155">
            <v>48.72</v>
          </cell>
          <cell r="I9155">
            <v>1234.8</v>
          </cell>
          <cell r="J9155">
            <v>2.57</v>
          </cell>
          <cell r="K9155">
            <v>1237.3699999999999</v>
          </cell>
          <cell r="L9155">
            <v>37.119999999999997</v>
          </cell>
          <cell r="M9155">
            <v>1274.49</v>
          </cell>
          <cell r="N9155">
            <v>147.62</v>
          </cell>
          <cell r="O9155">
            <v>99.55</v>
          </cell>
          <cell r="P9155">
            <v>51.74</v>
          </cell>
          <cell r="Q9155">
            <v>4.09</v>
          </cell>
        </row>
        <row r="9156">
          <cell r="B9156" t="str">
            <v>园7-16</v>
          </cell>
          <cell r="C9156" t="str">
            <v>钢筋混凝土 拱旋</v>
          </cell>
          <cell r="D9156" t="str">
            <v>m3</v>
          </cell>
          <cell r="E9156">
            <v>1376.68</v>
          </cell>
          <cell r="F9156">
            <v>192.26</v>
          </cell>
          <cell r="G9156">
            <v>847.14</v>
          </cell>
          <cell r="H9156">
            <v>40.49</v>
          </cell>
          <cell r="I9156">
            <v>1079.8900000000001</v>
          </cell>
          <cell r="J9156">
            <v>2.77</v>
          </cell>
          <cell r="K9156">
            <v>1082.6600000000001</v>
          </cell>
          <cell r="L9156">
            <v>32.479999999999997</v>
          </cell>
          <cell r="M9156">
            <v>1115.1400000000001</v>
          </cell>
          <cell r="N9156">
            <v>129.16999999999999</v>
          </cell>
          <cell r="O9156">
            <v>87.1</v>
          </cell>
          <cell r="P9156">
            <v>45.27</v>
          </cell>
          <cell r="Q9156">
            <v>3.79</v>
          </cell>
        </row>
        <row r="9157">
          <cell r="B9157" t="str">
            <v>园7-17</v>
          </cell>
          <cell r="C9157" t="str">
            <v>钢筋混凝土 平桥板</v>
          </cell>
          <cell r="D9157" t="str">
            <v>m3</v>
          </cell>
          <cell r="E9157">
            <v>809.38</v>
          </cell>
          <cell r="F9157">
            <v>203.77</v>
          </cell>
          <cell r="G9157">
            <v>397.67</v>
          </cell>
          <cell r="H9157">
            <v>32.42</v>
          </cell>
          <cell r="I9157">
            <v>633.86</v>
          </cell>
          <cell r="J9157">
            <v>2.66</v>
          </cell>
          <cell r="K9157">
            <v>636.52</v>
          </cell>
          <cell r="L9157">
            <v>19.100000000000001</v>
          </cell>
          <cell r="M9157">
            <v>655.62</v>
          </cell>
          <cell r="N9157">
            <v>75.94</v>
          </cell>
          <cell r="O9157">
            <v>51.21</v>
          </cell>
          <cell r="P9157">
            <v>26.61</v>
          </cell>
          <cell r="Q9157">
            <v>4.04</v>
          </cell>
        </row>
        <row r="9158">
          <cell r="B9158" t="str">
            <v>园7-18</v>
          </cell>
          <cell r="C9158" t="str">
            <v>细石桥面制作安装 桥面石 青白石 厚13CM以内</v>
          </cell>
          <cell r="D9158" t="str">
            <v>m2</v>
          </cell>
          <cell r="E9158">
            <v>562.45000000000005</v>
          </cell>
          <cell r="F9158">
            <v>70.06</v>
          </cell>
          <cell r="G9158">
            <v>371.21</v>
          </cell>
          <cell r="H9158">
            <v>0.86</v>
          </cell>
          <cell r="I9158">
            <v>442.13</v>
          </cell>
          <cell r="J9158">
            <v>0.2</v>
          </cell>
          <cell r="K9158">
            <v>442.33</v>
          </cell>
          <cell r="L9158">
            <v>13.27</v>
          </cell>
          <cell r="M9158">
            <v>455.6</v>
          </cell>
          <cell r="N9158">
            <v>52.77</v>
          </cell>
          <cell r="O9158">
            <v>35.590000000000003</v>
          </cell>
          <cell r="P9158">
            <v>18.489999999999998</v>
          </cell>
          <cell r="Q9158">
            <v>1.31</v>
          </cell>
        </row>
        <row r="9159">
          <cell r="B9159" t="str">
            <v>园7-19</v>
          </cell>
          <cell r="C9159" t="str">
            <v>细石桥面制作安装 桥面石 青白石 每增厚2cm</v>
          </cell>
          <cell r="D9159" t="str">
            <v>m2</v>
          </cell>
          <cell r="E9159">
            <v>53.53</v>
          </cell>
          <cell r="F9159">
            <v>9.57</v>
          </cell>
          <cell r="G9159">
            <v>32.43</v>
          </cell>
          <cell r="H9159">
            <v>0.08</v>
          </cell>
          <cell r="I9159">
            <v>42.08</v>
          </cell>
          <cell r="J9159">
            <v>0.02</v>
          </cell>
          <cell r="K9159">
            <v>42.1</v>
          </cell>
          <cell r="L9159">
            <v>1.26</v>
          </cell>
          <cell r="M9159">
            <v>43.36</v>
          </cell>
          <cell r="N9159">
            <v>5.0199999999999996</v>
          </cell>
          <cell r="O9159">
            <v>3.39</v>
          </cell>
          <cell r="P9159">
            <v>1.76</v>
          </cell>
          <cell r="Q9159">
            <v>0.18</v>
          </cell>
        </row>
        <row r="9160">
          <cell r="B9160" t="str">
            <v>园7-20</v>
          </cell>
          <cell r="C9160" t="str">
            <v>细石桥面制作安装 桥面石 花岗石 厚13CM以内</v>
          </cell>
          <cell r="D9160" t="str">
            <v>m2</v>
          </cell>
          <cell r="E9160">
            <v>630.83000000000004</v>
          </cell>
          <cell r="F9160">
            <v>97.15</v>
          </cell>
          <cell r="G9160">
            <v>397.79</v>
          </cell>
          <cell r="H9160">
            <v>0.95</v>
          </cell>
          <cell r="I9160">
            <v>495.89</v>
          </cell>
          <cell r="J9160">
            <v>0.22</v>
          </cell>
          <cell r="K9160">
            <v>496.11</v>
          </cell>
          <cell r="L9160">
            <v>14.88</v>
          </cell>
          <cell r="M9160">
            <v>510.99</v>
          </cell>
          <cell r="N9160">
            <v>59.19</v>
          </cell>
          <cell r="O9160">
            <v>39.909999999999997</v>
          </cell>
          <cell r="P9160">
            <v>20.74</v>
          </cell>
          <cell r="Q9160">
            <v>1.85</v>
          </cell>
        </row>
        <row r="9161">
          <cell r="B9161" t="str">
            <v>园7-21</v>
          </cell>
          <cell r="C9161" t="str">
            <v>细石桥面制作安装 桥面石 花岗石 每增厚2cm</v>
          </cell>
          <cell r="D9161" t="str">
            <v>m2</v>
          </cell>
          <cell r="E9161">
            <v>65.14</v>
          </cell>
          <cell r="F9161">
            <v>13.01</v>
          </cell>
          <cell r="G9161">
            <v>38.1</v>
          </cell>
          <cell r="H9161">
            <v>0.1</v>
          </cell>
          <cell r="I9161">
            <v>51.21</v>
          </cell>
          <cell r="J9161">
            <v>0.02</v>
          </cell>
          <cell r="K9161">
            <v>51.23</v>
          </cell>
          <cell r="L9161">
            <v>1.54</v>
          </cell>
          <cell r="M9161">
            <v>52.77</v>
          </cell>
          <cell r="N9161">
            <v>6.11</v>
          </cell>
          <cell r="O9161">
            <v>4.12</v>
          </cell>
          <cell r="P9161">
            <v>2.14</v>
          </cell>
          <cell r="Q9161">
            <v>0.25</v>
          </cell>
        </row>
        <row r="9162">
          <cell r="B9162" t="str">
            <v>园7-22</v>
          </cell>
          <cell r="C9162" t="str">
            <v>细石桥面制作安装 牙子石15×30cm以内 青白石</v>
          </cell>
          <cell r="D9162" t="str">
            <v>m</v>
          </cell>
          <cell r="E9162">
            <v>134.72</v>
          </cell>
          <cell r="F9162">
            <v>14.16</v>
          </cell>
          <cell r="G9162">
            <v>91.53</v>
          </cell>
          <cell r="H9162">
            <v>0.21</v>
          </cell>
          <cell r="I9162">
            <v>105.9</v>
          </cell>
          <cell r="J9162">
            <v>0.05</v>
          </cell>
          <cell r="K9162">
            <v>105.95</v>
          </cell>
          <cell r="L9162">
            <v>3.18</v>
          </cell>
          <cell r="M9162">
            <v>109.13</v>
          </cell>
          <cell r="N9162">
            <v>12.64</v>
          </cell>
          <cell r="O9162">
            <v>8.52</v>
          </cell>
          <cell r="P9162">
            <v>4.43</v>
          </cell>
          <cell r="Q9162">
            <v>0.26</v>
          </cell>
        </row>
        <row r="9163">
          <cell r="B9163" t="str">
            <v>园7-23</v>
          </cell>
          <cell r="C9163" t="str">
            <v>细石桥面制作安装 牙子石15×30cm以内 花岗石</v>
          </cell>
          <cell r="D9163" t="str">
            <v>m</v>
          </cell>
          <cell r="E9163">
            <v>255.28</v>
          </cell>
          <cell r="F9163">
            <v>20.87</v>
          </cell>
          <cell r="G9163">
            <v>179.41</v>
          </cell>
          <cell r="H9163">
            <v>0.4</v>
          </cell>
          <cell r="I9163">
            <v>200.68</v>
          </cell>
          <cell r="J9163">
            <v>0.09</v>
          </cell>
          <cell r="K9163">
            <v>200.77</v>
          </cell>
          <cell r="L9163">
            <v>6.02</v>
          </cell>
          <cell r="M9163">
            <v>206.79</v>
          </cell>
          <cell r="N9163">
            <v>23.95</v>
          </cell>
          <cell r="O9163">
            <v>16.149999999999999</v>
          </cell>
          <cell r="P9163">
            <v>8.39</v>
          </cell>
          <cell r="Q9163">
            <v>0.37</v>
          </cell>
        </row>
        <row r="9164">
          <cell r="B9164" t="str">
            <v>园7-24</v>
          </cell>
          <cell r="C9164" t="str">
            <v>细石桥面制作安装 仰天石 青白石</v>
          </cell>
          <cell r="D9164" t="str">
            <v>m</v>
          </cell>
          <cell r="E9164">
            <v>522.1</v>
          </cell>
          <cell r="F9164">
            <v>114.58</v>
          </cell>
          <cell r="G9164">
            <v>295.04000000000002</v>
          </cell>
          <cell r="H9164">
            <v>0.77</v>
          </cell>
          <cell r="I9164">
            <v>410.39</v>
          </cell>
          <cell r="J9164">
            <v>0.2</v>
          </cell>
          <cell r="K9164">
            <v>410.59</v>
          </cell>
          <cell r="L9164">
            <v>12.32</v>
          </cell>
          <cell r="M9164">
            <v>422.91</v>
          </cell>
          <cell r="N9164">
            <v>48.99</v>
          </cell>
          <cell r="O9164">
            <v>33.03</v>
          </cell>
          <cell r="P9164">
            <v>17.170000000000002</v>
          </cell>
          <cell r="Q9164">
            <v>2.23</v>
          </cell>
        </row>
        <row r="9165">
          <cell r="B9165" t="str">
            <v>园7-25</v>
          </cell>
          <cell r="C9165" t="str">
            <v>细石桥面制作安装 仰天石 花岗石</v>
          </cell>
          <cell r="D9165" t="str">
            <v>m</v>
          </cell>
          <cell r="E9165">
            <v>557.36</v>
          </cell>
          <cell r="F9165">
            <v>158.47</v>
          </cell>
          <cell r="G9165">
            <v>278.86</v>
          </cell>
          <cell r="H9165">
            <v>0.8</v>
          </cell>
          <cell r="I9165">
            <v>438.13</v>
          </cell>
          <cell r="J9165">
            <v>0.2</v>
          </cell>
          <cell r="K9165">
            <v>438.33</v>
          </cell>
          <cell r="L9165">
            <v>13.15</v>
          </cell>
          <cell r="M9165">
            <v>451.48</v>
          </cell>
          <cell r="N9165">
            <v>52.29</v>
          </cell>
          <cell r="O9165">
            <v>35.26</v>
          </cell>
          <cell r="P9165">
            <v>18.329999999999998</v>
          </cell>
          <cell r="Q9165">
            <v>3.12</v>
          </cell>
        </row>
        <row r="9166">
          <cell r="B9166" t="str">
            <v>园7-26</v>
          </cell>
          <cell r="C9166" t="str">
            <v>细石桥面制作安装 青白石地伏安装</v>
          </cell>
          <cell r="D9166" t="str">
            <v>m</v>
          </cell>
          <cell r="E9166">
            <v>334.01</v>
          </cell>
          <cell r="F9166">
            <v>68.069999999999993</v>
          </cell>
          <cell r="G9166">
            <v>193.98</v>
          </cell>
          <cell r="H9166">
            <v>0.5</v>
          </cell>
          <cell r="I9166">
            <v>262.55</v>
          </cell>
          <cell r="J9166">
            <v>0.13</v>
          </cell>
          <cell r="K9166">
            <v>262.68</v>
          </cell>
          <cell r="L9166">
            <v>7.88</v>
          </cell>
          <cell r="M9166">
            <v>270.56</v>
          </cell>
          <cell r="N9166">
            <v>31.34</v>
          </cell>
          <cell r="O9166">
            <v>21.13</v>
          </cell>
          <cell r="P9166">
            <v>10.98</v>
          </cell>
          <cell r="Q9166">
            <v>1.32</v>
          </cell>
        </row>
        <row r="9167">
          <cell r="B9167" t="str">
            <v>园7-27</v>
          </cell>
          <cell r="C9167" t="str">
            <v>细石桥面制作安装 踏步安装 青白石 厚15cm以内</v>
          </cell>
          <cell r="D9167" t="str">
            <v>m</v>
          </cell>
          <cell r="E9167">
            <v>266.33</v>
          </cell>
          <cell r="F9167">
            <v>47.29</v>
          </cell>
          <cell r="G9167">
            <v>161.63</v>
          </cell>
          <cell r="H9167">
            <v>0.4</v>
          </cell>
          <cell r="I9167">
            <v>209.32</v>
          </cell>
          <cell r="J9167">
            <v>0.13</v>
          </cell>
          <cell r="K9167">
            <v>209.45</v>
          </cell>
          <cell r="L9167">
            <v>6.28</v>
          </cell>
          <cell r="M9167">
            <v>215.73</v>
          </cell>
          <cell r="N9167">
            <v>24.99</v>
          </cell>
          <cell r="O9167">
            <v>16.850000000000001</v>
          </cell>
          <cell r="P9167">
            <v>8.76</v>
          </cell>
          <cell r="Q9167">
            <v>0.91</v>
          </cell>
        </row>
        <row r="9168">
          <cell r="B9168" t="str">
            <v>园7-28</v>
          </cell>
          <cell r="C9168" t="str">
            <v>细石桥面制作安装 踏步安装 青白石 每增厚2cm</v>
          </cell>
          <cell r="D9168" t="str">
            <v>m</v>
          </cell>
          <cell r="E9168">
            <v>17.440000000000001</v>
          </cell>
          <cell r="F9168">
            <v>3.51</v>
          </cell>
          <cell r="G9168">
            <v>10.17</v>
          </cell>
          <cell r="H9168">
            <v>0.03</v>
          </cell>
          <cell r="I9168">
            <v>13.71</v>
          </cell>
          <cell r="J9168">
            <v>0.01</v>
          </cell>
          <cell r="K9168">
            <v>13.72</v>
          </cell>
          <cell r="L9168">
            <v>0.41</v>
          </cell>
          <cell r="M9168">
            <v>14.13</v>
          </cell>
          <cell r="N9168">
            <v>1.64</v>
          </cell>
          <cell r="O9168">
            <v>1.1000000000000001</v>
          </cell>
          <cell r="P9168">
            <v>0.56999999999999995</v>
          </cell>
          <cell r="Q9168">
            <v>7.0000000000000007E-2</v>
          </cell>
        </row>
        <row r="9169">
          <cell r="B9169" t="str">
            <v>园7-29</v>
          </cell>
          <cell r="C9169" t="str">
            <v>细石桥面制作安装 踏步安装 花岗石 厚15cm以内</v>
          </cell>
          <cell r="D9169" t="str">
            <v>m</v>
          </cell>
          <cell r="E9169">
            <v>339.2</v>
          </cell>
          <cell r="F9169">
            <v>65.650000000000006</v>
          </cell>
          <cell r="G9169">
            <v>200.45</v>
          </cell>
          <cell r="H9169">
            <v>0.5</v>
          </cell>
          <cell r="I9169">
            <v>266.60000000000002</v>
          </cell>
          <cell r="J9169">
            <v>0.16</v>
          </cell>
          <cell r="K9169">
            <v>266.76</v>
          </cell>
          <cell r="L9169">
            <v>8</v>
          </cell>
          <cell r="M9169">
            <v>274.76</v>
          </cell>
          <cell r="N9169">
            <v>31.83</v>
          </cell>
          <cell r="O9169">
            <v>21.46</v>
          </cell>
          <cell r="P9169">
            <v>11.15</v>
          </cell>
          <cell r="Q9169">
            <v>1.27</v>
          </cell>
        </row>
        <row r="9170">
          <cell r="B9170" t="str">
            <v>园7-30</v>
          </cell>
          <cell r="C9170" t="str">
            <v>细石桥面制作安装 踏步安装 花岗石 每增厚2cm</v>
          </cell>
          <cell r="D9170" t="str">
            <v>m</v>
          </cell>
          <cell r="E9170">
            <v>39.090000000000003</v>
          </cell>
          <cell r="F9170">
            <v>5.16</v>
          </cell>
          <cell r="G9170">
            <v>25.5</v>
          </cell>
          <cell r="H9170">
            <v>0.06</v>
          </cell>
          <cell r="I9170">
            <v>30.72</v>
          </cell>
          <cell r="J9170">
            <v>0.02</v>
          </cell>
          <cell r="K9170">
            <v>30.74</v>
          </cell>
          <cell r="L9170">
            <v>0.92</v>
          </cell>
          <cell r="M9170">
            <v>31.66</v>
          </cell>
          <cell r="N9170">
            <v>3.67</v>
          </cell>
          <cell r="O9170">
            <v>2.4700000000000002</v>
          </cell>
          <cell r="P9170">
            <v>1.29</v>
          </cell>
          <cell r="Q9170">
            <v>0.1</v>
          </cell>
        </row>
        <row r="9171">
          <cell r="B9171" t="str">
            <v>园7-31</v>
          </cell>
          <cell r="C9171" t="str">
            <v>青白石寻杖栏板 板长(m以内) 1.60</v>
          </cell>
          <cell r="D9171" t="str">
            <v>块</v>
          </cell>
          <cell r="E9171">
            <v>2720.72</v>
          </cell>
          <cell r="F9171">
            <v>194.41</v>
          </cell>
          <cell r="G9171">
            <v>1939.68</v>
          </cell>
          <cell r="H9171">
            <v>4.29</v>
          </cell>
          <cell r="I9171">
            <v>2138.38</v>
          </cell>
          <cell r="J9171">
            <v>1.28</v>
          </cell>
          <cell r="K9171">
            <v>2139.66</v>
          </cell>
          <cell r="L9171">
            <v>64.19</v>
          </cell>
          <cell r="M9171">
            <v>2203.85</v>
          </cell>
          <cell r="N9171">
            <v>255.27</v>
          </cell>
          <cell r="O9171">
            <v>172.14</v>
          </cell>
          <cell r="P9171">
            <v>89.46</v>
          </cell>
          <cell r="Q9171">
            <v>3.37</v>
          </cell>
        </row>
        <row r="9172">
          <cell r="B9172" t="str">
            <v>园7-32</v>
          </cell>
          <cell r="C9172" t="str">
            <v>青白石寻杖栏板 板长(m以内) 1.40</v>
          </cell>
          <cell r="D9172" t="str">
            <v>块</v>
          </cell>
          <cell r="E9172">
            <v>2221.5100000000002</v>
          </cell>
          <cell r="F9172">
            <v>169.87</v>
          </cell>
          <cell r="G9172">
            <v>1572.66</v>
          </cell>
          <cell r="H9172">
            <v>3.49</v>
          </cell>
          <cell r="I9172">
            <v>1746.02</v>
          </cell>
          <cell r="J9172">
            <v>1.05</v>
          </cell>
          <cell r="K9172">
            <v>1747.07</v>
          </cell>
          <cell r="L9172">
            <v>52.41</v>
          </cell>
          <cell r="M9172">
            <v>1799.48</v>
          </cell>
          <cell r="N9172">
            <v>208.43</v>
          </cell>
          <cell r="O9172">
            <v>140.55000000000001</v>
          </cell>
          <cell r="P9172">
            <v>73.05</v>
          </cell>
          <cell r="Q9172">
            <v>2.98</v>
          </cell>
        </row>
        <row r="9173">
          <cell r="B9173" t="str">
            <v>园7-33</v>
          </cell>
          <cell r="C9173" t="str">
            <v>青白青白石有扶手 板长(m以内) 1.40</v>
          </cell>
          <cell r="D9173" t="str">
            <v>块</v>
          </cell>
          <cell r="E9173">
            <v>2429.0300000000002</v>
          </cell>
          <cell r="F9173">
            <v>144.86000000000001</v>
          </cell>
          <cell r="G9173">
            <v>1760.42</v>
          </cell>
          <cell r="H9173">
            <v>3.85</v>
          </cell>
          <cell r="I9173">
            <v>1909.13</v>
          </cell>
          <cell r="J9173">
            <v>1.1399999999999999</v>
          </cell>
          <cell r="K9173">
            <v>1910.27</v>
          </cell>
          <cell r="L9173">
            <v>57.31</v>
          </cell>
          <cell r="M9173">
            <v>1967.58</v>
          </cell>
          <cell r="N9173">
            <v>227.9</v>
          </cell>
          <cell r="O9173">
            <v>153.68</v>
          </cell>
          <cell r="P9173">
            <v>79.87</v>
          </cell>
          <cell r="Q9173">
            <v>2.42</v>
          </cell>
        </row>
        <row r="9174">
          <cell r="B9174" t="str">
            <v>园7-34</v>
          </cell>
          <cell r="C9174" t="str">
            <v>罗汉板无扶手 板长(m以内) 1.2</v>
          </cell>
          <cell r="D9174" t="str">
            <v>块</v>
          </cell>
          <cell r="E9174">
            <v>894.47</v>
          </cell>
          <cell r="F9174">
            <v>98.15</v>
          </cell>
          <cell r="G9174">
            <v>603.49</v>
          </cell>
          <cell r="H9174">
            <v>1.38</v>
          </cell>
          <cell r="I9174">
            <v>703.02</v>
          </cell>
          <cell r="J9174">
            <v>0.43</v>
          </cell>
          <cell r="K9174">
            <v>703.45</v>
          </cell>
          <cell r="L9174">
            <v>21.1</v>
          </cell>
          <cell r="M9174">
            <v>724.55</v>
          </cell>
          <cell r="N9174">
            <v>83.92</v>
          </cell>
          <cell r="O9174">
            <v>56.59</v>
          </cell>
          <cell r="P9174">
            <v>29.41</v>
          </cell>
          <cell r="Q9174">
            <v>1.81</v>
          </cell>
        </row>
        <row r="9175">
          <cell r="B9175" t="str">
            <v>园7-35</v>
          </cell>
          <cell r="C9175" t="str">
            <v>青白石斜形寻杖栏板 板长(m以内) 1.60</v>
          </cell>
          <cell r="D9175" t="str">
            <v>块</v>
          </cell>
          <cell r="E9175">
            <v>2775.17</v>
          </cell>
          <cell r="F9175">
            <v>235.48</v>
          </cell>
          <cell r="G9175">
            <v>1941.36</v>
          </cell>
          <cell r="H9175">
            <v>4.34</v>
          </cell>
          <cell r="I9175">
            <v>2181.1799999999998</v>
          </cell>
          <cell r="J9175">
            <v>1.31</v>
          </cell>
          <cell r="K9175">
            <v>2182.4899999999998</v>
          </cell>
          <cell r="L9175">
            <v>65.47</v>
          </cell>
          <cell r="M9175">
            <v>2247.96</v>
          </cell>
          <cell r="N9175">
            <v>260.38</v>
          </cell>
          <cell r="O9175">
            <v>175.58</v>
          </cell>
          <cell r="P9175">
            <v>91.25</v>
          </cell>
          <cell r="Q9175">
            <v>4.2</v>
          </cell>
        </row>
        <row r="9176">
          <cell r="B9176" t="str">
            <v>园7-36</v>
          </cell>
          <cell r="C9176" t="str">
            <v>青白石斜形寻杖栏板 板长（m以内）1.4</v>
          </cell>
          <cell r="D9176" t="str">
            <v>块</v>
          </cell>
          <cell r="E9176">
            <v>2270.59</v>
          </cell>
          <cell r="F9176">
            <v>206.98</v>
          </cell>
          <cell r="G9176">
            <v>1574.07</v>
          </cell>
          <cell r="H9176">
            <v>3.54</v>
          </cell>
          <cell r="I9176">
            <v>1784.59</v>
          </cell>
          <cell r="J9176">
            <v>1.07</v>
          </cell>
          <cell r="K9176">
            <v>1785.66</v>
          </cell>
          <cell r="L9176">
            <v>53.57</v>
          </cell>
          <cell r="M9176">
            <v>1839.23</v>
          </cell>
          <cell r="N9176">
            <v>213.04</v>
          </cell>
          <cell r="O9176">
            <v>143.66</v>
          </cell>
          <cell r="P9176">
            <v>74.66</v>
          </cell>
          <cell r="Q9176">
            <v>3.73</v>
          </cell>
        </row>
        <row r="9177">
          <cell r="B9177" t="str">
            <v>园7-37</v>
          </cell>
          <cell r="C9177" t="str">
            <v>青白石斜形罗汉板 有扶手 板长(m以内) 1.4</v>
          </cell>
          <cell r="D9177" t="str">
            <v>块</v>
          </cell>
          <cell r="E9177">
            <v>1102.4000000000001</v>
          </cell>
          <cell r="F9177">
            <v>159.29</v>
          </cell>
          <cell r="G9177">
            <v>705.46</v>
          </cell>
          <cell r="H9177">
            <v>1.67</v>
          </cell>
          <cell r="I9177">
            <v>866.42</v>
          </cell>
          <cell r="J9177">
            <v>0.54</v>
          </cell>
          <cell r="K9177">
            <v>866.96</v>
          </cell>
          <cell r="L9177">
            <v>26.01</v>
          </cell>
          <cell r="M9177">
            <v>892.97</v>
          </cell>
          <cell r="N9177">
            <v>103.43</v>
          </cell>
          <cell r="O9177">
            <v>69.75</v>
          </cell>
          <cell r="P9177">
            <v>36.25</v>
          </cell>
          <cell r="Q9177">
            <v>3.02</v>
          </cell>
        </row>
        <row r="9178">
          <cell r="B9178" t="str">
            <v>园7-38</v>
          </cell>
          <cell r="C9178" t="str">
            <v>青白石斜形罗汉板 无扶手 板长(m以内) 1.2</v>
          </cell>
          <cell r="D9178" t="str">
            <v>块</v>
          </cell>
          <cell r="E9178">
            <v>1140.82</v>
          </cell>
          <cell r="F9178">
            <v>122.32</v>
          </cell>
          <cell r="G9178">
            <v>772.53</v>
          </cell>
          <cell r="H9178">
            <v>1.77</v>
          </cell>
          <cell r="I9178">
            <v>896.62</v>
          </cell>
          <cell r="J9178">
            <v>0.55000000000000004</v>
          </cell>
          <cell r="K9178">
            <v>897.17</v>
          </cell>
          <cell r="L9178">
            <v>26.92</v>
          </cell>
          <cell r="M9178">
            <v>924.09</v>
          </cell>
          <cell r="N9178">
            <v>107.04</v>
          </cell>
          <cell r="O9178">
            <v>72.180000000000007</v>
          </cell>
          <cell r="P9178">
            <v>37.51</v>
          </cell>
          <cell r="Q9178">
            <v>2.25</v>
          </cell>
        </row>
        <row r="9179">
          <cell r="B9179" t="str">
            <v>园7-39</v>
          </cell>
          <cell r="C9179" t="str">
            <v>青白石望柱柱高(m以内) 1.3</v>
          </cell>
          <cell r="D9179" t="str">
            <v>根</v>
          </cell>
          <cell r="E9179">
            <v>1218.72</v>
          </cell>
          <cell r="F9179">
            <v>93.44</v>
          </cell>
          <cell r="G9179">
            <v>862.49</v>
          </cell>
          <cell r="H9179">
            <v>1.91</v>
          </cell>
          <cell r="I9179">
            <v>957.84</v>
          </cell>
          <cell r="J9179">
            <v>0.6</v>
          </cell>
          <cell r="K9179">
            <v>958.44</v>
          </cell>
          <cell r="L9179">
            <v>28.75</v>
          </cell>
          <cell r="M9179">
            <v>987.19</v>
          </cell>
          <cell r="N9179">
            <v>114.35</v>
          </cell>
          <cell r="O9179">
            <v>77.11</v>
          </cell>
          <cell r="P9179">
            <v>40.07</v>
          </cell>
          <cell r="Q9179">
            <v>1.64</v>
          </cell>
        </row>
        <row r="9180">
          <cell r="B9180" t="str">
            <v>园7-40</v>
          </cell>
          <cell r="C9180" t="str">
            <v>青白石望柱柱高(m以内) 1.2</v>
          </cell>
          <cell r="D9180" t="str">
            <v>根</v>
          </cell>
          <cell r="E9180">
            <v>867.71</v>
          </cell>
          <cell r="F9180">
            <v>75.91</v>
          </cell>
          <cell r="G9180">
            <v>604.71</v>
          </cell>
          <cell r="H9180">
            <v>1.36</v>
          </cell>
          <cell r="I9180">
            <v>681.98</v>
          </cell>
          <cell r="J9180">
            <v>0.42</v>
          </cell>
          <cell r="K9180">
            <v>682.4</v>
          </cell>
          <cell r="L9180">
            <v>20.47</v>
          </cell>
          <cell r="M9180">
            <v>702.87</v>
          </cell>
          <cell r="N9180">
            <v>81.41</v>
          </cell>
          <cell r="O9180">
            <v>54.9</v>
          </cell>
          <cell r="P9180">
            <v>28.53</v>
          </cell>
          <cell r="Q9180">
            <v>1.36</v>
          </cell>
        </row>
        <row r="9181">
          <cell r="B9181" t="str">
            <v>园7-41</v>
          </cell>
          <cell r="C9181" t="str">
            <v>青白石望柱柱高(m以内) 1.1</v>
          </cell>
          <cell r="D9181" t="str">
            <v>根</v>
          </cell>
          <cell r="E9181">
            <v>687.58</v>
          </cell>
          <cell r="F9181">
            <v>56.36</v>
          </cell>
          <cell r="G9181">
            <v>482.97</v>
          </cell>
          <cell r="H9181">
            <v>1.08</v>
          </cell>
          <cell r="I9181">
            <v>540.41</v>
          </cell>
          <cell r="J9181">
            <v>0.33</v>
          </cell>
          <cell r="K9181">
            <v>540.74</v>
          </cell>
          <cell r="L9181">
            <v>16.22</v>
          </cell>
          <cell r="M9181">
            <v>556.96</v>
          </cell>
          <cell r="N9181">
            <v>64.510000000000005</v>
          </cell>
          <cell r="O9181">
            <v>43.5</v>
          </cell>
          <cell r="P9181">
            <v>22.61</v>
          </cell>
          <cell r="Q9181">
            <v>1</v>
          </cell>
        </row>
        <row r="9182">
          <cell r="B9182" t="str">
            <v>园7-42</v>
          </cell>
          <cell r="C9182" t="str">
            <v>青白石斜形望柱 柱高(m以内) 1.3</v>
          </cell>
          <cell r="D9182" t="str">
            <v>根</v>
          </cell>
          <cell r="E9182">
            <v>1013.91</v>
          </cell>
          <cell r="F9182">
            <v>111.02</v>
          </cell>
          <cell r="G9182">
            <v>684.27</v>
          </cell>
          <cell r="H9182">
            <v>1.57</v>
          </cell>
          <cell r="I9182">
            <v>796.86</v>
          </cell>
          <cell r="J9182">
            <v>0.51</v>
          </cell>
          <cell r="K9182">
            <v>797.37</v>
          </cell>
          <cell r="L9182">
            <v>23.92</v>
          </cell>
          <cell r="M9182">
            <v>821.29</v>
          </cell>
          <cell r="N9182">
            <v>95.13</v>
          </cell>
          <cell r="O9182">
            <v>64.150000000000006</v>
          </cell>
          <cell r="P9182">
            <v>33.340000000000003</v>
          </cell>
          <cell r="Q9182">
            <v>2.0499999999999998</v>
          </cell>
        </row>
        <row r="9183">
          <cell r="B9183" t="str">
            <v>园7-43</v>
          </cell>
          <cell r="C9183" t="str">
            <v>青白石斜形望柱 柱高(m以内) 1.2</v>
          </cell>
          <cell r="D9183" t="str">
            <v>根</v>
          </cell>
          <cell r="E9183">
            <v>948.48</v>
          </cell>
          <cell r="F9183">
            <v>93.38</v>
          </cell>
          <cell r="G9183">
            <v>650.6</v>
          </cell>
          <cell r="H9183">
            <v>1.47</v>
          </cell>
          <cell r="I9183">
            <v>745.45</v>
          </cell>
          <cell r="J9183">
            <v>0.46</v>
          </cell>
          <cell r="K9183">
            <v>745.91</v>
          </cell>
          <cell r="L9183">
            <v>22.38</v>
          </cell>
          <cell r="M9183">
            <v>768.29</v>
          </cell>
          <cell r="N9183">
            <v>88.99</v>
          </cell>
          <cell r="O9183">
            <v>60.01</v>
          </cell>
          <cell r="P9183">
            <v>31.19</v>
          </cell>
          <cell r="Q9183">
            <v>1.7</v>
          </cell>
        </row>
        <row r="9184">
          <cell r="B9184" t="str">
            <v>园7-44</v>
          </cell>
          <cell r="C9184" t="str">
            <v>青白石斜形望柱 柱高(m以内) 1.1</v>
          </cell>
          <cell r="D9184" t="str">
            <v>根</v>
          </cell>
          <cell r="E9184">
            <v>795.78</v>
          </cell>
          <cell r="F9184">
            <v>79.989999999999995</v>
          </cell>
          <cell r="G9184">
            <v>544.21</v>
          </cell>
          <cell r="H9184">
            <v>1.24</v>
          </cell>
          <cell r="I9184">
            <v>625.44000000000005</v>
          </cell>
          <cell r="J9184">
            <v>0.39</v>
          </cell>
          <cell r="K9184">
            <v>625.83000000000004</v>
          </cell>
          <cell r="L9184">
            <v>18.77</v>
          </cell>
          <cell r="M9184">
            <v>644.6</v>
          </cell>
          <cell r="N9184">
            <v>74.66</v>
          </cell>
          <cell r="O9184">
            <v>50.35</v>
          </cell>
          <cell r="P9184">
            <v>26.17</v>
          </cell>
          <cell r="Q9184">
            <v>1.46</v>
          </cell>
        </row>
        <row r="9185">
          <cell r="B9185" t="str">
            <v>园7-45</v>
          </cell>
          <cell r="C9185" t="str">
            <v>木桥制作安装 木桥 梁</v>
          </cell>
          <cell r="D9185" t="str">
            <v>m3</v>
          </cell>
          <cell r="E9185">
            <v>9293.34</v>
          </cell>
          <cell r="F9185">
            <v>1119.03</v>
          </cell>
          <cell r="G9185">
            <v>6153.66</v>
          </cell>
          <cell r="H9185">
            <v>33.950000000000003</v>
          </cell>
          <cell r="I9185">
            <v>7306.64</v>
          </cell>
          <cell r="J9185">
            <v>1.93</v>
          </cell>
          <cell r="K9185">
            <v>7308.57</v>
          </cell>
          <cell r="L9185">
            <v>219.26</v>
          </cell>
          <cell r="M9185">
            <v>7527.83</v>
          </cell>
          <cell r="N9185">
            <v>871.95</v>
          </cell>
          <cell r="O9185">
            <v>587.98</v>
          </cell>
          <cell r="P9185">
            <v>305.58</v>
          </cell>
          <cell r="Q9185">
            <v>22.62</v>
          </cell>
        </row>
        <row r="9186">
          <cell r="B9186" t="str">
            <v>园7-46</v>
          </cell>
          <cell r="C9186" t="str">
            <v>木桥制作安装 桥面</v>
          </cell>
          <cell r="D9186" t="str">
            <v>m2</v>
          </cell>
          <cell r="E9186">
            <v>447.58</v>
          </cell>
          <cell r="F9186">
            <v>74.94</v>
          </cell>
          <cell r="G9186">
            <v>274.64</v>
          </cell>
          <cell r="H9186">
            <v>2.27</v>
          </cell>
          <cell r="I9186">
            <v>351.85</v>
          </cell>
          <cell r="J9186">
            <v>0.14000000000000001</v>
          </cell>
          <cell r="K9186">
            <v>351.99</v>
          </cell>
          <cell r="L9186">
            <v>10.56</v>
          </cell>
          <cell r="M9186">
            <v>362.55</v>
          </cell>
          <cell r="N9186">
            <v>41.99</v>
          </cell>
          <cell r="O9186">
            <v>28.32</v>
          </cell>
          <cell r="P9186">
            <v>14.72</v>
          </cell>
          <cell r="Q9186">
            <v>1.52</v>
          </cell>
        </row>
        <row r="9187">
          <cell r="B9187" t="str">
            <v>园7-47</v>
          </cell>
          <cell r="C9187" t="str">
            <v>木桥制作安装 木桥 栏杆</v>
          </cell>
          <cell r="D9187" t="str">
            <v>m2</v>
          </cell>
          <cell r="E9187">
            <v>490.88</v>
          </cell>
          <cell r="F9187">
            <v>186.59</v>
          </cell>
          <cell r="G9187">
            <v>195.95</v>
          </cell>
          <cell r="H9187">
            <v>2.93</v>
          </cell>
          <cell r="I9187">
            <v>385.47</v>
          </cell>
          <cell r="J9187">
            <v>0.56999999999999995</v>
          </cell>
          <cell r="K9187">
            <v>386.04</v>
          </cell>
          <cell r="L9187">
            <v>11.58</v>
          </cell>
          <cell r="M9187">
            <v>397.62</v>
          </cell>
          <cell r="N9187">
            <v>46.06</v>
          </cell>
          <cell r="O9187">
            <v>31.06</v>
          </cell>
          <cell r="P9187">
            <v>16.14</v>
          </cell>
          <cell r="Q9187">
            <v>3.79</v>
          </cell>
        </row>
        <row r="9188">
          <cell r="B9188" t="str">
            <v>L.2.8</v>
          </cell>
          <cell r="C9188" t="str">
            <v>装饰及杂项工程</v>
          </cell>
          <cell r="D9188">
            <v>0</v>
          </cell>
          <cell r="E9188">
            <v>0</v>
          </cell>
          <cell r="F9188">
            <v>0</v>
          </cell>
          <cell r="G9188">
            <v>0</v>
          </cell>
          <cell r="H9188">
            <v>0</v>
          </cell>
          <cell r="I9188">
            <v>0</v>
          </cell>
          <cell r="J9188">
            <v>0</v>
          </cell>
          <cell r="K9188">
            <v>0</v>
          </cell>
          <cell r="L9188">
            <v>0</v>
          </cell>
          <cell r="M9188">
            <v>0</v>
          </cell>
          <cell r="N9188">
            <v>0</v>
          </cell>
          <cell r="O9188">
            <v>0</v>
          </cell>
          <cell r="P9188">
            <v>0</v>
          </cell>
          <cell r="Q9188">
            <v>0</v>
          </cell>
        </row>
        <row r="9189">
          <cell r="B9189" t="str">
            <v>园8-1</v>
          </cell>
          <cell r="C9189" t="str">
            <v>装饰 抹水泥 抹水泥砂浆</v>
          </cell>
          <cell r="D9189" t="str">
            <v>m2</v>
          </cell>
          <cell r="E9189">
            <v>21.3</v>
          </cell>
          <cell r="F9189">
            <v>9.14</v>
          </cell>
          <cell r="G9189">
            <v>7.38</v>
          </cell>
          <cell r="H9189">
            <v>0.22</v>
          </cell>
          <cell r="I9189">
            <v>16.739999999999998</v>
          </cell>
          <cell r="J9189">
            <v>0.01</v>
          </cell>
          <cell r="K9189">
            <v>16.75</v>
          </cell>
          <cell r="L9189">
            <v>0.5</v>
          </cell>
          <cell r="M9189">
            <v>17.25</v>
          </cell>
          <cell r="N9189">
            <v>2</v>
          </cell>
          <cell r="O9189">
            <v>1.35</v>
          </cell>
          <cell r="P9189">
            <v>0.7</v>
          </cell>
          <cell r="Q9189">
            <v>0.19</v>
          </cell>
        </row>
        <row r="9190">
          <cell r="B9190" t="str">
            <v>园8-2</v>
          </cell>
          <cell r="C9190" t="str">
            <v>装饰 抹水泥 须弥座 抹水泥</v>
          </cell>
          <cell r="D9190" t="str">
            <v>m2</v>
          </cell>
          <cell r="E9190">
            <v>62.46</v>
          </cell>
          <cell r="F9190">
            <v>40.380000000000003</v>
          </cell>
          <cell r="G9190">
            <v>8.56</v>
          </cell>
          <cell r="H9190">
            <v>0.17</v>
          </cell>
          <cell r="I9190">
            <v>49.11</v>
          </cell>
          <cell r="J9190">
            <v>0.02</v>
          </cell>
          <cell r="K9190">
            <v>49.13</v>
          </cell>
          <cell r="L9190">
            <v>1.47</v>
          </cell>
          <cell r="M9190">
            <v>50.6</v>
          </cell>
          <cell r="N9190">
            <v>5.86</v>
          </cell>
          <cell r="O9190">
            <v>3.95</v>
          </cell>
          <cell r="P9190">
            <v>2.0499999999999998</v>
          </cell>
          <cell r="Q9190">
            <v>0.82</v>
          </cell>
        </row>
        <row r="9191">
          <cell r="B9191" t="str">
            <v>园8-3</v>
          </cell>
          <cell r="C9191" t="str">
            <v>装饰 抹水泥 须弥座 剁斧石</v>
          </cell>
          <cell r="D9191" t="str">
            <v>m2</v>
          </cell>
          <cell r="E9191">
            <v>141.41</v>
          </cell>
          <cell r="F9191">
            <v>91.38</v>
          </cell>
          <cell r="G9191">
            <v>19.43</v>
          </cell>
          <cell r="H9191">
            <v>0.34</v>
          </cell>
          <cell r="I9191">
            <v>111.15</v>
          </cell>
          <cell r="J9191">
            <v>0.05</v>
          </cell>
          <cell r="K9191">
            <v>111.2</v>
          </cell>
          <cell r="L9191">
            <v>3.34</v>
          </cell>
          <cell r="M9191">
            <v>114.54</v>
          </cell>
          <cell r="N9191">
            <v>13.27</v>
          </cell>
          <cell r="O9191">
            <v>8.9499999999999993</v>
          </cell>
          <cell r="P9191">
            <v>4.6500000000000004</v>
          </cell>
          <cell r="Q9191">
            <v>1.86</v>
          </cell>
        </row>
        <row r="9192">
          <cell r="B9192" t="str">
            <v>园8-4</v>
          </cell>
          <cell r="C9192" t="str">
            <v>装饰 抹水泥 小品 抹水泥</v>
          </cell>
          <cell r="D9192" t="str">
            <v>m2</v>
          </cell>
          <cell r="E9192">
            <v>23.22</v>
          </cell>
          <cell r="F9192">
            <v>10.37</v>
          </cell>
          <cell r="G9192">
            <v>7.86</v>
          </cell>
          <cell r="H9192">
            <v>0.02</v>
          </cell>
          <cell r="I9192">
            <v>18.25</v>
          </cell>
          <cell r="J9192">
            <v>0.01</v>
          </cell>
          <cell r="K9192">
            <v>18.260000000000002</v>
          </cell>
          <cell r="L9192">
            <v>0.55000000000000004</v>
          </cell>
          <cell r="M9192">
            <v>18.809999999999999</v>
          </cell>
          <cell r="N9192">
            <v>2.1800000000000002</v>
          </cell>
          <cell r="O9192">
            <v>1.47</v>
          </cell>
          <cell r="P9192">
            <v>0.76</v>
          </cell>
          <cell r="Q9192">
            <v>0.21</v>
          </cell>
        </row>
        <row r="9193">
          <cell r="B9193" t="str">
            <v>园8-5</v>
          </cell>
          <cell r="C9193" t="str">
            <v>装饰 抹水泥 小品 抹白灰</v>
          </cell>
          <cell r="D9193" t="str">
            <v>m2</v>
          </cell>
          <cell r="E9193">
            <v>14.73</v>
          </cell>
          <cell r="F9193">
            <v>7.39</v>
          </cell>
          <cell r="G9193">
            <v>4.18</v>
          </cell>
          <cell r="H9193">
            <v>0.01</v>
          </cell>
          <cell r="I9193">
            <v>11.58</v>
          </cell>
          <cell r="J9193">
            <v>0.01</v>
          </cell>
          <cell r="K9193">
            <v>11.59</v>
          </cell>
          <cell r="L9193">
            <v>0.35</v>
          </cell>
          <cell r="M9193">
            <v>11.94</v>
          </cell>
          <cell r="N9193">
            <v>1.38</v>
          </cell>
          <cell r="O9193">
            <v>0.93</v>
          </cell>
          <cell r="P9193">
            <v>0.48</v>
          </cell>
          <cell r="Q9193">
            <v>0.15</v>
          </cell>
        </row>
        <row r="9194">
          <cell r="B9194" t="str">
            <v>园8-6</v>
          </cell>
          <cell r="C9194" t="str">
            <v>装饰 抹水泥 小品 水刷石</v>
          </cell>
          <cell r="D9194" t="str">
            <v>m2</v>
          </cell>
          <cell r="E9194">
            <v>43.27</v>
          </cell>
          <cell r="F9194">
            <v>19.739999999999998</v>
          </cell>
          <cell r="G9194">
            <v>14.23</v>
          </cell>
          <cell r="H9194">
            <v>0.05</v>
          </cell>
          <cell r="I9194">
            <v>34.020000000000003</v>
          </cell>
          <cell r="J9194">
            <v>0.01</v>
          </cell>
          <cell r="K9194">
            <v>34.03</v>
          </cell>
          <cell r="L9194">
            <v>1.02</v>
          </cell>
          <cell r="M9194">
            <v>35.049999999999997</v>
          </cell>
          <cell r="N9194">
            <v>4.0599999999999996</v>
          </cell>
          <cell r="O9194">
            <v>2.74</v>
          </cell>
          <cell r="P9194">
            <v>1.42</v>
          </cell>
          <cell r="Q9194">
            <v>0.4</v>
          </cell>
        </row>
        <row r="9195">
          <cell r="B9195" t="str">
            <v>园8-7</v>
          </cell>
          <cell r="C9195" t="str">
            <v>装饰 抹水泥 小品 剁斧石</v>
          </cell>
          <cell r="D9195" t="str">
            <v>m2</v>
          </cell>
          <cell r="E9195">
            <v>75.7</v>
          </cell>
          <cell r="F9195">
            <v>46.79</v>
          </cell>
          <cell r="G9195">
            <v>12.64</v>
          </cell>
          <cell r="H9195">
            <v>0.08</v>
          </cell>
          <cell r="I9195">
            <v>59.51</v>
          </cell>
          <cell r="J9195">
            <v>0.02</v>
          </cell>
          <cell r="K9195">
            <v>59.53</v>
          </cell>
          <cell r="L9195">
            <v>1.79</v>
          </cell>
          <cell r="M9195">
            <v>61.32</v>
          </cell>
          <cell r="N9195">
            <v>7.1</v>
          </cell>
          <cell r="O9195">
            <v>4.79</v>
          </cell>
          <cell r="P9195">
            <v>2.4900000000000002</v>
          </cell>
          <cell r="Q9195">
            <v>0.95</v>
          </cell>
        </row>
        <row r="9196">
          <cell r="B9196" t="str">
            <v>园8-8</v>
          </cell>
          <cell r="C9196" t="str">
            <v>装饰 抹水泥 小品 普通干粘卵石</v>
          </cell>
          <cell r="D9196" t="str">
            <v>m2</v>
          </cell>
          <cell r="E9196">
            <v>67.66</v>
          </cell>
          <cell r="F9196">
            <v>38.43</v>
          </cell>
          <cell r="G9196">
            <v>14.69</v>
          </cell>
          <cell r="H9196">
            <v>7.0000000000000007E-2</v>
          </cell>
          <cell r="I9196">
            <v>53.19</v>
          </cell>
          <cell r="J9196">
            <v>0.02</v>
          </cell>
          <cell r="K9196">
            <v>53.21</v>
          </cell>
          <cell r="L9196">
            <v>1.6</v>
          </cell>
          <cell r="M9196">
            <v>54.81</v>
          </cell>
          <cell r="N9196">
            <v>6.35</v>
          </cell>
          <cell r="O9196">
            <v>4.28</v>
          </cell>
          <cell r="P9196">
            <v>2.2200000000000002</v>
          </cell>
          <cell r="Q9196">
            <v>0.78</v>
          </cell>
        </row>
        <row r="9197">
          <cell r="B9197" t="str">
            <v>园8-9</v>
          </cell>
          <cell r="C9197" t="str">
            <v>装饰 抹水泥 小品 塑松竹树皮</v>
          </cell>
          <cell r="D9197" t="str">
            <v>m2</v>
          </cell>
          <cell r="E9197">
            <v>222.55</v>
          </cell>
          <cell r="F9197">
            <v>152.6</v>
          </cell>
          <cell r="G9197">
            <v>21.91</v>
          </cell>
          <cell r="H9197">
            <v>0.23</v>
          </cell>
          <cell r="I9197">
            <v>174.74</v>
          </cell>
          <cell r="J9197">
            <v>0.28000000000000003</v>
          </cell>
          <cell r="K9197">
            <v>175.02</v>
          </cell>
          <cell r="L9197">
            <v>5.25</v>
          </cell>
          <cell r="M9197">
            <v>180.27</v>
          </cell>
          <cell r="N9197">
            <v>20.88</v>
          </cell>
          <cell r="O9197">
            <v>14.08</v>
          </cell>
          <cell r="P9197">
            <v>7.32</v>
          </cell>
          <cell r="Q9197">
            <v>3.1</v>
          </cell>
        </row>
        <row r="9198">
          <cell r="B9198" t="str">
            <v>园8-10</v>
          </cell>
          <cell r="C9198" t="str">
            <v>喷涂料及油漆粉刷 喷仿石涂料 墙面</v>
          </cell>
          <cell r="D9198" t="str">
            <v>m2</v>
          </cell>
          <cell r="E9198">
            <v>52.62</v>
          </cell>
          <cell r="F9198">
            <v>14.9</v>
          </cell>
          <cell r="G9198">
            <v>26.4</v>
          </cell>
          <cell r="H9198">
            <v>0.06</v>
          </cell>
          <cell r="I9198">
            <v>41.36</v>
          </cell>
          <cell r="J9198">
            <v>0.02</v>
          </cell>
          <cell r="K9198">
            <v>41.38</v>
          </cell>
          <cell r="L9198">
            <v>1.24</v>
          </cell>
          <cell r="M9198">
            <v>42.62</v>
          </cell>
          <cell r="N9198">
            <v>4.9400000000000004</v>
          </cell>
          <cell r="O9198">
            <v>3.33</v>
          </cell>
          <cell r="P9198">
            <v>1.73</v>
          </cell>
          <cell r="Q9198">
            <v>0.3</v>
          </cell>
        </row>
        <row r="9199">
          <cell r="B9199" t="str">
            <v>园8-11</v>
          </cell>
          <cell r="C9199" t="str">
            <v>喷涂料及油漆粉刷 喷仿石涂料 柱面</v>
          </cell>
          <cell r="D9199" t="str">
            <v>m2</v>
          </cell>
          <cell r="E9199">
            <v>55.8</v>
          </cell>
          <cell r="F9199">
            <v>17.36</v>
          </cell>
          <cell r="G9199">
            <v>26.43</v>
          </cell>
          <cell r="H9199">
            <v>7.0000000000000007E-2</v>
          </cell>
          <cell r="I9199">
            <v>43.86</v>
          </cell>
          <cell r="J9199">
            <v>0.02</v>
          </cell>
          <cell r="K9199">
            <v>43.88</v>
          </cell>
          <cell r="L9199">
            <v>1.32</v>
          </cell>
          <cell r="M9199">
            <v>45.2</v>
          </cell>
          <cell r="N9199">
            <v>5.24</v>
          </cell>
          <cell r="O9199">
            <v>3.53</v>
          </cell>
          <cell r="P9199">
            <v>1.83</v>
          </cell>
          <cell r="Q9199">
            <v>0.35</v>
          </cell>
        </row>
        <row r="9200">
          <cell r="B9200" t="str">
            <v>园8-12</v>
          </cell>
          <cell r="C9200" t="str">
            <v>喷涂料及油漆粉刷 喷防水涂料 墙面</v>
          </cell>
          <cell r="D9200" t="str">
            <v>m2</v>
          </cell>
          <cell r="E9200">
            <v>23.56</v>
          </cell>
          <cell r="F9200">
            <v>7.44</v>
          </cell>
          <cell r="G9200">
            <v>10.8</v>
          </cell>
          <cell r="H9200">
            <v>0.03</v>
          </cell>
          <cell r="I9200">
            <v>18.27</v>
          </cell>
          <cell r="J9200">
            <v>0.26</v>
          </cell>
          <cell r="K9200">
            <v>18.53</v>
          </cell>
          <cell r="L9200">
            <v>0.56000000000000005</v>
          </cell>
          <cell r="M9200">
            <v>19.09</v>
          </cell>
          <cell r="N9200">
            <v>2.21</v>
          </cell>
          <cell r="O9200">
            <v>1.49</v>
          </cell>
          <cell r="P9200">
            <v>0.77</v>
          </cell>
          <cell r="Q9200">
            <v>0.15</v>
          </cell>
        </row>
        <row r="9201">
          <cell r="B9201" t="str">
            <v>园8-13</v>
          </cell>
          <cell r="C9201" t="str">
            <v>喷涂料及油漆粉刷 喷防水涂料 柱面</v>
          </cell>
          <cell r="D9201" t="str">
            <v>m2</v>
          </cell>
          <cell r="E9201">
            <v>24.83</v>
          </cell>
          <cell r="F9201">
            <v>8.42</v>
          </cell>
          <cell r="G9201">
            <v>10.81</v>
          </cell>
          <cell r="H9201">
            <v>0.03</v>
          </cell>
          <cell r="I9201">
            <v>19.260000000000002</v>
          </cell>
          <cell r="J9201">
            <v>0.26</v>
          </cell>
          <cell r="K9201">
            <v>19.52</v>
          </cell>
          <cell r="L9201">
            <v>0.59</v>
          </cell>
          <cell r="M9201">
            <v>20.11</v>
          </cell>
          <cell r="N9201">
            <v>2.33</v>
          </cell>
          <cell r="O9201">
            <v>1.57</v>
          </cell>
          <cell r="P9201">
            <v>0.82</v>
          </cell>
          <cell r="Q9201">
            <v>0.17</v>
          </cell>
        </row>
        <row r="9202">
          <cell r="B9202" t="str">
            <v>园8-14</v>
          </cell>
          <cell r="C9202" t="str">
            <v>喷涂料及油漆粉刷 灰面 乳胶漆三道</v>
          </cell>
          <cell r="D9202" t="str">
            <v>m2</v>
          </cell>
          <cell r="E9202">
            <v>11.66</v>
          </cell>
          <cell r="F9202">
            <v>4.9400000000000004</v>
          </cell>
          <cell r="G9202">
            <v>4.12</v>
          </cell>
          <cell r="H9202">
            <v>0.01</v>
          </cell>
          <cell r="I9202">
            <v>9.07</v>
          </cell>
          <cell r="J9202">
            <v>0.1</v>
          </cell>
          <cell r="K9202">
            <v>9.17</v>
          </cell>
          <cell r="L9202">
            <v>0.28000000000000003</v>
          </cell>
          <cell r="M9202">
            <v>9.4499999999999993</v>
          </cell>
          <cell r="N9202">
            <v>1.0900000000000001</v>
          </cell>
          <cell r="O9202">
            <v>0.74</v>
          </cell>
          <cell r="P9202">
            <v>0.38</v>
          </cell>
          <cell r="Q9202">
            <v>0.1</v>
          </cell>
        </row>
        <row r="9203">
          <cell r="B9203" t="str">
            <v>园8-15</v>
          </cell>
          <cell r="C9203" t="str">
            <v>喷涂料及油漆粉刷 灰面 白水泥浆</v>
          </cell>
          <cell r="D9203" t="str">
            <v>m2</v>
          </cell>
          <cell r="E9203">
            <v>3.55</v>
          </cell>
          <cell r="F9203">
            <v>0.89</v>
          </cell>
          <cell r="G9203">
            <v>1.89</v>
          </cell>
          <cell r="H9203">
            <v>0</v>
          </cell>
          <cell r="I9203">
            <v>2.78</v>
          </cell>
          <cell r="J9203">
            <v>0.02</v>
          </cell>
          <cell r="K9203">
            <v>2.8</v>
          </cell>
          <cell r="L9203">
            <v>0.08</v>
          </cell>
          <cell r="M9203">
            <v>2.88</v>
          </cell>
          <cell r="N9203">
            <v>0.33</v>
          </cell>
          <cell r="O9203">
            <v>0.22</v>
          </cell>
          <cell r="P9203">
            <v>0.12</v>
          </cell>
          <cell r="Q9203">
            <v>0.02</v>
          </cell>
        </row>
        <row r="9204">
          <cell r="B9204" t="str">
            <v>园8-16</v>
          </cell>
          <cell r="C9204" t="str">
            <v>镶贴面层 贴劈裂砖(砂浆粘贴) 墙面</v>
          </cell>
          <cell r="D9204" t="str">
            <v>m2</v>
          </cell>
          <cell r="E9204">
            <v>93.4</v>
          </cell>
          <cell r="F9204">
            <v>33.68</v>
          </cell>
          <cell r="G9204">
            <v>39.31</v>
          </cell>
          <cell r="H9204">
            <v>0.36</v>
          </cell>
          <cell r="I9204">
            <v>73.349999999999994</v>
          </cell>
          <cell r="J9204">
            <v>0.11</v>
          </cell>
          <cell r="K9204">
            <v>73.459999999999994</v>
          </cell>
          <cell r="L9204">
            <v>2.2000000000000002</v>
          </cell>
          <cell r="M9204">
            <v>75.66</v>
          </cell>
          <cell r="N9204">
            <v>8.76</v>
          </cell>
          <cell r="O9204">
            <v>5.91</v>
          </cell>
          <cell r="P9204">
            <v>3.07</v>
          </cell>
          <cell r="Q9204">
            <v>0.68</v>
          </cell>
        </row>
        <row r="9205">
          <cell r="B9205" t="str">
            <v>园8-17</v>
          </cell>
          <cell r="C9205" t="str">
            <v>镶贴面层 贴劈裂砖(砂浆粘贴) 柱面</v>
          </cell>
          <cell r="D9205" t="str">
            <v>m2</v>
          </cell>
          <cell r="E9205">
            <v>100.11</v>
          </cell>
          <cell r="F9205">
            <v>38.6</v>
          </cell>
          <cell r="G9205">
            <v>39.67</v>
          </cell>
          <cell r="H9205">
            <v>0.36</v>
          </cell>
          <cell r="I9205">
            <v>78.63</v>
          </cell>
          <cell r="J9205">
            <v>0.11</v>
          </cell>
          <cell r="K9205">
            <v>78.739999999999995</v>
          </cell>
          <cell r="L9205">
            <v>2.36</v>
          </cell>
          <cell r="M9205">
            <v>81.099999999999994</v>
          </cell>
          <cell r="N9205">
            <v>9.39</v>
          </cell>
          <cell r="O9205">
            <v>6.33</v>
          </cell>
          <cell r="P9205">
            <v>3.29</v>
          </cell>
          <cell r="Q9205">
            <v>0.78</v>
          </cell>
        </row>
        <row r="9206">
          <cell r="B9206" t="str">
            <v>园8-18</v>
          </cell>
          <cell r="C9206" t="str">
            <v>镶贴面层 挂贴花岗岩(灌缝砂浆50mm厚) 墙面</v>
          </cell>
          <cell r="D9206" t="str">
            <v>m2</v>
          </cell>
          <cell r="E9206">
            <v>370.02</v>
          </cell>
          <cell r="F9206">
            <v>37.94</v>
          </cell>
          <cell r="G9206">
            <v>251.58</v>
          </cell>
          <cell r="H9206">
            <v>1.1599999999999999</v>
          </cell>
          <cell r="I9206">
            <v>290.68</v>
          </cell>
          <cell r="J9206">
            <v>0.31</v>
          </cell>
          <cell r="K9206">
            <v>290.99</v>
          </cell>
          <cell r="L9206">
            <v>8.73</v>
          </cell>
          <cell r="M9206">
            <v>299.72000000000003</v>
          </cell>
          <cell r="N9206">
            <v>34.72</v>
          </cell>
          <cell r="O9206">
            <v>23.41</v>
          </cell>
          <cell r="P9206">
            <v>12.17</v>
          </cell>
          <cell r="Q9206">
            <v>0.74</v>
          </cell>
        </row>
        <row r="9207">
          <cell r="B9207" t="str">
            <v>园8-19</v>
          </cell>
          <cell r="C9207" t="str">
            <v>镶贴面层 挂贴花岗岩(灌缝砂浆50mm厚) 柱面</v>
          </cell>
          <cell r="D9207" t="str">
            <v>m2</v>
          </cell>
          <cell r="E9207">
            <v>457.75</v>
          </cell>
          <cell r="F9207">
            <v>49.61</v>
          </cell>
          <cell r="G9207">
            <v>308.72000000000003</v>
          </cell>
          <cell r="H9207">
            <v>1.31</v>
          </cell>
          <cell r="I9207">
            <v>359.64</v>
          </cell>
          <cell r="J9207">
            <v>0.35</v>
          </cell>
          <cell r="K9207">
            <v>359.99</v>
          </cell>
          <cell r="L9207">
            <v>10.8</v>
          </cell>
          <cell r="M9207">
            <v>370.79</v>
          </cell>
          <cell r="N9207">
            <v>42.95</v>
          </cell>
          <cell r="O9207">
            <v>28.96</v>
          </cell>
          <cell r="P9207">
            <v>15.05</v>
          </cell>
          <cell r="Q9207">
            <v>0.97</v>
          </cell>
        </row>
        <row r="9208">
          <cell r="B9208" t="str">
            <v>园8-20</v>
          </cell>
          <cell r="C9208" t="str">
            <v>镶贴面层 贴青石板(砂浆粘贴) 墙面</v>
          </cell>
          <cell r="D9208" t="str">
            <v>m2</v>
          </cell>
          <cell r="E9208">
            <v>137.68</v>
          </cell>
          <cell r="F9208">
            <v>24.07</v>
          </cell>
          <cell r="G9208">
            <v>82.89</v>
          </cell>
          <cell r="H9208">
            <v>1.23</v>
          </cell>
          <cell r="I9208">
            <v>108.19</v>
          </cell>
          <cell r="J9208">
            <v>0.08</v>
          </cell>
          <cell r="K9208">
            <v>108.27</v>
          </cell>
          <cell r="L9208">
            <v>3.25</v>
          </cell>
          <cell r="M9208">
            <v>111.52</v>
          </cell>
          <cell r="N9208">
            <v>12.92</v>
          </cell>
          <cell r="O9208">
            <v>8.7100000000000009</v>
          </cell>
          <cell r="P9208">
            <v>4.53</v>
          </cell>
          <cell r="Q9208">
            <v>0.48</v>
          </cell>
        </row>
        <row r="9209">
          <cell r="B9209" t="str">
            <v>园8-21</v>
          </cell>
          <cell r="C9209" t="str">
            <v>镶贴面层 贴青石板(砂浆粘贴) 柱面</v>
          </cell>
          <cell r="D9209" t="str">
            <v>m2</v>
          </cell>
          <cell r="E9209">
            <v>168.83</v>
          </cell>
          <cell r="F9209">
            <v>38.29</v>
          </cell>
          <cell r="G9209">
            <v>93</v>
          </cell>
          <cell r="H9209">
            <v>1.39</v>
          </cell>
          <cell r="I9209">
            <v>132.68</v>
          </cell>
          <cell r="J9209">
            <v>0.1</v>
          </cell>
          <cell r="K9209">
            <v>132.78</v>
          </cell>
          <cell r="L9209">
            <v>3.98</v>
          </cell>
          <cell r="M9209">
            <v>136.76</v>
          </cell>
          <cell r="N9209">
            <v>15.84</v>
          </cell>
          <cell r="O9209">
            <v>10.68</v>
          </cell>
          <cell r="P9209">
            <v>5.55</v>
          </cell>
          <cell r="Q9209">
            <v>0.77</v>
          </cell>
        </row>
        <row r="9210">
          <cell r="B9210" t="str">
            <v>园8-22</v>
          </cell>
          <cell r="C9210" t="str">
            <v>镶贴面层 贴花风岩蘑菇石 墙面</v>
          </cell>
          <cell r="D9210" t="str">
            <v>m2</v>
          </cell>
          <cell r="E9210">
            <v>374.28</v>
          </cell>
          <cell r="F9210">
            <v>49.76</v>
          </cell>
          <cell r="G9210">
            <v>242.84</v>
          </cell>
          <cell r="H9210">
            <v>1.56</v>
          </cell>
          <cell r="I9210">
            <v>294.16000000000003</v>
          </cell>
          <cell r="J9210">
            <v>0.18</v>
          </cell>
          <cell r="K9210">
            <v>294.33999999999997</v>
          </cell>
          <cell r="L9210">
            <v>8.83</v>
          </cell>
          <cell r="M9210">
            <v>303.17</v>
          </cell>
          <cell r="N9210">
            <v>35.119999999999997</v>
          </cell>
          <cell r="O9210">
            <v>23.68</v>
          </cell>
          <cell r="P9210">
            <v>12.31</v>
          </cell>
          <cell r="Q9210">
            <v>0.98</v>
          </cell>
        </row>
        <row r="9211">
          <cell r="B9211" t="str">
            <v>园8-23</v>
          </cell>
          <cell r="C9211" t="str">
            <v>镶贴面层 贴花风岩蘑菇石 柱面</v>
          </cell>
          <cell r="D9211" t="str">
            <v>m2</v>
          </cell>
          <cell r="E9211">
            <v>388.27</v>
          </cell>
          <cell r="F9211">
            <v>52.17</v>
          </cell>
          <cell r="G9211">
            <v>251.28</v>
          </cell>
          <cell r="H9211">
            <v>1.7</v>
          </cell>
          <cell r="I9211">
            <v>305.14999999999998</v>
          </cell>
          <cell r="J9211">
            <v>0.19</v>
          </cell>
          <cell r="K9211">
            <v>305.33999999999997</v>
          </cell>
          <cell r="L9211">
            <v>9.16</v>
          </cell>
          <cell r="M9211">
            <v>314.5</v>
          </cell>
          <cell r="N9211">
            <v>36.43</v>
          </cell>
          <cell r="O9211">
            <v>24.57</v>
          </cell>
          <cell r="P9211">
            <v>12.77</v>
          </cell>
          <cell r="Q9211">
            <v>1.03</v>
          </cell>
        </row>
        <row r="9212">
          <cell r="B9212" t="str">
            <v>园8-24</v>
          </cell>
          <cell r="C9212" t="str">
            <v>镶贴面层 粘贴文化石</v>
          </cell>
          <cell r="D9212" t="str">
            <v>m2</v>
          </cell>
          <cell r="E9212">
            <v>234.72</v>
          </cell>
          <cell r="F9212">
            <v>15.53</v>
          </cell>
          <cell r="G9212">
            <v>163.38</v>
          </cell>
          <cell r="H9212">
            <v>5.24</v>
          </cell>
          <cell r="I9212">
            <v>184.15</v>
          </cell>
          <cell r="J9212">
            <v>0.44</v>
          </cell>
          <cell r="K9212">
            <v>184.59</v>
          </cell>
          <cell r="L9212">
            <v>5.54</v>
          </cell>
          <cell r="M9212">
            <v>190.13</v>
          </cell>
          <cell r="N9212">
            <v>22.02</v>
          </cell>
          <cell r="O9212">
            <v>14.85</v>
          </cell>
          <cell r="P9212">
            <v>7.72</v>
          </cell>
          <cell r="Q9212">
            <v>0.28000000000000003</v>
          </cell>
        </row>
        <row r="9213">
          <cell r="B9213" t="str">
            <v>园8-25</v>
          </cell>
          <cell r="C9213" t="str">
            <v>防水 沥青卷材 二毡三油</v>
          </cell>
          <cell r="D9213" t="str">
            <v>m2</v>
          </cell>
          <cell r="E9213">
            <v>48.86</v>
          </cell>
          <cell r="F9213">
            <v>4.2300000000000004</v>
          </cell>
          <cell r="G9213">
            <v>34.11</v>
          </cell>
          <cell r="H9213">
            <v>0.03</v>
          </cell>
          <cell r="I9213">
            <v>38.369999999999997</v>
          </cell>
          <cell r="J9213">
            <v>0.06</v>
          </cell>
          <cell r="K9213">
            <v>38.43</v>
          </cell>
          <cell r="L9213">
            <v>1.1499999999999999</v>
          </cell>
          <cell r="M9213">
            <v>39.58</v>
          </cell>
          <cell r="N9213">
            <v>4.58</v>
          </cell>
          <cell r="O9213">
            <v>3.09</v>
          </cell>
          <cell r="P9213">
            <v>1.61</v>
          </cell>
          <cell r="Q9213">
            <v>0.08</v>
          </cell>
        </row>
        <row r="9214">
          <cell r="B9214" t="str">
            <v>园8-26</v>
          </cell>
          <cell r="C9214" t="str">
            <v>防水 三元已丙防水</v>
          </cell>
          <cell r="D9214" t="str">
            <v>m2</v>
          </cell>
          <cell r="E9214">
            <v>92.83</v>
          </cell>
          <cell r="F9214">
            <v>7.39</v>
          </cell>
          <cell r="G9214">
            <v>64.39</v>
          </cell>
          <cell r="H9214">
            <v>0.78</v>
          </cell>
          <cell r="I9214">
            <v>72.56</v>
          </cell>
          <cell r="J9214">
            <v>0.45</v>
          </cell>
          <cell r="K9214">
            <v>73.010000000000005</v>
          </cell>
          <cell r="L9214">
            <v>2.19</v>
          </cell>
          <cell r="M9214">
            <v>75.2</v>
          </cell>
          <cell r="N9214">
            <v>8.7100000000000009</v>
          </cell>
          <cell r="O9214">
            <v>5.87</v>
          </cell>
          <cell r="P9214">
            <v>3.05</v>
          </cell>
          <cell r="Q9214">
            <v>0.14000000000000001</v>
          </cell>
        </row>
        <row r="9215">
          <cell r="B9215" t="str">
            <v>园8-27</v>
          </cell>
          <cell r="C9215" t="str">
            <v>防水 水泥砂浆找平层</v>
          </cell>
          <cell r="D9215" t="str">
            <v>m2</v>
          </cell>
          <cell r="E9215">
            <v>19.489999999999998</v>
          </cell>
          <cell r="F9215">
            <v>5.94</v>
          </cell>
          <cell r="G9215">
            <v>9.36</v>
          </cell>
          <cell r="H9215">
            <v>0.02</v>
          </cell>
          <cell r="I9215">
            <v>15.32</v>
          </cell>
          <cell r="J9215">
            <v>0.01</v>
          </cell>
          <cell r="K9215">
            <v>15.33</v>
          </cell>
          <cell r="L9215">
            <v>0.46</v>
          </cell>
          <cell r="M9215">
            <v>15.79</v>
          </cell>
          <cell r="N9215">
            <v>1.83</v>
          </cell>
          <cell r="O9215">
            <v>1.23</v>
          </cell>
          <cell r="P9215">
            <v>0.64</v>
          </cell>
          <cell r="Q9215">
            <v>0.12</v>
          </cell>
        </row>
        <row r="9216">
          <cell r="B9216" t="str">
            <v>园8-28</v>
          </cell>
          <cell r="C9216" t="str">
            <v>防水 抹防水砂浆</v>
          </cell>
          <cell r="D9216" t="str">
            <v>m2</v>
          </cell>
          <cell r="E9216">
            <v>23.06</v>
          </cell>
          <cell r="F9216">
            <v>7.43</v>
          </cell>
          <cell r="G9216">
            <v>10.63</v>
          </cell>
          <cell r="H9216">
            <v>0.03</v>
          </cell>
          <cell r="I9216">
            <v>18.09</v>
          </cell>
          <cell r="J9216">
            <v>0.05</v>
          </cell>
          <cell r="K9216">
            <v>18.14</v>
          </cell>
          <cell r="L9216">
            <v>0.54</v>
          </cell>
          <cell r="M9216">
            <v>18.68</v>
          </cell>
          <cell r="N9216">
            <v>2.16</v>
          </cell>
          <cell r="O9216">
            <v>1.46</v>
          </cell>
          <cell r="P9216">
            <v>0.76</v>
          </cell>
          <cell r="Q9216">
            <v>0.15</v>
          </cell>
        </row>
        <row r="9217">
          <cell r="B9217" t="str">
            <v>园8-29</v>
          </cell>
          <cell r="C9217" t="str">
            <v>树池篦子</v>
          </cell>
          <cell r="D9217" t="str">
            <v>套</v>
          </cell>
          <cell r="E9217">
            <v>10.57</v>
          </cell>
          <cell r="F9217">
            <v>7.87</v>
          </cell>
          <cell r="G9217">
            <v>7.0000000000000007E-2</v>
          </cell>
          <cell r="H9217">
            <v>0.36</v>
          </cell>
          <cell r="I9217">
            <v>8.3000000000000007</v>
          </cell>
          <cell r="J9217">
            <v>0.01</v>
          </cell>
          <cell r="K9217">
            <v>8.31</v>
          </cell>
          <cell r="L9217">
            <v>0.25</v>
          </cell>
          <cell r="M9217">
            <v>8.56</v>
          </cell>
          <cell r="N9217">
            <v>0.99</v>
          </cell>
          <cell r="O9217">
            <v>0.67</v>
          </cell>
          <cell r="P9217">
            <v>0.35</v>
          </cell>
          <cell r="Q9217">
            <v>0.16</v>
          </cell>
        </row>
        <row r="9218">
          <cell r="B9218" t="str">
            <v>园8-30</v>
          </cell>
          <cell r="C9218" t="str">
            <v>绿地栏杆安装 金属栏杆 高度(m以内) 0.6</v>
          </cell>
          <cell r="D9218" t="str">
            <v>m</v>
          </cell>
          <cell r="E9218">
            <v>35.18</v>
          </cell>
          <cell r="F9218">
            <v>11.73</v>
          </cell>
          <cell r="G9218">
            <v>15.79</v>
          </cell>
          <cell r="H9218">
            <v>0.04</v>
          </cell>
          <cell r="I9218">
            <v>27.56</v>
          </cell>
          <cell r="J9218">
            <v>0.1</v>
          </cell>
          <cell r="K9218">
            <v>27.66</v>
          </cell>
          <cell r="L9218">
            <v>0.83</v>
          </cell>
          <cell r="M9218">
            <v>28.49</v>
          </cell>
          <cell r="N9218">
            <v>3.3</v>
          </cell>
          <cell r="O9218">
            <v>2.23</v>
          </cell>
          <cell r="P9218">
            <v>1.1599999999999999</v>
          </cell>
          <cell r="Q9218">
            <v>0.24</v>
          </cell>
        </row>
        <row r="9219">
          <cell r="B9219" t="str">
            <v>园8-31</v>
          </cell>
          <cell r="C9219" t="str">
            <v>绿地栏杆安装 金属栏杆 高度(m以内) 1.2</v>
          </cell>
          <cell r="D9219" t="str">
            <v>m</v>
          </cell>
          <cell r="E9219">
            <v>66.42</v>
          </cell>
          <cell r="F9219">
            <v>22.43</v>
          </cell>
          <cell r="G9219">
            <v>29.45</v>
          </cell>
          <cell r="H9219">
            <v>0.08</v>
          </cell>
          <cell r="I9219">
            <v>51.96</v>
          </cell>
          <cell r="J9219">
            <v>0.28000000000000003</v>
          </cell>
          <cell r="K9219">
            <v>52.24</v>
          </cell>
          <cell r="L9219">
            <v>1.57</v>
          </cell>
          <cell r="M9219">
            <v>53.81</v>
          </cell>
          <cell r="N9219">
            <v>6.23</v>
          </cell>
          <cell r="O9219">
            <v>4.2</v>
          </cell>
          <cell r="P9219">
            <v>2.1800000000000002</v>
          </cell>
          <cell r="Q9219">
            <v>0.45</v>
          </cell>
        </row>
        <row r="9220">
          <cell r="B9220" t="str">
            <v>园8-32</v>
          </cell>
          <cell r="C9220" t="str">
            <v>绿地栏杆安装 金属栏杆 高度(m以内) 1.8</v>
          </cell>
          <cell r="D9220" t="str">
            <v>m</v>
          </cell>
          <cell r="E9220">
            <v>102.23</v>
          </cell>
          <cell r="F9220">
            <v>30.7</v>
          </cell>
          <cell r="G9220">
            <v>49.17</v>
          </cell>
          <cell r="H9220">
            <v>0.12</v>
          </cell>
          <cell r="I9220">
            <v>79.989999999999995</v>
          </cell>
          <cell r="J9220">
            <v>0.41</v>
          </cell>
          <cell r="K9220">
            <v>80.400000000000006</v>
          </cell>
          <cell r="L9220">
            <v>2.41</v>
          </cell>
          <cell r="M9220">
            <v>82.81</v>
          </cell>
          <cell r="N9220">
            <v>9.59</v>
          </cell>
          <cell r="O9220">
            <v>6.47</v>
          </cell>
          <cell r="P9220">
            <v>3.36</v>
          </cell>
          <cell r="Q9220">
            <v>0.62</v>
          </cell>
        </row>
        <row r="9221">
          <cell r="B9221" t="str">
            <v>园8-33</v>
          </cell>
          <cell r="C9221" t="str">
            <v>石桌、凳安装</v>
          </cell>
          <cell r="D9221" t="str">
            <v>套</v>
          </cell>
          <cell r="E9221">
            <v>189.34</v>
          </cell>
          <cell r="F9221">
            <v>99.79</v>
          </cell>
          <cell r="G9221">
            <v>48.88</v>
          </cell>
          <cell r="H9221">
            <v>0.18</v>
          </cell>
          <cell r="I9221">
            <v>148.85</v>
          </cell>
          <cell r="J9221">
            <v>0.05</v>
          </cell>
          <cell r="K9221">
            <v>148.9</v>
          </cell>
          <cell r="L9221">
            <v>4.47</v>
          </cell>
          <cell r="M9221">
            <v>153.37</v>
          </cell>
          <cell r="N9221">
            <v>17.760000000000002</v>
          </cell>
          <cell r="O9221">
            <v>11.98</v>
          </cell>
          <cell r="P9221">
            <v>6.23</v>
          </cell>
          <cell r="Q9221">
            <v>2.0299999999999998</v>
          </cell>
        </row>
        <row r="9222">
          <cell r="B9222" t="str">
            <v>L.2.9</v>
          </cell>
          <cell r="C9222" t="str">
            <v>脚手架</v>
          </cell>
          <cell r="D9222">
            <v>0</v>
          </cell>
          <cell r="E9222">
            <v>0</v>
          </cell>
          <cell r="F9222">
            <v>0</v>
          </cell>
          <cell r="G9222">
            <v>0</v>
          </cell>
          <cell r="H9222">
            <v>0</v>
          </cell>
          <cell r="I9222">
            <v>0</v>
          </cell>
          <cell r="J9222">
            <v>0</v>
          </cell>
          <cell r="K9222">
            <v>0</v>
          </cell>
          <cell r="L9222">
            <v>0</v>
          </cell>
          <cell r="M9222">
            <v>0</v>
          </cell>
          <cell r="N9222">
            <v>0</v>
          </cell>
          <cell r="O9222">
            <v>0</v>
          </cell>
          <cell r="P9222">
            <v>0</v>
          </cell>
          <cell r="Q9222">
            <v>0</v>
          </cell>
        </row>
        <row r="9223">
          <cell r="B9223" t="str">
            <v>园9-1</v>
          </cell>
          <cell r="C9223" t="str">
            <v>脚手架工程 围墙及金属栏杆安装</v>
          </cell>
          <cell r="D9223" t="str">
            <v>m</v>
          </cell>
          <cell r="E9223">
            <v>5.18</v>
          </cell>
          <cell r="F9223">
            <v>2.4700000000000002</v>
          </cell>
          <cell r="G9223">
            <v>1.01</v>
          </cell>
          <cell r="H9223">
            <v>0.57999999999999996</v>
          </cell>
          <cell r="I9223">
            <v>4.0599999999999996</v>
          </cell>
          <cell r="J9223">
            <v>0.01</v>
          </cell>
          <cell r="K9223">
            <v>4.07</v>
          </cell>
          <cell r="L9223">
            <v>0.12</v>
          </cell>
          <cell r="M9223">
            <v>4.1900000000000004</v>
          </cell>
          <cell r="N9223">
            <v>0.49</v>
          </cell>
          <cell r="O9223">
            <v>0.33</v>
          </cell>
          <cell r="P9223">
            <v>0.17</v>
          </cell>
          <cell r="Q9223">
            <v>0.05</v>
          </cell>
        </row>
        <row r="9224">
          <cell r="B9224" t="str">
            <v>园9-2</v>
          </cell>
          <cell r="C9224" t="str">
            <v>脚手架工程 桥身双排脚手架</v>
          </cell>
          <cell r="D9224" t="str">
            <v>m2</v>
          </cell>
          <cell r="E9224">
            <v>11.36</v>
          </cell>
          <cell r="F9224">
            <v>3.91</v>
          </cell>
          <cell r="G9224">
            <v>4.76</v>
          </cell>
          <cell r="H9224">
            <v>0.25</v>
          </cell>
          <cell r="I9224">
            <v>8.92</v>
          </cell>
          <cell r="J9224">
            <v>0.01</v>
          </cell>
          <cell r="K9224">
            <v>8.93</v>
          </cell>
          <cell r="L9224">
            <v>0.27</v>
          </cell>
          <cell r="M9224">
            <v>9.1999999999999993</v>
          </cell>
          <cell r="N9224">
            <v>1.07</v>
          </cell>
          <cell r="O9224">
            <v>0.72</v>
          </cell>
          <cell r="P9224">
            <v>0.37</v>
          </cell>
          <cell r="Q9224">
            <v>0.08</v>
          </cell>
        </row>
        <row r="9225">
          <cell r="B9225" t="str">
            <v>园9-3</v>
          </cell>
          <cell r="C9225" t="str">
            <v>脚手架工程 满堂红脚手架</v>
          </cell>
          <cell r="D9225" t="str">
            <v>m2</v>
          </cell>
          <cell r="E9225">
            <v>9.15</v>
          </cell>
          <cell r="F9225">
            <v>3.8</v>
          </cell>
          <cell r="G9225">
            <v>3.13</v>
          </cell>
          <cell r="H9225">
            <v>0.25</v>
          </cell>
          <cell r="I9225">
            <v>7.18</v>
          </cell>
          <cell r="J9225">
            <v>0.01</v>
          </cell>
          <cell r="K9225">
            <v>7.19</v>
          </cell>
          <cell r="L9225">
            <v>0.22</v>
          </cell>
          <cell r="M9225">
            <v>7.41</v>
          </cell>
          <cell r="N9225">
            <v>0.86</v>
          </cell>
          <cell r="O9225">
            <v>0.57999999999999996</v>
          </cell>
          <cell r="P9225">
            <v>0.3</v>
          </cell>
          <cell r="Q9225">
            <v>0.08</v>
          </cell>
        </row>
        <row r="9226">
          <cell r="B9226" t="str">
            <v>园9-4</v>
          </cell>
          <cell r="C9226" t="str">
            <v>脚手架工程 叠山、池山、盆景山</v>
          </cell>
          <cell r="D9226" t="str">
            <v>m2</v>
          </cell>
          <cell r="E9226">
            <v>7.87</v>
          </cell>
          <cell r="F9226">
            <v>0.04</v>
          </cell>
          <cell r="G9226">
            <v>6.01</v>
          </cell>
          <cell r="H9226">
            <v>0.13</v>
          </cell>
          <cell r="I9226">
            <v>6.18</v>
          </cell>
          <cell r="J9226">
            <v>0</v>
          </cell>
          <cell r="K9226">
            <v>6.18</v>
          </cell>
          <cell r="L9226">
            <v>0.19</v>
          </cell>
          <cell r="M9226">
            <v>6.37</v>
          </cell>
          <cell r="N9226">
            <v>0.74</v>
          </cell>
          <cell r="O9226">
            <v>0.5</v>
          </cell>
          <cell r="P9226">
            <v>0.26</v>
          </cell>
          <cell r="Q9226">
            <v>0</v>
          </cell>
        </row>
        <row r="9227">
          <cell r="B9227" t="str">
            <v>园9-5</v>
          </cell>
          <cell r="C9227" t="str">
            <v>脚手架工程 塑假山</v>
          </cell>
          <cell r="D9227" t="str">
            <v>m2</v>
          </cell>
          <cell r="E9227">
            <v>8.9499999999999993</v>
          </cell>
          <cell r="F9227">
            <v>0.04</v>
          </cell>
          <cell r="G9227">
            <v>6.87</v>
          </cell>
          <cell r="H9227">
            <v>0.13</v>
          </cell>
          <cell r="I9227">
            <v>7.04</v>
          </cell>
          <cell r="J9227">
            <v>0</v>
          </cell>
          <cell r="K9227">
            <v>7.04</v>
          </cell>
          <cell r="L9227">
            <v>0.21</v>
          </cell>
          <cell r="M9227">
            <v>7.25</v>
          </cell>
          <cell r="N9227">
            <v>0.84</v>
          </cell>
          <cell r="O9227">
            <v>0.56999999999999995</v>
          </cell>
          <cell r="P9227">
            <v>0.28999999999999998</v>
          </cell>
          <cell r="Q9227">
            <v>0</v>
          </cell>
        </row>
        <row r="9228">
          <cell r="B9228" t="str">
            <v>L.2.10</v>
          </cell>
          <cell r="C9228" t="str">
            <v>工程水电费</v>
          </cell>
          <cell r="D9228">
            <v>0</v>
          </cell>
          <cell r="E9228">
            <v>0</v>
          </cell>
          <cell r="F9228">
            <v>0</v>
          </cell>
          <cell r="G9228">
            <v>0</v>
          </cell>
          <cell r="H9228">
            <v>0</v>
          </cell>
          <cell r="I9228">
            <v>0</v>
          </cell>
          <cell r="J9228">
            <v>0</v>
          </cell>
          <cell r="K9228">
            <v>0</v>
          </cell>
          <cell r="L9228">
            <v>0</v>
          </cell>
          <cell r="M9228">
            <v>0</v>
          </cell>
          <cell r="N9228">
            <v>0</v>
          </cell>
          <cell r="O9228">
            <v>0</v>
          </cell>
          <cell r="P9228">
            <v>0</v>
          </cell>
          <cell r="Q9228">
            <v>0</v>
          </cell>
        </row>
        <row r="9229">
          <cell r="B9229" t="str">
            <v>园10-1</v>
          </cell>
          <cell r="C9229" t="str">
            <v>工程水电费 水池、花架、步桥、小品</v>
          </cell>
          <cell r="D9229" t="str">
            <v>m3</v>
          </cell>
          <cell r="E9229">
            <v>31.45</v>
          </cell>
          <cell r="F9229">
            <v>0</v>
          </cell>
          <cell r="G9229">
            <v>24.74</v>
          </cell>
          <cell r="H9229">
            <v>0</v>
          </cell>
          <cell r="I9229">
            <v>24.74</v>
          </cell>
          <cell r="J9229">
            <v>0</v>
          </cell>
          <cell r="K9229">
            <v>24.74</v>
          </cell>
          <cell r="L9229">
            <v>0.74</v>
          </cell>
          <cell r="M9229">
            <v>25.48</v>
          </cell>
          <cell r="N9229">
            <v>2.95</v>
          </cell>
          <cell r="O9229">
            <v>1.99</v>
          </cell>
          <cell r="P9229">
            <v>1.03</v>
          </cell>
          <cell r="Q9229">
            <v>0</v>
          </cell>
        </row>
        <row r="9230">
          <cell r="B9230" t="str">
            <v>园10-2</v>
          </cell>
          <cell r="C9230" t="str">
            <v>工程水电费 园路、地面</v>
          </cell>
          <cell r="D9230" t="str">
            <v>m2</v>
          </cell>
          <cell r="E9230">
            <v>4.74</v>
          </cell>
          <cell r="F9230">
            <v>0</v>
          </cell>
          <cell r="G9230">
            <v>3.73</v>
          </cell>
          <cell r="H9230">
            <v>0</v>
          </cell>
          <cell r="I9230">
            <v>3.73</v>
          </cell>
          <cell r="J9230">
            <v>0</v>
          </cell>
          <cell r="K9230">
            <v>3.73</v>
          </cell>
          <cell r="L9230">
            <v>0.11</v>
          </cell>
          <cell r="M9230">
            <v>3.84</v>
          </cell>
          <cell r="N9230">
            <v>0.44</v>
          </cell>
          <cell r="O9230">
            <v>0.3</v>
          </cell>
          <cell r="P9230">
            <v>0.16</v>
          </cell>
          <cell r="Q9230">
            <v>0</v>
          </cell>
        </row>
        <row r="9231">
          <cell r="B9231" t="str">
            <v>园10-3</v>
          </cell>
          <cell r="C9231" t="str">
            <v>工程水电费 沟渠、围堰</v>
          </cell>
          <cell r="D9231" t="str">
            <v>m</v>
          </cell>
          <cell r="E9231">
            <v>6.82</v>
          </cell>
          <cell r="F9231">
            <v>0</v>
          </cell>
          <cell r="G9231">
            <v>5.37</v>
          </cell>
          <cell r="H9231">
            <v>0</v>
          </cell>
          <cell r="I9231">
            <v>5.37</v>
          </cell>
          <cell r="J9231">
            <v>0</v>
          </cell>
          <cell r="K9231">
            <v>5.37</v>
          </cell>
          <cell r="L9231">
            <v>0.16</v>
          </cell>
          <cell r="M9231">
            <v>5.53</v>
          </cell>
          <cell r="N9231">
            <v>0.64</v>
          </cell>
          <cell r="O9231">
            <v>0.43</v>
          </cell>
          <cell r="P9231">
            <v>0.22</v>
          </cell>
          <cell r="Q9231">
            <v>0</v>
          </cell>
        </row>
        <row r="9232">
          <cell r="B9232" t="str">
            <v>园10-4</v>
          </cell>
          <cell r="C9232" t="str">
            <v>工程水电费 围墙</v>
          </cell>
          <cell r="D9232" t="str">
            <v>m3</v>
          </cell>
          <cell r="E9232">
            <v>6.6</v>
          </cell>
          <cell r="F9232">
            <v>0</v>
          </cell>
          <cell r="G9232">
            <v>5.18</v>
          </cell>
          <cell r="H9232">
            <v>0</v>
          </cell>
          <cell r="I9232">
            <v>5.18</v>
          </cell>
          <cell r="J9232">
            <v>0</v>
          </cell>
          <cell r="K9232">
            <v>5.18</v>
          </cell>
          <cell r="L9232">
            <v>0.16</v>
          </cell>
          <cell r="M9232">
            <v>5.34</v>
          </cell>
          <cell r="N9232">
            <v>0.62</v>
          </cell>
          <cell r="O9232">
            <v>0.42</v>
          </cell>
          <cell r="P9232">
            <v>0.22</v>
          </cell>
          <cell r="Q9232">
            <v>0</v>
          </cell>
        </row>
        <row r="9233">
          <cell r="B9233" t="str">
            <v>园10-5</v>
          </cell>
          <cell r="C9233" t="str">
            <v>工程水电费 假山 山石</v>
          </cell>
          <cell r="D9233" t="str">
            <v>t</v>
          </cell>
          <cell r="E9233">
            <v>13.88</v>
          </cell>
          <cell r="F9233">
            <v>0</v>
          </cell>
          <cell r="G9233">
            <v>10.91</v>
          </cell>
          <cell r="H9233">
            <v>0</v>
          </cell>
          <cell r="I9233">
            <v>10.91</v>
          </cell>
          <cell r="J9233">
            <v>0</v>
          </cell>
          <cell r="K9233">
            <v>10.91</v>
          </cell>
          <cell r="L9233">
            <v>0.33</v>
          </cell>
          <cell r="M9233">
            <v>11.24</v>
          </cell>
          <cell r="N9233">
            <v>1.3</v>
          </cell>
          <cell r="O9233">
            <v>0.88</v>
          </cell>
          <cell r="P9233">
            <v>0.46</v>
          </cell>
          <cell r="Q9233">
            <v>0</v>
          </cell>
        </row>
        <row r="9234">
          <cell r="B9234" t="str">
            <v>园10-6</v>
          </cell>
          <cell r="C9234" t="str">
            <v>工程水电费 塑山</v>
          </cell>
          <cell r="D9234" t="str">
            <v>m2</v>
          </cell>
          <cell r="E9234">
            <v>3.43</v>
          </cell>
          <cell r="F9234">
            <v>0</v>
          </cell>
          <cell r="G9234">
            <v>2.7</v>
          </cell>
          <cell r="H9234">
            <v>0</v>
          </cell>
          <cell r="I9234">
            <v>2.7</v>
          </cell>
          <cell r="J9234">
            <v>0</v>
          </cell>
          <cell r="K9234">
            <v>2.7</v>
          </cell>
          <cell r="L9234">
            <v>0.08</v>
          </cell>
          <cell r="M9234">
            <v>2.78</v>
          </cell>
          <cell r="N9234">
            <v>0.32</v>
          </cell>
          <cell r="O9234">
            <v>0.22</v>
          </cell>
          <cell r="P9234">
            <v>0.11</v>
          </cell>
          <cell r="Q9234">
            <v>0</v>
          </cell>
        </row>
        <row r="9235">
          <cell r="B9235" t="str">
            <v>M</v>
          </cell>
          <cell r="C9235" t="str">
            <v>地铁工程</v>
          </cell>
          <cell r="D9235">
            <v>0</v>
          </cell>
          <cell r="F9235">
            <v>0</v>
          </cell>
          <cell r="H9235">
            <v>0</v>
          </cell>
          <cell r="I9235">
            <v>0</v>
          </cell>
          <cell r="J9235">
            <v>0</v>
          </cell>
          <cell r="K9235">
            <v>0</v>
          </cell>
          <cell r="L9235">
            <v>0</v>
          </cell>
          <cell r="M9235">
            <v>0</v>
          </cell>
          <cell r="N9235">
            <v>0</v>
          </cell>
          <cell r="O9235">
            <v>0</v>
          </cell>
          <cell r="P9235">
            <v>0</v>
          </cell>
          <cell r="Q9235">
            <v>0</v>
          </cell>
        </row>
        <row r="9236">
          <cell r="C9236" t="str">
            <v>地铁土建工程</v>
          </cell>
          <cell r="E9236">
            <v>1307980.99</v>
          </cell>
          <cell r="I9236">
            <v>968435.7</v>
          </cell>
          <cell r="J9236">
            <v>48985.5</v>
          </cell>
          <cell r="K9236">
            <v>1017421.2</v>
          </cell>
          <cell r="L9236">
            <v>30522.62</v>
          </cell>
          <cell r="M9236">
            <v>1047943.82</v>
          </cell>
        </row>
        <row r="9237">
          <cell r="B9237" t="str">
            <v>M.1</v>
          </cell>
          <cell r="C9237" t="str">
            <v>土建工程</v>
          </cell>
          <cell r="D9237">
            <v>0</v>
          </cell>
          <cell r="E9237">
            <v>0</v>
          </cell>
          <cell r="F9237">
            <v>0</v>
          </cell>
          <cell r="H9237">
            <v>0</v>
          </cell>
          <cell r="I9237">
            <v>0</v>
          </cell>
          <cell r="J9237">
            <v>0</v>
          </cell>
          <cell r="K9237">
            <v>0</v>
          </cell>
          <cell r="L9237">
            <v>0</v>
          </cell>
          <cell r="M9237">
            <v>0</v>
          </cell>
          <cell r="N9237">
            <v>0</v>
          </cell>
          <cell r="O9237">
            <v>0</v>
          </cell>
          <cell r="P9237">
            <v>0</v>
          </cell>
          <cell r="Q9237">
            <v>0</v>
          </cell>
        </row>
        <row r="9238">
          <cell r="B9238" t="str">
            <v>M.1.1</v>
          </cell>
          <cell r="C9238" t="str">
            <v>土方工程</v>
          </cell>
          <cell r="D9238">
            <v>0</v>
          </cell>
          <cell r="E9238">
            <v>0</v>
          </cell>
          <cell r="F9238">
            <v>0</v>
          </cell>
          <cell r="H9238">
            <v>0</v>
          </cell>
          <cell r="I9238">
            <v>0</v>
          </cell>
          <cell r="J9238">
            <v>0</v>
          </cell>
          <cell r="K9238">
            <v>0</v>
          </cell>
          <cell r="L9238">
            <v>0</v>
          </cell>
          <cell r="M9238">
            <v>0</v>
          </cell>
          <cell r="N9238">
            <v>0</v>
          </cell>
          <cell r="O9238">
            <v>0</v>
          </cell>
          <cell r="P9238">
            <v>0</v>
          </cell>
          <cell r="Q9238">
            <v>0</v>
          </cell>
        </row>
        <row r="9239">
          <cell r="B9239" t="str">
            <v>地1-1</v>
          </cell>
          <cell r="C9239" t="str">
            <v>土建工程 土方工程 土方开挖 明挖土方 槽深5m以内</v>
          </cell>
          <cell r="D9239" t="str">
            <v>m3</v>
          </cell>
          <cell r="E9239">
            <v>14.58</v>
          </cell>
          <cell r="F9239">
            <v>9.3699999999999992</v>
          </cell>
          <cell r="G9239">
            <v>0.2</v>
          </cell>
          <cell r="H9239">
            <v>1.6</v>
          </cell>
          <cell r="I9239">
            <v>11.17</v>
          </cell>
          <cell r="J9239">
            <v>0.17</v>
          </cell>
          <cell r="K9239">
            <v>11.34</v>
          </cell>
          <cell r="L9239">
            <v>0.34</v>
          </cell>
          <cell r="M9239">
            <v>11.68</v>
          </cell>
          <cell r="N9239">
            <v>1.5</v>
          </cell>
          <cell r="O9239">
            <v>0.92</v>
          </cell>
          <cell r="P9239">
            <v>0.48</v>
          </cell>
          <cell r="Q9239">
            <v>0.18</v>
          </cell>
        </row>
        <row r="9240">
          <cell r="B9240" t="str">
            <v>地1-2</v>
          </cell>
          <cell r="C9240" t="str">
            <v>土建工程 土方工程 土方开挖 明挖土方 槽深5m以外</v>
          </cell>
          <cell r="D9240" t="str">
            <v>m3</v>
          </cell>
          <cell r="E9240">
            <v>19.37</v>
          </cell>
          <cell r="F9240">
            <v>13.07</v>
          </cell>
          <cell r="G9240">
            <v>0.22</v>
          </cell>
          <cell r="H9240">
            <v>1.6</v>
          </cell>
          <cell r="I9240">
            <v>14.89</v>
          </cell>
          <cell r="J9240">
            <v>0.17</v>
          </cell>
          <cell r="K9240">
            <v>15.06</v>
          </cell>
          <cell r="L9240">
            <v>0.45</v>
          </cell>
          <cell r="M9240">
            <v>15.51</v>
          </cell>
          <cell r="N9240">
            <v>1.99</v>
          </cell>
          <cell r="O9240">
            <v>1.23</v>
          </cell>
          <cell r="P9240">
            <v>0.64</v>
          </cell>
          <cell r="Q9240">
            <v>0.25</v>
          </cell>
        </row>
        <row r="9241">
          <cell r="B9241" t="str">
            <v>地1-3</v>
          </cell>
          <cell r="C9241" t="str">
            <v>土建工程 土方工程 土方开挖 大型支撑挖土方 宽15m以内(槽深m以内) 10</v>
          </cell>
          <cell r="D9241" t="str">
            <v>m3</v>
          </cell>
          <cell r="E9241">
            <v>24.53</v>
          </cell>
          <cell r="F9241">
            <v>5.27</v>
          </cell>
          <cell r="G9241">
            <v>0.28000000000000003</v>
          </cell>
          <cell r="H9241">
            <v>12.36</v>
          </cell>
          <cell r="I9241">
            <v>17.91</v>
          </cell>
          <cell r="J9241">
            <v>1.17</v>
          </cell>
          <cell r="K9241">
            <v>19.079999999999998</v>
          </cell>
          <cell r="L9241">
            <v>0.56999999999999995</v>
          </cell>
          <cell r="M9241">
            <v>19.649999999999999</v>
          </cell>
          <cell r="N9241">
            <v>2.52</v>
          </cell>
          <cell r="O9241">
            <v>1.55</v>
          </cell>
          <cell r="P9241">
            <v>0.81</v>
          </cell>
          <cell r="Q9241">
            <v>0.1</v>
          </cell>
        </row>
        <row r="9242">
          <cell r="B9242" t="str">
            <v>地1-4</v>
          </cell>
          <cell r="C9242" t="str">
            <v>土建工程 土方工程 土方开挖 大型支撑挖土方 宽15m以内(槽深m以内) 15</v>
          </cell>
          <cell r="D9242" t="str">
            <v>m3</v>
          </cell>
          <cell r="E9242">
            <v>27.25</v>
          </cell>
          <cell r="F9242">
            <v>7.36</v>
          </cell>
          <cell r="G9242">
            <v>0.28999999999999998</v>
          </cell>
          <cell r="H9242">
            <v>12.37</v>
          </cell>
          <cell r="I9242">
            <v>20.02</v>
          </cell>
          <cell r="J9242">
            <v>1.17</v>
          </cell>
          <cell r="K9242">
            <v>21.19</v>
          </cell>
          <cell r="L9242">
            <v>0.64</v>
          </cell>
          <cell r="M9242">
            <v>21.83</v>
          </cell>
          <cell r="N9242">
            <v>2.8</v>
          </cell>
          <cell r="O9242">
            <v>1.72</v>
          </cell>
          <cell r="P9242">
            <v>0.9</v>
          </cell>
          <cell r="Q9242">
            <v>0.14000000000000001</v>
          </cell>
        </row>
        <row r="9243">
          <cell r="B9243" t="str">
            <v>地1-5</v>
          </cell>
          <cell r="C9243" t="str">
            <v>土建工程 土方工程 土方开挖 大型支撑挖土方 宽15m以外(槽深m以内) 10</v>
          </cell>
          <cell r="D9243" t="str">
            <v>m3</v>
          </cell>
          <cell r="E9243">
            <v>25.45</v>
          </cell>
          <cell r="F9243">
            <v>5.23</v>
          </cell>
          <cell r="G9243">
            <v>0.28999999999999998</v>
          </cell>
          <cell r="H9243">
            <v>13.05</v>
          </cell>
          <cell r="I9243">
            <v>18.57</v>
          </cell>
          <cell r="J9243">
            <v>1.23</v>
          </cell>
          <cell r="K9243">
            <v>19.8</v>
          </cell>
          <cell r="L9243">
            <v>0.59</v>
          </cell>
          <cell r="M9243">
            <v>20.39</v>
          </cell>
          <cell r="N9243">
            <v>2.61</v>
          </cell>
          <cell r="O9243">
            <v>1.61</v>
          </cell>
          <cell r="P9243">
            <v>0.84</v>
          </cell>
          <cell r="Q9243">
            <v>0.1</v>
          </cell>
        </row>
        <row r="9244">
          <cell r="B9244" t="str">
            <v>地1-6</v>
          </cell>
          <cell r="C9244" t="str">
            <v>土建工程 土方工程 土方开挖 大型支撑挖土方 宽15m以外(槽深m以内) 15</v>
          </cell>
          <cell r="D9244" t="str">
            <v>m3</v>
          </cell>
          <cell r="E9244">
            <v>28.44</v>
          </cell>
          <cell r="F9244">
            <v>7.36</v>
          </cell>
          <cell r="G9244">
            <v>0.28000000000000003</v>
          </cell>
          <cell r="H9244">
            <v>13.23</v>
          </cell>
          <cell r="I9244">
            <v>20.87</v>
          </cell>
          <cell r="J9244">
            <v>1.25</v>
          </cell>
          <cell r="K9244">
            <v>22.12</v>
          </cell>
          <cell r="L9244">
            <v>0.66</v>
          </cell>
          <cell r="M9244">
            <v>22.78</v>
          </cell>
          <cell r="N9244">
            <v>2.92</v>
          </cell>
          <cell r="O9244">
            <v>1.8</v>
          </cell>
          <cell r="P9244">
            <v>0.94</v>
          </cell>
          <cell r="Q9244">
            <v>0.14000000000000001</v>
          </cell>
        </row>
        <row r="9245">
          <cell r="B9245" t="str">
            <v>地1-7</v>
          </cell>
          <cell r="C9245" t="str">
            <v>土建工程 土方工程 土方开挖 盖挖土方 盖挖土方</v>
          </cell>
          <cell r="D9245" t="str">
            <v>m3</v>
          </cell>
          <cell r="E9245">
            <v>43.63</v>
          </cell>
          <cell r="F9245">
            <v>17.93</v>
          </cell>
          <cell r="G9245">
            <v>1.8</v>
          </cell>
          <cell r="H9245">
            <v>12.73</v>
          </cell>
          <cell r="I9245">
            <v>32.46</v>
          </cell>
          <cell r="J9245">
            <v>1.48</v>
          </cell>
          <cell r="K9245">
            <v>33.94</v>
          </cell>
          <cell r="L9245">
            <v>1.02</v>
          </cell>
          <cell r="M9245">
            <v>34.96</v>
          </cell>
          <cell r="N9245">
            <v>4.4800000000000004</v>
          </cell>
          <cell r="O9245">
            <v>2.76</v>
          </cell>
          <cell r="P9245">
            <v>1.43</v>
          </cell>
          <cell r="Q9245">
            <v>0.31</v>
          </cell>
        </row>
        <row r="9246">
          <cell r="B9246" t="str">
            <v>地1-8</v>
          </cell>
          <cell r="C9246" t="str">
            <v>土建工程 土方工程 土方开挖 暗挖土方 区间隧道</v>
          </cell>
          <cell r="D9246" t="str">
            <v>m3</v>
          </cell>
          <cell r="E9246">
            <v>76.510000000000005</v>
          </cell>
          <cell r="F9246">
            <v>54.84</v>
          </cell>
          <cell r="G9246">
            <v>1.59</v>
          </cell>
          <cell r="H9246">
            <v>2.31</v>
          </cell>
          <cell r="I9246">
            <v>58.74</v>
          </cell>
          <cell r="J9246">
            <v>0.77</v>
          </cell>
          <cell r="K9246">
            <v>59.51</v>
          </cell>
          <cell r="L9246">
            <v>1.79</v>
          </cell>
          <cell r="M9246">
            <v>61.3</v>
          </cell>
          <cell r="N9246">
            <v>7.85</v>
          </cell>
          <cell r="O9246">
            <v>4.84</v>
          </cell>
          <cell r="P9246">
            <v>2.52</v>
          </cell>
          <cell r="Q9246">
            <v>0.97</v>
          </cell>
        </row>
        <row r="9247">
          <cell r="B9247" t="str">
            <v>地1-9</v>
          </cell>
          <cell r="C9247" t="str">
            <v>土建工程 土方工程 土方开挖 暗挖土方 车站</v>
          </cell>
          <cell r="D9247" t="str">
            <v>m3</v>
          </cell>
          <cell r="E9247">
            <v>68.97</v>
          </cell>
          <cell r="F9247">
            <v>49.02</v>
          </cell>
          <cell r="G9247">
            <v>1.59</v>
          </cell>
          <cell r="H9247">
            <v>2.31</v>
          </cell>
          <cell r="I9247">
            <v>52.92</v>
          </cell>
          <cell r="J9247">
            <v>0.73</v>
          </cell>
          <cell r="K9247">
            <v>53.65</v>
          </cell>
          <cell r="L9247">
            <v>1.61</v>
          </cell>
          <cell r="M9247">
            <v>55.26</v>
          </cell>
          <cell r="N9247">
            <v>7.08</v>
          </cell>
          <cell r="O9247">
            <v>4.3600000000000003</v>
          </cell>
          <cell r="P9247">
            <v>2.27</v>
          </cell>
          <cell r="Q9247">
            <v>0.87</v>
          </cell>
        </row>
        <row r="9248">
          <cell r="B9248" t="str">
            <v>地1-10</v>
          </cell>
          <cell r="C9248" t="str">
            <v>土建工程 土方工程 土方开挖 竖井土方 竖井土方</v>
          </cell>
          <cell r="D9248" t="str">
            <v>m3</v>
          </cell>
          <cell r="E9248">
            <v>41.69</v>
          </cell>
          <cell r="F9248">
            <v>30.42</v>
          </cell>
          <cell r="G9248">
            <v>0</v>
          </cell>
          <cell r="H9248">
            <v>1.84</v>
          </cell>
          <cell r="I9248">
            <v>32.26</v>
          </cell>
          <cell r="J9248">
            <v>0.17</v>
          </cell>
          <cell r="K9248">
            <v>32.43</v>
          </cell>
          <cell r="L9248">
            <v>0.97</v>
          </cell>
          <cell r="M9248">
            <v>33.4</v>
          </cell>
          <cell r="N9248">
            <v>4.28</v>
          </cell>
          <cell r="O9248">
            <v>2.64</v>
          </cell>
          <cell r="P9248">
            <v>1.37</v>
          </cell>
          <cell r="Q9248">
            <v>0.59</v>
          </cell>
        </row>
        <row r="9249">
          <cell r="B9249" t="str">
            <v>地1-11</v>
          </cell>
          <cell r="C9249" t="str">
            <v>土建工程 土方工程 土方回填 素土</v>
          </cell>
          <cell r="D9249" t="str">
            <v>m3</v>
          </cell>
          <cell r="E9249">
            <v>11.69</v>
          </cell>
          <cell r="F9249">
            <v>7.28</v>
          </cell>
          <cell r="G9249">
            <v>0</v>
          </cell>
          <cell r="H9249">
            <v>1.67</v>
          </cell>
          <cell r="I9249">
            <v>8.9499999999999993</v>
          </cell>
          <cell r="J9249">
            <v>0.15</v>
          </cell>
          <cell r="K9249">
            <v>9.1</v>
          </cell>
          <cell r="L9249">
            <v>0.27</v>
          </cell>
          <cell r="M9249">
            <v>9.3699999999999992</v>
          </cell>
          <cell r="N9249">
            <v>1.2</v>
          </cell>
          <cell r="O9249">
            <v>0.74</v>
          </cell>
          <cell r="P9249">
            <v>0.38</v>
          </cell>
          <cell r="Q9249">
            <v>0.14000000000000001</v>
          </cell>
        </row>
        <row r="9250">
          <cell r="B9250" t="str">
            <v>地1-12</v>
          </cell>
          <cell r="C9250" t="str">
            <v>土建工程 土方工程 土方回填 三七灰土</v>
          </cell>
          <cell r="D9250" t="str">
            <v>m3</v>
          </cell>
          <cell r="E9250">
            <v>121.02</v>
          </cell>
          <cell r="F9250">
            <v>36.4</v>
          </cell>
          <cell r="G9250">
            <v>55.9</v>
          </cell>
          <cell r="H9250">
            <v>1.67</v>
          </cell>
          <cell r="I9250">
            <v>93.97</v>
          </cell>
          <cell r="J9250">
            <v>0.17</v>
          </cell>
          <cell r="K9250">
            <v>94.14</v>
          </cell>
          <cell r="L9250">
            <v>2.82</v>
          </cell>
          <cell r="M9250">
            <v>96.96</v>
          </cell>
          <cell r="N9250">
            <v>12.42</v>
          </cell>
          <cell r="O9250">
            <v>7.66</v>
          </cell>
          <cell r="P9250">
            <v>3.98</v>
          </cell>
          <cell r="Q9250">
            <v>0.7</v>
          </cell>
        </row>
        <row r="9251">
          <cell r="B9251" t="str">
            <v>地1-13</v>
          </cell>
          <cell r="C9251" t="str">
            <v>土建工程 土方工程 土方回填 级配砂石</v>
          </cell>
          <cell r="D9251" t="str">
            <v>m3</v>
          </cell>
          <cell r="E9251">
            <v>180.47</v>
          </cell>
          <cell r="F9251">
            <v>33.28</v>
          </cell>
          <cell r="G9251">
            <v>105.76</v>
          </cell>
          <cell r="H9251">
            <v>1.18</v>
          </cell>
          <cell r="I9251">
            <v>140.22</v>
          </cell>
          <cell r="J9251">
            <v>0.16</v>
          </cell>
          <cell r="K9251">
            <v>140.38</v>
          </cell>
          <cell r="L9251">
            <v>4.21</v>
          </cell>
          <cell r="M9251">
            <v>144.59</v>
          </cell>
          <cell r="N9251">
            <v>18.53</v>
          </cell>
          <cell r="O9251">
            <v>11.42</v>
          </cell>
          <cell r="P9251">
            <v>5.93</v>
          </cell>
          <cell r="Q9251">
            <v>0.64</v>
          </cell>
        </row>
        <row r="9252">
          <cell r="B9252" t="str">
            <v>地1-14</v>
          </cell>
          <cell r="C9252" t="str">
            <v>土建工程 土方工程 土方及泥浆运输 土方运输 二环内</v>
          </cell>
          <cell r="D9252" t="str">
            <v>m3</v>
          </cell>
          <cell r="E9252">
            <v>55.35</v>
          </cell>
          <cell r="F9252">
            <v>0.05</v>
          </cell>
          <cell r="G9252">
            <v>0</v>
          </cell>
          <cell r="H9252">
            <v>39.4</v>
          </cell>
          <cell r="I9252">
            <v>39.450000000000003</v>
          </cell>
          <cell r="J9252">
            <v>3.61</v>
          </cell>
          <cell r="K9252">
            <v>43.06</v>
          </cell>
          <cell r="L9252">
            <v>1.29</v>
          </cell>
          <cell r="M9252">
            <v>44.35</v>
          </cell>
          <cell r="N9252">
            <v>5.68</v>
          </cell>
          <cell r="O9252">
            <v>3.5</v>
          </cell>
          <cell r="P9252">
            <v>1.82</v>
          </cell>
          <cell r="Q9252">
            <v>0</v>
          </cell>
        </row>
        <row r="9253">
          <cell r="B9253" t="str">
            <v>地1-15</v>
          </cell>
          <cell r="C9253" t="str">
            <v>土建工程 土方工程 土方及泥浆运输 土方运输 三环内</v>
          </cell>
          <cell r="D9253" t="str">
            <v>m3</v>
          </cell>
          <cell r="E9253">
            <v>45.53</v>
          </cell>
          <cell r="F9253">
            <v>0.05</v>
          </cell>
          <cell r="G9253">
            <v>0</v>
          </cell>
          <cell r="H9253">
            <v>32.4</v>
          </cell>
          <cell r="I9253">
            <v>32.450000000000003</v>
          </cell>
          <cell r="J9253">
            <v>2.97</v>
          </cell>
          <cell r="K9253">
            <v>35.42</v>
          </cell>
          <cell r="L9253">
            <v>1.06</v>
          </cell>
          <cell r="M9253">
            <v>36.479999999999997</v>
          </cell>
          <cell r="N9253">
            <v>4.67</v>
          </cell>
          <cell r="O9253">
            <v>2.88</v>
          </cell>
          <cell r="P9253">
            <v>1.5</v>
          </cell>
          <cell r="Q9253">
            <v>0</v>
          </cell>
        </row>
        <row r="9254">
          <cell r="B9254" t="str">
            <v>地1-16</v>
          </cell>
          <cell r="C9254" t="str">
            <v>土建工程 土方工程 土方及泥浆运输 土方运输 四环内</v>
          </cell>
          <cell r="D9254" t="str">
            <v>m3</v>
          </cell>
          <cell r="E9254">
            <v>35.69</v>
          </cell>
          <cell r="F9254">
            <v>0.05</v>
          </cell>
          <cell r="G9254">
            <v>0</v>
          </cell>
          <cell r="H9254">
            <v>25.39</v>
          </cell>
          <cell r="I9254">
            <v>25.44</v>
          </cell>
          <cell r="J9254">
            <v>2.33</v>
          </cell>
          <cell r="K9254">
            <v>27.77</v>
          </cell>
          <cell r="L9254">
            <v>0.83</v>
          </cell>
          <cell r="M9254">
            <v>28.6</v>
          </cell>
          <cell r="N9254">
            <v>3.66</v>
          </cell>
          <cell r="O9254">
            <v>2.2599999999999998</v>
          </cell>
          <cell r="P9254">
            <v>1.17</v>
          </cell>
          <cell r="Q9254">
            <v>0</v>
          </cell>
        </row>
        <row r="9255">
          <cell r="B9255" t="str">
            <v>地1-17</v>
          </cell>
          <cell r="C9255" t="str">
            <v>土建工程 土方工程 土方及泥浆运输 土方运输 四环外</v>
          </cell>
          <cell r="D9255" t="str">
            <v>m3</v>
          </cell>
          <cell r="E9255">
            <v>25.86</v>
          </cell>
          <cell r="F9255">
            <v>0.05</v>
          </cell>
          <cell r="G9255">
            <v>0</v>
          </cell>
          <cell r="H9255">
            <v>18.39</v>
          </cell>
          <cell r="I9255">
            <v>18.440000000000001</v>
          </cell>
          <cell r="J9255">
            <v>1.68</v>
          </cell>
          <cell r="K9255">
            <v>20.12</v>
          </cell>
          <cell r="L9255">
            <v>0.6</v>
          </cell>
          <cell r="M9255">
            <v>20.72</v>
          </cell>
          <cell r="N9255">
            <v>2.65</v>
          </cell>
          <cell r="O9255">
            <v>1.64</v>
          </cell>
          <cell r="P9255">
            <v>0.85</v>
          </cell>
          <cell r="Q9255">
            <v>0</v>
          </cell>
        </row>
        <row r="9256">
          <cell r="B9256" t="str">
            <v>地1-18</v>
          </cell>
          <cell r="C9256" t="str">
            <v>土建工程 土方工程 土方及泥浆运输 泥浆运输 二环内</v>
          </cell>
          <cell r="D9256" t="str">
            <v>m3</v>
          </cell>
          <cell r="E9256">
            <v>228.11</v>
          </cell>
          <cell r="F9256">
            <v>31.83</v>
          </cell>
          <cell r="G9256">
            <v>0.63</v>
          </cell>
          <cell r="H9256">
            <v>132.72</v>
          </cell>
          <cell r="I9256">
            <v>165.18</v>
          </cell>
          <cell r="J9256">
            <v>12.26</v>
          </cell>
          <cell r="K9256">
            <v>177.44</v>
          </cell>
          <cell r="L9256">
            <v>5.32</v>
          </cell>
          <cell r="M9256">
            <v>182.76</v>
          </cell>
          <cell r="N9256">
            <v>23.42</v>
          </cell>
          <cell r="O9256">
            <v>14.43</v>
          </cell>
          <cell r="P9256">
            <v>7.5</v>
          </cell>
          <cell r="Q9256">
            <v>0.6</v>
          </cell>
        </row>
        <row r="9257">
          <cell r="B9257" t="str">
            <v>地1-19</v>
          </cell>
          <cell r="C9257" t="str">
            <v>土建工程 土方工程 土方及泥浆运输 泥浆运输 三环内</v>
          </cell>
          <cell r="D9257" t="str">
            <v>m3</v>
          </cell>
          <cell r="E9257">
            <v>195.77</v>
          </cell>
          <cell r="F9257">
            <v>31.83</v>
          </cell>
          <cell r="G9257">
            <v>0.63</v>
          </cell>
          <cell r="H9257">
            <v>109.66</v>
          </cell>
          <cell r="I9257">
            <v>142.12</v>
          </cell>
          <cell r="J9257">
            <v>10.15</v>
          </cell>
          <cell r="K9257">
            <v>152.27000000000001</v>
          </cell>
          <cell r="L9257">
            <v>4.57</v>
          </cell>
          <cell r="M9257">
            <v>156.84</v>
          </cell>
          <cell r="N9257">
            <v>20.100000000000001</v>
          </cell>
          <cell r="O9257">
            <v>12.39</v>
          </cell>
          <cell r="P9257">
            <v>6.44</v>
          </cell>
          <cell r="Q9257">
            <v>0.6</v>
          </cell>
        </row>
        <row r="9258">
          <cell r="B9258" t="str">
            <v>地1-20</v>
          </cell>
          <cell r="C9258" t="str">
            <v>土建工程 土方工程 土方及泥浆运输 泥浆运输 四环内</v>
          </cell>
          <cell r="D9258" t="str">
            <v>m3</v>
          </cell>
          <cell r="E9258">
            <v>163.37</v>
          </cell>
          <cell r="F9258">
            <v>31.83</v>
          </cell>
          <cell r="G9258">
            <v>0.63</v>
          </cell>
          <cell r="H9258">
            <v>86.59</v>
          </cell>
          <cell r="I9258">
            <v>119.05</v>
          </cell>
          <cell r="J9258">
            <v>8.0299999999999994</v>
          </cell>
          <cell r="K9258">
            <v>127.08</v>
          </cell>
          <cell r="L9258">
            <v>3.81</v>
          </cell>
          <cell r="M9258">
            <v>130.88999999999999</v>
          </cell>
          <cell r="N9258">
            <v>16.77</v>
          </cell>
          <cell r="O9258">
            <v>10.34</v>
          </cell>
          <cell r="P9258">
            <v>5.37</v>
          </cell>
          <cell r="Q9258">
            <v>0.6</v>
          </cell>
        </row>
        <row r="9259">
          <cell r="B9259" t="str">
            <v>地1-21</v>
          </cell>
          <cell r="C9259" t="str">
            <v>土建工程 土方工程 土方及泥浆运输 泥浆运输 四环外</v>
          </cell>
          <cell r="D9259" t="str">
            <v>m3</v>
          </cell>
          <cell r="E9259">
            <v>131.01</v>
          </cell>
          <cell r="F9259">
            <v>31.83</v>
          </cell>
          <cell r="G9259">
            <v>0.63</v>
          </cell>
          <cell r="H9259">
            <v>63.52</v>
          </cell>
          <cell r="I9259">
            <v>95.98</v>
          </cell>
          <cell r="J9259">
            <v>5.92</v>
          </cell>
          <cell r="K9259">
            <v>101.9</v>
          </cell>
          <cell r="L9259">
            <v>3.06</v>
          </cell>
          <cell r="M9259">
            <v>104.96</v>
          </cell>
          <cell r="N9259">
            <v>13.45</v>
          </cell>
          <cell r="O9259">
            <v>8.2899999999999991</v>
          </cell>
          <cell r="P9259">
            <v>4.3099999999999996</v>
          </cell>
          <cell r="Q9259">
            <v>0.6</v>
          </cell>
        </row>
        <row r="9260">
          <cell r="B9260" t="str">
            <v>M.1.2</v>
          </cell>
          <cell r="C9260" t="str">
            <v>支护及加固工程</v>
          </cell>
          <cell r="D9260">
            <v>0</v>
          </cell>
          <cell r="E9260">
            <v>0</v>
          </cell>
          <cell r="F9260">
            <v>0</v>
          </cell>
          <cell r="H9260">
            <v>0</v>
          </cell>
          <cell r="I9260">
            <v>0</v>
          </cell>
          <cell r="J9260">
            <v>0</v>
          </cell>
          <cell r="K9260">
            <v>0</v>
          </cell>
          <cell r="L9260">
            <v>0</v>
          </cell>
          <cell r="M9260">
            <v>0</v>
          </cell>
          <cell r="N9260">
            <v>0</v>
          </cell>
          <cell r="O9260">
            <v>0</v>
          </cell>
          <cell r="P9260">
            <v>0</v>
          </cell>
          <cell r="Q9260">
            <v>0</v>
          </cell>
        </row>
        <row r="9261">
          <cell r="B9261" t="str">
            <v>地2-1</v>
          </cell>
          <cell r="C9261" t="str">
            <v>土建工程 支护及加固工程 护坡 土钉 钢筋</v>
          </cell>
          <cell r="D9261" t="str">
            <v>m</v>
          </cell>
          <cell r="E9261">
            <v>26.82</v>
          </cell>
          <cell r="F9261">
            <v>1.49</v>
          </cell>
          <cell r="G9261">
            <v>19.3</v>
          </cell>
          <cell r="H9261">
            <v>0.05</v>
          </cell>
          <cell r="I9261">
            <v>20.84</v>
          </cell>
          <cell r="J9261">
            <v>0.02</v>
          </cell>
          <cell r="K9261">
            <v>20.86</v>
          </cell>
          <cell r="L9261">
            <v>0.63</v>
          </cell>
          <cell r="M9261">
            <v>21.49</v>
          </cell>
          <cell r="N9261">
            <v>2.75</v>
          </cell>
          <cell r="O9261">
            <v>1.7</v>
          </cell>
          <cell r="P9261">
            <v>0.88</v>
          </cell>
          <cell r="Q9261">
            <v>0.03</v>
          </cell>
        </row>
        <row r="9262">
          <cell r="B9262" t="str">
            <v>地2-2</v>
          </cell>
          <cell r="C9262" t="str">
            <v>土建工程 支护及加固工程 护坡 土钉 钢管</v>
          </cell>
          <cell r="D9262" t="str">
            <v>m</v>
          </cell>
          <cell r="E9262">
            <v>56.77</v>
          </cell>
          <cell r="F9262">
            <v>10.78</v>
          </cell>
          <cell r="G9262">
            <v>31.25</v>
          </cell>
          <cell r="H9262">
            <v>1.91</v>
          </cell>
          <cell r="I9262">
            <v>43.94</v>
          </cell>
          <cell r="J9262">
            <v>0.22</v>
          </cell>
          <cell r="K9262">
            <v>44.16</v>
          </cell>
          <cell r="L9262">
            <v>1.32</v>
          </cell>
          <cell r="M9262">
            <v>45.48</v>
          </cell>
          <cell r="N9262">
            <v>5.83</v>
          </cell>
          <cell r="O9262">
            <v>3.59</v>
          </cell>
          <cell r="P9262">
            <v>1.87</v>
          </cell>
          <cell r="Q9262">
            <v>0.2</v>
          </cell>
        </row>
        <row r="9263">
          <cell r="B9263" t="str">
            <v>地2-3</v>
          </cell>
          <cell r="C9263" t="str">
            <v>土建工程 支护及加固工程 护坡 喷混凝土 素喷 初喷50mm</v>
          </cell>
          <cell r="D9263" t="str">
            <v>m2</v>
          </cell>
          <cell r="E9263">
            <v>51.27</v>
          </cell>
          <cell r="F9263">
            <v>10.24</v>
          </cell>
          <cell r="G9263">
            <v>26.43</v>
          </cell>
          <cell r="H9263">
            <v>2.91</v>
          </cell>
          <cell r="I9263">
            <v>39.58</v>
          </cell>
          <cell r="J9263">
            <v>0.3</v>
          </cell>
          <cell r="K9263">
            <v>39.880000000000003</v>
          </cell>
          <cell r="L9263">
            <v>1.2</v>
          </cell>
          <cell r="M9263">
            <v>41.08</v>
          </cell>
          <cell r="N9263">
            <v>5.26</v>
          </cell>
          <cell r="O9263">
            <v>3.24</v>
          </cell>
          <cell r="P9263">
            <v>1.69</v>
          </cell>
          <cell r="Q9263">
            <v>0.19</v>
          </cell>
        </row>
        <row r="9264">
          <cell r="B9264" t="str">
            <v>地2-4</v>
          </cell>
          <cell r="C9264" t="str">
            <v>土建工程 支护及加固工程 护坡 喷混凝土 素喷 增减10mm</v>
          </cell>
          <cell r="D9264" t="str">
            <v>m2</v>
          </cell>
          <cell r="E9264">
            <v>8.83</v>
          </cell>
          <cell r="F9264">
            <v>1.1100000000000001</v>
          </cell>
          <cell r="G9264">
            <v>5.16</v>
          </cell>
          <cell r="H9264">
            <v>0.54</v>
          </cell>
          <cell r="I9264">
            <v>6.81</v>
          </cell>
          <cell r="J9264">
            <v>0.05</v>
          </cell>
          <cell r="K9264">
            <v>6.86</v>
          </cell>
          <cell r="L9264">
            <v>0.21</v>
          </cell>
          <cell r="M9264">
            <v>7.07</v>
          </cell>
          <cell r="N9264">
            <v>0.91</v>
          </cell>
          <cell r="O9264">
            <v>0.56000000000000005</v>
          </cell>
          <cell r="P9264">
            <v>0.28999999999999998</v>
          </cell>
          <cell r="Q9264">
            <v>0.02</v>
          </cell>
        </row>
        <row r="9265">
          <cell r="B9265" t="str">
            <v>地2-5</v>
          </cell>
          <cell r="C9265" t="str">
            <v>土建工程 支护及加固工程 护坡 喷混凝土 网喷 初喷50mm</v>
          </cell>
          <cell r="D9265" t="str">
            <v>m2</v>
          </cell>
          <cell r="E9265">
            <v>60.9</v>
          </cell>
          <cell r="F9265">
            <v>14.97</v>
          </cell>
          <cell r="G9265">
            <v>28.41</v>
          </cell>
          <cell r="H9265">
            <v>3.63</v>
          </cell>
          <cell r="I9265">
            <v>47.01</v>
          </cell>
          <cell r="J9265">
            <v>0.37</v>
          </cell>
          <cell r="K9265">
            <v>47.38</v>
          </cell>
          <cell r="L9265">
            <v>1.42</v>
          </cell>
          <cell r="M9265">
            <v>48.8</v>
          </cell>
          <cell r="N9265">
            <v>6.25</v>
          </cell>
          <cell r="O9265">
            <v>3.85</v>
          </cell>
          <cell r="P9265">
            <v>2</v>
          </cell>
          <cell r="Q9265">
            <v>0.28000000000000003</v>
          </cell>
        </row>
        <row r="9266">
          <cell r="B9266" t="str">
            <v>地2-6</v>
          </cell>
          <cell r="C9266" t="str">
            <v>土建工程 支护及加固工程 护坡 喷混凝土 网喷 增减10mm</v>
          </cell>
          <cell r="D9266" t="str">
            <v>m2</v>
          </cell>
          <cell r="E9266">
            <v>10.41</v>
          </cell>
          <cell r="F9266">
            <v>1.59</v>
          </cell>
          <cell r="G9266">
            <v>5.71</v>
          </cell>
          <cell r="H9266">
            <v>0.73</v>
          </cell>
          <cell r="I9266">
            <v>8.0299999999999994</v>
          </cell>
          <cell r="J9266">
            <v>7.0000000000000007E-2</v>
          </cell>
          <cell r="K9266">
            <v>8.1</v>
          </cell>
          <cell r="L9266">
            <v>0.24</v>
          </cell>
          <cell r="M9266">
            <v>8.34</v>
          </cell>
          <cell r="N9266">
            <v>1.07</v>
          </cell>
          <cell r="O9266">
            <v>0.66</v>
          </cell>
          <cell r="P9266">
            <v>0.34</v>
          </cell>
          <cell r="Q9266">
            <v>0.03</v>
          </cell>
        </row>
        <row r="9267">
          <cell r="B9267" t="str">
            <v>地2-7</v>
          </cell>
          <cell r="C9267" t="str">
            <v>土建工程 支护及加固工程 护坡 挂网 钢筋网制作安装</v>
          </cell>
          <cell r="D9267" t="str">
            <v>t</v>
          </cell>
          <cell r="E9267">
            <v>7363.47</v>
          </cell>
          <cell r="F9267">
            <v>538.29999999999995</v>
          </cell>
          <cell r="G9267">
            <v>5048.05</v>
          </cell>
          <cell r="H9267">
            <v>125.2</v>
          </cell>
          <cell r="I9267">
            <v>5711.55</v>
          </cell>
          <cell r="J9267">
            <v>16.170000000000002</v>
          </cell>
          <cell r="K9267">
            <v>5727.72</v>
          </cell>
          <cell r="L9267">
            <v>171.83</v>
          </cell>
          <cell r="M9267">
            <v>5899.55</v>
          </cell>
          <cell r="N9267">
            <v>755.91</v>
          </cell>
          <cell r="O9267">
            <v>465.88</v>
          </cell>
          <cell r="P9267">
            <v>242.13</v>
          </cell>
          <cell r="Q9267">
            <v>9.9</v>
          </cell>
        </row>
        <row r="9268">
          <cell r="B9268" t="str">
            <v>地2-8</v>
          </cell>
          <cell r="C9268" t="str">
            <v>土建工程 支护及加固工程 护坡 锚杆 预应力</v>
          </cell>
          <cell r="D9268" t="str">
            <v>m</v>
          </cell>
          <cell r="E9268">
            <v>234.73</v>
          </cell>
          <cell r="F9268">
            <v>25.65</v>
          </cell>
          <cell r="G9268">
            <v>122.32</v>
          </cell>
          <cell r="H9268">
            <v>31.36</v>
          </cell>
          <cell r="I9268">
            <v>179.33</v>
          </cell>
          <cell r="J9268">
            <v>3.25</v>
          </cell>
          <cell r="K9268">
            <v>182.58</v>
          </cell>
          <cell r="L9268">
            <v>5.48</v>
          </cell>
          <cell r="M9268">
            <v>188.06</v>
          </cell>
          <cell r="N9268">
            <v>24.1</v>
          </cell>
          <cell r="O9268">
            <v>14.85</v>
          </cell>
          <cell r="P9268">
            <v>7.72</v>
          </cell>
          <cell r="Q9268">
            <v>0.47</v>
          </cell>
        </row>
        <row r="9269">
          <cell r="B9269" t="str">
            <v>地2-9</v>
          </cell>
          <cell r="C9269" t="str">
            <v>土建工程 支护及加固工程 护坡 锚杆 砂浆</v>
          </cell>
          <cell r="D9269" t="str">
            <v>m</v>
          </cell>
          <cell r="E9269">
            <v>41.68</v>
          </cell>
          <cell r="F9269">
            <v>9.51</v>
          </cell>
          <cell r="G9269">
            <v>21.06</v>
          </cell>
          <cell r="H9269">
            <v>1.66</v>
          </cell>
          <cell r="I9269">
            <v>32.229999999999997</v>
          </cell>
          <cell r="J9269">
            <v>0.19</v>
          </cell>
          <cell r="K9269">
            <v>32.42</v>
          </cell>
          <cell r="L9269">
            <v>0.97</v>
          </cell>
          <cell r="M9269">
            <v>33.39</v>
          </cell>
          <cell r="N9269">
            <v>4.28</v>
          </cell>
          <cell r="O9269">
            <v>2.64</v>
          </cell>
          <cell r="P9269">
            <v>1.37</v>
          </cell>
          <cell r="Q9269">
            <v>0.18</v>
          </cell>
        </row>
        <row r="9270">
          <cell r="B9270" t="str">
            <v>地2-10</v>
          </cell>
          <cell r="C9270" t="str">
            <v>土建工程 支护及加固工程 围护桩 冠梁及砖护壁 冠梁C25</v>
          </cell>
          <cell r="D9270" t="str">
            <v>m3</v>
          </cell>
          <cell r="E9270">
            <v>683.4</v>
          </cell>
          <cell r="F9270">
            <v>144.66999999999999</v>
          </cell>
          <cell r="G9270">
            <v>356.97</v>
          </cell>
          <cell r="H9270">
            <v>24.91</v>
          </cell>
          <cell r="I9270">
            <v>526.54999999999995</v>
          </cell>
          <cell r="J9270">
            <v>5.03</v>
          </cell>
          <cell r="K9270">
            <v>531.58000000000004</v>
          </cell>
          <cell r="L9270">
            <v>15.95</v>
          </cell>
          <cell r="M9270">
            <v>547.53</v>
          </cell>
          <cell r="N9270">
            <v>70.16</v>
          </cell>
          <cell r="O9270">
            <v>43.24</v>
          </cell>
          <cell r="P9270">
            <v>22.47</v>
          </cell>
          <cell r="Q9270">
            <v>2.71</v>
          </cell>
        </row>
        <row r="9271">
          <cell r="B9271" t="str">
            <v>地2-11</v>
          </cell>
          <cell r="C9271" t="str">
            <v>土建工程 支护及加固工程 围护桩 冠梁及砖护壁 砖护壁</v>
          </cell>
          <cell r="D9271" t="str">
            <v>m3</v>
          </cell>
          <cell r="E9271">
            <v>285.35000000000002</v>
          </cell>
          <cell r="F9271">
            <v>52.97</v>
          </cell>
          <cell r="G9271">
            <v>158.47</v>
          </cell>
          <cell r="H9271">
            <v>9.3699999999999992</v>
          </cell>
          <cell r="I9271">
            <v>220.81</v>
          </cell>
          <cell r="J9271">
            <v>1.1599999999999999</v>
          </cell>
          <cell r="K9271">
            <v>221.97</v>
          </cell>
          <cell r="L9271">
            <v>6.66</v>
          </cell>
          <cell r="M9271">
            <v>228.63</v>
          </cell>
          <cell r="N9271">
            <v>29.29</v>
          </cell>
          <cell r="O9271">
            <v>18.05</v>
          </cell>
          <cell r="P9271">
            <v>9.3800000000000008</v>
          </cell>
          <cell r="Q9271">
            <v>1</v>
          </cell>
        </row>
        <row r="9272">
          <cell r="B9272" t="str">
            <v>地2-12</v>
          </cell>
          <cell r="C9272" t="str">
            <v>土建工程 支护及加固工程 围护桩 钻孔灌注桩 D600以内 C30预拌混凝土 H≤20m</v>
          </cell>
          <cell r="D9272" t="str">
            <v>m3</v>
          </cell>
          <cell r="E9272">
            <v>1582.81</v>
          </cell>
          <cell r="F9272">
            <v>300.82</v>
          </cell>
          <cell r="G9272">
            <v>424.26</v>
          </cell>
          <cell r="H9272">
            <v>461.73</v>
          </cell>
          <cell r="I9272">
            <v>1186.81</v>
          </cell>
          <cell r="J9272">
            <v>44.38</v>
          </cell>
          <cell r="K9272">
            <v>1231.19</v>
          </cell>
          <cell r="L9272">
            <v>36.94</v>
          </cell>
          <cell r="M9272">
            <v>1268.1300000000001</v>
          </cell>
          <cell r="N9272">
            <v>162.49</v>
          </cell>
          <cell r="O9272">
            <v>100.14</v>
          </cell>
          <cell r="P9272">
            <v>52.05</v>
          </cell>
          <cell r="Q9272">
            <v>5.63</v>
          </cell>
        </row>
        <row r="9273">
          <cell r="B9273" t="str">
            <v>地2-13</v>
          </cell>
          <cell r="C9273" t="str">
            <v>土建工程 支护及加固工程 围护桩 钻孔灌注桩 D600以内 C30预拌混凝土 H≤40m</v>
          </cell>
          <cell r="D9273" t="str">
            <v>m3</v>
          </cell>
          <cell r="E9273">
            <v>1960.3</v>
          </cell>
          <cell r="F9273">
            <v>352.97</v>
          </cell>
          <cell r="G9273">
            <v>426.23</v>
          </cell>
          <cell r="H9273">
            <v>680.82</v>
          </cell>
          <cell r="I9273">
            <v>1460.02</v>
          </cell>
          <cell r="J9273">
            <v>64.81</v>
          </cell>
          <cell r="K9273">
            <v>1524.83</v>
          </cell>
          <cell r="L9273">
            <v>45.74</v>
          </cell>
          <cell r="M9273">
            <v>1570.57</v>
          </cell>
          <cell r="N9273">
            <v>201.24</v>
          </cell>
          <cell r="O9273">
            <v>124.03</v>
          </cell>
          <cell r="P9273">
            <v>64.459999999999994</v>
          </cell>
          <cell r="Q9273">
            <v>6.59</v>
          </cell>
        </row>
        <row r="9274">
          <cell r="B9274" t="str">
            <v>地2-14</v>
          </cell>
          <cell r="C9274" t="str">
            <v>土建工程 支护及加固工程 围护桩 钻孔灌注桩 D800以内 C30预拌混凝土 H≤20m</v>
          </cell>
          <cell r="D9274" t="str">
            <v>m3</v>
          </cell>
          <cell r="E9274">
            <v>1257.67</v>
          </cell>
          <cell r="F9274">
            <v>203.83</v>
          </cell>
          <cell r="G9274">
            <v>417.84</v>
          </cell>
          <cell r="H9274">
            <v>325.45</v>
          </cell>
          <cell r="I9274">
            <v>947.12</v>
          </cell>
          <cell r="J9274">
            <v>31.17</v>
          </cell>
          <cell r="K9274">
            <v>978.29</v>
          </cell>
          <cell r="L9274">
            <v>29.35</v>
          </cell>
          <cell r="M9274">
            <v>1007.64</v>
          </cell>
          <cell r="N9274">
            <v>129.11000000000001</v>
          </cell>
          <cell r="O9274">
            <v>79.569999999999993</v>
          </cell>
          <cell r="P9274">
            <v>41.35</v>
          </cell>
          <cell r="Q9274">
            <v>3.8</v>
          </cell>
        </row>
        <row r="9275">
          <cell r="B9275" t="str">
            <v>地2-15</v>
          </cell>
          <cell r="C9275" t="str">
            <v>土建工程 支护及加固工程 围护桩 钻孔灌注桩 D800以内 C30预拌混凝土 H≤40m</v>
          </cell>
          <cell r="D9275" t="str">
            <v>m3</v>
          </cell>
          <cell r="E9275">
            <v>1507.69</v>
          </cell>
          <cell r="F9275">
            <v>230.22</v>
          </cell>
          <cell r="G9275">
            <v>419.29</v>
          </cell>
          <cell r="H9275">
            <v>477.87</v>
          </cell>
          <cell r="I9275">
            <v>1127.3800000000001</v>
          </cell>
          <cell r="J9275">
            <v>45.39</v>
          </cell>
          <cell r="K9275">
            <v>1172.77</v>
          </cell>
          <cell r="L9275">
            <v>35.18</v>
          </cell>
          <cell r="M9275">
            <v>1207.95</v>
          </cell>
          <cell r="N9275">
            <v>154.77000000000001</v>
          </cell>
          <cell r="O9275">
            <v>95.39</v>
          </cell>
          <cell r="P9275">
            <v>49.58</v>
          </cell>
          <cell r="Q9275">
            <v>4.28</v>
          </cell>
        </row>
        <row r="9276">
          <cell r="B9276" t="str">
            <v>地2-16</v>
          </cell>
          <cell r="C9276" t="str">
            <v>土建工程 支护及加固工程 围护桩 钻孔灌注桩 D1000以内 C30预拌混凝土 H≤40m</v>
          </cell>
          <cell r="D9276" t="str">
            <v>m3</v>
          </cell>
          <cell r="E9276">
            <v>1308.1199999999999</v>
          </cell>
          <cell r="F9276">
            <v>187.19</v>
          </cell>
          <cell r="G9276">
            <v>417.86</v>
          </cell>
          <cell r="H9276">
            <v>376.58</v>
          </cell>
          <cell r="I9276">
            <v>981.63</v>
          </cell>
          <cell r="J9276">
            <v>35.9</v>
          </cell>
          <cell r="K9276">
            <v>1017.53</v>
          </cell>
          <cell r="L9276">
            <v>30.53</v>
          </cell>
          <cell r="M9276">
            <v>1048.06</v>
          </cell>
          <cell r="N9276">
            <v>134.29</v>
          </cell>
          <cell r="O9276">
            <v>82.76</v>
          </cell>
          <cell r="P9276">
            <v>43.01</v>
          </cell>
          <cell r="Q9276">
            <v>3.47</v>
          </cell>
        </row>
        <row r="9277">
          <cell r="B9277" t="str">
            <v>地2-17</v>
          </cell>
          <cell r="C9277" t="str">
            <v>土建工程 支护及加固工程 围护桩 钻孔灌注桩 D1200以内 C30预拌混凝土 H≤40m</v>
          </cell>
          <cell r="D9277" t="str">
            <v>m3</v>
          </cell>
          <cell r="E9277">
            <v>1147.83</v>
          </cell>
          <cell r="F9277">
            <v>160.44999999999999</v>
          </cell>
          <cell r="G9277">
            <v>416.78</v>
          </cell>
          <cell r="H9277">
            <v>288.01</v>
          </cell>
          <cell r="I9277">
            <v>865.24</v>
          </cell>
          <cell r="J9277">
            <v>27.61</v>
          </cell>
          <cell r="K9277">
            <v>892.85</v>
          </cell>
          <cell r="L9277">
            <v>26.79</v>
          </cell>
          <cell r="M9277">
            <v>919.64</v>
          </cell>
          <cell r="N9277">
            <v>117.83</v>
          </cell>
          <cell r="O9277">
            <v>72.62</v>
          </cell>
          <cell r="P9277">
            <v>37.74</v>
          </cell>
          <cell r="Q9277">
            <v>2.97</v>
          </cell>
        </row>
        <row r="9278">
          <cell r="B9278" t="str">
            <v>地2-18</v>
          </cell>
          <cell r="C9278" t="str">
            <v>土建工程 支护及加固工程 围护桩 钢筋笼制作安装 钢筋笼制作、安装</v>
          </cell>
          <cell r="D9278" t="str">
            <v>t</v>
          </cell>
          <cell r="E9278">
            <v>8542.42</v>
          </cell>
          <cell r="F9278">
            <v>955.11</v>
          </cell>
          <cell r="G9278">
            <v>5117.66</v>
          </cell>
          <cell r="H9278">
            <v>517.85</v>
          </cell>
          <cell r="I9278">
            <v>6590.62</v>
          </cell>
          <cell r="J9278">
            <v>54.16</v>
          </cell>
          <cell r="K9278">
            <v>6644.78</v>
          </cell>
          <cell r="L9278">
            <v>199.34</v>
          </cell>
          <cell r="M9278">
            <v>6844.12</v>
          </cell>
          <cell r="N9278">
            <v>876.94</v>
          </cell>
          <cell r="O9278">
            <v>540.47</v>
          </cell>
          <cell r="P9278">
            <v>280.89</v>
          </cell>
          <cell r="Q9278">
            <v>17.78</v>
          </cell>
        </row>
        <row r="9279">
          <cell r="B9279" t="str">
            <v>地2-19</v>
          </cell>
          <cell r="C9279" t="str">
            <v>土建工程 支护及加固工程 地下连续墙 导墙 开挖</v>
          </cell>
          <cell r="D9279" t="str">
            <v>m3</v>
          </cell>
          <cell r="E9279">
            <v>38.700000000000003</v>
          </cell>
          <cell r="F9279">
            <v>9.98</v>
          </cell>
          <cell r="G9279">
            <v>11.21</v>
          </cell>
          <cell r="H9279">
            <v>8.14</v>
          </cell>
          <cell r="I9279">
            <v>29.33</v>
          </cell>
          <cell r="J9279">
            <v>0.78</v>
          </cell>
          <cell r="K9279">
            <v>30.11</v>
          </cell>
          <cell r="L9279">
            <v>0.9</v>
          </cell>
          <cell r="M9279">
            <v>31.01</v>
          </cell>
          <cell r="N9279">
            <v>3.97</v>
          </cell>
          <cell r="O9279">
            <v>2.4500000000000002</v>
          </cell>
          <cell r="P9279">
            <v>1.27</v>
          </cell>
          <cell r="Q9279">
            <v>0.19</v>
          </cell>
        </row>
        <row r="9280">
          <cell r="B9280" t="str">
            <v>地2-20</v>
          </cell>
          <cell r="C9280" t="str">
            <v>土建工程 支护及加固工程 地下连续墙 导墙 C20预拌混凝土</v>
          </cell>
          <cell r="D9280" t="str">
            <v>m3</v>
          </cell>
          <cell r="E9280">
            <v>638.54999999999995</v>
          </cell>
          <cell r="F9280">
            <v>140.44</v>
          </cell>
          <cell r="G9280">
            <v>353.48</v>
          </cell>
          <cell r="H9280">
            <v>1.8</v>
          </cell>
          <cell r="I9280">
            <v>495.72</v>
          </cell>
          <cell r="J9280">
            <v>0.98</v>
          </cell>
          <cell r="K9280">
            <v>496.7</v>
          </cell>
          <cell r="L9280">
            <v>14.9</v>
          </cell>
          <cell r="M9280">
            <v>511.6</v>
          </cell>
          <cell r="N9280">
            <v>65.55</v>
          </cell>
          <cell r="O9280">
            <v>40.4</v>
          </cell>
          <cell r="P9280">
            <v>21</v>
          </cell>
          <cell r="Q9280">
            <v>2.64</v>
          </cell>
        </row>
        <row r="9281">
          <cell r="B9281" t="str">
            <v>地2-21</v>
          </cell>
          <cell r="C9281" t="str">
            <v>土建工程 支护及加固工程 地下连续墙 导墙 钢筋</v>
          </cell>
          <cell r="D9281" t="str">
            <v>t</v>
          </cell>
          <cell r="E9281">
            <v>7692.64</v>
          </cell>
          <cell r="F9281">
            <v>672.46</v>
          </cell>
          <cell r="G9281">
            <v>5126.7700000000004</v>
          </cell>
          <cell r="H9281">
            <v>160.33000000000001</v>
          </cell>
          <cell r="I9281">
            <v>5959.56</v>
          </cell>
          <cell r="J9281">
            <v>24.21</v>
          </cell>
          <cell r="K9281">
            <v>5983.77</v>
          </cell>
          <cell r="L9281">
            <v>179.51</v>
          </cell>
          <cell r="M9281">
            <v>6163.28</v>
          </cell>
          <cell r="N9281">
            <v>789.7</v>
          </cell>
          <cell r="O9281">
            <v>486.71</v>
          </cell>
          <cell r="P9281">
            <v>252.95</v>
          </cell>
          <cell r="Q9281">
            <v>12.42</v>
          </cell>
        </row>
        <row r="9282">
          <cell r="B9282" t="str">
            <v>地2-22</v>
          </cell>
          <cell r="C9282" t="str">
            <v>土建工程 支护及加固工程 地下连续墙 连续墙挖土成槽 履带式液压抓斗 槽深(m以内) 15</v>
          </cell>
          <cell r="D9282" t="str">
            <v>m3</v>
          </cell>
          <cell r="E9282">
            <v>313.76</v>
          </cell>
          <cell r="F9282">
            <v>52.21</v>
          </cell>
          <cell r="G9282">
            <v>39.81</v>
          </cell>
          <cell r="H9282">
            <v>138.99</v>
          </cell>
          <cell r="I9282">
            <v>231.01</v>
          </cell>
          <cell r="J9282">
            <v>13.05</v>
          </cell>
          <cell r="K9282">
            <v>244.06</v>
          </cell>
          <cell r="L9282">
            <v>7.32</v>
          </cell>
          <cell r="M9282">
            <v>251.38</v>
          </cell>
          <cell r="N9282">
            <v>32.21</v>
          </cell>
          <cell r="O9282">
            <v>19.850000000000001</v>
          </cell>
          <cell r="P9282">
            <v>10.32</v>
          </cell>
          <cell r="Q9282">
            <v>0.97</v>
          </cell>
        </row>
        <row r="9283">
          <cell r="B9283" t="str">
            <v>地2-23</v>
          </cell>
          <cell r="C9283" t="str">
            <v>土建工程 支护及加固工程 地下连续墙 连续墙挖土成槽 履带式液压抓斗 槽深(m以内) 25</v>
          </cell>
          <cell r="D9283" t="str">
            <v>m3</v>
          </cell>
          <cell r="E9283">
            <v>406.87</v>
          </cell>
          <cell r="F9283">
            <v>59.3</v>
          </cell>
          <cell r="G9283">
            <v>40.39</v>
          </cell>
          <cell r="H9283">
            <v>198.22</v>
          </cell>
          <cell r="I9283">
            <v>297.91000000000003</v>
          </cell>
          <cell r="J9283">
            <v>18.579999999999998</v>
          </cell>
          <cell r="K9283">
            <v>316.49</v>
          </cell>
          <cell r="L9283">
            <v>9.49</v>
          </cell>
          <cell r="M9283">
            <v>325.98</v>
          </cell>
          <cell r="N9283">
            <v>41.77</v>
          </cell>
          <cell r="O9283">
            <v>25.74</v>
          </cell>
          <cell r="P9283">
            <v>13.38</v>
          </cell>
          <cell r="Q9283">
            <v>1.1000000000000001</v>
          </cell>
        </row>
        <row r="9284">
          <cell r="B9284" t="str">
            <v>地2-24</v>
          </cell>
          <cell r="C9284" t="str">
            <v>土建工程 支护及加固工程 地下连续墙 连续墙挖土成槽 履带式液压抓斗 槽深(m以内) 35</v>
          </cell>
          <cell r="D9284" t="str">
            <v>m3</v>
          </cell>
          <cell r="E9284">
            <v>503.27</v>
          </cell>
          <cell r="F9284">
            <v>67.25</v>
          </cell>
          <cell r="G9284">
            <v>41</v>
          </cell>
          <cell r="H9284">
            <v>258.98</v>
          </cell>
          <cell r="I9284">
            <v>367.23</v>
          </cell>
          <cell r="J9284">
            <v>24.25</v>
          </cell>
          <cell r="K9284">
            <v>391.48</v>
          </cell>
          <cell r="L9284">
            <v>11.74</v>
          </cell>
          <cell r="M9284">
            <v>403.22</v>
          </cell>
          <cell r="N9284">
            <v>51.66</v>
          </cell>
          <cell r="O9284">
            <v>31.84</v>
          </cell>
          <cell r="P9284">
            <v>16.55</v>
          </cell>
          <cell r="Q9284">
            <v>1.24</v>
          </cell>
        </row>
        <row r="9285">
          <cell r="B9285" t="str">
            <v>地2-25</v>
          </cell>
          <cell r="C9285" t="str">
            <v>土建工程 支护及加固工程 地下连续墙 连续墙挖土成槽 二钻一抓 25</v>
          </cell>
          <cell r="D9285" t="str">
            <v>m3</v>
          </cell>
          <cell r="E9285">
            <v>444.98</v>
          </cell>
          <cell r="F9285">
            <v>65.900000000000006</v>
          </cell>
          <cell r="G9285">
            <v>49.82</v>
          </cell>
          <cell r="H9285">
            <v>210.66</v>
          </cell>
          <cell r="I9285">
            <v>326.38</v>
          </cell>
          <cell r="J9285">
            <v>19.760000000000002</v>
          </cell>
          <cell r="K9285">
            <v>346.14</v>
          </cell>
          <cell r="L9285">
            <v>10.38</v>
          </cell>
          <cell r="M9285">
            <v>356.52</v>
          </cell>
          <cell r="N9285">
            <v>45.68</v>
          </cell>
          <cell r="O9285">
            <v>28.15</v>
          </cell>
          <cell r="P9285">
            <v>14.63</v>
          </cell>
          <cell r="Q9285">
            <v>1.22</v>
          </cell>
        </row>
        <row r="9286">
          <cell r="B9286" t="str">
            <v>地2-26</v>
          </cell>
          <cell r="C9286" t="str">
            <v>土建工程 支护及加固工程 地下连续墙 连续墙钢筋笼制作安装 槽深(15m以内)</v>
          </cell>
          <cell r="D9286" t="str">
            <v>t</v>
          </cell>
          <cell r="E9286">
            <v>8581.59</v>
          </cell>
          <cell r="F9286">
            <v>761.02</v>
          </cell>
          <cell r="G9286">
            <v>5415.71</v>
          </cell>
          <cell r="H9286">
            <v>440.02</v>
          </cell>
          <cell r="I9286">
            <v>6616.75</v>
          </cell>
          <cell r="J9286">
            <v>58.49</v>
          </cell>
          <cell r="K9286">
            <v>6675.24</v>
          </cell>
          <cell r="L9286">
            <v>200.26</v>
          </cell>
          <cell r="M9286">
            <v>6875.5</v>
          </cell>
          <cell r="N9286">
            <v>880.96</v>
          </cell>
          <cell r="O9286">
            <v>542.95000000000005</v>
          </cell>
          <cell r="P9286">
            <v>282.18</v>
          </cell>
          <cell r="Q9286">
            <v>14.04</v>
          </cell>
        </row>
        <row r="9287">
          <cell r="B9287" t="str">
            <v>地2-27</v>
          </cell>
          <cell r="C9287" t="str">
            <v>土建工程 支护及加固工程 地下连续墙 连续墙钢筋笼制作安装 槽深(25m以内)</v>
          </cell>
          <cell r="D9287" t="str">
            <v>t</v>
          </cell>
          <cell r="E9287">
            <v>8661.39</v>
          </cell>
          <cell r="F9287">
            <v>762.4</v>
          </cell>
          <cell r="G9287">
            <v>5415.67</v>
          </cell>
          <cell r="H9287">
            <v>495.58</v>
          </cell>
          <cell r="I9287">
            <v>6673.65</v>
          </cell>
          <cell r="J9287">
            <v>63.67</v>
          </cell>
          <cell r="K9287">
            <v>6737.32</v>
          </cell>
          <cell r="L9287">
            <v>202.12</v>
          </cell>
          <cell r="M9287">
            <v>6939.44</v>
          </cell>
          <cell r="N9287">
            <v>889.15</v>
          </cell>
          <cell r="O9287">
            <v>548</v>
          </cell>
          <cell r="P9287">
            <v>284.8</v>
          </cell>
          <cell r="Q9287">
            <v>14.06</v>
          </cell>
        </row>
        <row r="9288">
          <cell r="B9288" t="str">
            <v>地2-28</v>
          </cell>
          <cell r="C9288" t="str">
            <v>土建工程 支护及加固工程 地下连续墙 连续墙钢筋笼制作安装 槽深(35m以内)</v>
          </cell>
          <cell r="D9288" t="str">
            <v>t</v>
          </cell>
          <cell r="E9288">
            <v>8799.98</v>
          </cell>
          <cell r="F9288">
            <v>766.44</v>
          </cell>
          <cell r="G9288">
            <v>5418.68</v>
          </cell>
          <cell r="H9288">
            <v>587.73</v>
          </cell>
          <cell r="I9288">
            <v>6772.85</v>
          </cell>
          <cell r="J9288">
            <v>72.27</v>
          </cell>
          <cell r="K9288">
            <v>6845.12</v>
          </cell>
          <cell r="L9288">
            <v>205.35</v>
          </cell>
          <cell r="M9288">
            <v>7050.47</v>
          </cell>
          <cell r="N9288">
            <v>903.38</v>
          </cell>
          <cell r="O9288">
            <v>556.77</v>
          </cell>
          <cell r="P9288">
            <v>289.36</v>
          </cell>
          <cell r="Q9288">
            <v>14.12</v>
          </cell>
        </row>
        <row r="9289">
          <cell r="B9289" t="str">
            <v>地2-29</v>
          </cell>
          <cell r="C9289" t="str">
            <v>土建工程 支护及加固工程 地下连续墙 锁口管吊拔 15m以内</v>
          </cell>
          <cell r="D9289" t="str">
            <v>段</v>
          </cell>
          <cell r="E9289">
            <v>3123.2</v>
          </cell>
          <cell r="F9289">
            <v>940.73</v>
          </cell>
          <cell r="G9289">
            <v>248.82</v>
          </cell>
          <cell r="H9289">
            <v>1133.05</v>
          </cell>
          <cell r="I9289">
            <v>2322.6</v>
          </cell>
          <cell r="J9289">
            <v>106.8</v>
          </cell>
          <cell r="K9289">
            <v>2429.4</v>
          </cell>
          <cell r="L9289">
            <v>72.88</v>
          </cell>
          <cell r="M9289">
            <v>2502.2800000000002</v>
          </cell>
          <cell r="N9289">
            <v>320.62</v>
          </cell>
          <cell r="O9289">
            <v>197.6</v>
          </cell>
          <cell r="P9289">
            <v>102.7</v>
          </cell>
          <cell r="Q9289">
            <v>17.8</v>
          </cell>
        </row>
        <row r="9290">
          <cell r="B9290" t="str">
            <v>地2-30</v>
          </cell>
          <cell r="C9290" t="str">
            <v>土建工程 支护及加固工程 地下连续墙 锁口管吊拔 25m以内</v>
          </cell>
          <cell r="D9290" t="str">
            <v>段</v>
          </cell>
          <cell r="E9290">
            <v>4136.29</v>
          </cell>
          <cell r="F9290">
            <v>1212.04</v>
          </cell>
          <cell r="G9290">
            <v>408.83</v>
          </cell>
          <cell r="H9290">
            <v>1458.92</v>
          </cell>
          <cell r="I9290">
            <v>3079.79</v>
          </cell>
          <cell r="J9290">
            <v>137.65</v>
          </cell>
          <cell r="K9290">
            <v>3217.44</v>
          </cell>
          <cell r="L9290">
            <v>96.52</v>
          </cell>
          <cell r="M9290">
            <v>3313.96</v>
          </cell>
          <cell r="N9290">
            <v>424.62</v>
          </cell>
          <cell r="O9290">
            <v>261.7</v>
          </cell>
          <cell r="P9290">
            <v>136.01</v>
          </cell>
          <cell r="Q9290">
            <v>22.92</v>
          </cell>
        </row>
        <row r="9291">
          <cell r="B9291" t="str">
            <v>地2-31</v>
          </cell>
          <cell r="C9291" t="str">
            <v>土建工程 支护及加固工程 地下连续墙 锁口管吊拔 35m以内</v>
          </cell>
          <cell r="D9291" t="str">
            <v>段</v>
          </cell>
          <cell r="E9291">
            <v>5194.43</v>
          </cell>
          <cell r="F9291">
            <v>1497.15</v>
          </cell>
          <cell r="G9291">
            <v>569.05999999999995</v>
          </cell>
          <cell r="H9291">
            <v>1804</v>
          </cell>
          <cell r="I9291">
            <v>3870.21</v>
          </cell>
          <cell r="J9291">
            <v>170.31</v>
          </cell>
          <cell r="K9291">
            <v>4040.52</v>
          </cell>
          <cell r="L9291">
            <v>121.22</v>
          </cell>
          <cell r="M9291">
            <v>4161.74</v>
          </cell>
          <cell r="N9291">
            <v>533.24</v>
          </cell>
          <cell r="O9291">
            <v>328.65</v>
          </cell>
          <cell r="P9291">
            <v>170.8</v>
          </cell>
          <cell r="Q9291">
            <v>28.31</v>
          </cell>
        </row>
        <row r="9292">
          <cell r="B9292" t="str">
            <v>地2-32</v>
          </cell>
          <cell r="C9292" t="str">
            <v>土建工程 支护及加固工程 地下连续墙 连续墙浇筑 清底置换</v>
          </cell>
          <cell r="D9292" t="str">
            <v>段</v>
          </cell>
          <cell r="E9292">
            <v>2602.0300000000002</v>
          </cell>
          <cell r="F9292">
            <v>638.51</v>
          </cell>
          <cell r="G9292">
            <v>140.82</v>
          </cell>
          <cell r="H9292">
            <v>1137.8800000000001</v>
          </cell>
          <cell r="I9292">
            <v>1917.21</v>
          </cell>
          <cell r="J9292">
            <v>106.79</v>
          </cell>
          <cell r="K9292">
            <v>2024</v>
          </cell>
          <cell r="L9292">
            <v>60.72</v>
          </cell>
          <cell r="M9292">
            <v>2084.7199999999998</v>
          </cell>
          <cell r="N9292">
            <v>267.12</v>
          </cell>
          <cell r="O9292">
            <v>164.63</v>
          </cell>
          <cell r="P9292">
            <v>85.56</v>
          </cell>
          <cell r="Q9292">
            <v>12.03</v>
          </cell>
        </row>
        <row r="9293">
          <cell r="B9293" t="str">
            <v>地2-33</v>
          </cell>
          <cell r="C9293" t="str">
            <v>土建工程 支护及加固工程 地下连续墙 连续墙浇筑 浇注混凝土连续墙</v>
          </cell>
          <cell r="D9293" t="str">
            <v>m3</v>
          </cell>
          <cell r="E9293">
            <v>518.34</v>
          </cell>
          <cell r="F9293">
            <v>31.6</v>
          </cell>
          <cell r="G9293">
            <v>354.24</v>
          </cell>
          <cell r="H9293">
            <v>15.35</v>
          </cell>
          <cell r="I9293">
            <v>401.19</v>
          </cell>
          <cell r="J9293">
            <v>2</v>
          </cell>
          <cell r="K9293">
            <v>403.19</v>
          </cell>
          <cell r="L9293">
            <v>12.1</v>
          </cell>
          <cell r="M9293">
            <v>415.29</v>
          </cell>
          <cell r="N9293">
            <v>53.21</v>
          </cell>
          <cell r="O9293">
            <v>32.799999999999997</v>
          </cell>
          <cell r="P9293">
            <v>17.04</v>
          </cell>
          <cell r="Q9293">
            <v>0.55000000000000004</v>
          </cell>
        </row>
        <row r="9294">
          <cell r="B9294" t="str">
            <v>地2-34</v>
          </cell>
          <cell r="C9294" t="str">
            <v>土建工程 支护及加固工程 地基加固 水泥搅拌桩 水泥搅拌桩</v>
          </cell>
          <cell r="D9294" t="str">
            <v>m3</v>
          </cell>
          <cell r="E9294">
            <v>472.94</v>
          </cell>
          <cell r="F9294">
            <v>40.299999999999997</v>
          </cell>
          <cell r="G9294">
            <v>160.93</v>
          </cell>
          <cell r="H9294">
            <v>152.22999999999999</v>
          </cell>
          <cell r="I9294">
            <v>353.46</v>
          </cell>
          <cell r="J9294">
            <v>14.42</v>
          </cell>
          <cell r="K9294">
            <v>367.88</v>
          </cell>
          <cell r="L9294">
            <v>11.04</v>
          </cell>
          <cell r="M9294">
            <v>378.92</v>
          </cell>
          <cell r="N9294">
            <v>48.55</v>
          </cell>
          <cell r="O9294">
            <v>29.92</v>
          </cell>
          <cell r="P9294">
            <v>15.55</v>
          </cell>
          <cell r="Q9294">
            <v>0.73</v>
          </cell>
        </row>
        <row r="9295">
          <cell r="B9295" t="str">
            <v>地2-35</v>
          </cell>
          <cell r="C9295" t="str">
            <v>土建工程 支护及加固工程 地基加固 高压定喷桩、摆喷桩、旋喷桩 定喷</v>
          </cell>
          <cell r="D9295" t="str">
            <v>m</v>
          </cell>
          <cell r="E9295">
            <v>377.47</v>
          </cell>
          <cell r="F9295">
            <v>67.66</v>
          </cell>
          <cell r="G9295">
            <v>159.87</v>
          </cell>
          <cell r="H9295">
            <v>60.22</v>
          </cell>
          <cell r="I9295">
            <v>287.75</v>
          </cell>
          <cell r="J9295">
            <v>5.87</v>
          </cell>
          <cell r="K9295">
            <v>293.62</v>
          </cell>
          <cell r="L9295">
            <v>8.81</v>
          </cell>
          <cell r="M9295">
            <v>302.43</v>
          </cell>
          <cell r="N9295">
            <v>38.75</v>
          </cell>
          <cell r="O9295">
            <v>23.88</v>
          </cell>
          <cell r="P9295">
            <v>12.41</v>
          </cell>
          <cell r="Q9295">
            <v>1.27</v>
          </cell>
        </row>
        <row r="9296">
          <cell r="B9296" t="str">
            <v>地2-36</v>
          </cell>
          <cell r="C9296" t="str">
            <v>土建工程 支护及加固工程 地基加固 高压定喷桩、摆喷桩、旋喷桩 摆喷</v>
          </cell>
          <cell r="D9296" t="str">
            <v>m</v>
          </cell>
          <cell r="E9296">
            <v>431.23</v>
          </cell>
          <cell r="F9296">
            <v>70.900000000000006</v>
          </cell>
          <cell r="G9296">
            <v>194.53</v>
          </cell>
          <cell r="H9296">
            <v>63.76</v>
          </cell>
          <cell r="I9296">
            <v>329.19</v>
          </cell>
          <cell r="J9296">
            <v>6.25</v>
          </cell>
          <cell r="K9296">
            <v>335.44</v>
          </cell>
          <cell r="L9296">
            <v>10.06</v>
          </cell>
          <cell r="M9296">
            <v>345.5</v>
          </cell>
          <cell r="N9296">
            <v>44.27</v>
          </cell>
          <cell r="O9296">
            <v>27.28</v>
          </cell>
          <cell r="P9296">
            <v>14.18</v>
          </cell>
          <cell r="Q9296">
            <v>1.32</v>
          </cell>
        </row>
        <row r="9297">
          <cell r="B9297" t="str">
            <v>地2-37</v>
          </cell>
          <cell r="C9297" t="str">
            <v>土建工程 支护及加固工程 地基加固 高压定喷桩、摆喷桩、旋喷桩 旋喷</v>
          </cell>
          <cell r="D9297" t="str">
            <v>m</v>
          </cell>
          <cell r="E9297">
            <v>579.76</v>
          </cell>
          <cell r="F9297">
            <v>77.55</v>
          </cell>
          <cell r="G9297">
            <v>289.39999999999998</v>
          </cell>
          <cell r="H9297">
            <v>76.459999999999994</v>
          </cell>
          <cell r="I9297">
            <v>443.41</v>
          </cell>
          <cell r="J9297">
            <v>7.56</v>
          </cell>
          <cell r="K9297">
            <v>450.97</v>
          </cell>
          <cell r="L9297">
            <v>13.53</v>
          </cell>
          <cell r="M9297">
            <v>464.5</v>
          </cell>
          <cell r="N9297">
            <v>59.52</v>
          </cell>
          <cell r="O9297">
            <v>36.68</v>
          </cell>
          <cell r="P9297">
            <v>19.059999999999999</v>
          </cell>
          <cell r="Q9297">
            <v>1.44</v>
          </cell>
        </row>
        <row r="9298">
          <cell r="B9298" t="str">
            <v>地2-38</v>
          </cell>
          <cell r="C9298" t="str">
            <v>土建工程 支护及加固工程 地基加固 加固土体 分层注浆</v>
          </cell>
          <cell r="D9298" t="str">
            <v>m3</v>
          </cell>
          <cell r="E9298">
            <v>185.77</v>
          </cell>
          <cell r="F9298">
            <v>25.3</v>
          </cell>
          <cell r="G9298">
            <v>103.51</v>
          </cell>
          <cell r="H9298">
            <v>14.2</v>
          </cell>
          <cell r="I9298">
            <v>143.01</v>
          </cell>
          <cell r="J9298">
            <v>1.49</v>
          </cell>
          <cell r="K9298">
            <v>144.5</v>
          </cell>
          <cell r="L9298">
            <v>4.34</v>
          </cell>
          <cell r="M9298">
            <v>148.84</v>
          </cell>
          <cell r="N9298">
            <v>19.07</v>
          </cell>
          <cell r="O9298">
            <v>11.75</v>
          </cell>
          <cell r="P9298">
            <v>6.11</v>
          </cell>
          <cell r="Q9298">
            <v>0.47</v>
          </cell>
        </row>
        <row r="9299">
          <cell r="B9299" t="str">
            <v>地2-39</v>
          </cell>
          <cell r="C9299" t="str">
            <v>土建工程 支护及加固工程 地基加固 加固土体 压密注浆</v>
          </cell>
          <cell r="D9299" t="str">
            <v>m3</v>
          </cell>
          <cell r="E9299">
            <v>146.05000000000001</v>
          </cell>
          <cell r="F9299">
            <v>23.19</v>
          </cell>
          <cell r="G9299">
            <v>77.42</v>
          </cell>
          <cell r="H9299">
            <v>11.78</v>
          </cell>
          <cell r="I9299">
            <v>112.39</v>
          </cell>
          <cell r="J9299">
            <v>1.22</v>
          </cell>
          <cell r="K9299">
            <v>113.61</v>
          </cell>
          <cell r="L9299">
            <v>3.41</v>
          </cell>
          <cell r="M9299">
            <v>117.02</v>
          </cell>
          <cell r="N9299">
            <v>14.99</v>
          </cell>
          <cell r="O9299">
            <v>9.24</v>
          </cell>
          <cell r="P9299">
            <v>4.8</v>
          </cell>
          <cell r="Q9299">
            <v>0.43</v>
          </cell>
        </row>
        <row r="9300">
          <cell r="B9300" t="str">
            <v>地2-40</v>
          </cell>
          <cell r="C9300" t="str">
            <v>土建工程 支护及加固工程 大型钢支撑 钢支撑制作 钢管</v>
          </cell>
          <cell r="D9300" t="str">
            <v>t</v>
          </cell>
          <cell r="E9300">
            <v>4955.66</v>
          </cell>
          <cell r="F9300">
            <v>879.89</v>
          </cell>
          <cell r="G9300">
            <v>1971.07</v>
          </cell>
          <cell r="H9300">
            <v>888.74</v>
          </cell>
          <cell r="I9300">
            <v>3739.7</v>
          </cell>
          <cell r="J9300">
            <v>115.1</v>
          </cell>
          <cell r="K9300">
            <v>3854.8</v>
          </cell>
          <cell r="L9300">
            <v>115.64</v>
          </cell>
          <cell r="M9300">
            <v>3970.44</v>
          </cell>
          <cell r="N9300">
            <v>508.73</v>
          </cell>
          <cell r="O9300">
            <v>313.54000000000002</v>
          </cell>
          <cell r="P9300">
            <v>162.94999999999999</v>
          </cell>
          <cell r="Q9300">
            <v>16.5</v>
          </cell>
        </row>
        <row r="9301">
          <cell r="B9301" t="str">
            <v>地2-41</v>
          </cell>
          <cell r="C9301" t="str">
            <v>土建工程 支护及加固工程 大型钢支撑 钢支撑制作 型钢</v>
          </cell>
          <cell r="D9301" t="str">
            <v>t</v>
          </cell>
          <cell r="E9301">
            <v>4887</v>
          </cell>
          <cell r="F9301">
            <v>879.82</v>
          </cell>
          <cell r="G9301">
            <v>1917.79</v>
          </cell>
          <cell r="H9301">
            <v>888.72</v>
          </cell>
          <cell r="I9301">
            <v>3686.33</v>
          </cell>
          <cell r="J9301">
            <v>115.06</v>
          </cell>
          <cell r="K9301">
            <v>3801.39</v>
          </cell>
          <cell r="L9301">
            <v>114.04</v>
          </cell>
          <cell r="M9301">
            <v>3915.43</v>
          </cell>
          <cell r="N9301">
            <v>501.68</v>
          </cell>
          <cell r="O9301">
            <v>309.2</v>
          </cell>
          <cell r="P9301">
            <v>160.69</v>
          </cell>
          <cell r="Q9301">
            <v>16.5</v>
          </cell>
        </row>
        <row r="9302">
          <cell r="B9302" t="str">
            <v>地2-42</v>
          </cell>
          <cell r="C9302" t="str">
            <v>土建工程 支护及加固工程 大型钢支撑 钢支撑安装及拆除 基坑宽15m以内</v>
          </cell>
          <cell r="D9302" t="str">
            <v>t</v>
          </cell>
          <cell r="E9302">
            <v>1164.5899999999999</v>
          </cell>
          <cell r="F9302">
            <v>238.49</v>
          </cell>
          <cell r="G9302">
            <v>322.14999999999998</v>
          </cell>
          <cell r="H9302">
            <v>311.99</v>
          </cell>
          <cell r="I9302">
            <v>872.63</v>
          </cell>
          <cell r="J9302">
            <v>33.26</v>
          </cell>
          <cell r="K9302">
            <v>905.89</v>
          </cell>
          <cell r="L9302">
            <v>27.18</v>
          </cell>
          <cell r="M9302">
            <v>933.07</v>
          </cell>
          <cell r="N9302">
            <v>119.55</v>
          </cell>
          <cell r="O9302">
            <v>73.680000000000007</v>
          </cell>
          <cell r="P9302">
            <v>38.29</v>
          </cell>
          <cell r="Q9302">
            <v>4.47</v>
          </cell>
        </row>
        <row r="9303">
          <cell r="B9303" t="str">
            <v>地2-43</v>
          </cell>
          <cell r="C9303" t="str">
            <v>土建工程 支护及加固工程 大型钢支撑 钢支撑安装及拆除 基坑宽15m以外</v>
          </cell>
          <cell r="D9303" t="str">
            <v>t</v>
          </cell>
          <cell r="E9303">
            <v>1394.58</v>
          </cell>
          <cell r="F9303">
            <v>213.69</v>
          </cell>
          <cell r="G9303">
            <v>265.93</v>
          </cell>
          <cell r="H9303">
            <v>550.74</v>
          </cell>
          <cell r="I9303">
            <v>1030.3599999999999</v>
          </cell>
          <cell r="J9303">
            <v>54.43</v>
          </cell>
          <cell r="K9303">
            <v>1084.79</v>
          </cell>
          <cell r="L9303">
            <v>32.54</v>
          </cell>
          <cell r="M9303">
            <v>1117.33</v>
          </cell>
          <cell r="N9303">
            <v>143.16</v>
          </cell>
          <cell r="O9303">
            <v>88.23</v>
          </cell>
          <cell r="P9303">
            <v>45.86</v>
          </cell>
          <cell r="Q9303">
            <v>3.97</v>
          </cell>
        </row>
        <row r="9304">
          <cell r="B9304" t="str">
            <v>地2-44</v>
          </cell>
          <cell r="C9304" t="str">
            <v>土建工程 支护及加固工程 大型钢支撑 钢支撑运输 钢管 1km以内</v>
          </cell>
          <cell r="D9304" t="str">
            <v>t</v>
          </cell>
          <cell r="E9304">
            <v>71.3</v>
          </cell>
          <cell r="F9304">
            <v>8.33</v>
          </cell>
          <cell r="G9304">
            <v>5.99</v>
          </cell>
          <cell r="H9304">
            <v>37.53</v>
          </cell>
          <cell r="I9304">
            <v>51.85</v>
          </cell>
          <cell r="J9304">
            <v>3.62</v>
          </cell>
          <cell r="K9304">
            <v>55.47</v>
          </cell>
          <cell r="L9304">
            <v>1.66</v>
          </cell>
          <cell r="M9304">
            <v>57.13</v>
          </cell>
          <cell r="N9304">
            <v>7.32</v>
          </cell>
          <cell r="O9304">
            <v>4.51</v>
          </cell>
          <cell r="P9304">
            <v>2.34</v>
          </cell>
          <cell r="Q9304">
            <v>0.15</v>
          </cell>
        </row>
        <row r="9305">
          <cell r="B9305" t="str">
            <v>地2-45</v>
          </cell>
          <cell r="C9305" t="str">
            <v>土建工程 支护及加固工程 大型钢支撑 钢支撑运输 钢管 每增1km</v>
          </cell>
          <cell r="D9305" t="str">
            <v>t</v>
          </cell>
          <cell r="E9305">
            <v>7.01</v>
          </cell>
          <cell r="F9305">
            <v>0.76</v>
          </cell>
          <cell r="G9305">
            <v>0.04</v>
          </cell>
          <cell r="H9305">
            <v>4.26</v>
          </cell>
          <cell r="I9305">
            <v>5.0599999999999996</v>
          </cell>
          <cell r="J9305">
            <v>0.4</v>
          </cell>
          <cell r="K9305">
            <v>5.46</v>
          </cell>
          <cell r="L9305">
            <v>0.16</v>
          </cell>
          <cell r="M9305">
            <v>5.62</v>
          </cell>
          <cell r="N9305">
            <v>0.72</v>
          </cell>
          <cell r="O9305">
            <v>0.44</v>
          </cell>
          <cell r="P9305">
            <v>0.23</v>
          </cell>
          <cell r="Q9305">
            <v>0.01</v>
          </cell>
        </row>
        <row r="9306">
          <cell r="B9306" t="str">
            <v>地2-46</v>
          </cell>
          <cell r="C9306" t="str">
            <v>土建工程 支护及加固工程 大型钢支撑 钢支撑运输 型钢构件 1km以内</v>
          </cell>
          <cell r="D9306" t="str">
            <v>t</v>
          </cell>
          <cell r="E9306">
            <v>31.21</v>
          </cell>
          <cell r="F9306">
            <v>3.81</v>
          </cell>
          <cell r="G9306">
            <v>4.8499999999999996</v>
          </cell>
          <cell r="H9306">
            <v>14.25</v>
          </cell>
          <cell r="I9306">
            <v>22.91</v>
          </cell>
          <cell r="J9306">
            <v>1.37</v>
          </cell>
          <cell r="K9306">
            <v>24.28</v>
          </cell>
          <cell r="L9306">
            <v>0.73</v>
          </cell>
          <cell r="M9306">
            <v>25.01</v>
          </cell>
          <cell r="N9306">
            <v>3.2</v>
          </cell>
          <cell r="O9306">
            <v>1.97</v>
          </cell>
          <cell r="P9306">
            <v>1.03</v>
          </cell>
          <cell r="Q9306">
            <v>7.0000000000000007E-2</v>
          </cell>
        </row>
        <row r="9307">
          <cell r="B9307" t="str">
            <v>地2-47</v>
          </cell>
          <cell r="C9307" t="str">
            <v>土建工程 支护及加固工程 大型钢支撑 钢支撑运输 型钢构件 每增1km</v>
          </cell>
          <cell r="D9307" t="str">
            <v>t</v>
          </cell>
          <cell r="E9307">
            <v>4.3499999999999996</v>
          </cell>
          <cell r="F9307">
            <v>0.44</v>
          </cell>
          <cell r="G9307">
            <v>0.03</v>
          </cell>
          <cell r="H9307">
            <v>2.66</v>
          </cell>
          <cell r="I9307">
            <v>3.13</v>
          </cell>
          <cell r="J9307">
            <v>0.25</v>
          </cell>
          <cell r="K9307">
            <v>3.38</v>
          </cell>
          <cell r="L9307">
            <v>0.1</v>
          </cell>
          <cell r="M9307">
            <v>3.48</v>
          </cell>
          <cell r="N9307">
            <v>0.45</v>
          </cell>
          <cell r="O9307">
            <v>0.28000000000000003</v>
          </cell>
          <cell r="P9307">
            <v>0.14000000000000001</v>
          </cell>
          <cell r="Q9307">
            <v>0.01</v>
          </cell>
        </row>
        <row r="9308">
          <cell r="B9308" t="str">
            <v>地2-48</v>
          </cell>
          <cell r="C9308" t="str">
            <v>土建工程 支护及加固工程 超前支护 小导管及大管棚制作安装 小导管φ42</v>
          </cell>
          <cell r="D9308" t="str">
            <v>m</v>
          </cell>
          <cell r="E9308">
            <v>45.74</v>
          </cell>
          <cell r="F9308">
            <v>13.15</v>
          </cell>
          <cell r="G9308">
            <v>15.71</v>
          </cell>
          <cell r="H9308">
            <v>6.02</v>
          </cell>
          <cell r="I9308">
            <v>34.880000000000003</v>
          </cell>
          <cell r="J9308">
            <v>0.7</v>
          </cell>
          <cell r="K9308">
            <v>35.58</v>
          </cell>
          <cell r="L9308">
            <v>1.07</v>
          </cell>
          <cell r="M9308">
            <v>36.65</v>
          </cell>
          <cell r="N9308">
            <v>4.7</v>
          </cell>
          <cell r="O9308">
            <v>2.89</v>
          </cell>
          <cell r="P9308">
            <v>1.5</v>
          </cell>
          <cell r="Q9308">
            <v>0.23</v>
          </cell>
        </row>
        <row r="9309">
          <cell r="B9309" t="str">
            <v>地2-49</v>
          </cell>
          <cell r="C9309" t="str">
            <v>土建工程 支护及加固工程 超前支护 小导管及大管棚制作安装 大管棚φ115</v>
          </cell>
          <cell r="D9309" t="str">
            <v>m</v>
          </cell>
          <cell r="E9309">
            <v>187.72</v>
          </cell>
          <cell r="F9309">
            <v>24.21</v>
          </cell>
          <cell r="G9309">
            <v>83.79</v>
          </cell>
          <cell r="H9309">
            <v>34.39</v>
          </cell>
          <cell r="I9309">
            <v>142.38999999999999</v>
          </cell>
          <cell r="J9309">
            <v>3.63</v>
          </cell>
          <cell r="K9309">
            <v>146.02000000000001</v>
          </cell>
          <cell r="L9309">
            <v>4.38</v>
          </cell>
          <cell r="M9309">
            <v>150.4</v>
          </cell>
          <cell r="N9309">
            <v>19.27</v>
          </cell>
          <cell r="O9309">
            <v>11.88</v>
          </cell>
          <cell r="P9309">
            <v>6.17</v>
          </cell>
          <cell r="Q9309">
            <v>0.41</v>
          </cell>
        </row>
        <row r="9310">
          <cell r="B9310" t="str">
            <v>地2-50</v>
          </cell>
          <cell r="C9310" t="str">
            <v>土建工程 支护及加固工程 超前支护 注浆 水泥砂浆</v>
          </cell>
          <cell r="D9310" t="str">
            <v>m3</v>
          </cell>
          <cell r="E9310">
            <v>555.84</v>
          </cell>
          <cell r="F9310">
            <v>95.37</v>
          </cell>
          <cell r="G9310">
            <v>318.37</v>
          </cell>
          <cell r="H9310">
            <v>16.010000000000002</v>
          </cell>
          <cell r="I9310">
            <v>429.75</v>
          </cell>
          <cell r="J9310">
            <v>2.61</v>
          </cell>
          <cell r="K9310">
            <v>432.36</v>
          </cell>
          <cell r="L9310">
            <v>12.97</v>
          </cell>
          <cell r="M9310">
            <v>445.33</v>
          </cell>
          <cell r="N9310">
            <v>57.06</v>
          </cell>
          <cell r="O9310">
            <v>35.17</v>
          </cell>
          <cell r="P9310">
            <v>18.28</v>
          </cell>
          <cell r="Q9310">
            <v>1.65</v>
          </cell>
        </row>
        <row r="9311">
          <cell r="B9311" t="str">
            <v>地2-51</v>
          </cell>
          <cell r="C9311" t="str">
            <v>土建工程 支护及加固工程 超前支护 注浆 水泥水玻璃浆液</v>
          </cell>
          <cell r="D9311" t="str">
            <v>m3</v>
          </cell>
          <cell r="E9311">
            <v>825.99</v>
          </cell>
          <cell r="F9311">
            <v>116.22</v>
          </cell>
          <cell r="G9311">
            <v>504.06</v>
          </cell>
          <cell r="H9311">
            <v>18.809999999999999</v>
          </cell>
          <cell r="I9311">
            <v>639.09</v>
          </cell>
          <cell r="J9311">
            <v>3.41</v>
          </cell>
          <cell r="K9311">
            <v>642.5</v>
          </cell>
          <cell r="L9311">
            <v>19.28</v>
          </cell>
          <cell r="M9311">
            <v>661.78</v>
          </cell>
          <cell r="N9311">
            <v>84.79</v>
          </cell>
          <cell r="O9311">
            <v>52.26</v>
          </cell>
          <cell r="P9311">
            <v>27.16</v>
          </cell>
          <cell r="Q9311">
            <v>1.98</v>
          </cell>
        </row>
        <row r="9312">
          <cell r="B9312" t="str">
            <v>地2-52</v>
          </cell>
          <cell r="C9312" t="str">
            <v>土建工程 支护及加固工程 超前支护 注浆 水泥浆</v>
          </cell>
          <cell r="D9312" t="str">
            <v>m3</v>
          </cell>
          <cell r="E9312">
            <v>628.4</v>
          </cell>
          <cell r="F9312">
            <v>92.09</v>
          </cell>
          <cell r="G9312">
            <v>377.76</v>
          </cell>
          <cell r="H9312">
            <v>16.2</v>
          </cell>
          <cell r="I9312">
            <v>486.05</v>
          </cell>
          <cell r="J9312">
            <v>2.76</v>
          </cell>
          <cell r="K9312">
            <v>488.81</v>
          </cell>
          <cell r="L9312">
            <v>14.66</v>
          </cell>
          <cell r="M9312">
            <v>503.47</v>
          </cell>
          <cell r="N9312">
            <v>64.510000000000005</v>
          </cell>
          <cell r="O9312">
            <v>39.76</v>
          </cell>
          <cell r="P9312">
            <v>20.66</v>
          </cell>
          <cell r="Q9312">
            <v>1.58</v>
          </cell>
        </row>
        <row r="9313">
          <cell r="B9313" t="str">
            <v>地2-53</v>
          </cell>
          <cell r="C9313" t="str">
            <v>土建工程 支护及加固工程 超前支护 注浆 改性水玻璃浆液</v>
          </cell>
          <cell r="D9313" t="str">
            <v>m3</v>
          </cell>
          <cell r="E9313">
            <v>745.29</v>
          </cell>
          <cell r="F9313">
            <v>106.53</v>
          </cell>
          <cell r="G9313">
            <v>450.75</v>
          </cell>
          <cell r="H9313">
            <v>19</v>
          </cell>
          <cell r="I9313">
            <v>576.28</v>
          </cell>
          <cell r="J9313">
            <v>3.45</v>
          </cell>
          <cell r="K9313">
            <v>579.73</v>
          </cell>
          <cell r="L9313">
            <v>17.39</v>
          </cell>
          <cell r="M9313">
            <v>597.12</v>
          </cell>
          <cell r="N9313">
            <v>76.510000000000005</v>
          </cell>
          <cell r="O9313">
            <v>47.15</v>
          </cell>
          <cell r="P9313">
            <v>24.51</v>
          </cell>
          <cell r="Q9313">
            <v>1.8</v>
          </cell>
        </row>
        <row r="9314">
          <cell r="B9314" t="str">
            <v>M.1.3</v>
          </cell>
          <cell r="C9314" t="str">
            <v>明挖结构工程</v>
          </cell>
          <cell r="D9314">
            <v>0</v>
          </cell>
          <cell r="E9314">
            <v>0</v>
          </cell>
          <cell r="F9314">
            <v>0</v>
          </cell>
          <cell r="H9314">
            <v>0</v>
          </cell>
          <cell r="I9314">
            <v>0</v>
          </cell>
          <cell r="J9314">
            <v>0</v>
          </cell>
          <cell r="K9314">
            <v>0</v>
          </cell>
          <cell r="L9314">
            <v>0</v>
          </cell>
          <cell r="M9314">
            <v>0</v>
          </cell>
          <cell r="N9314">
            <v>0</v>
          </cell>
          <cell r="O9314">
            <v>0</v>
          </cell>
          <cell r="P9314">
            <v>0</v>
          </cell>
          <cell r="Q9314">
            <v>0</v>
          </cell>
        </row>
        <row r="9315">
          <cell r="B9315" t="str">
            <v>地3-1</v>
          </cell>
          <cell r="C9315" t="str">
            <v>土建工程 明挖结构工程 车站混凝土 垫层 C20预拌混凝土</v>
          </cell>
          <cell r="D9315" t="str">
            <v>m3</v>
          </cell>
          <cell r="E9315">
            <v>457.43</v>
          </cell>
          <cell r="F9315">
            <v>34.49</v>
          </cell>
          <cell r="G9315">
            <v>311.16000000000003</v>
          </cell>
          <cell r="H9315">
            <v>8.06</v>
          </cell>
          <cell r="I9315">
            <v>353.71</v>
          </cell>
          <cell r="J9315">
            <v>2.11</v>
          </cell>
          <cell r="K9315">
            <v>355.82</v>
          </cell>
          <cell r="L9315">
            <v>10.67</v>
          </cell>
          <cell r="M9315">
            <v>366.49</v>
          </cell>
          <cell r="N9315">
            <v>46.96</v>
          </cell>
          <cell r="O9315">
            <v>28.94</v>
          </cell>
          <cell r="P9315">
            <v>15.04</v>
          </cell>
          <cell r="Q9315">
            <v>0.62</v>
          </cell>
        </row>
        <row r="9316">
          <cell r="B9316" t="str">
            <v>地3-2</v>
          </cell>
          <cell r="C9316" t="str">
            <v>土建工程 明挖结构工程 车站混凝土 地梁、底板 地梁 C30</v>
          </cell>
          <cell r="D9316" t="str">
            <v>m3</v>
          </cell>
          <cell r="E9316">
            <v>544.72</v>
          </cell>
          <cell r="F9316">
            <v>37.93</v>
          </cell>
          <cell r="G9316">
            <v>369.59</v>
          </cell>
          <cell r="H9316">
            <v>13.68</v>
          </cell>
          <cell r="I9316">
            <v>421.2</v>
          </cell>
          <cell r="J9316">
            <v>2.52</v>
          </cell>
          <cell r="K9316">
            <v>423.72</v>
          </cell>
          <cell r="L9316">
            <v>12.71</v>
          </cell>
          <cell r="M9316">
            <v>436.43</v>
          </cell>
          <cell r="N9316">
            <v>55.92</v>
          </cell>
          <cell r="O9316">
            <v>34.46</v>
          </cell>
          <cell r="P9316">
            <v>17.91</v>
          </cell>
          <cell r="Q9316">
            <v>0.67</v>
          </cell>
        </row>
        <row r="9317">
          <cell r="B9317" t="str">
            <v>地3-3</v>
          </cell>
          <cell r="C9317" t="str">
            <v>土建工程 明挖结构工程 车站混凝土 地梁、底板 底板 C30 厚600mm以内</v>
          </cell>
          <cell r="D9317" t="str">
            <v>m3</v>
          </cell>
          <cell r="E9317">
            <v>478.11</v>
          </cell>
          <cell r="F9317">
            <v>18.18</v>
          </cell>
          <cell r="G9317">
            <v>345.42</v>
          </cell>
          <cell r="H9317">
            <v>6.66</v>
          </cell>
          <cell r="I9317">
            <v>370.26</v>
          </cell>
          <cell r="J9317">
            <v>1.64</v>
          </cell>
          <cell r="K9317">
            <v>371.9</v>
          </cell>
          <cell r="L9317">
            <v>11.16</v>
          </cell>
          <cell r="M9317">
            <v>383.06</v>
          </cell>
          <cell r="N9317">
            <v>49.08</v>
          </cell>
          <cell r="O9317">
            <v>30.25</v>
          </cell>
          <cell r="P9317">
            <v>15.72</v>
          </cell>
          <cell r="Q9317">
            <v>0.3</v>
          </cell>
        </row>
        <row r="9318">
          <cell r="B9318" t="str">
            <v>地3-4</v>
          </cell>
          <cell r="C9318" t="str">
            <v>土建工程 明挖结构工程 车站混凝土 地梁、底板 底板 C30 厚600mm以外</v>
          </cell>
          <cell r="D9318" t="str">
            <v>m3</v>
          </cell>
          <cell r="E9318">
            <v>474.66</v>
          </cell>
          <cell r="F9318">
            <v>17.28</v>
          </cell>
          <cell r="G9318">
            <v>343.78</v>
          </cell>
          <cell r="H9318">
            <v>6.66</v>
          </cell>
          <cell r="I9318">
            <v>367.72</v>
          </cell>
          <cell r="J9318">
            <v>1.49</v>
          </cell>
          <cell r="K9318">
            <v>369.21</v>
          </cell>
          <cell r="L9318">
            <v>11.08</v>
          </cell>
          <cell r="M9318">
            <v>380.29</v>
          </cell>
          <cell r="N9318">
            <v>48.73</v>
          </cell>
          <cell r="O9318">
            <v>30.03</v>
          </cell>
          <cell r="P9318">
            <v>15.61</v>
          </cell>
          <cell r="Q9318">
            <v>0.28000000000000003</v>
          </cell>
        </row>
        <row r="9319">
          <cell r="B9319" t="str">
            <v>地3-5</v>
          </cell>
          <cell r="C9319" t="str">
            <v>土建工程 明挖结构工程 车站混凝土 墙 中隔墙 C30</v>
          </cell>
          <cell r="D9319" t="str">
            <v>m3</v>
          </cell>
          <cell r="E9319">
            <v>776.41</v>
          </cell>
          <cell r="F9319">
            <v>140.07</v>
          </cell>
          <cell r="G9319">
            <v>418.75</v>
          </cell>
          <cell r="H9319">
            <v>37.200000000000003</v>
          </cell>
          <cell r="I9319">
            <v>596.02</v>
          </cell>
          <cell r="J9319">
            <v>7.92</v>
          </cell>
          <cell r="K9319">
            <v>603.94000000000005</v>
          </cell>
          <cell r="L9319">
            <v>18.12</v>
          </cell>
          <cell r="M9319">
            <v>622.05999999999995</v>
          </cell>
          <cell r="N9319">
            <v>79.7</v>
          </cell>
          <cell r="O9319">
            <v>49.12</v>
          </cell>
          <cell r="P9319">
            <v>25.53</v>
          </cell>
          <cell r="Q9319">
            <v>2.62</v>
          </cell>
        </row>
        <row r="9320">
          <cell r="B9320" t="str">
            <v>地3-6</v>
          </cell>
          <cell r="C9320" t="str">
            <v>土建工程 明挖结构工程 车站混凝土 墙 边墙 C30</v>
          </cell>
          <cell r="D9320" t="str">
            <v>m3</v>
          </cell>
          <cell r="E9320">
            <v>641.20000000000005</v>
          </cell>
          <cell r="F9320">
            <v>99.92</v>
          </cell>
          <cell r="G9320">
            <v>373.41</v>
          </cell>
          <cell r="H9320">
            <v>21.05</v>
          </cell>
          <cell r="I9320">
            <v>494.38</v>
          </cell>
          <cell r="J9320">
            <v>4.3899999999999997</v>
          </cell>
          <cell r="K9320">
            <v>498.77</v>
          </cell>
          <cell r="L9320">
            <v>14.96</v>
          </cell>
          <cell r="M9320">
            <v>513.73</v>
          </cell>
          <cell r="N9320">
            <v>65.819999999999993</v>
          </cell>
          <cell r="O9320">
            <v>40.57</v>
          </cell>
          <cell r="P9320">
            <v>21.08</v>
          </cell>
          <cell r="Q9320">
            <v>1.86</v>
          </cell>
        </row>
        <row r="9321">
          <cell r="B9321" t="str">
            <v>地3-7</v>
          </cell>
          <cell r="C9321" t="str">
            <v>土建工程 明挖结构工程 车站混凝土 柱、梁 矩形柱 C30</v>
          </cell>
          <cell r="D9321" t="str">
            <v>m3</v>
          </cell>
          <cell r="E9321">
            <v>816.62</v>
          </cell>
          <cell r="F9321">
            <v>169.78</v>
          </cell>
          <cell r="G9321">
            <v>411.48</v>
          </cell>
          <cell r="H9321">
            <v>45.93</v>
          </cell>
          <cell r="I9321">
            <v>627.19000000000005</v>
          </cell>
          <cell r="J9321">
            <v>8.02</v>
          </cell>
          <cell r="K9321">
            <v>635.21</v>
          </cell>
          <cell r="L9321">
            <v>19.059999999999999</v>
          </cell>
          <cell r="M9321">
            <v>654.27</v>
          </cell>
          <cell r="N9321">
            <v>83.83</v>
          </cell>
          <cell r="O9321">
            <v>51.67</v>
          </cell>
          <cell r="P9321">
            <v>26.85</v>
          </cell>
          <cell r="Q9321">
            <v>3.18</v>
          </cell>
        </row>
        <row r="9322">
          <cell r="B9322" t="str">
            <v>地3-8</v>
          </cell>
          <cell r="C9322" t="str">
            <v>土建工程 明挖结构工程 车站混凝土 柱、梁 圆形柱 C30</v>
          </cell>
          <cell r="D9322" t="str">
            <v>m3</v>
          </cell>
          <cell r="E9322">
            <v>907.13</v>
          </cell>
          <cell r="F9322">
            <v>207.58</v>
          </cell>
          <cell r="G9322">
            <v>431.12</v>
          </cell>
          <cell r="H9322">
            <v>57.05</v>
          </cell>
          <cell r="I9322">
            <v>695.75</v>
          </cell>
          <cell r="J9322">
            <v>9.8699999999999992</v>
          </cell>
          <cell r="K9322">
            <v>705.62</v>
          </cell>
          <cell r="L9322">
            <v>21.17</v>
          </cell>
          <cell r="M9322">
            <v>726.79</v>
          </cell>
          <cell r="N9322">
            <v>93.12</v>
          </cell>
          <cell r="O9322">
            <v>57.39</v>
          </cell>
          <cell r="P9322">
            <v>29.83</v>
          </cell>
          <cell r="Q9322">
            <v>3.9</v>
          </cell>
        </row>
        <row r="9323">
          <cell r="B9323" t="str">
            <v>地3-9</v>
          </cell>
          <cell r="C9323" t="str">
            <v>土建工程 明挖结构工程 车站混凝土 柱、梁 梁 C30</v>
          </cell>
          <cell r="D9323" t="str">
            <v>m3</v>
          </cell>
          <cell r="E9323">
            <v>763.23</v>
          </cell>
          <cell r="F9323">
            <v>143.29</v>
          </cell>
          <cell r="G9323">
            <v>402.54</v>
          </cell>
          <cell r="H9323">
            <v>40.19</v>
          </cell>
          <cell r="I9323">
            <v>586.02</v>
          </cell>
          <cell r="J9323">
            <v>7.66</v>
          </cell>
          <cell r="K9323">
            <v>593.67999999999995</v>
          </cell>
          <cell r="L9323">
            <v>17.809999999999999</v>
          </cell>
          <cell r="M9323">
            <v>611.49</v>
          </cell>
          <cell r="N9323">
            <v>78.349999999999994</v>
          </cell>
          <cell r="O9323">
            <v>48.29</v>
          </cell>
          <cell r="P9323">
            <v>25.1</v>
          </cell>
          <cell r="Q9323">
            <v>2.68</v>
          </cell>
        </row>
        <row r="9324">
          <cell r="B9324" t="str">
            <v>地3-10</v>
          </cell>
          <cell r="C9324" t="str">
            <v>土建工程 明挖结构工程 车站混凝土 板 板 C30 厚400mm以内</v>
          </cell>
          <cell r="D9324" t="str">
            <v>m3</v>
          </cell>
          <cell r="E9324">
            <v>706.91</v>
          </cell>
          <cell r="F9324">
            <v>95.75</v>
          </cell>
          <cell r="G9324">
            <v>416.44</v>
          </cell>
          <cell r="H9324">
            <v>31.58</v>
          </cell>
          <cell r="I9324">
            <v>543.77</v>
          </cell>
          <cell r="J9324">
            <v>6.1</v>
          </cell>
          <cell r="K9324">
            <v>549.87</v>
          </cell>
          <cell r="L9324">
            <v>16.5</v>
          </cell>
          <cell r="M9324">
            <v>566.37</v>
          </cell>
          <cell r="N9324">
            <v>72.569999999999993</v>
          </cell>
          <cell r="O9324">
            <v>44.73</v>
          </cell>
          <cell r="P9324">
            <v>23.24</v>
          </cell>
          <cell r="Q9324">
            <v>1.77</v>
          </cell>
        </row>
        <row r="9325">
          <cell r="B9325" t="str">
            <v>地3-11</v>
          </cell>
          <cell r="C9325" t="str">
            <v>土建工程 明挖结构工程 车站混凝土 板 板 C30 厚400mm以外</v>
          </cell>
          <cell r="D9325" t="str">
            <v>m3</v>
          </cell>
          <cell r="E9325">
            <v>612.47</v>
          </cell>
          <cell r="F9325">
            <v>64.59</v>
          </cell>
          <cell r="G9325">
            <v>387.02</v>
          </cell>
          <cell r="H9325">
            <v>20.67</v>
          </cell>
          <cell r="I9325">
            <v>472.28</v>
          </cell>
          <cell r="J9325">
            <v>4.1399999999999997</v>
          </cell>
          <cell r="K9325">
            <v>476.42</v>
          </cell>
          <cell r="L9325">
            <v>14.29</v>
          </cell>
          <cell r="M9325">
            <v>490.71</v>
          </cell>
          <cell r="N9325">
            <v>62.87</v>
          </cell>
          <cell r="O9325">
            <v>38.75</v>
          </cell>
          <cell r="P9325">
            <v>20.14</v>
          </cell>
          <cell r="Q9325">
            <v>1.18</v>
          </cell>
        </row>
        <row r="9326">
          <cell r="B9326" t="str">
            <v>地3-12</v>
          </cell>
          <cell r="C9326" t="str">
            <v>土建工程 明挖结构工程 车站混凝土 楼梯、站台板 楼梯 C30</v>
          </cell>
          <cell r="D9326" t="str">
            <v>m3</v>
          </cell>
          <cell r="E9326">
            <v>1039.77</v>
          </cell>
          <cell r="F9326">
            <v>225.45</v>
          </cell>
          <cell r="G9326">
            <v>432.87</v>
          </cell>
          <cell r="H9326">
            <v>132.09</v>
          </cell>
          <cell r="I9326">
            <v>790.41</v>
          </cell>
          <cell r="J9326">
            <v>18.38</v>
          </cell>
          <cell r="K9326">
            <v>808.79</v>
          </cell>
          <cell r="L9326">
            <v>24.26</v>
          </cell>
          <cell r="M9326">
            <v>833.05</v>
          </cell>
          <cell r="N9326">
            <v>106.74</v>
          </cell>
          <cell r="O9326">
            <v>65.790000000000006</v>
          </cell>
          <cell r="P9326">
            <v>34.19</v>
          </cell>
          <cell r="Q9326">
            <v>4.24</v>
          </cell>
        </row>
        <row r="9327">
          <cell r="B9327" t="str">
            <v>地3-13</v>
          </cell>
          <cell r="C9327" t="str">
            <v>土建工程 明挖结构工程 车站混凝土 楼梯、站台板 站台板 C30</v>
          </cell>
          <cell r="D9327" t="str">
            <v>m3</v>
          </cell>
          <cell r="E9327">
            <v>683.91</v>
          </cell>
          <cell r="F9327">
            <v>105.14</v>
          </cell>
          <cell r="G9327">
            <v>408.38</v>
          </cell>
          <cell r="H9327">
            <v>13.99</v>
          </cell>
          <cell r="I9327">
            <v>527.51</v>
          </cell>
          <cell r="J9327">
            <v>4.47</v>
          </cell>
          <cell r="K9327">
            <v>531.98</v>
          </cell>
          <cell r="L9327">
            <v>15.96</v>
          </cell>
          <cell r="M9327">
            <v>547.94000000000005</v>
          </cell>
          <cell r="N9327">
            <v>70.209999999999994</v>
          </cell>
          <cell r="O9327">
            <v>43.27</v>
          </cell>
          <cell r="P9327">
            <v>22.49</v>
          </cell>
          <cell r="Q9327">
            <v>1.95</v>
          </cell>
        </row>
        <row r="9328">
          <cell r="B9328" t="str">
            <v>地3-14</v>
          </cell>
          <cell r="C9328" t="str">
            <v>土建工程 明挖结构工程 区间混凝土 顶板 C30</v>
          </cell>
          <cell r="D9328" t="str">
            <v>m3</v>
          </cell>
          <cell r="E9328">
            <v>565.05999999999995</v>
          </cell>
          <cell r="F9328">
            <v>83.22</v>
          </cell>
          <cell r="G9328">
            <v>351.62</v>
          </cell>
          <cell r="H9328">
            <v>3.38</v>
          </cell>
          <cell r="I9328">
            <v>438.22</v>
          </cell>
          <cell r="J9328">
            <v>1.31</v>
          </cell>
          <cell r="K9328">
            <v>439.53</v>
          </cell>
          <cell r="L9328">
            <v>13.19</v>
          </cell>
          <cell r="M9328">
            <v>452.72</v>
          </cell>
          <cell r="N9328">
            <v>58.01</v>
          </cell>
          <cell r="O9328">
            <v>35.75</v>
          </cell>
          <cell r="P9328">
            <v>18.579999999999998</v>
          </cell>
          <cell r="Q9328">
            <v>1.54</v>
          </cell>
        </row>
        <row r="9329">
          <cell r="B9329" t="str">
            <v>地3-15</v>
          </cell>
          <cell r="C9329" t="str">
            <v>土建工程 明挖结构工程 区间混凝土 边墙 C30</v>
          </cell>
          <cell r="D9329" t="str">
            <v>m3</v>
          </cell>
          <cell r="E9329">
            <v>642.79999999999995</v>
          </cell>
          <cell r="F9329">
            <v>117.2</v>
          </cell>
          <cell r="G9329">
            <v>377.83</v>
          </cell>
          <cell r="H9329">
            <v>2.98</v>
          </cell>
          <cell r="I9329">
            <v>498.01</v>
          </cell>
          <cell r="J9329">
            <v>1.99</v>
          </cell>
          <cell r="K9329">
            <v>500</v>
          </cell>
          <cell r="L9329">
            <v>15</v>
          </cell>
          <cell r="M9329">
            <v>515</v>
          </cell>
          <cell r="N9329">
            <v>65.989999999999995</v>
          </cell>
          <cell r="O9329">
            <v>40.67</v>
          </cell>
          <cell r="P9329">
            <v>21.14</v>
          </cell>
          <cell r="Q9329">
            <v>2.19</v>
          </cell>
        </row>
        <row r="9330">
          <cell r="B9330" t="str">
            <v>地3-16</v>
          </cell>
          <cell r="C9330" t="str">
            <v>土建工程 明挖结构工程 区间混凝土 底板 C30</v>
          </cell>
          <cell r="D9330" t="str">
            <v>m3</v>
          </cell>
          <cell r="E9330">
            <v>493.71</v>
          </cell>
          <cell r="F9330">
            <v>45.16</v>
          </cell>
          <cell r="G9330">
            <v>336.11</v>
          </cell>
          <cell r="H9330">
            <v>1.98</v>
          </cell>
          <cell r="I9330">
            <v>383.25</v>
          </cell>
          <cell r="J9330">
            <v>0.79</v>
          </cell>
          <cell r="K9330">
            <v>384.04</v>
          </cell>
          <cell r="L9330">
            <v>11.52</v>
          </cell>
          <cell r="M9330">
            <v>395.56</v>
          </cell>
          <cell r="N9330">
            <v>50.68</v>
          </cell>
          <cell r="O9330">
            <v>31.24</v>
          </cell>
          <cell r="P9330">
            <v>16.23</v>
          </cell>
          <cell r="Q9330">
            <v>0.82</v>
          </cell>
        </row>
        <row r="9331">
          <cell r="B9331" t="str">
            <v>地3-17</v>
          </cell>
          <cell r="C9331" t="str">
            <v>土建工程 明挖结构工程 钢筋 钢筋及铁件制作安装 钢筋</v>
          </cell>
          <cell r="D9331" t="str">
            <v>t</v>
          </cell>
          <cell r="E9331">
            <v>7528.71</v>
          </cell>
          <cell r="F9331">
            <v>439.84</v>
          </cell>
          <cell r="G9331">
            <v>5100.62</v>
          </cell>
          <cell r="H9331">
            <v>284.33</v>
          </cell>
          <cell r="I9331">
            <v>5824.79</v>
          </cell>
          <cell r="J9331">
            <v>31.46</v>
          </cell>
          <cell r="K9331">
            <v>5856.25</v>
          </cell>
          <cell r="L9331">
            <v>175.69</v>
          </cell>
          <cell r="M9331">
            <v>6031.94</v>
          </cell>
          <cell r="N9331">
            <v>772.87</v>
          </cell>
          <cell r="O9331">
            <v>476.34</v>
          </cell>
          <cell r="P9331">
            <v>247.56</v>
          </cell>
          <cell r="Q9331">
            <v>7.99</v>
          </cell>
        </row>
        <row r="9332">
          <cell r="B9332" t="str">
            <v>地3-18</v>
          </cell>
          <cell r="C9332" t="str">
            <v>土建工程 明挖结构工程 钢筋 钢筋及铁件制作安装 钢梯</v>
          </cell>
          <cell r="D9332" t="str">
            <v>t</v>
          </cell>
          <cell r="E9332">
            <v>10382.91</v>
          </cell>
          <cell r="F9332">
            <v>2367.7600000000002</v>
          </cell>
          <cell r="G9332">
            <v>5020.5200000000004</v>
          </cell>
          <cell r="H9332">
            <v>602.26</v>
          </cell>
          <cell r="I9332">
            <v>7990.54</v>
          </cell>
          <cell r="J9332">
            <v>85.87</v>
          </cell>
          <cell r="K9332">
            <v>8076.41</v>
          </cell>
          <cell r="L9332">
            <v>242.29</v>
          </cell>
          <cell r="M9332">
            <v>8318.7000000000007</v>
          </cell>
          <cell r="N9332">
            <v>1065.8800000000001</v>
          </cell>
          <cell r="O9332">
            <v>656.92</v>
          </cell>
          <cell r="P9332">
            <v>341.41</v>
          </cell>
          <cell r="Q9332">
            <v>44.72</v>
          </cell>
        </row>
        <row r="9333">
          <cell r="B9333" t="str">
            <v>地3-19</v>
          </cell>
          <cell r="C9333" t="str">
            <v>土建工程 明挖结构工程 钢筋 钢筋及铁件制作安装 预埋件</v>
          </cell>
          <cell r="D9333" t="str">
            <v>t</v>
          </cell>
          <cell r="E9333">
            <v>8613.4599999999991</v>
          </cell>
          <cell r="F9333">
            <v>1409.83</v>
          </cell>
          <cell r="G9333">
            <v>4697.42</v>
          </cell>
          <cell r="H9333">
            <v>536.82000000000005</v>
          </cell>
          <cell r="I9333">
            <v>6644.07</v>
          </cell>
          <cell r="J9333">
            <v>55.96</v>
          </cell>
          <cell r="K9333">
            <v>6700.03</v>
          </cell>
          <cell r="L9333">
            <v>201</v>
          </cell>
          <cell r="M9333">
            <v>6901.03</v>
          </cell>
          <cell r="N9333">
            <v>884.23</v>
          </cell>
          <cell r="O9333">
            <v>544.97</v>
          </cell>
          <cell r="P9333">
            <v>283.23</v>
          </cell>
          <cell r="Q9333">
            <v>26.46</v>
          </cell>
        </row>
        <row r="9334">
          <cell r="B9334" t="str">
            <v>地3-20</v>
          </cell>
          <cell r="C9334" t="str">
            <v>土建工程 明挖结构工程 钢筋 钢筋机械连接 锥螺纹接头 φ25以内</v>
          </cell>
          <cell r="D9334" t="str">
            <v>个</v>
          </cell>
          <cell r="E9334">
            <v>13.46</v>
          </cell>
          <cell r="F9334">
            <v>3.7</v>
          </cell>
          <cell r="G9334">
            <v>6.52</v>
          </cell>
          <cell r="H9334">
            <v>0.21</v>
          </cell>
          <cell r="I9334">
            <v>10.43</v>
          </cell>
          <cell r="J9334">
            <v>0.05</v>
          </cell>
          <cell r="K9334">
            <v>10.48</v>
          </cell>
          <cell r="L9334">
            <v>0.31</v>
          </cell>
          <cell r="M9334">
            <v>10.79</v>
          </cell>
          <cell r="N9334">
            <v>1.38</v>
          </cell>
          <cell r="O9334">
            <v>0.85</v>
          </cell>
          <cell r="P9334">
            <v>0.44</v>
          </cell>
          <cell r="Q9334">
            <v>7.0000000000000007E-2</v>
          </cell>
        </row>
        <row r="9335">
          <cell r="B9335" t="str">
            <v>地3-21</v>
          </cell>
          <cell r="C9335" t="str">
            <v>土建工程 明挖结构工程 钢筋 钢筋机械连接 锥螺纹接头 φ25以外</v>
          </cell>
          <cell r="D9335" t="str">
            <v>个</v>
          </cell>
          <cell r="E9335">
            <v>18.97</v>
          </cell>
          <cell r="F9335">
            <v>4.7699999999999996</v>
          </cell>
          <cell r="G9335">
            <v>9.3800000000000008</v>
          </cell>
          <cell r="H9335">
            <v>0.52</v>
          </cell>
          <cell r="I9335">
            <v>14.67</v>
          </cell>
          <cell r="J9335">
            <v>0.09</v>
          </cell>
          <cell r="K9335">
            <v>14.76</v>
          </cell>
          <cell r="L9335">
            <v>0.44</v>
          </cell>
          <cell r="M9335">
            <v>15.2</v>
          </cell>
          <cell r="N9335">
            <v>1.95</v>
          </cell>
          <cell r="O9335">
            <v>1.2</v>
          </cell>
          <cell r="P9335">
            <v>0.62</v>
          </cell>
          <cell r="Q9335">
            <v>0.09</v>
          </cell>
        </row>
        <row r="9336">
          <cell r="B9336" t="str">
            <v>地3-22</v>
          </cell>
          <cell r="C9336" t="str">
            <v>土建工程 明挖结构工程 钢筋 钢筋机械连接 冷挤压接头 φ25以内</v>
          </cell>
          <cell r="D9336" t="str">
            <v>个</v>
          </cell>
          <cell r="E9336">
            <v>13.29</v>
          </cell>
          <cell r="F9336">
            <v>2.15</v>
          </cell>
          <cell r="G9336">
            <v>7.25</v>
          </cell>
          <cell r="H9336">
            <v>0.84</v>
          </cell>
          <cell r="I9336">
            <v>10.24</v>
          </cell>
          <cell r="J9336">
            <v>0.1</v>
          </cell>
          <cell r="K9336">
            <v>10.34</v>
          </cell>
          <cell r="L9336">
            <v>0.31</v>
          </cell>
          <cell r="M9336">
            <v>10.65</v>
          </cell>
          <cell r="N9336">
            <v>1.36</v>
          </cell>
          <cell r="O9336">
            <v>0.84</v>
          </cell>
          <cell r="P9336">
            <v>0.44</v>
          </cell>
          <cell r="Q9336">
            <v>0.04</v>
          </cell>
        </row>
        <row r="9337">
          <cell r="B9337" t="str">
            <v>地3-23</v>
          </cell>
          <cell r="C9337" t="str">
            <v>土建工程 明挖结构工程 钢筋 钢筋机械连接 冷挤压接头 φ25以外</v>
          </cell>
          <cell r="D9337" t="str">
            <v>个</v>
          </cell>
          <cell r="E9337">
            <v>22.09</v>
          </cell>
          <cell r="F9337">
            <v>3.23</v>
          </cell>
          <cell r="G9337">
            <v>12.72</v>
          </cell>
          <cell r="H9337">
            <v>1.08</v>
          </cell>
          <cell r="I9337">
            <v>17.03</v>
          </cell>
          <cell r="J9337">
            <v>0.14000000000000001</v>
          </cell>
          <cell r="K9337">
            <v>17.170000000000002</v>
          </cell>
          <cell r="L9337">
            <v>0.52</v>
          </cell>
          <cell r="M9337">
            <v>17.690000000000001</v>
          </cell>
          <cell r="N9337">
            <v>2.27</v>
          </cell>
          <cell r="O9337">
            <v>1.4</v>
          </cell>
          <cell r="P9337">
            <v>0.73</v>
          </cell>
          <cell r="Q9337">
            <v>0.06</v>
          </cell>
        </row>
        <row r="9338">
          <cell r="B9338" t="str">
            <v>地3-24</v>
          </cell>
          <cell r="C9338" t="str">
            <v>土建工程 明挖结构工程 防水 找平层及保护层 水泥砂浆找平层 厚20mm</v>
          </cell>
          <cell r="D9338" t="str">
            <v>m2</v>
          </cell>
          <cell r="E9338">
            <v>16.84</v>
          </cell>
          <cell r="F9338">
            <v>4.8600000000000003</v>
          </cell>
          <cell r="G9338">
            <v>8.0299999999999994</v>
          </cell>
          <cell r="H9338">
            <v>0.18</v>
          </cell>
          <cell r="I9338">
            <v>13.07</v>
          </cell>
          <cell r="J9338">
            <v>0.03</v>
          </cell>
          <cell r="K9338">
            <v>13.1</v>
          </cell>
          <cell r="L9338">
            <v>0.39</v>
          </cell>
          <cell r="M9338">
            <v>13.49</v>
          </cell>
          <cell r="N9338">
            <v>1.73</v>
          </cell>
          <cell r="O9338">
            <v>1.07</v>
          </cell>
          <cell r="P9338">
            <v>0.55000000000000004</v>
          </cell>
          <cell r="Q9338">
            <v>0.09</v>
          </cell>
        </row>
        <row r="9339">
          <cell r="B9339" t="str">
            <v>地3-25</v>
          </cell>
          <cell r="C9339" t="str">
            <v>土建工程 明挖结构工程 防水 找平层及保护层 水泥砂浆找平层 每增减10mm</v>
          </cell>
          <cell r="D9339" t="str">
            <v>m2</v>
          </cell>
          <cell r="E9339">
            <v>5.03</v>
          </cell>
          <cell r="F9339">
            <v>0.02</v>
          </cell>
          <cell r="G9339">
            <v>3.81</v>
          </cell>
          <cell r="H9339">
            <v>0.06</v>
          </cell>
          <cell r="I9339">
            <v>3.89</v>
          </cell>
          <cell r="J9339">
            <v>0.01</v>
          </cell>
          <cell r="K9339">
            <v>3.9</v>
          </cell>
          <cell r="L9339">
            <v>0.12</v>
          </cell>
          <cell r="M9339">
            <v>4.0199999999999996</v>
          </cell>
          <cell r="N9339">
            <v>0.52</v>
          </cell>
          <cell r="O9339">
            <v>0.32</v>
          </cell>
          <cell r="P9339">
            <v>0.17</v>
          </cell>
          <cell r="Q9339">
            <v>0</v>
          </cell>
        </row>
        <row r="9340">
          <cell r="B9340" t="str">
            <v>地3-26</v>
          </cell>
          <cell r="C9340" t="str">
            <v>土建工程 明挖结构工程 防水 找平层及保护层 豆石混凝土保护层</v>
          </cell>
          <cell r="D9340" t="str">
            <v>m3</v>
          </cell>
          <cell r="E9340">
            <v>684.83</v>
          </cell>
          <cell r="F9340">
            <v>169.94</v>
          </cell>
          <cell r="G9340">
            <v>360.56</v>
          </cell>
          <cell r="H9340">
            <v>1.25</v>
          </cell>
          <cell r="I9340">
            <v>531.75</v>
          </cell>
          <cell r="J9340">
            <v>0.95</v>
          </cell>
          <cell r="K9340">
            <v>532.70000000000005</v>
          </cell>
          <cell r="L9340">
            <v>15.98</v>
          </cell>
          <cell r="M9340">
            <v>548.67999999999995</v>
          </cell>
          <cell r="N9340">
            <v>70.3</v>
          </cell>
          <cell r="O9340">
            <v>43.33</v>
          </cell>
          <cell r="P9340">
            <v>22.52</v>
          </cell>
          <cell r="Q9340">
            <v>3.2</v>
          </cell>
        </row>
        <row r="9341">
          <cell r="B9341" t="str">
            <v>地3-27</v>
          </cell>
          <cell r="C9341" t="str">
            <v>土建工程 明挖结构工程 防水 防水卷材 SBS卷材</v>
          </cell>
          <cell r="D9341" t="str">
            <v>m2</v>
          </cell>
          <cell r="E9341">
            <v>78</v>
          </cell>
          <cell r="F9341">
            <v>9.69</v>
          </cell>
          <cell r="G9341">
            <v>50.78</v>
          </cell>
          <cell r="H9341">
            <v>0.12</v>
          </cell>
          <cell r="I9341">
            <v>60.59</v>
          </cell>
          <cell r="J9341">
            <v>0.08</v>
          </cell>
          <cell r="K9341">
            <v>60.67</v>
          </cell>
          <cell r="L9341">
            <v>1.82</v>
          </cell>
          <cell r="M9341">
            <v>62.49</v>
          </cell>
          <cell r="N9341">
            <v>8.01</v>
          </cell>
          <cell r="O9341">
            <v>4.9400000000000004</v>
          </cell>
          <cell r="P9341">
            <v>2.56</v>
          </cell>
          <cell r="Q9341">
            <v>0.18</v>
          </cell>
        </row>
        <row r="9342">
          <cell r="B9342" t="str">
            <v>地3-28</v>
          </cell>
          <cell r="C9342" t="str">
            <v>土建工程 明挖结构工程 防水 防水卷材 SBS卷材每增一层</v>
          </cell>
          <cell r="D9342" t="str">
            <v>m2</v>
          </cell>
          <cell r="E9342">
            <v>72.37</v>
          </cell>
          <cell r="F9342">
            <v>7.32</v>
          </cell>
          <cell r="G9342">
            <v>48.79</v>
          </cell>
          <cell r="H9342">
            <v>0.11</v>
          </cell>
          <cell r="I9342">
            <v>56.22</v>
          </cell>
          <cell r="J9342">
            <v>7.0000000000000007E-2</v>
          </cell>
          <cell r="K9342">
            <v>56.29</v>
          </cell>
          <cell r="L9342">
            <v>1.69</v>
          </cell>
          <cell r="M9342">
            <v>57.98</v>
          </cell>
          <cell r="N9342">
            <v>7.43</v>
          </cell>
          <cell r="O9342">
            <v>4.58</v>
          </cell>
          <cell r="P9342">
            <v>2.38</v>
          </cell>
          <cell r="Q9342">
            <v>0.14000000000000001</v>
          </cell>
        </row>
        <row r="9343">
          <cell r="B9343" t="str">
            <v>地3-29</v>
          </cell>
          <cell r="C9343" t="str">
            <v>土建工程 明挖结构工程 防水 防水卷材 膨润土防水毯</v>
          </cell>
          <cell r="D9343" t="str">
            <v>m2</v>
          </cell>
          <cell r="E9343">
            <v>174.65</v>
          </cell>
          <cell r="F9343">
            <v>6.27</v>
          </cell>
          <cell r="G9343">
            <v>128.93</v>
          </cell>
          <cell r="H9343">
            <v>0.4</v>
          </cell>
          <cell r="I9343">
            <v>135.6</v>
          </cell>
          <cell r="J9343">
            <v>0.25</v>
          </cell>
          <cell r="K9343">
            <v>135.85</v>
          </cell>
          <cell r="L9343">
            <v>4.08</v>
          </cell>
          <cell r="M9343">
            <v>139.93</v>
          </cell>
          <cell r="N9343">
            <v>17.93</v>
          </cell>
          <cell r="O9343">
            <v>11.05</v>
          </cell>
          <cell r="P9343">
            <v>5.74</v>
          </cell>
          <cell r="Q9343">
            <v>0.1</v>
          </cell>
        </row>
        <row r="9344">
          <cell r="B9344" t="str">
            <v>地3-30</v>
          </cell>
          <cell r="C9344" t="str">
            <v>土建工程 明挖结构工程 防水 防水卷材 2.5mm聚氨脂涂膜防水</v>
          </cell>
          <cell r="D9344" t="str">
            <v>m2</v>
          </cell>
          <cell r="E9344">
            <v>63.69</v>
          </cell>
          <cell r="F9344">
            <v>5.46</v>
          </cell>
          <cell r="G9344">
            <v>43.36</v>
          </cell>
          <cell r="H9344">
            <v>0.55000000000000004</v>
          </cell>
          <cell r="I9344">
            <v>49.37</v>
          </cell>
          <cell r="J9344">
            <v>0.17</v>
          </cell>
          <cell r="K9344">
            <v>49.54</v>
          </cell>
          <cell r="L9344">
            <v>1.49</v>
          </cell>
          <cell r="M9344">
            <v>51.03</v>
          </cell>
          <cell r="N9344">
            <v>6.54</v>
          </cell>
          <cell r="O9344">
            <v>4.03</v>
          </cell>
          <cell r="P9344">
            <v>2.09</v>
          </cell>
          <cell r="Q9344">
            <v>0.1</v>
          </cell>
        </row>
        <row r="9345">
          <cell r="B9345" t="str">
            <v>地3-31</v>
          </cell>
          <cell r="C9345" t="str">
            <v>土建工程 明挖结构工程 防水 变形缝及施工缝 中埋式钢边橡胶止水带</v>
          </cell>
          <cell r="D9345" t="str">
            <v>m</v>
          </cell>
          <cell r="E9345">
            <v>210.85</v>
          </cell>
          <cell r="F9345">
            <v>15.01</v>
          </cell>
          <cell r="G9345">
            <v>146.91</v>
          </cell>
          <cell r="H9345">
            <v>1.68</v>
          </cell>
          <cell r="I9345">
            <v>163.6</v>
          </cell>
          <cell r="J9345">
            <v>0.41</v>
          </cell>
          <cell r="K9345">
            <v>164.01</v>
          </cell>
          <cell r="L9345">
            <v>4.92</v>
          </cell>
          <cell r="M9345">
            <v>168.93</v>
          </cell>
          <cell r="N9345">
            <v>21.65</v>
          </cell>
          <cell r="O9345">
            <v>13.34</v>
          </cell>
          <cell r="P9345">
            <v>6.93</v>
          </cell>
          <cell r="Q9345">
            <v>0.26</v>
          </cell>
        </row>
        <row r="9346">
          <cell r="B9346" t="str">
            <v>地3-32</v>
          </cell>
          <cell r="C9346" t="str">
            <v>土建工程 明挖结构工程 防水 变形缝及施工缝 外贴式橡胶止水带</v>
          </cell>
          <cell r="D9346" t="str">
            <v>m</v>
          </cell>
          <cell r="E9346">
            <v>68.95</v>
          </cell>
          <cell r="F9346">
            <v>5.54</v>
          </cell>
          <cell r="G9346">
            <v>47.8</v>
          </cell>
          <cell r="H9346">
            <v>0.14000000000000001</v>
          </cell>
          <cell r="I9346">
            <v>53.48</v>
          </cell>
          <cell r="J9346">
            <v>0.15</v>
          </cell>
          <cell r="K9346">
            <v>53.63</v>
          </cell>
          <cell r="L9346">
            <v>1.61</v>
          </cell>
          <cell r="M9346">
            <v>55.24</v>
          </cell>
          <cell r="N9346">
            <v>7.08</v>
          </cell>
          <cell r="O9346">
            <v>4.3600000000000003</v>
          </cell>
          <cell r="P9346">
            <v>2.27</v>
          </cell>
          <cell r="Q9346">
            <v>0.1</v>
          </cell>
        </row>
        <row r="9347">
          <cell r="B9347" t="str">
            <v>地3-33</v>
          </cell>
          <cell r="C9347" t="str">
            <v>土建工程 明挖结构工程 防水 变形缝及施工缝 遇水膨胀止水带</v>
          </cell>
          <cell r="D9347" t="str">
            <v>m</v>
          </cell>
          <cell r="E9347">
            <v>36.51</v>
          </cell>
          <cell r="F9347">
            <v>8.73</v>
          </cell>
          <cell r="G9347">
            <v>19.52</v>
          </cell>
          <cell r="H9347">
            <v>7.0000000000000007E-2</v>
          </cell>
          <cell r="I9347">
            <v>28.32</v>
          </cell>
          <cell r="J9347">
            <v>0.08</v>
          </cell>
          <cell r="K9347">
            <v>28.4</v>
          </cell>
          <cell r="L9347">
            <v>0.85</v>
          </cell>
          <cell r="M9347">
            <v>29.25</v>
          </cell>
          <cell r="N9347">
            <v>3.75</v>
          </cell>
          <cell r="O9347">
            <v>2.31</v>
          </cell>
          <cell r="P9347">
            <v>1.2</v>
          </cell>
          <cell r="Q9347">
            <v>0.16</v>
          </cell>
        </row>
        <row r="9348">
          <cell r="B9348" t="str">
            <v>地3-34</v>
          </cell>
          <cell r="C9348" t="str">
            <v>土建工程 明挖结构工程 泵送混凝土增加费 混凝土输送泵 输送管长30m以内</v>
          </cell>
          <cell r="D9348" t="str">
            <v>m3</v>
          </cell>
          <cell r="E9348">
            <v>27.32</v>
          </cell>
          <cell r="F9348">
            <v>8.42</v>
          </cell>
          <cell r="G9348">
            <v>0</v>
          </cell>
          <cell r="H9348">
            <v>11.75</v>
          </cell>
          <cell r="I9348">
            <v>20.170000000000002</v>
          </cell>
          <cell r="J9348">
            <v>1.08</v>
          </cell>
          <cell r="K9348">
            <v>21.25</v>
          </cell>
          <cell r="L9348">
            <v>0.64</v>
          </cell>
          <cell r="M9348">
            <v>21.89</v>
          </cell>
          <cell r="N9348">
            <v>2.8</v>
          </cell>
          <cell r="O9348">
            <v>1.73</v>
          </cell>
          <cell r="P9348">
            <v>0.9</v>
          </cell>
          <cell r="Q9348">
            <v>0.16</v>
          </cell>
        </row>
        <row r="9349">
          <cell r="B9349" t="str">
            <v>地3-35</v>
          </cell>
          <cell r="C9349" t="str">
            <v>土建工程 明挖结构工程 泵送混凝土增加费 混凝土输送泵 输送管长30m以外</v>
          </cell>
          <cell r="D9349" t="str">
            <v>m3</v>
          </cell>
          <cell r="E9349">
            <v>30.75</v>
          </cell>
          <cell r="F9349">
            <v>9.26</v>
          </cell>
          <cell r="G9349">
            <v>0</v>
          </cell>
          <cell r="H9349">
            <v>13.42</v>
          </cell>
          <cell r="I9349">
            <v>22.68</v>
          </cell>
          <cell r="J9349">
            <v>1.23</v>
          </cell>
          <cell r="K9349">
            <v>23.91</v>
          </cell>
          <cell r="L9349">
            <v>0.72</v>
          </cell>
          <cell r="M9349">
            <v>24.63</v>
          </cell>
          <cell r="N9349">
            <v>3.16</v>
          </cell>
          <cell r="O9349">
            <v>1.95</v>
          </cell>
          <cell r="P9349">
            <v>1.01</v>
          </cell>
          <cell r="Q9349">
            <v>0.18</v>
          </cell>
        </row>
        <row r="9350">
          <cell r="B9350" t="str">
            <v>M.1.4</v>
          </cell>
          <cell r="C9350" t="str">
            <v>暗挖结构工程</v>
          </cell>
          <cell r="D9350">
            <v>0</v>
          </cell>
          <cell r="E9350">
            <v>0</v>
          </cell>
          <cell r="F9350">
            <v>0</v>
          </cell>
          <cell r="H9350">
            <v>0</v>
          </cell>
          <cell r="I9350">
            <v>0</v>
          </cell>
          <cell r="J9350">
            <v>0</v>
          </cell>
          <cell r="K9350">
            <v>0</v>
          </cell>
          <cell r="L9350">
            <v>0</v>
          </cell>
          <cell r="M9350">
            <v>0</v>
          </cell>
          <cell r="N9350">
            <v>0</v>
          </cell>
          <cell r="O9350">
            <v>0</v>
          </cell>
          <cell r="P9350">
            <v>0</v>
          </cell>
          <cell r="Q9350">
            <v>0</v>
          </cell>
        </row>
        <row r="9351">
          <cell r="B9351" t="str">
            <v>地4-1</v>
          </cell>
          <cell r="C9351" t="str">
            <v>土建工程 暗挖结构工程 初衬混凝土 喷射混凝土 临时支护</v>
          </cell>
          <cell r="D9351" t="str">
            <v>m3</v>
          </cell>
          <cell r="E9351">
            <v>1138.02</v>
          </cell>
          <cell r="F9351">
            <v>336.22</v>
          </cell>
          <cell r="G9351">
            <v>465.54</v>
          </cell>
          <cell r="H9351">
            <v>73.38</v>
          </cell>
          <cell r="I9351">
            <v>875.14</v>
          </cell>
          <cell r="J9351">
            <v>10.07</v>
          </cell>
          <cell r="K9351">
            <v>885.21</v>
          </cell>
          <cell r="L9351">
            <v>26.56</v>
          </cell>
          <cell r="M9351">
            <v>911.77</v>
          </cell>
          <cell r="N9351">
            <v>116.83</v>
          </cell>
          <cell r="O9351">
            <v>72</v>
          </cell>
          <cell r="P9351">
            <v>37.42</v>
          </cell>
          <cell r="Q9351">
            <v>5.88</v>
          </cell>
        </row>
        <row r="9352">
          <cell r="B9352" t="str">
            <v>地4-2</v>
          </cell>
          <cell r="C9352" t="str">
            <v>土建工程 暗挖结构工程 初衬混凝土 喷射混凝土 初衬</v>
          </cell>
          <cell r="D9352" t="str">
            <v>m3</v>
          </cell>
          <cell r="E9352">
            <v>1224.46</v>
          </cell>
          <cell r="F9352">
            <v>361.84</v>
          </cell>
          <cell r="G9352">
            <v>500.99</v>
          </cell>
          <cell r="H9352">
            <v>78.81</v>
          </cell>
          <cell r="I9352">
            <v>941.64</v>
          </cell>
          <cell r="J9352">
            <v>10.82</v>
          </cell>
          <cell r="K9352">
            <v>952.46</v>
          </cell>
          <cell r="L9352">
            <v>28.57</v>
          </cell>
          <cell r="M9352">
            <v>981.03</v>
          </cell>
          <cell r="N9352">
            <v>125.7</v>
          </cell>
          <cell r="O9352">
            <v>77.47</v>
          </cell>
          <cell r="P9352">
            <v>40.26</v>
          </cell>
          <cell r="Q9352">
            <v>6.33</v>
          </cell>
        </row>
        <row r="9353">
          <cell r="B9353" t="str">
            <v>地4-3</v>
          </cell>
          <cell r="C9353" t="str">
            <v>土建工程 暗挖结构工程 区间二衬混凝土 隧道 拱、墙 C30</v>
          </cell>
          <cell r="D9353" t="str">
            <v>m3</v>
          </cell>
          <cell r="E9353">
            <v>772.18</v>
          </cell>
          <cell r="F9353">
            <v>158.88</v>
          </cell>
          <cell r="G9353">
            <v>405.53</v>
          </cell>
          <cell r="H9353">
            <v>30.39</v>
          </cell>
          <cell r="I9353">
            <v>594.79999999999995</v>
          </cell>
          <cell r="J9353">
            <v>5.84</v>
          </cell>
          <cell r="K9353">
            <v>600.64</v>
          </cell>
          <cell r="L9353">
            <v>18.02</v>
          </cell>
          <cell r="M9353">
            <v>618.66</v>
          </cell>
          <cell r="N9353">
            <v>79.27</v>
          </cell>
          <cell r="O9353">
            <v>48.86</v>
          </cell>
          <cell r="P9353">
            <v>25.39</v>
          </cell>
          <cell r="Q9353">
            <v>2.74</v>
          </cell>
        </row>
        <row r="9354">
          <cell r="B9354" t="str">
            <v>地4-4</v>
          </cell>
          <cell r="C9354" t="str">
            <v>土建工程 暗挖结构工程 区间二衬混凝土 隧道 底板 C30</v>
          </cell>
          <cell r="D9354" t="str">
            <v>m3</v>
          </cell>
          <cell r="E9354">
            <v>540.27</v>
          </cell>
          <cell r="F9354">
            <v>58.93</v>
          </cell>
          <cell r="G9354">
            <v>342.44</v>
          </cell>
          <cell r="H9354">
            <v>16.34</v>
          </cell>
          <cell r="I9354">
            <v>417.71</v>
          </cell>
          <cell r="J9354">
            <v>2.54</v>
          </cell>
          <cell r="K9354">
            <v>420.25</v>
          </cell>
          <cell r="L9354">
            <v>12.61</v>
          </cell>
          <cell r="M9354">
            <v>432.86</v>
          </cell>
          <cell r="N9354">
            <v>55.46</v>
          </cell>
          <cell r="O9354">
            <v>34.18</v>
          </cell>
          <cell r="P9354">
            <v>17.77</v>
          </cell>
          <cell r="Q9354">
            <v>0.99</v>
          </cell>
        </row>
        <row r="9355">
          <cell r="B9355" t="str">
            <v>地4-5</v>
          </cell>
          <cell r="C9355" t="str">
            <v>土建工程 暗挖结构工程 区间二衬混凝土 平顶直墙 底板 C30</v>
          </cell>
          <cell r="D9355" t="str">
            <v>m3</v>
          </cell>
          <cell r="E9355">
            <v>554.49</v>
          </cell>
          <cell r="F9355">
            <v>63.13</v>
          </cell>
          <cell r="G9355">
            <v>346.49</v>
          </cell>
          <cell r="H9355">
            <v>18.64</v>
          </cell>
          <cell r="I9355">
            <v>428.26</v>
          </cell>
          <cell r="J9355">
            <v>3.06</v>
          </cell>
          <cell r="K9355">
            <v>431.32</v>
          </cell>
          <cell r="L9355">
            <v>12.94</v>
          </cell>
          <cell r="M9355">
            <v>444.26</v>
          </cell>
          <cell r="N9355">
            <v>56.92</v>
          </cell>
          <cell r="O9355">
            <v>35.08</v>
          </cell>
          <cell r="P9355">
            <v>18.23</v>
          </cell>
          <cell r="Q9355">
            <v>1.06</v>
          </cell>
        </row>
        <row r="9356">
          <cell r="B9356" t="str">
            <v>地4-6</v>
          </cell>
          <cell r="C9356" t="str">
            <v>土建工程 暗挖结构工程 区间二衬混凝土 平顶直墙 顶板 C30</v>
          </cell>
          <cell r="D9356" t="str">
            <v>m3</v>
          </cell>
          <cell r="E9356">
            <v>715.88</v>
          </cell>
          <cell r="F9356">
            <v>163.81</v>
          </cell>
          <cell r="G9356">
            <v>367.3</v>
          </cell>
          <cell r="H9356">
            <v>20.92</v>
          </cell>
          <cell r="I9356">
            <v>552.03</v>
          </cell>
          <cell r="J9356">
            <v>4.82</v>
          </cell>
          <cell r="K9356">
            <v>556.85</v>
          </cell>
          <cell r="L9356">
            <v>16.71</v>
          </cell>
          <cell r="M9356">
            <v>573.55999999999995</v>
          </cell>
          <cell r="N9356">
            <v>73.489999999999995</v>
          </cell>
          <cell r="O9356">
            <v>45.29</v>
          </cell>
          <cell r="P9356">
            <v>23.54</v>
          </cell>
          <cell r="Q9356">
            <v>2.83</v>
          </cell>
        </row>
        <row r="9357">
          <cell r="B9357" t="str">
            <v>地4-7</v>
          </cell>
          <cell r="C9357" t="str">
            <v>土建工程 暗挖结构工程 区间二衬混凝土 平顶直墙 边墙 C30</v>
          </cell>
          <cell r="D9357" t="str">
            <v>m3</v>
          </cell>
          <cell r="E9357">
            <v>718.24</v>
          </cell>
          <cell r="F9357">
            <v>159.61000000000001</v>
          </cell>
          <cell r="G9357">
            <v>372.68</v>
          </cell>
          <cell r="H9357">
            <v>21.38</v>
          </cell>
          <cell r="I9357">
            <v>553.66999999999996</v>
          </cell>
          <cell r="J9357">
            <v>5.0199999999999996</v>
          </cell>
          <cell r="K9357">
            <v>558.69000000000005</v>
          </cell>
          <cell r="L9357">
            <v>16.760000000000002</v>
          </cell>
          <cell r="M9357">
            <v>575.45000000000005</v>
          </cell>
          <cell r="N9357">
            <v>73.73</v>
          </cell>
          <cell r="O9357">
            <v>45.44</v>
          </cell>
          <cell r="P9357">
            <v>23.62</v>
          </cell>
          <cell r="Q9357">
            <v>2.76</v>
          </cell>
        </row>
        <row r="9358">
          <cell r="B9358" t="str">
            <v>地4-8</v>
          </cell>
          <cell r="C9358" t="str">
            <v>土建工程 暗挖结构工程 车站二衬混凝土 墙 边墙 C30</v>
          </cell>
          <cell r="D9358" t="str">
            <v>m3</v>
          </cell>
          <cell r="E9358">
            <v>748.23</v>
          </cell>
          <cell r="F9358">
            <v>157.79</v>
          </cell>
          <cell r="G9358">
            <v>372.78</v>
          </cell>
          <cell r="H9358">
            <v>44.59</v>
          </cell>
          <cell r="I9358">
            <v>575.16</v>
          </cell>
          <cell r="J9358">
            <v>6.86</v>
          </cell>
          <cell r="K9358">
            <v>582.02</v>
          </cell>
          <cell r="L9358">
            <v>17.46</v>
          </cell>
          <cell r="M9358">
            <v>599.48</v>
          </cell>
          <cell r="N9358">
            <v>76.81</v>
          </cell>
          <cell r="O9358">
            <v>47.34</v>
          </cell>
          <cell r="P9358">
            <v>24.6</v>
          </cell>
          <cell r="Q9358">
            <v>2.73</v>
          </cell>
        </row>
        <row r="9359">
          <cell r="B9359" t="str">
            <v>地4-9</v>
          </cell>
          <cell r="C9359" t="str">
            <v>土建工程 暗挖结构工程 车站二衬混凝土 墙 中隔墙 C30</v>
          </cell>
          <cell r="D9359" t="str">
            <v>m3</v>
          </cell>
          <cell r="E9359">
            <v>887.88</v>
          </cell>
          <cell r="F9359">
            <v>240.68</v>
          </cell>
          <cell r="G9359">
            <v>417.24</v>
          </cell>
          <cell r="H9359">
            <v>25.44</v>
          </cell>
          <cell r="I9359">
            <v>683.36</v>
          </cell>
          <cell r="J9359">
            <v>7.27</v>
          </cell>
          <cell r="K9359">
            <v>690.63</v>
          </cell>
          <cell r="L9359">
            <v>20.72</v>
          </cell>
          <cell r="M9359">
            <v>711.35</v>
          </cell>
          <cell r="N9359">
            <v>91.15</v>
          </cell>
          <cell r="O9359">
            <v>56.18</v>
          </cell>
          <cell r="P9359">
            <v>29.2</v>
          </cell>
          <cell r="Q9359">
            <v>4.18</v>
          </cell>
        </row>
        <row r="9360">
          <cell r="B9360" t="str">
            <v>地4-10</v>
          </cell>
          <cell r="C9360" t="str">
            <v>土建工程 暗挖结构工程 车站二衬混凝土 板 底板 C30</v>
          </cell>
          <cell r="D9360" t="str">
            <v>m3</v>
          </cell>
          <cell r="E9360">
            <v>552.49</v>
          </cell>
          <cell r="F9360">
            <v>67.14</v>
          </cell>
          <cell r="G9360">
            <v>342.5</v>
          </cell>
          <cell r="H9360">
            <v>17.34</v>
          </cell>
          <cell r="I9360">
            <v>426.98</v>
          </cell>
          <cell r="J9360">
            <v>2.77</v>
          </cell>
          <cell r="K9360">
            <v>429.75</v>
          </cell>
          <cell r="L9360">
            <v>12.89</v>
          </cell>
          <cell r="M9360">
            <v>442.64</v>
          </cell>
          <cell r="N9360">
            <v>56.72</v>
          </cell>
          <cell r="O9360">
            <v>34.96</v>
          </cell>
          <cell r="P9360">
            <v>18.170000000000002</v>
          </cell>
          <cell r="Q9360">
            <v>1.1399999999999999</v>
          </cell>
        </row>
        <row r="9361">
          <cell r="B9361" t="str">
            <v>地4-11</v>
          </cell>
          <cell r="C9361" t="str">
            <v>土建工程 暗挖结构工程 车站二衬混凝土 板 中层板 C30</v>
          </cell>
          <cell r="D9361" t="str">
            <v>m3</v>
          </cell>
          <cell r="E9361">
            <v>765.17</v>
          </cell>
          <cell r="F9361">
            <v>93.58</v>
          </cell>
          <cell r="G9361">
            <v>478.43</v>
          </cell>
          <cell r="H9361">
            <v>19.190000000000001</v>
          </cell>
          <cell r="I9361">
            <v>591.20000000000005</v>
          </cell>
          <cell r="J9361">
            <v>3.99</v>
          </cell>
          <cell r="K9361">
            <v>595.19000000000005</v>
          </cell>
          <cell r="L9361">
            <v>17.86</v>
          </cell>
          <cell r="M9361">
            <v>613.04999999999995</v>
          </cell>
          <cell r="N9361">
            <v>78.55</v>
          </cell>
          <cell r="O9361">
            <v>48.41</v>
          </cell>
          <cell r="P9361">
            <v>25.16</v>
          </cell>
          <cell r="Q9361">
            <v>1.58</v>
          </cell>
        </row>
        <row r="9362">
          <cell r="B9362" t="str">
            <v>地4-12</v>
          </cell>
          <cell r="C9362" t="str">
            <v>土建工程 暗挖结构工程 车站二衬混凝土 板 顶板 C30</v>
          </cell>
          <cell r="D9362" t="str">
            <v>m3</v>
          </cell>
          <cell r="E9362">
            <v>811.17</v>
          </cell>
          <cell r="F9362">
            <v>189.75</v>
          </cell>
          <cell r="G9362">
            <v>411.55</v>
          </cell>
          <cell r="H9362">
            <v>21.96</v>
          </cell>
          <cell r="I9362">
            <v>623.26</v>
          </cell>
          <cell r="J9362">
            <v>7.72</v>
          </cell>
          <cell r="K9362">
            <v>630.98</v>
          </cell>
          <cell r="L9362">
            <v>18.93</v>
          </cell>
          <cell r="M9362">
            <v>649.91</v>
          </cell>
          <cell r="N9362">
            <v>83.27</v>
          </cell>
          <cell r="O9362">
            <v>51.32</v>
          </cell>
          <cell r="P9362">
            <v>26.67</v>
          </cell>
          <cell r="Q9362">
            <v>3.29</v>
          </cell>
        </row>
        <row r="9363">
          <cell r="B9363" t="str">
            <v>地4-13</v>
          </cell>
          <cell r="C9363" t="str">
            <v>土建工程 暗挖结构工程 车站二衬混凝土 柱 矩形柱 C30</v>
          </cell>
          <cell r="D9363" t="str">
            <v>m3</v>
          </cell>
          <cell r="E9363">
            <v>943.75</v>
          </cell>
          <cell r="F9363">
            <v>239.74</v>
          </cell>
          <cell r="G9363">
            <v>449.08</v>
          </cell>
          <cell r="H9363">
            <v>37.200000000000003</v>
          </cell>
          <cell r="I9363">
            <v>726.02</v>
          </cell>
          <cell r="J9363">
            <v>8.09</v>
          </cell>
          <cell r="K9363">
            <v>734.11</v>
          </cell>
          <cell r="L9363">
            <v>22.02</v>
          </cell>
          <cell r="M9363">
            <v>756.13</v>
          </cell>
          <cell r="N9363">
            <v>96.88</v>
          </cell>
          <cell r="O9363">
            <v>59.71</v>
          </cell>
          <cell r="P9363">
            <v>31.03</v>
          </cell>
          <cell r="Q9363">
            <v>4.17</v>
          </cell>
        </row>
        <row r="9364">
          <cell r="B9364" t="str">
            <v>地4-14</v>
          </cell>
          <cell r="C9364" t="str">
            <v>土建工程 暗挖结构工程 车站二衬混凝土 柱 圆形柱 C30</v>
          </cell>
          <cell r="D9364" t="str">
            <v>m3</v>
          </cell>
          <cell r="E9364">
            <v>1049.46</v>
          </cell>
          <cell r="F9364">
            <v>244.62</v>
          </cell>
          <cell r="G9364">
            <v>522.87</v>
          </cell>
          <cell r="H9364">
            <v>41.03</v>
          </cell>
          <cell r="I9364">
            <v>808.52</v>
          </cell>
          <cell r="J9364">
            <v>7.81</v>
          </cell>
          <cell r="K9364">
            <v>816.33</v>
          </cell>
          <cell r="L9364">
            <v>24.49</v>
          </cell>
          <cell r="M9364">
            <v>840.82</v>
          </cell>
          <cell r="N9364">
            <v>107.73</v>
          </cell>
          <cell r="O9364">
            <v>66.400000000000006</v>
          </cell>
          <cell r="P9364">
            <v>34.51</v>
          </cell>
          <cell r="Q9364">
            <v>4.24</v>
          </cell>
        </row>
        <row r="9365">
          <cell r="B9365" t="str">
            <v>地4-15</v>
          </cell>
          <cell r="C9365" t="str">
            <v>土建工程 暗挖结构工程 车站二衬混凝土 梁 底板梁 C30</v>
          </cell>
          <cell r="D9365" t="str">
            <v>m3</v>
          </cell>
          <cell r="E9365">
            <v>619.12</v>
          </cell>
          <cell r="F9365">
            <v>98.12</v>
          </cell>
          <cell r="G9365">
            <v>359.56</v>
          </cell>
          <cell r="H9365">
            <v>20.21</v>
          </cell>
          <cell r="I9365">
            <v>477.89</v>
          </cell>
          <cell r="J9365">
            <v>3.69</v>
          </cell>
          <cell r="K9365">
            <v>481.58</v>
          </cell>
          <cell r="L9365">
            <v>14.45</v>
          </cell>
          <cell r="M9365">
            <v>496.03</v>
          </cell>
          <cell r="N9365">
            <v>63.56</v>
          </cell>
          <cell r="O9365">
            <v>39.17</v>
          </cell>
          <cell r="P9365">
            <v>20.36</v>
          </cell>
          <cell r="Q9365">
            <v>1.68</v>
          </cell>
        </row>
        <row r="9366">
          <cell r="B9366" t="str">
            <v>地4-16</v>
          </cell>
          <cell r="C9366" t="str">
            <v>土建工程 暗挖结构工程 车站二衬混凝土 梁 天梁 C30</v>
          </cell>
          <cell r="D9366" t="str">
            <v>m3</v>
          </cell>
          <cell r="E9366">
            <v>911.84</v>
          </cell>
          <cell r="F9366">
            <v>243.95</v>
          </cell>
          <cell r="G9366">
            <v>425.45</v>
          </cell>
          <cell r="H9366">
            <v>32.15</v>
          </cell>
          <cell r="I9366">
            <v>701.55</v>
          </cell>
          <cell r="J9366">
            <v>7.73</v>
          </cell>
          <cell r="K9366">
            <v>709.28</v>
          </cell>
          <cell r="L9366">
            <v>21.28</v>
          </cell>
          <cell r="M9366">
            <v>730.56</v>
          </cell>
          <cell r="N9366">
            <v>93.61</v>
          </cell>
          <cell r="O9366">
            <v>57.69</v>
          </cell>
          <cell r="P9366">
            <v>29.98</v>
          </cell>
          <cell r="Q9366">
            <v>4.24</v>
          </cell>
        </row>
        <row r="9367">
          <cell r="B9367" t="str">
            <v>地4-17</v>
          </cell>
          <cell r="C9367" t="str">
            <v>土建工程 暗挖结构工程 车站二衬混凝土 盖挖混凝土 顶板 C30</v>
          </cell>
          <cell r="D9367" t="str">
            <v>m3</v>
          </cell>
          <cell r="E9367">
            <v>689.61</v>
          </cell>
          <cell r="F9367">
            <v>61.85</v>
          </cell>
          <cell r="G9367">
            <v>467.99</v>
          </cell>
          <cell r="H9367">
            <v>4.68</v>
          </cell>
          <cell r="I9367">
            <v>534.52</v>
          </cell>
          <cell r="J9367">
            <v>1.9</v>
          </cell>
          <cell r="K9367">
            <v>536.41999999999996</v>
          </cell>
          <cell r="L9367">
            <v>16.09</v>
          </cell>
          <cell r="M9367">
            <v>552.51</v>
          </cell>
          <cell r="N9367">
            <v>70.790000000000006</v>
          </cell>
          <cell r="O9367">
            <v>43.63</v>
          </cell>
          <cell r="P9367">
            <v>22.68</v>
          </cell>
          <cell r="Q9367">
            <v>1.1200000000000001</v>
          </cell>
        </row>
        <row r="9368">
          <cell r="B9368" t="str">
            <v>地4-18</v>
          </cell>
          <cell r="C9368" t="str">
            <v>土建工程 暗挖结构工程 车站二衬混凝土 竖井二衬混凝土 竖井内衬墙 C25</v>
          </cell>
          <cell r="D9368" t="str">
            <v>m3</v>
          </cell>
          <cell r="E9368">
            <v>684.4</v>
          </cell>
          <cell r="F9368">
            <v>157.9</v>
          </cell>
          <cell r="G9368">
            <v>333.46</v>
          </cell>
          <cell r="H9368">
            <v>36.33</v>
          </cell>
          <cell r="I9368">
            <v>527.69000000000005</v>
          </cell>
          <cell r="J9368">
            <v>4.68</v>
          </cell>
          <cell r="K9368">
            <v>532.37</v>
          </cell>
          <cell r="L9368">
            <v>15.97</v>
          </cell>
          <cell r="M9368">
            <v>548.34</v>
          </cell>
          <cell r="N9368">
            <v>70.260000000000005</v>
          </cell>
          <cell r="O9368">
            <v>43.3</v>
          </cell>
          <cell r="P9368">
            <v>22.5</v>
          </cell>
          <cell r="Q9368">
            <v>2.97</v>
          </cell>
        </row>
        <row r="9369">
          <cell r="B9369" t="str">
            <v>地4-19</v>
          </cell>
          <cell r="C9369" t="str">
            <v>土建工程 暗挖结构工程 车站二衬混凝土 填充混凝土 C25预拌混凝土</v>
          </cell>
          <cell r="D9369" t="str">
            <v>m3</v>
          </cell>
          <cell r="E9369">
            <v>489.91</v>
          </cell>
          <cell r="F9369">
            <v>37.61</v>
          </cell>
          <cell r="G9369">
            <v>318.08</v>
          </cell>
          <cell r="H9369">
            <v>22.52</v>
          </cell>
          <cell r="I9369">
            <v>378.21</v>
          </cell>
          <cell r="J9369">
            <v>2.87</v>
          </cell>
          <cell r="K9369">
            <v>381.08</v>
          </cell>
          <cell r="L9369">
            <v>11.43</v>
          </cell>
          <cell r="M9369">
            <v>392.51</v>
          </cell>
          <cell r="N9369">
            <v>50.29</v>
          </cell>
          <cell r="O9369">
            <v>31</v>
          </cell>
          <cell r="P9369">
            <v>16.11</v>
          </cell>
          <cell r="Q9369">
            <v>0.62</v>
          </cell>
        </row>
        <row r="9370">
          <cell r="B9370" t="str">
            <v>地4-20</v>
          </cell>
          <cell r="C9370" t="str">
            <v>土建工程 暗挖结构工程 钢筋及网片制作安装 钢筋</v>
          </cell>
          <cell r="D9370" t="str">
            <v>t</v>
          </cell>
          <cell r="E9370">
            <v>7727.96</v>
          </cell>
          <cell r="F9370">
            <v>609.20000000000005</v>
          </cell>
          <cell r="G9370">
            <v>5131.46</v>
          </cell>
          <cell r="H9370">
            <v>236.24</v>
          </cell>
          <cell r="I9370">
            <v>5976.9</v>
          </cell>
          <cell r="J9370">
            <v>34.340000000000003</v>
          </cell>
          <cell r="K9370">
            <v>6011.24</v>
          </cell>
          <cell r="L9370">
            <v>180.34</v>
          </cell>
          <cell r="M9370">
            <v>6191.58</v>
          </cell>
          <cell r="N9370">
            <v>793.33</v>
          </cell>
          <cell r="O9370">
            <v>488.94</v>
          </cell>
          <cell r="P9370">
            <v>254.11</v>
          </cell>
          <cell r="Q9370">
            <v>10.31</v>
          </cell>
        </row>
        <row r="9371">
          <cell r="B9371" t="str">
            <v>地4-21</v>
          </cell>
          <cell r="C9371" t="str">
            <v>土建工程 暗挖结构工程 钢筋及网片制作安装 钢筋网片</v>
          </cell>
          <cell r="D9371" t="str">
            <v>t</v>
          </cell>
          <cell r="E9371">
            <v>7733.73</v>
          </cell>
          <cell r="F9371">
            <v>931.81</v>
          </cell>
          <cell r="G9371">
            <v>4952.33</v>
          </cell>
          <cell r="H9371">
            <v>109.68</v>
          </cell>
          <cell r="I9371">
            <v>5993.82</v>
          </cell>
          <cell r="J9371">
            <v>21.91</v>
          </cell>
          <cell r="K9371">
            <v>6015.73</v>
          </cell>
          <cell r="L9371">
            <v>180.47</v>
          </cell>
          <cell r="M9371">
            <v>6196.2</v>
          </cell>
          <cell r="N9371">
            <v>793.92</v>
          </cell>
          <cell r="O9371">
            <v>489.31</v>
          </cell>
          <cell r="P9371">
            <v>254.3</v>
          </cell>
          <cell r="Q9371">
            <v>16.04</v>
          </cell>
        </row>
        <row r="9372">
          <cell r="B9372" t="str">
            <v>地4-22</v>
          </cell>
          <cell r="C9372" t="str">
            <v>土建工程 暗挖结构工程 钢筋机械连接 锥螺纹接头 φ25以内</v>
          </cell>
          <cell r="D9372" t="str">
            <v>个</v>
          </cell>
          <cell r="E9372">
            <v>13.98</v>
          </cell>
          <cell r="F9372">
            <v>4.09</v>
          </cell>
          <cell r="G9372">
            <v>6.52</v>
          </cell>
          <cell r="H9372">
            <v>0.21</v>
          </cell>
          <cell r="I9372">
            <v>10.82</v>
          </cell>
          <cell r="J9372">
            <v>0.05</v>
          </cell>
          <cell r="K9372">
            <v>10.87</v>
          </cell>
          <cell r="L9372">
            <v>0.33</v>
          </cell>
          <cell r="M9372">
            <v>11.2</v>
          </cell>
          <cell r="N9372">
            <v>1.44</v>
          </cell>
          <cell r="O9372">
            <v>0.88</v>
          </cell>
          <cell r="P9372">
            <v>0.46</v>
          </cell>
          <cell r="Q9372">
            <v>0.08</v>
          </cell>
        </row>
        <row r="9373">
          <cell r="B9373" t="str">
            <v>地4-23</v>
          </cell>
          <cell r="C9373" t="str">
            <v>土建工程 暗挖结构工程 钢筋机械连接 锥螺纹接头 φ25以外</v>
          </cell>
          <cell r="D9373" t="str">
            <v>个</v>
          </cell>
          <cell r="E9373">
            <v>19.649999999999999</v>
          </cell>
          <cell r="F9373">
            <v>5.28</v>
          </cell>
          <cell r="G9373">
            <v>9.3800000000000008</v>
          </cell>
          <cell r="H9373">
            <v>0.52</v>
          </cell>
          <cell r="I9373">
            <v>15.18</v>
          </cell>
          <cell r="J9373">
            <v>0.1</v>
          </cell>
          <cell r="K9373">
            <v>15.28</v>
          </cell>
          <cell r="L9373">
            <v>0.46</v>
          </cell>
          <cell r="M9373">
            <v>15.74</v>
          </cell>
          <cell r="N9373">
            <v>2.02</v>
          </cell>
          <cell r="O9373">
            <v>1.24</v>
          </cell>
          <cell r="P9373">
            <v>0.65</v>
          </cell>
          <cell r="Q9373">
            <v>0.1</v>
          </cell>
        </row>
        <row r="9374">
          <cell r="B9374" t="str">
            <v>地4-24</v>
          </cell>
          <cell r="C9374" t="str">
            <v>土建工程 暗挖结构工程 钢筋机械连接 冷挤压接头 φ25以内</v>
          </cell>
          <cell r="D9374" t="str">
            <v>个</v>
          </cell>
          <cell r="E9374">
            <v>13.6</v>
          </cell>
          <cell r="F9374">
            <v>2.38</v>
          </cell>
          <cell r="G9374">
            <v>7.25</v>
          </cell>
          <cell r="H9374">
            <v>0.84</v>
          </cell>
          <cell r="I9374">
            <v>10.47</v>
          </cell>
          <cell r="J9374">
            <v>0.1</v>
          </cell>
          <cell r="K9374">
            <v>10.57</v>
          </cell>
          <cell r="L9374">
            <v>0.32</v>
          </cell>
          <cell r="M9374">
            <v>10.89</v>
          </cell>
          <cell r="N9374">
            <v>1.4</v>
          </cell>
          <cell r="O9374">
            <v>0.86</v>
          </cell>
          <cell r="P9374">
            <v>0.45</v>
          </cell>
          <cell r="Q9374">
            <v>0.04</v>
          </cell>
        </row>
        <row r="9375">
          <cell r="B9375" t="str">
            <v>地4-25</v>
          </cell>
          <cell r="C9375" t="str">
            <v>土建工程 暗挖结构工程 钢筋机械连接 冷挤压接头 φ25以外</v>
          </cell>
          <cell r="D9375" t="str">
            <v>个</v>
          </cell>
          <cell r="E9375">
            <v>22.51</v>
          </cell>
          <cell r="F9375">
            <v>3.57</v>
          </cell>
          <cell r="G9375">
            <v>12.72</v>
          </cell>
          <cell r="H9375">
            <v>1.08</v>
          </cell>
          <cell r="I9375">
            <v>17.37</v>
          </cell>
          <cell r="J9375">
            <v>0.14000000000000001</v>
          </cell>
          <cell r="K9375">
            <v>17.510000000000002</v>
          </cell>
          <cell r="L9375">
            <v>0.53</v>
          </cell>
          <cell r="M9375">
            <v>18.04</v>
          </cell>
          <cell r="N9375">
            <v>2.31</v>
          </cell>
          <cell r="O9375">
            <v>1.42</v>
          </cell>
          <cell r="P9375">
            <v>0.74</v>
          </cell>
          <cell r="Q9375">
            <v>7.0000000000000007E-2</v>
          </cell>
        </row>
        <row r="9376">
          <cell r="B9376" t="str">
            <v>地4-26</v>
          </cell>
          <cell r="C9376" t="str">
            <v>土建工程 暗挖结构工程 钢格栅及临时钢支撑制作安装 钢格栅</v>
          </cell>
          <cell r="D9376" t="str">
            <v>t</v>
          </cell>
          <cell r="E9376">
            <v>9796.0400000000009</v>
          </cell>
          <cell r="F9376">
            <v>1878.83</v>
          </cell>
          <cell r="G9376">
            <v>5391.31</v>
          </cell>
          <cell r="H9376">
            <v>299.19</v>
          </cell>
          <cell r="I9376">
            <v>7569.33</v>
          </cell>
          <cell r="J9376">
            <v>50.58</v>
          </cell>
          <cell r="K9376">
            <v>7619.91</v>
          </cell>
          <cell r="L9376">
            <v>228.6</v>
          </cell>
          <cell r="M9376">
            <v>7848.51</v>
          </cell>
          <cell r="N9376">
            <v>1005.63</v>
          </cell>
          <cell r="O9376">
            <v>619.79</v>
          </cell>
          <cell r="P9376">
            <v>322.11</v>
          </cell>
          <cell r="Q9376">
            <v>32.630000000000003</v>
          </cell>
        </row>
        <row r="9377">
          <cell r="B9377" t="str">
            <v>地4-27</v>
          </cell>
          <cell r="C9377" t="str">
            <v>土建工程 暗挖结构工程 钢格栅及临时钢支撑制作安装 临时钢支撑 制作、安装</v>
          </cell>
          <cell r="D9377" t="str">
            <v>t</v>
          </cell>
          <cell r="E9377">
            <v>5698.37</v>
          </cell>
          <cell r="F9377">
            <v>1370.33</v>
          </cell>
          <cell r="G9377">
            <v>2263.85</v>
          </cell>
          <cell r="H9377">
            <v>713.98</v>
          </cell>
          <cell r="I9377">
            <v>4348.16</v>
          </cell>
          <cell r="J9377">
            <v>84.35</v>
          </cell>
          <cell r="K9377">
            <v>4432.51</v>
          </cell>
          <cell r="L9377">
            <v>132.97999999999999</v>
          </cell>
          <cell r="M9377">
            <v>4565.49</v>
          </cell>
          <cell r="N9377">
            <v>584.98</v>
          </cell>
          <cell r="O9377">
            <v>360.53</v>
          </cell>
          <cell r="P9377">
            <v>187.37</v>
          </cell>
          <cell r="Q9377">
            <v>23.83</v>
          </cell>
        </row>
        <row r="9378">
          <cell r="B9378" t="str">
            <v>地4-28</v>
          </cell>
          <cell r="C9378" t="str">
            <v>土建工程 暗挖结构工程 钢格栅及临时钢支撑制作安装 临时钢支撑 拆除</v>
          </cell>
          <cell r="D9378" t="str">
            <v>t</v>
          </cell>
          <cell r="E9378">
            <v>289.05</v>
          </cell>
          <cell r="F9378">
            <v>195.56</v>
          </cell>
          <cell r="G9378">
            <v>1.42</v>
          </cell>
          <cell r="H9378">
            <v>24</v>
          </cell>
          <cell r="I9378">
            <v>220.98</v>
          </cell>
          <cell r="J9378">
            <v>3.86</v>
          </cell>
          <cell r="K9378">
            <v>224.84</v>
          </cell>
          <cell r="L9378">
            <v>6.75</v>
          </cell>
          <cell r="M9378">
            <v>231.59</v>
          </cell>
          <cell r="N9378">
            <v>29.67</v>
          </cell>
          <cell r="O9378">
            <v>18.29</v>
          </cell>
          <cell r="P9378">
            <v>9.5</v>
          </cell>
          <cell r="Q9378">
            <v>3.44</v>
          </cell>
        </row>
        <row r="9379">
          <cell r="B9379" t="str">
            <v>地4-29</v>
          </cell>
          <cell r="C9379" t="str">
            <v>土建工程 暗挖结构工程 塑料防水板及土工布缓冲层 ECB 2.0mm</v>
          </cell>
          <cell r="D9379" t="str">
            <v>m2</v>
          </cell>
          <cell r="E9379">
            <v>196.4</v>
          </cell>
          <cell r="F9379">
            <v>23.73</v>
          </cell>
          <cell r="G9379">
            <v>123.93</v>
          </cell>
          <cell r="H9379">
            <v>3.83</v>
          </cell>
          <cell r="I9379">
            <v>151.49</v>
          </cell>
          <cell r="J9379">
            <v>1.28</v>
          </cell>
          <cell r="K9379">
            <v>152.77000000000001</v>
          </cell>
          <cell r="L9379">
            <v>4.58</v>
          </cell>
          <cell r="M9379">
            <v>157.35</v>
          </cell>
          <cell r="N9379">
            <v>20.16</v>
          </cell>
          <cell r="O9379">
            <v>12.43</v>
          </cell>
          <cell r="P9379">
            <v>6.46</v>
          </cell>
          <cell r="Q9379">
            <v>0.4</v>
          </cell>
        </row>
        <row r="9380">
          <cell r="B9380" t="str">
            <v>地4-30</v>
          </cell>
          <cell r="C9380" t="str">
            <v>土建工程 暗挖结构工程 塑料防水板及土工布缓冲层 EVA 1.5mm</v>
          </cell>
          <cell r="D9380" t="str">
            <v>m2</v>
          </cell>
          <cell r="E9380">
            <v>172.31</v>
          </cell>
          <cell r="F9380">
            <v>23.59</v>
          </cell>
          <cell r="G9380">
            <v>105.42</v>
          </cell>
          <cell r="H9380">
            <v>3.78</v>
          </cell>
          <cell r="I9380">
            <v>132.79</v>
          </cell>
          <cell r="J9380">
            <v>1.24</v>
          </cell>
          <cell r="K9380">
            <v>134.03</v>
          </cell>
          <cell r="L9380">
            <v>4.0199999999999996</v>
          </cell>
          <cell r="M9380">
            <v>138.05000000000001</v>
          </cell>
          <cell r="N9380">
            <v>17.690000000000001</v>
          </cell>
          <cell r="O9380">
            <v>10.9</v>
          </cell>
          <cell r="P9380">
            <v>5.67</v>
          </cell>
          <cell r="Q9380">
            <v>0.4</v>
          </cell>
        </row>
        <row r="9381">
          <cell r="B9381" t="str">
            <v>地4-31</v>
          </cell>
          <cell r="C9381" t="str">
            <v>土建工程 暗挖结构工程 塑料防水板及土工布缓冲层 PVC 1.5mm</v>
          </cell>
          <cell r="D9381" t="str">
            <v>m2</v>
          </cell>
          <cell r="E9381">
            <v>165.13</v>
          </cell>
          <cell r="F9381">
            <v>23.54</v>
          </cell>
          <cell r="G9381">
            <v>97.88</v>
          </cell>
          <cell r="H9381">
            <v>5.53</v>
          </cell>
          <cell r="I9381">
            <v>126.95</v>
          </cell>
          <cell r="J9381">
            <v>1.5</v>
          </cell>
          <cell r="K9381">
            <v>128.44999999999999</v>
          </cell>
          <cell r="L9381">
            <v>3.85</v>
          </cell>
          <cell r="M9381">
            <v>132.30000000000001</v>
          </cell>
          <cell r="N9381">
            <v>16.95</v>
          </cell>
          <cell r="O9381">
            <v>10.45</v>
          </cell>
          <cell r="P9381">
            <v>5.43</v>
          </cell>
          <cell r="Q9381">
            <v>0.4</v>
          </cell>
        </row>
        <row r="9382">
          <cell r="B9382" t="str">
            <v>M.1.5</v>
          </cell>
          <cell r="C9382" t="str">
            <v>盾构</v>
          </cell>
          <cell r="D9382">
            <v>0</v>
          </cell>
          <cell r="E9382">
            <v>0</v>
          </cell>
          <cell r="F9382">
            <v>0</v>
          </cell>
          <cell r="H9382">
            <v>0</v>
          </cell>
          <cell r="I9382">
            <v>0</v>
          </cell>
          <cell r="J9382">
            <v>0</v>
          </cell>
          <cell r="K9382">
            <v>0</v>
          </cell>
          <cell r="L9382">
            <v>0</v>
          </cell>
          <cell r="M9382">
            <v>0</v>
          </cell>
          <cell r="N9382">
            <v>0</v>
          </cell>
          <cell r="O9382">
            <v>0</v>
          </cell>
          <cell r="P9382">
            <v>0</v>
          </cell>
          <cell r="Q9382">
            <v>0</v>
          </cell>
        </row>
        <row r="9383">
          <cell r="B9383" t="str">
            <v>地5-1</v>
          </cell>
          <cell r="C9383" t="str">
            <v>土建工程 盾构机吊装、吊拆 整体吊装、吊拆(mm以内) 4000</v>
          </cell>
          <cell r="D9383" t="str">
            <v>台</v>
          </cell>
          <cell r="E9383">
            <v>97742.93</v>
          </cell>
          <cell r="F9383">
            <v>19865.57</v>
          </cell>
          <cell r="G9383">
            <v>14335.41</v>
          </cell>
          <cell r="H9383">
            <v>37984.92</v>
          </cell>
          <cell r="I9383">
            <v>72185.899999999994</v>
          </cell>
          <cell r="J9383">
            <v>3844.04</v>
          </cell>
          <cell r="K9383">
            <v>76029.94</v>
          </cell>
          <cell r="L9383">
            <v>2280.9</v>
          </cell>
          <cell r="M9383">
            <v>78310.84</v>
          </cell>
          <cell r="N9383">
            <v>10033.969999999999</v>
          </cell>
          <cell r="O9383">
            <v>6184.14</v>
          </cell>
          <cell r="P9383">
            <v>3213.98</v>
          </cell>
          <cell r="Q9383">
            <v>372.6</v>
          </cell>
        </row>
        <row r="9384">
          <cell r="B9384" t="str">
            <v>地5-2</v>
          </cell>
          <cell r="C9384" t="str">
            <v>土建工程 盾构机吊装、吊拆 整体吊装、吊拆(mm以内) 5000</v>
          </cell>
          <cell r="D9384" t="str">
            <v>台</v>
          </cell>
          <cell r="E9384">
            <v>144627.29</v>
          </cell>
          <cell r="F9384">
            <v>26246.05</v>
          </cell>
          <cell r="G9384">
            <v>16162.47</v>
          </cell>
          <cell r="H9384">
            <v>63799.11</v>
          </cell>
          <cell r="I9384">
            <v>106207.63</v>
          </cell>
          <cell r="J9384">
            <v>6291.6</v>
          </cell>
          <cell r="K9384">
            <v>112499.23</v>
          </cell>
          <cell r="L9384">
            <v>3374.98</v>
          </cell>
          <cell r="M9384">
            <v>115874.21</v>
          </cell>
          <cell r="N9384">
            <v>14846.96</v>
          </cell>
          <cell r="O9384">
            <v>9150.48</v>
          </cell>
          <cell r="P9384">
            <v>4755.6400000000003</v>
          </cell>
          <cell r="Q9384">
            <v>490.5</v>
          </cell>
        </row>
        <row r="9385">
          <cell r="B9385" t="str">
            <v>地5-3</v>
          </cell>
          <cell r="C9385" t="str">
            <v>土建工程 盾构机吊装、吊拆 整体吊装、吊拆(mm以内) 6000</v>
          </cell>
          <cell r="D9385" t="str">
            <v>台</v>
          </cell>
          <cell r="E9385">
            <v>206086.68</v>
          </cell>
          <cell r="F9385">
            <v>32661.49</v>
          </cell>
          <cell r="G9385">
            <v>19041.650000000001</v>
          </cell>
          <cell r="H9385">
            <v>98984.63</v>
          </cell>
          <cell r="I9385">
            <v>150687.76999999999</v>
          </cell>
          <cell r="J9385">
            <v>9618.0400000000009</v>
          </cell>
          <cell r="K9385">
            <v>160305.81</v>
          </cell>
          <cell r="L9385">
            <v>4809.17</v>
          </cell>
          <cell r="M9385">
            <v>165114.98000000001</v>
          </cell>
          <cell r="N9385">
            <v>21156.18</v>
          </cell>
          <cell r="O9385">
            <v>13038.98</v>
          </cell>
          <cell r="P9385">
            <v>6776.54</v>
          </cell>
          <cell r="Q9385">
            <v>607.5</v>
          </cell>
        </row>
        <row r="9386">
          <cell r="B9386" t="str">
            <v>地5-4</v>
          </cell>
          <cell r="C9386" t="str">
            <v>土建工程 盾构机吊装、吊拆 整体吊装、吊拆(mm以内) 7000</v>
          </cell>
          <cell r="D9386" t="str">
            <v>台</v>
          </cell>
          <cell r="E9386">
            <v>234938.28</v>
          </cell>
          <cell r="F9386">
            <v>38843.21</v>
          </cell>
          <cell r="G9386">
            <v>21659.35</v>
          </cell>
          <cell r="H9386">
            <v>111417.1</v>
          </cell>
          <cell r="I9386">
            <v>171919.66</v>
          </cell>
          <cell r="J9386">
            <v>10828.54</v>
          </cell>
          <cell r="K9386">
            <v>182748.2</v>
          </cell>
          <cell r="L9386">
            <v>5482.45</v>
          </cell>
          <cell r="M9386">
            <v>188230.65</v>
          </cell>
          <cell r="N9386">
            <v>24117.99</v>
          </cell>
          <cell r="O9386">
            <v>14864.4</v>
          </cell>
          <cell r="P9386">
            <v>7725.24</v>
          </cell>
          <cell r="Q9386">
            <v>723.6</v>
          </cell>
        </row>
        <row r="9387">
          <cell r="B9387" t="str">
            <v>地5-5</v>
          </cell>
          <cell r="C9387" t="str">
            <v>土建工程 盾构 车架安装、拆除 10t以内</v>
          </cell>
          <cell r="D9387" t="str">
            <v>节</v>
          </cell>
          <cell r="E9387">
            <v>8328.92</v>
          </cell>
          <cell r="F9387">
            <v>1546.18</v>
          </cell>
          <cell r="G9387">
            <v>2055.39</v>
          </cell>
          <cell r="H9387">
            <v>2596.3000000000002</v>
          </cell>
          <cell r="I9387">
            <v>6197.87</v>
          </cell>
          <cell r="J9387">
            <v>280.83</v>
          </cell>
          <cell r="K9387">
            <v>6478.7</v>
          </cell>
          <cell r="L9387">
            <v>194.36</v>
          </cell>
          <cell r="M9387">
            <v>6673.06</v>
          </cell>
          <cell r="N9387">
            <v>855.02</v>
          </cell>
          <cell r="O9387">
            <v>526.97</v>
          </cell>
          <cell r="P9387">
            <v>273.87</v>
          </cell>
          <cell r="Q9387">
            <v>28.98</v>
          </cell>
        </row>
        <row r="9388">
          <cell r="B9388" t="str">
            <v>地5-6</v>
          </cell>
          <cell r="C9388" t="str">
            <v>土建工程 盾构 车架安装、拆除 20t以内</v>
          </cell>
          <cell r="D9388" t="str">
            <v>节</v>
          </cell>
          <cell r="E9388">
            <v>13342.8</v>
          </cell>
          <cell r="F9388">
            <v>2332.4499999999998</v>
          </cell>
          <cell r="G9388">
            <v>2776.86</v>
          </cell>
          <cell r="H9388">
            <v>4775.38</v>
          </cell>
          <cell r="I9388">
            <v>9884.69</v>
          </cell>
          <cell r="J9388">
            <v>494.09</v>
          </cell>
          <cell r="K9388">
            <v>10378.780000000001</v>
          </cell>
          <cell r="L9388">
            <v>311.36</v>
          </cell>
          <cell r="M9388">
            <v>10690.14</v>
          </cell>
          <cell r="N9388">
            <v>1369.73</v>
          </cell>
          <cell r="O9388">
            <v>844.19</v>
          </cell>
          <cell r="P9388">
            <v>438.74</v>
          </cell>
          <cell r="Q9388">
            <v>43.61</v>
          </cell>
        </row>
        <row r="9389">
          <cell r="B9389" t="str">
            <v>地5-7</v>
          </cell>
          <cell r="C9389" t="str">
            <v>土建工程 盾构 刀盘式土压平衡盾构掘进 φ≤4000 负环段</v>
          </cell>
          <cell r="D9389" t="str">
            <v>m</v>
          </cell>
          <cell r="E9389">
            <v>11941.53</v>
          </cell>
          <cell r="F9389">
            <v>1904.9</v>
          </cell>
          <cell r="G9389">
            <v>2260.7199999999998</v>
          </cell>
          <cell r="H9389">
            <v>4660.37</v>
          </cell>
          <cell r="I9389">
            <v>8825.99</v>
          </cell>
          <cell r="J9389">
            <v>462.81</v>
          </cell>
          <cell r="K9389">
            <v>9288.7999999999993</v>
          </cell>
          <cell r="L9389">
            <v>278.66000000000003</v>
          </cell>
          <cell r="M9389">
            <v>9567.4599999999991</v>
          </cell>
          <cell r="N9389">
            <v>1225.8800000000001</v>
          </cell>
          <cell r="O9389">
            <v>755.53</v>
          </cell>
          <cell r="P9389">
            <v>392.66</v>
          </cell>
          <cell r="Q9389">
            <v>32.99</v>
          </cell>
        </row>
        <row r="9390">
          <cell r="B9390" t="str">
            <v>地5-8</v>
          </cell>
          <cell r="C9390" t="str">
            <v>土建工程 盾构 刀盘式土压平衡盾构掘进 φ≤4000 出洞段</v>
          </cell>
          <cell r="D9390" t="str">
            <v>m</v>
          </cell>
          <cell r="E9390">
            <v>15302.2</v>
          </cell>
          <cell r="F9390">
            <v>978.92</v>
          </cell>
          <cell r="G9390">
            <v>2126.56</v>
          </cell>
          <cell r="H9390">
            <v>8015.88</v>
          </cell>
          <cell r="I9390">
            <v>11121.36</v>
          </cell>
          <cell r="J9390">
            <v>781.55</v>
          </cell>
          <cell r="K9390">
            <v>11902.91</v>
          </cell>
          <cell r="L9390">
            <v>357.09</v>
          </cell>
          <cell r="M9390">
            <v>12260</v>
          </cell>
          <cell r="N9390">
            <v>1570.87</v>
          </cell>
          <cell r="O9390">
            <v>968.16</v>
          </cell>
          <cell r="P9390">
            <v>503.17</v>
          </cell>
          <cell r="Q9390">
            <v>16.53</v>
          </cell>
        </row>
        <row r="9391">
          <cell r="B9391" t="str">
            <v>地5-9</v>
          </cell>
          <cell r="C9391" t="str">
            <v>土建工程 盾构 刀盘式土压平衡盾构掘进 φ≤4000 正常段</v>
          </cell>
          <cell r="D9391" t="str">
            <v>m</v>
          </cell>
          <cell r="E9391">
            <v>8919.32</v>
          </cell>
          <cell r="F9391">
            <v>533.32000000000005</v>
          </cell>
          <cell r="G9391">
            <v>1676.8</v>
          </cell>
          <cell r="H9391">
            <v>4299.51</v>
          </cell>
          <cell r="I9391">
            <v>6509.63</v>
          </cell>
          <cell r="J9391">
            <v>428.31</v>
          </cell>
          <cell r="K9391">
            <v>6937.94</v>
          </cell>
          <cell r="L9391">
            <v>208.14</v>
          </cell>
          <cell r="M9391">
            <v>7146.08</v>
          </cell>
          <cell r="N9391">
            <v>915.63</v>
          </cell>
          <cell r="O9391">
            <v>564.32000000000005</v>
          </cell>
          <cell r="P9391">
            <v>293.29000000000002</v>
          </cell>
          <cell r="Q9391">
            <v>8.9600000000000009</v>
          </cell>
        </row>
        <row r="9392">
          <cell r="B9392" t="str">
            <v>地5-10</v>
          </cell>
          <cell r="C9392" t="str">
            <v>土建工程 盾构 刀盘式土压平衡盾构掘进 φ≤4000 进洞段</v>
          </cell>
          <cell r="D9392" t="str">
            <v>m</v>
          </cell>
          <cell r="E9392">
            <v>10872.56</v>
          </cell>
          <cell r="F9392">
            <v>670.36</v>
          </cell>
          <cell r="G9392">
            <v>1812.9</v>
          </cell>
          <cell r="H9392">
            <v>5437.5</v>
          </cell>
          <cell r="I9392">
            <v>7920.76</v>
          </cell>
          <cell r="J9392">
            <v>536.53</v>
          </cell>
          <cell r="K9392">
            <v>8457.2900000000009</v>
          </cell>
          <cell r="L9392">
            <v>253.72</v>
          </cell>
          <cell r="M9392">
            <v>8711.01</v>
          </cell>
          <cell r="N9392">
            <v>1116.1400000000001</v>
          </cell>
          <cell r="O9392">
            <v>687.9</v>
          </cell>
          <cell r="P9392">
            <v>357.51</v>
          </cell>
          <cell r="Q9392">
            <v>11.29</v>
          </cell>
        </row>
        <row r="9393">
          <cell r="B9393" t="str">
            <v>地5-11</v>
          </cell>
          <cell r="C9393" t="str">
            <v>土建工程 盾构 刀盘式土压平衡盾构掘进 φ≤5000 负环段</v>
          </cell>
          <cell r="D9393" t="str">
            <v>m</v>
          </cell>
          <cell r="E9393">
            <v>13336.72</v>
          </cell>
          <cell r="F9393">
            <v>1857.55</v>
          </cell>
          <cell r="G9393">
            <v>2808.53</v>
          </cell>
          <cell r="H9393">
            <v>5189.96</v>
          </cell>
          <cell r="I9393">
            <v>9856.0400000000009</v>
          </cell>
          <cell r="J9393">
            <v>518.01</v>
          </cell>
          <cell r="K9393">
            <v>10374.049999999999</v>
          </cell>
          <cell r="L9393">
            <v>311.22000000000003</v>
          </cell>
          <cell r="M9393">
            <v>10685.27</v>
          </cell>
          <cell r="N9393">
            <v>1369.1</v>
          </cell>
          <cell r="O9393">
            <v>843.81</v>
          </cell>
          <cell r="P9393">
            <v>438.54</v>
          </cell>
          <cell r="Q9393">
            <v>32</v>
          </cell>
        </row>
        <row r="9394">
          <cell r="B9394" t="str">
            <v>地5-12</v>
          </cell>
          <cell r="C9394" t="str">
            <v>土建工程 盾构 刀盘式土压平衡盾构掘进 φ≤5000 出洞段</v>
          </cell>
          <cell r="D9394" t="str">
            <v>m</v>
          </cell>
          <cell r="E9394">
            <v>16980.97</v>
          </cell>
          <cell r="F9394">
            <v>972.89</v>
          </cell>
          <cell r="G9394">
            <v>2676.19</v>
          </cell>
          <cell r="H9394">
            <v>8703.23</v>
          </cell>
          <cell r="I9394">
            <v>12352.31</v>
          </cell>
          <cell r="J9394">
            <v>856.44</v>
          </cell>
          <cell r="K9394">
            <v>13208.75</v>
          </cell>
          <cell r="L9394">
            <v>396.26</v>
          </cell>
          <cell r="M9394">
            <v>13605.01</v>
          </cell>
          <cell r="N9394">
            <v>1743.21</v>
          </cell>
          <cell r="O9394">
            <v>1074.3800000000001</v>
          </cell>
          <cell r="P9394">
            <v>558.37</v>
          </cell>
          <cell r="Q9394">
            <v>16.22</v>
          </cell>
        </row>
        <row r="9395">
          <cell r="B9395" t="str">
            <v>地5-13</v>
          </cell>
          <cell r="C9395" t="str">
            <v>土建工程 盾构 刀盘式土压平衡盾构掘进 φ≤5000 正常段</v>
          </cell>
          <cell r="D9395" t="str">
            <v>m</v>
          </cell>
          <cell r="E9395">
            <v>9824.9500000000007</v>
          </cell>
          <cell r="F9395">
            <v>528.58000000000004</v>
          </cell>
          <cell r="G9395">
            <v>2052.16</v>
          </cell>
          <cell r="H9395">
            <v>4597.5600000000004</v>
          </cell>
          <cell r="I9395">
            <v>7178.3</v>
          </cell>
          <cell r="J9395">
            <v>464.1</v>
          </cell>
          <cell r="K9395">
            <v>7642.4</v>
          </cell>
          <cell r="L9395">
            <v>229.27</v>
          </cell>
          <cell r="M9395">
            <v>7871.67</v>
          </cell>
          <cell r="N9395">
            <v>1008.6</v>
          </cell>
          <cell r="O9395">
            <v>621.62</v>
          </cell>
          <cell r="P9395">
            <v>323.06</v>
          </cell>
          <cell r="Q9395">
            <v>8.76</v>
          </cell>
        </row>
        <row r="9396">
          <cell r="B9396" t="str">
            <v>地5-14</v>
          </cell>
          <cell r="C9396" t="str">
            <v>土建工程 盾构 刀盘式土压平衡盾构掘进 φ≤5000 进洞段</v>
          </cell>
          <cell r="D9396" t="str">
            <v>m</v>
          </cell>
          <cell r="E9396">
            <v>11989.8</v>
          </cell>
          <cell r="F9396">
            <v>667.25</v>
          </cell>
          <cell r="G9396">
            <v>2247.23</v>
          </cell>
          <cell r="H9396">
            <v>5829.77</v>
          </cell>
          <cell r="I9396">
            <v>8744.25</v>
          </cell>
          <cell r="J9396">
            <v>582.09</v>
          </cell>
          <cell r="K9396">
            <v>9326.34</v>
          </cell>
          <cell r="L9396">
            <v>279.79000000000002</v>
          </cell>
          <cell r="M9396">
            <v>9606.1299999999992</v>
          </cell>
          <cell r="N9396">
            <v>1230.83</v>
          </cell>
          <cell r="O9396">
            <v>758.59</v>
          </cell>
          <cell r="P9396">
            <v>394.25</v>
          </cell>
          <cell r="Q9396">
            <v>11.09</v>
          </cell>
        </row>
        <row r="9397">
          <cell r="B9397" t="str">
            <v>地5-15</v>
          </cell>
          <cell r="C9397" t="str">
            <v>土建工程 盾构 刀盘式土压平衡盾构掘进 φ≤6000 负环段</v>
          </cell>
          <cell r="D9397" t="str">
            <v>m</v>
          </cell>
          <cell r="E9397">
            <v>16992.89</v>
          </cell>
          <cell r="F9397">
            <v>2362.34</v>
          </cell>
          <cell r="G9397">
            <v>3867.95</v>
          </cell>
          <cell r="H9397">
            <v>6350.22</v>
          </cell>
          <cell r="I9397">
            <v>12580.51</v>
          </cell>
          <cell r="J9397">
            <v>637.52</v>
          </cell>
          <cell r="K9397">
            <v>13218.03</v>
          </cell>
          <cell r="L9397">
            <v>396.54</v>
          </cell>
          <cell r="M9397">
            <v>13614.57</v>
          </cell>
          <cell r="N9397">
            <v>1744.43</v>
          </cell>
          <cell r="O9397">
            <v>1075.1300000000001</v>
          </cell>
          <cell r="P9397">
            <v>558.76</v>
          </cell>
          <cell r="Q9397">
            <v>40.67</v>
          </cell>
        </row>
        <row r="9398">
          <cell r="B9398" t="str">
            <v>地5-16</v>
          </cell>
          <cell r="C9398" t="str">
            <v>土建工程 盾构 刀盘式土压平衡盾构掘进 φ≤6000 出洞段</v>
          </cell>
          <cell r="D9398" t="str">
            <v>m</v>
          </cell>
          <cell r="E9398">
            <v>22720.74</v>
          </cell>
          <cell r="F9398">
            <v>1286.23</v>
          </cell>
          <cell r="G9398">
            <v>3871.05</v>
          </cell>
          <cell r="H9398">
            <v>11394.54</v>
          </cell>
          <cell r="I9398">
            <v>16551.82</v>
          </cell>
          <cell r="J9398">
            <v>1121.6500000000001</v>
          </cell>
          <cell r="K9398">
            <v>17673.47</v>
          </cell>
          <cell r="L9398">
            <v>530.20000000000005</v>
          </cell>
          <cell r="M9398">
            <v>18203.669999999998</v>
          </cell>
          <cell r="N9398">
            <v>2332.44</v>
          </cell>
          <cell r="O9398">
            <v>1437.53</v>
          </cell>
          <cell r="P9398">
            <v>747.1</v>
          </cell>
          <cell r="Q9398">
            <v>21.39</v>
          </cell>
        </row>
        <row r="9399">
          <cell r="B9399" t="str">
            <v>地5-17</v>
          </cell>
          <cell r="C9399" t="str">
            <v>土建工程 盾构 刀盘式土压平衡盾构掘进 φ≤6000 正常段</v>
          </cell>
          <cell r="D9399" t="str">
            <v>m</v>
          </cell>
          <cell r="E9399">
            <v>13281.56</v>
          </cell>
          <cell r="F9399">
            <v>696.54</v>
          </cell>
          <cell r="G9399">
            <v>3011.98</v>
          </cell>
          <cell r="H9399">
            <v>6016.15</v>
          </cell>
          <cell r="I9399">
            <v>9724.67</v>
          </cell>
          <cell r="J9399">
            <v>606.48</v>
          </cell>
          <cell r="K9399">
            <v>10331.15</v>
          </cell>
          <cell r="L9399">
            <v>309.93</v>
          </cell>
          <cell r="M9399">
            <v>10641.08</v>
          </cell>
          <cell r="N9399">
            <v>1363.44</v>
          </cell>
          <cell r="O9399">
            <v>840.32</v>
          </cell>
          <cell r="P9399">
            <v>436.72</v>
          </cell>
          <cell r="Q9399">
            <v>11.5</v>
          </cell>
        </row>
        <row r="9400">
          <cell r="B9400" t="str">
            <v>地5-18</v>
          </cell>
          <cell r="C9400" t="str">
            <v>土建工程 盾构 刀盘式土压平衡盾构掘进 φ≤6000 进洞段</v>
          </cell>
          <cell r="D9400" t="str">
            <v>m</v>
          </cell>
          <cell r="E9400">
            <v>16127.84</v>
          </cell>
          <cell r="F9400">
            <v>878.78</v>
          </cell>
          <cell r="G9400">
            <v>3275.71</v>
          </cell>
          <cell r="H9400">
            <v>7629.49</v>
          </cell>
          <cell r="I9400">
            <v>11783.98</v>
          </cell>
          <cell r="J9400">
            <v>761.16</v>
          </cell>
          <cell r="K9400">
            <v>12545.14</v>
          </cell>
          <cell r="L9400">
            <v>376.35</v>
          </cell>
          <cell r="M9400">
            <v>12921.49</v>
          </cell>
          <cell r="N9400">
            <v>1655.63</v>
          </cell>
          <cell r="O9400">
            <v>1020.4</v>
          </cell>
          <cell r="P9400">
            <v>530.32000000000005</v>
          </cell>
          <cell r="Q9400">
            <v>14.56</v>
          </cell>
        </row>
        <row r="9401">
          <cell r="B9401" t="str">
            <v>地5-19</v>
          </cell>
          <cell r="C9401" t="str">
            <v>土建工程 盾构 刀盘式土压平衡盾构掘进 φ≤7000 负环段</v>
          </cell>
          <cell r="D9401" t="str">
            <v>m</v>
          </cell>
          <cell r="E9401">
            <v>25714.35</v>
          </cell>
          <cell r="F9401">
            <v>3425.33</v>
          </cell>
          <cell r="G9401">
            <v>5544.38</v>
          </cell>
          <cell r="H9401">
            <v>10032.459999999999</v>
          </cell>
          <cell r="I9401">
            <v>19002.169999999998</v>
          </cell>
          <cell r="J9401">
            <v>999.9</v>
          </cell>
          <cell r="K9401">
            <v>20002.07</v>
          </cell>
          <cell r="L9401">
            <v>600.05999999999995</v>
          </cell>
          <cell r="M9401">
            <v>20602.13</v>
          </cell>
          <cell r="N9401">
            <v>2639.75</v>
          </cell>
          <cell r="O9401">
            <v>1626.93</v>
          </cell>
          <cell r="P9401">
            <v>845.54</v>
          </cell>
          <cell r="Q9401">
            <v>58.98</v>
          </cell>
        </row>
        <row r="9402">
          <cell r="B9402" t="str">
            <v>地5-20</v>
          </cell>
          <cell r="C9402" t="str">
            <v>土建工程 盾构 刀盘式土压平衡盾构掘进 φ≤7000 出洞段</v>
          </cell>
          <cell r="D9402" t="str">
            <v>m</v>
          </cell>
          <cell r="E9402">
            <v>29923.9</v>
          </cell>
          <cell r="F9402">
            <v>1703.58</v>
          </cell>
          <cell r="G9402">
            <v>5403.77</v>
          </cell>
          <cell r="H9402">
            <v>14720.85</v>
          </cell>
          <cell r="I9402">
            <v>21828.2</v>
          </cell>
          <cell r="J9402">
            <v>1448.29</v>
          </cell>
          <cell r="K9402">
            <v>23276.49</v>
          </cell>
          <cell r="L9402">
            <v>698.29</v>
          </cell>
          <cell r="M9402">
            <v>23974.78</v>
          </cell>
          <cell r="N9402">
            <v>3071.89</v>
          </cell>
          <cell r="O9402">
            <v>1893.27</v>
          </cell>
          <cell r="P9402">
            <v>983.96</v>
          </cell>
          <cell r="Q9402">
            <v>28.3</v>
          </cell>
        </row>
        <row r="9403">
          <cell r="B9403" t="str">
            <v>地5-21</v>
          </cell>
          <cell r="C9403" t="str">
            <v>土建工程 盾构 刀盘式土压平衡盾构掘进 φ≤7000 正常段</v>
          </cell>
          <cell r="D9403" t="str">
            <v>m</v>
          </cell>
          <cell r="E9403">
            <v>18303.439999999999</v>
          </cell>
          <cell r="F9403">
            <v>960.21</v>
          </cell>
          <cell r="G9403">
            <v>4294.13</v>
          </cell>
          <cell r="H9403">
            <v>8164.06</v>
          </cell>
          <cell r="I9403">
            <v>13418.4</v>
          </cell>
          <cell r="J9403">
            <v>819.05</v>
          </cell>
          <cell r="K9403">
            <v>14237.45</v>
          </cell>
          <cell r="L9403">
            <v>427.12</v>
          </cell>
          <cell r="M9403">
            <v>14664.57</v>
          </cell>
          <cell r="N9403">
            <v>1878.97</v>
          </cell>
          <cell r="O9403">
            <v>1158.05</v>
          </cell>
          <cell r="P9403">
            <v>601.85</v>
          </cell>
          <cell r="Q9403">
            <v>15.83</v>
          </cell>
        </row>
        <row r="9404">
          <cell r="B9404" t="str">
            <v>地5-22</v>
          </cell>
          <cell r="C9404" t="str">
            <v>土建工程 盾构 刀盘式土压平衡盾构掘进 φ≤7000 进洞段</v>
          </cell>
          <cell r="D9404" t="str">
            <v>m</v>
          </cell>
          <cell r="E9404">
            <v>22151.98</v>
          </cell>
          <cell r="F9404">
            <v>1196.92</v>
          </cell>
          <cell r="G9404">
            <v>4644.47</v>
          </cell>
          <cell r="H9404">
            <v>10360.27</v>
          </cell>
          <cell r="I9404">
            <v>16201.66</v>
          </cell>
          <cell r="J9404">
            <v>1029.4000000000001</v>
          </cell>
          <cell r="K9404">
            <v>17231.060000000001</v>
          </cell>
          <cell r="L9404">
            <v>516.92999999999995</v>
          </cell>
          <cell r="M9404">
            <v>17747.990000000002</v>
          </cell>
          <cell r="N9404">
            <v>2274.0500000000002</v>
          </cell>
          <cell r="O9404">
            <v>1401.54</v>
          </cell>
          <cell r="P9404">
            <v>728.4</v>
          </cell>
          <cell r="Q9404">
            <v>19.79</v>
          </cell>
        </row>
        <row r="9405">
          <cell r="B9405" t="str">
            <v>地5-23</v>
          </cell>
          <cell r="C9405" t="str">
            <v>土建工程 盾构 衬砌压浆 同步压浆 石膏、粉煤灰</v>
          </cell>
          <cell r="D9405" t="str">
            <v>m3</v>
          </cell>
          <cell r="E9405">
            <v>491.55</v>
          </cell>
          <cell r="F9405">
            <v>140.16</v>
          </cell>
          <cell r="G9405">
            <v>155.71</v>
          </cell>
          <cell r="H9405">
            <v>77.569999999999993</v>
          </cell>
          <cell r="I9405">
            <v>373.44</v>
          </cell>
          <cell r="J9405">
            <v>8.92</v>
          </cell>
          <cell r="K9405">
            <v>382.36</v>
          </cell>
          <cell r="L9405">
            <v>11.47</v>
          </cell>
          <cell r="M9405">
            <v>393.83</v>
          </cell>
          <cell r="N9405">
            <v>50.46</v>
          </cell>
          <cell r="O9405">
            <v>31.1</v>
          </cell>
          <cell r="P9405">
            <v>16.16</v>
          </cell>
          <cell r="Q9405">
            <v>2.44</v>
          </cell>
        </row>
        <row r="9406">
          <cell r="B9406" t="str">
            <v>地5-24</v>
          </cell>
          <cell r="C9406" t="str">
            <v>土建工程 盾构 衬砌压浆 同步压浆 石膏、粘土、粉煤灰</v>
          </cell>
          <cell r="D9406" t="str">
            <v>m3</v>
          </cell>
          <cell r="E9406">
            <v>469.09</v>
          </cell>
          <cell r="F9406">
            <v>137.87</v>
          </cell>
          <cell r="G9406">
            <v>140.94</v>
          </cell>
          <cell r="H9406">
            <v>77.540000000000006</v>
          </cell>
          <cell r="I9406">
            <v>356.35</v>
          </cell>
          <cell r="J9406">
            <v>8.5299999999999994</v>
          </cell>
          <cell r="K9406">
            <v>364.88</v>
          </cell>
          <cell r="L9406">
            <v>10.95</v>
          </cell>
          <cell r="M9406">
            <v>375.83</v>
          </cell>
          <cell r="N9406">
            <v>48.16</v>
          </cell>
          <cell r="O9406">
            <v>29.68</v>
          </cell>
          <cell r="P9406">
            <v>15.42</v>
          </cell>
          <cell r="Q9406">
            <v>2.41</v>
          </cell>
        </row>
        <row r="9407">
          <cell r="B9407" t="str">
            <v>地5-25</v>
          </cell>
          <cell r="C9407" t="str">
            <v>土建工程 盾构 衬砌压浆 同步压浆 水泥、粉煤灰</v>
          </cell>
          <cell r="D9407" t="str">
            <v>m3</v>
          </cell>
          <cell r="E9407">
            <v>593.67999999999995</v>
          </cell>
          <cell r="F9407">
            <v>135.61000000000001</v>
          </cell>
          <cell r="G9407">
            <v>239.47</v>
          </cell>
          <cell r="H9407">
            <v>77.78</v>
          </cell>
          <cell r="I9407">
            <v>452.86</v>
          </cell>
          <cell r="J9407">
            <v>8.94</v>
          </cell>
          <cell r="K9407">
            <v>461.8</v>
          </cell>
          <cell r="L9407">
            <v>13.85</v>
          </cell>
          <cell r="M9407">
            <v>475.65</v>
          </cell>
          <cell r="N9407">
            <v>60.95</v>
          </cell>
          <cell r="O9407">
            <v>37.56</v>
          </cell>
          <cell r="P9407">
            <v>19.52</v>
          </cell>
          <cell r="Q9407">
            <v>2.35</v>
          </cell>
        </row>
        <row r="9408">
          <cell r="B9408" t="str">
            <v>地5-26</v>
          </cell>
          <cell r="C9408" t="str">
            <v>土建工程 盾构 衬砌压浆 同步压浆 水泥砂浆</v>
          </cell>
          <cell r="D9408" t="str">
            <v>m3</v>
          </cell>
          <cell r="E9408">
            <v>344.71</v>
          </cell>
          <cell r="F9408">
            <v>134.46</v>
          </cell>
          <cell r="G9408">
            <v>47.66</v>
          </cell>
          <cell r="H9408">
            <v>77.349999999999994</v>
          </cell>
          <cell r="I9408">
            <v>259.47000000000003</v>
          </cell>
          <cell r="J9408">
            <v>8.67</v>
          </cell>
          <cell r="K9408">
            <v>268.14</v>
          </cell>
          <cell r="L9408">
            <v>8.0399999999999991</v>
          </cell>
          <cell r="M9408">
            <v>276.18</v>
          </cell>
          <cell r="N9408">
            <v>35.39</v>
          </cell>
          <cell r="O9408">
            <v>21.81</v>
          </cell>
          <cell r="P9408">
            <v>11.33</v>
          </cell>
          <cell r="Q9408">
            <v>2.35</v>
          </cell>
        </row>
        <row r="9409">
          <cell r="B9409" t="str">
            <v>地5-27</v>
          </cell>
          <cell r="C9409" t="str">
            <v>土建工程 盾构 衬砌压浆 分块压浆 石膏、粉煤灰</v>
          </cell>
          <cell r="D9409" t="str">
            <v>m3</v>
          </cell>
          <cell r="E9409">
            <v>695</v>
          </cell>
          <cell r="F9409">
            <v>278.99</v>
          </cell>
          <cell r="G9409">
            <v>163.69999999999999</v>
          </cell>
          <cell r="H9409">
            <v>86.39</v>
          </cell>
          <cell r="I9409">
            <v>529.08000000000004</v>
          </cell>
          <cell r="J9409">
            <v>11.53</v>
          </cell>
          <cell r="K9409">
            <v>540.61</v>
          </cell>
          <cell r="L9409">
            <v>16.22</v>
          </cell>
          <cell r="M9409">
            <v>556.83000000000004</v>
          </cell>
          <cell r="N9409">
            <v>71.349999999999994</v>
          </cell>
          <cell r="O9409">
            <v>43.97</v>
          </cell>
          <cell r="P9409">
            <v>22.85</v>
          </cell>
          <cell r="Q9409">
            <v>4.8899999999999997</v>
          </cell>
        </row>
        <row r="9410">
          <cell r="B9410" t="str">
            <v>地5-28</v>
          </cell>
          <cell r="C9410" t="str">
            <v>土建工程 盾构 衬砌压浆 分块压浆 石膏、粘土、粉煤灰</v>
          </cell>
          <cell r="D9410" t="str">
            <v>m3</v>
          </cell>
          <cell r="E9410">
            <v>669.59</v>
          </cell>
          <cell r="F9410">
            <v>274.43</v>
          </cell>
          <cell r="G9410">
            <v>148.91999999999999</v>
          </cell>
          <cell r="H9410">
            <v>86.36</v>
          </cell>
          <cell r="I9410">
            <v>509.71</v>
          </cell>
          <cell r="J9410">
            <v>11.13</v>
          </cell>
          <cell r="K9410">
            <v>520.84</v>
          </cell>
          <cell r="L9410">
            <v>15.63</v>
          </cell>
          <cell r="M9410">
            <v>536.47</v>
          </cell>
          <cell r="N9410">
            <v>68.739999999999995</v>
          </cell>
          <cell r="O9410">
            <v>42.36</v>
          </cell>
          <cell r="P9410">
            <v>22.02</v>
          </cell>
          <cell r="Q9410">
            <v>4.8099999999999996</v>
          </cell>
        </row>
        <row r="9411">
          <cell r="B9411" t="str">
            <v>地5-29</v>
          </cell>
          <cell r="C9411" t="str">
            <v>土建工程 盾构 衬砌压浆 分块压浆 水泥、粉煤灰</v>
          </cell>
          <cell r="D9411" t="str">
            <v>m3</v>
          </cell>
          <cell r="E9411">
            <v>793.07</v>
          </cell>
          <cell r="F9411">
            <v>269.36</v>
          </cell>
          <cell r="G9411">
            <v>249.25</v>
          </cell>
          <cell r="H9411">
            <v>86.6</v>
          </cell>
          <cell r="I9411">
            <v>605.21</v>
          </cell>
          <cell r="J9411">
            <v>11.68</v>
          </cell>
          <cell r="K9411">
            <v>616.89</v>
          </cell>
          <cell r="L9411">
            <v>18.510000000000002</v>
          </cell>
          <cell r="M9411">
            <v>635.4</v>
          </cell>
          <cell r="N9411">
            <v>81.41</v>
          </cell>
          <cell r="O9411">
            <v>50.18</v>
          </cell>
          <cell r="P9411">
            <v>26.08</v>
          </cell>
          <cell r="Q9411">
            <v>4.71</v>
          </cell>
        </row>
        <row r="9412">
          <cell r="B9412" t="str">
            <v>地5-30</v>
          </cell>
          <cell r="C9412" t="str">
            <v>土建工程 盾构 衬砌压浆 分块压浆 水泥砂浆</v>
          </cell>
          <cell r="D9412" t="str">
            <v>m3</v>
          </cell>
          <cell r="E9412">
            <v>369.81</v>
          </cell>
          <cell r="F9412">
            <v>134.6</v>
          </cell>
          <cell r="G9412">
            <v>56.79</v>
          </cell>
          <cell r="H9412">
            <v>85.96</v>
          </cell>
          <cell r="I9412">
            <v>277.35000000000002</v>
          </cell>
          <cell r="J9412">
            <v>10.31</v>
          </cell>
          <cell r="K9412">
            <v>287.66000000000003</v>
          </cell>
          <cell r="L9412">
            <v>8.6300000000000008</v>
          </cell>
          <cell r="M9412">
            <v>296.29000000000002</v>
          </cell>
          <cell r="N9412">
            <v>37.96</v>
          </cell>
          <cell r="O9412">
            <v>23.4</v>
          </cell>
          <cell r="P9412">
            <v>12.16</v>
          </cell>
          <cell r="Q9412">
            <v>2.35</v>
          </cell>
        </row>
        <row r="9413">
          <cell r="B9413" t="str">
            <v>地5-31</v>
          </cell>
          <cell r="C9413" t="str">
            <v>土建工程 盾构 柔性接缝环(临时阶段) 临时防水环板</v>
          </cell>
          <cell r="D9413" t="str">
            <v>t</v>
          </cell>
          <cell r="E9413">
            <v>8288.2199999999993</v>
          </cell>
          <cell r="F9413">
            <v>1119.5899999999999</v>
          </cell>
          <cell r="G9413">
            <v>3643.93</v>
          </cell>
          <cell r="H9413">
            <v>1510.35</v>
          </cell>
          <cell r="I9413">
            <v>6273.87</v>
          </cell>
          <cell r="J9413">
            <v>173.18</v>
          </cell>
          <cell r="K9413">
            <v>6447.05</v>
          </cell>
          <cell r="L9413">
            <v>193.41</v>
          </cell>
          <cell r="M9413">
            <v>6640.46</v>
          </cell>
          <cell r="N9413">
            <v>850.84</v>
          </cell>
          <cell r="O9413">
            <v>524.39</v>
          </cell>
          <cell r="P9413">
            <v>272.52999999999997</v>
          </cell>
          <cell r="Q9413">
            <v>19.010000000000002</v>
          </cell>
        </row>
        <row r="9414">
          <cell r="B9414" t="str">
            <v>地5-32</v>
          </cell>
          <cell r="C9414" t="str">
            <v>土建工程 盾构 柔性接缝环(临时阶段) 临时止水缝</v>
          </cell>
          <cell r="D9414" t="str">
            <v>m</v>
          </cell>
          <cell r="E9414">
            <v>2236.59</v>
          </cell>
          <cell r="F9414">
            <v>315.06</v>
          </cell>
          <cell r="G9414">
            <v>1214.22</v>
          </cell>
          <cell r="H9414">
            <v>136.07</v>
          </cell>
          <cell r="I9414">
            <v>1665.35</v>
          </cell>
          <cell r="J9414">
            <v>74.400000000000006</v>
          </cell>
          <cell r="K9414">
            <v>1739.75</v>
          </cell>
          <cell r="L9414">
            <v>52.19</v>
          </cell>
          <cell r="M9414">
            <v>1791.94</v>
          </cell>
          <cell r="N9414">
            <v>229.6</v>
          </cell>
          <cell r="O9414">
            <v>141.51</v>
          </cell>
          <cell r="P9414">
            <v>73.540000000000006</v>
          </cell>
          <cell r="Q9414">
            <v>5.36</v>
          </cell>
        </row>
        <row r="9415">
          <cell r="B9415" t="str">
            <v>地5-33</v>
          </cell>
          <cell r="C9415" t="str">
            <v>土建工程 盾构 柔性接缝环(正式阶段) 拆除临时钢环板</v>
          </cell>
          <cell r="D9415" t="str">
            <v>t</v>
          </cell>
          <cell r="E9415">
            <v>2508.42</v>
          </cell>
          <cell r="F9415">
            <v>870.59</v>
          </cell>
          <cell r="G9415">
            <v>161.75</v>
          </cell>
          <cell r="H9415">
            <v>823.94</v>
          </cell>
          <cell r="I9415">
            <v>1856.28</v>
          </cell>
          <cell r="J9415">
            <v>94.9</v>
          </cell>
          <cell r="K9415">
            <v>1951.18</v>
          </cell>
          <cell r="L9415">
            <v>58.54</v>
          </cell>
          <cell r="M9415">
            <v>2009.72</v>
          </cell>
          <cell r="N9415">
            <v>257.51</v>
          </cell>
          <cell r="O9415">
            <v>158.71</v>
          </cell>
          <cell r="P9415">
            <v>82.48</v>
          </cell>
          <cell r="Q9415">
            <v>15.21</v>
          </cell>
        </row>
        <row r="9416">
          <cell r="B9416" t="str">
            <v>地5-34</v>
          </cell>
          <cell r="C9416" t="str">
            <v>土建工程 盾构 柔性接缝环(正式阶段) 拆除洞口环管片</v>
          </cell>
          <cell r="D9416" t="str">
            <v>m3</v>
          </cell>
          <cell r="E9416">
            <v>3042.36</v>
          </cell>
          <cell r="F9416">
            <v>948.59</v>
          </cell>
          <cell r="G9416">
            <v>35.619999999999997</v>
          </cell>
          <cell r="H9416">
            <v>1256.69</v>
          </cell>
          <cell r="I9416">
            <v>2240.9</v>
          </cell>
          <cell r="J9416">
            <v>125.61</v>
          </cell>
          <cell r="K9416">
            <v>2366.5100000000002</v>
          </cell>
          <cell r="L9416">
            <v>71</v>
          </cell>
          <cell r="M9416">
            <v>2437.5100000000002</v>
          </cell>
          <cell r="N9416">
            <v>312.32</v>
          </cell>
          <cell r="O9416">
            <v>192.49</v>
          </cell>
          <cell r="P9416">
            <v>100.04</v>
          </cell>
          <cell r="Q9416">
            <v>16.54</v>
          </cell>
        </row>
        <row r="9417">
          <cell r="B9417" t="str">
            <v>地5-35</v>
          </cell>
          <cell r="C9417" t="str">
            <v>土建工程 盾构 柔性接缝环(正式阶段) 安装钢环板</v>
          </cell>
          <cell r="D9417" t="str">
            <v>t</v>
          </cell>
          <cell r="E9417">
            <v>5761.71</v>
          </cell>
          <cell r="F9417">
            <v>1316.76</v>
          </cell>
          <cell r="G9417">
            <v>1159.22</v>
          </cell>
          <cell r="H9417">
            <v>1802.59</v>
          </cell>
          <cell r="I9417">
            <v>4278.57</v>
          </cell>
          <cell r="J9417">
            <v>203.21</v>
          </cell>
          <cell r="K9417">
            <v>4481.78</v>
          </cell>
          <cell r="L9417">
            <v>134.44999999999999</v>
          </cell>
          <cell r="M9417">
            <v>4616.2299999999996</v>
          </cell>
          <cell r="N9417">
            <v>591.48</v>
          </cell>
          <cell r="O9417">
            <v>364.54</v>
          </cell>
          <cell r="P9417">
            <v>189.46</v>
          </cell>
          <cell r="Q9417">
            <v>22.81</v>
          </cell>
        </row>
        <row r="9418">
          <cell r="B9418" t="str">
            <v>地5-36</v>
          </cell>
          <cell r="C9418" t="str">
            <v>土建工程 盾构 柔性接缝环(正式阶段) 柔性接缝环</v>
          </cell>
          <cell r="D9418" t="str">
            <v>m</v>
          </cell>
          <cell r="E9418">
            <v>3675.32</v>
          </cell>
          <cell r="F9418">
            <v>541.78</v>
          </cell>
          <cell r="G9418">
            <v>1980.78</v>
          </cell>
          <cell r="H9418">
            <v>295.89999999999998</v>
          </cell>
          <cell r="I9418">
            <v>2818.46</v>
          </cell>
          <cell r="J9418">
            <v>40.4</v>
          </cell>
          <cell r="K9418">
            <v>2858.86</v>
          </cell>
          <cell r="L9418">
            <v>85.77</v>
          </cell>
          <cell r="M9418">
            <v>2944.63</v>
          </cell>
          <cell r="N9418">
            <v>377.3</v>
          </cell>
          <cell r="O9418">
            <v>232.54</v>
          </cell>
          <cell r="P9418">
            <v>120.85</v>
          </cell>
          <cell r="Q9418">
            <v>9.23</v>
          </cell>
        </row>
        <row r="9419">
          <cell r="B9419" t="str">
            <v>地5-37</v>
          </cell>
          <cell r="C9419" t="str">
            <v>土建工程 盾构 洞口混凝土环圈 洞口混凝土环圈</v>
          </cell>
          <cell r="D9419" t="str">
            <v>m3</v>
          </cell>
          <cell r="E9419">
            <v>3759.75</v>
          </cell>
          <cell r="F9419">
            <v>652.16</v>
          </cell>
          <cell r="G9419">
            <v>1672.15</v>
          </cell>
          <cell r="H9419">
            <v>541.95000000000005</v>
          </cell>
          <cell r="I9419">
            <v>2866.26</v>
          </cell>
          <cell r="J9419">
            <v>58.28</v>
          </cell>
          <cell r="K9419">
            <v>2924.54</v>
          </cell>
          <cell r="L9419">
            <v>87.74</v>
          </cell>
          <cell r="M9419">
            <v>3012.28</v>
          </cell>
          <cell r="N9419">
            <v>385.96</v>
          </cell>
          <cell r="O9419">
            <v>237.88</v>
          </cell>
          <cell r="P9419">
            <v>123.63</v>
          </cell>
          <cell r="Q9419">
            <v>11.19</v>
          </cell>
        </row>
        <row r="9420">
          <cell r="B9420" t="str">
            <v>地5-38</v>
          </cell>
          <cell r="C9420" t="str">
            <v>土建工程 盾构 预制混凝土管片 管片</v>
          </cell>
          <cell r="D9420" t="str">
            <v>m3</v>
          </cell>
          <cell r="E9420">
            <v>1166.8499999999999</v>
          </cell>
          <cell r="F9420">
            <v>9.4499999999999993</v>
          </cell>
          <cell r="G9420">
            <v>864.55</v>
          </cell>
          <cell r="H9420">
            <v>30.76</v>
          </cell>
          <cell r="I9420">
            <v>904.76</v>
          </cell>
          <cell r="J9420">
            <v>2.88</v>
          </cell>
          <cell r="K9420">
            <v>907.64</v>
          </cell>
          <cell r="L9420">
            <v>27.23</v>
          </cell>
          <cell r="M9420">
            <v>934.87</v>
          </cell>
          <cell r="N9420">
            <v>119.78</v>
          </cell>
          <cell r="O9420">
            <v>73.83</v>
          </cell>
          <cell r="P9420">
            <v>38.369999999999997</v>
          </cell>
          <cell r="Q9420">
            <v>0.18</v>
          </cell>
        </row>
        <row r="9421">
          <cell r="B9421" t="str">
            <v>地5-39</v>
          </cell>
          <cell r="C9421" t="str">
            <v>土建工程 盾构 预制混凝土管片 厂制钢筋</v>
          </cell>
          <cell r="D9421" t="str">
            <v>t</v>
          </cell>
          <cell r="E9421">
            <v>9730.17</v>
          </cell>
          <cell r="F9421">
            <v>1001.11</v>
          </cell>
          <cell r="G9421">
            <v>5457.86</v>
          </cell>
          <cell r="H9421">
            <v>1010.13</v>
          </cell>
          <cell r="I9421">
            <v>7469.1</v>
          </cell>
          <cell r="J9421">
            <v>99.57</v>
          </cell>
          <cell r="K9421">
            <v>7568.67</v>
          </cell>
          <cell r="L9421">
            <v>227.06</v>
          </cell>
          <cell r="M9421">
            <v>7795.73</v>
          </cell>
          <cell r="N9421">
            <v>998.87</v>
          </cell>
          <cell r="O9421">
            <v>615.62</v>
          </cell>
          <cell r="P9421">
            <v>319.95</v>
          </cell>
          <cell r="Q9421">
            <v>18.579999999999998</v>
          </cell>
        </row>
        <row r="9422">
          <cell r="B9422" t="str">
            <v>地5-40</v>
          </cell>
          <cell r="C9422" t="str">
            <v>土建工程 盾构 预制混凝土管片成环水平拼装 管片(公称直径mm以内) 4000</v>
          </cell>
          <cell r="D9422" t="str">
            <v>组</v>
          </cell>
          <cell r="E9422">
            <v>3505.17</v>
          </cell>
          <cell r="F9422">
            <v>953.31</v>
          </cell>
          <cell r="G9422">
            <v>317.99</v>
          </cell>
          <cell r="H9422">
            <v>1329.92</v>
          </cell>
          <cell r="I9422">
            <v>2601.2199999999998</v>
          </cell>
          <cell r="J9422">
            <v>125.29</v>
          </cell>
          <cell r="K9422">
            <v>2726.51</v>
          </cell>
          <cell r="L9422">
            <v>81.8</v>
          </cell>
          <cell r="M9422">
            <v>2808.31</v>
          </cell>
          <cell r="N9422">
            <v>359.83</v>
          </cell>
          <cell r="O9422">
            <v>221.77</v>
          </cell>
          <cell r="P9422">
            <v>115.26</v>
          </cell>
          <cell r="Q9422">
            <v>18</v>
          </cell>
        </row>
        <row r="9423">
          <cell r="B9423" t="str">
            <v>地5-41</v>
          </cell>
          <cell r="C9423" t="str">
            <v>土建工程 盾构 预制混凝土管片成环水平拼装 管片(公称直径mm以内) 5000</v>
          </cell>
          <cell r="D9423" t="str">
            <v>组</v>
          </cell>
          <cell r="E9423">
            <v>4494.04</v>
          </cell>
          <cell r="F9423">
            <v>1228.67</v>
          </cell>
          <cell r="G9423">
            <v>393.25</v>
          </cell>
          <cell r="H9423">
            <v>1712.5</v>
          </cell>
          <cell r="I9423">
            <v>3334.42</v>
          </cell>
          <cell r="J9423">
            <v>161.30000000000001</v>
          </cell>
          <cell r="K9423">
            <v>3495.72</v>
          </cell>
          <cell r="L9423">
            <v>104.87</v>
          </cell>
          <cell r="M9423">
            <v>3600.59</v>
          </cell>
          <cell r="N9423">
            <v>461.34</v>
          </cell>
          <cell r="O9423">
            <v>284.33999999999997</v>
          </cell>
          <cell r="P9423">
            <v>147.77000000000001</v>
          </cell>
          <cell r="Q9423">
            <v>23.2</v>
          </cell>
        </row>
        <row r="9424">
          <cell r="B9424" t="str">
            <v>地5-42</v>
          </cell>
          <cell r="C9424" t="str">
            <v>土建工程 盾构 预制混凝土管片成环水平拼装 管片(公称直径mm以内) 6000</v>
          </cell>
          <cell r="D9424" t="str">
            <v>组</v>
          </cell>
          <cell r="E9424">
            <v>5112.6499999999996</v>
          </cell>
          <cell r="F9424">
            <v>1579.87</v>
          </cell>
          <cell r="G9424">
            <v>465.76</v>
          </cell>
          <cell r="H9424">
            <v>1764.69</v>
          </cell>
          <cell r="I9424">
            <v>3810.32</v>
          </cell>
          <cell r="J9424">
            <v>166.59</v>
          </cell>
          <cell r="K9424">
            <v>3976.91</v>
          </cell>
          <cell r="L9424">
            <v>119.31</v>
          </cell>
          <cell r="M9424">
            <v>4096.22</v>
          </cell>
          <cell r="N9424">
            <v>524.85</v>
          </cell>
          <cell r="O9424">
            <v>323.47000000000003</v>
          </cell>
          <cell r="P9424">
            <v>168.11</v>
          </cell>
          <cell r="Q9424">
            <v>29.91</v>
          </cell>
        </row>
        <row r="9425">
          <cell r="B9425" t="str">
            <v>地5-43</v>
          </cell>
          <cell r="C9425" t="str">
            <v>土建工程 盾构 预制混凝土管片成环水平拼装 管片(公称直径mm以内) 7000</v>
          </cell>
          <cell r="D9425" t="str">
            <v>组</v>
          </cell>
          <cell r="E9425">
            <v>5711.35</v>
          </cell>
          <cell r="F9425">
            <v>1930.51</v>
          </cell>
          <cell r="G9425">
            <v>538.16</v>
          </cell>
          <cell r="H9425">
            <v>1803.32</v>
          </cell>
          <cell r="I9425">
            <v>4271.99</v>
          </cell>
          <cell r="J9425">
            <v>170.62</v>
          </cell>
          <cell r="K9425">
            <v>4442.6099999999997</v>
          </cell>
          <cell r="L9425">
            <v>133.28</v>
          </cell>
          <cell r="M9425">
            <v>4575.8900000000003</v>
          </cell>
          <cell r="N9425">
            <v>586.30999999999995</v>
          </cell>
          <cell r="O9425">
            <v>361.35</v>
          </cell>
          <cell r="P9425">
            <v>187.8</v>
          </cell>
          <cell r="Q9425">
            <v>36.6</v>
          </cell>
        </row>
        <row r="9426">
          <cell r="B9426" t="str">
            <v>地5-44</v>
          </cell>
          <cell r="C9426" t="str">
            <v>土建工程 盾构 管片设置密封条 氯丁橡胶条 管片(公称直径mm以内) 4000</v>
          </cell>
          <cell r="D9426" t="str">
            <v>环</v>
          </cell>
          <cell r="E9426">
            <v>1173.6099999999999</v>
          </cell>
          <cell r="F9426">
            <v>180</v>
          </cell>
          <cell r="G9426">
            <v>655.42</v>
          </cell>
          <cell r="H9426">
            <v>68.430000000000007</v>
          </cell>
          <cell r="I9426">
            <v>903.85</v>
          </cell>
          <cell r="J9426">
            <v>9.0500000000000007</v>
          </cell>
          <cell r="K9426">
            <v>912.9</v>
          </cell>
          <cell r="L9426">
            <v>27.39</v>
          </cell>
          <cell r="M9426">
            <v>940.29</v>
          </cell>
          <cell r="N9426">
            <v>120.48</v>
          </cell>
          <cell r="O9426">
            <v>74.25</v>
          </cell>
          <cell r="P9426">
            <v>38.590000000000003</v>
          </cell>
          <cell r="Q9426">
            <v>3.07</v>
          </cell>
        </row>
        <row r="9427">
          <cell r="B9427" t="str">
            <v>地5-45</v>
          </cell>
          <cell r="C9427" t="str">
            <v>土建工程 盾构 管片设置密封条 氯丁橡胶条 管片(公称直径mm以内) 5000</v>
          </cell>
          <cell r="D9427" t="str">
            <v>环</v>
          </cell>
          <cell r="E9427">
            <v>1582.47</v>
          </cell>
          <cell r="F9427">
            <v>210.91</v>
          </cell>
          <cell r="G9427">
            <v>918.05</v>
          </cell>
          <cell r="H9427">
            <v>89.99</v>
          </cell>
          <cell r="I9427">
            <v>1218.95</v>
          </cell>
          <cell r="J9427">
            <v>11.99</v>
          </cell>
          <cell r="K9427">
            <v>1230.94</v>
          </cell>
          <cell r="L9427">
            <v>36.93</v>
          </cell>
          <cell r="M9427">
            <v>1267.8699999999999</v>
          </cell>
          <cell r="N9427">
            <v>162.44999999999999</v>
          </cell>
          <cell r="O9427">
            <v>100.12</v>
          </cell>
          <cell r="P9427">
            <v>52.03</v>
          </cell>
          <cell r="Q9427">
            <v>3.57</v>
          </cell>
        </row>
        <row r="9428">
          <cell r="B9428" t="str">
            <v>地5-46</v>
          </cell>
          <cell r="C9428" t="str">
            <v>土建工程 盾构 管片设置密封条 氯丁橡胶条 管片(公称直径mm以内) 6000</v>
          </cell>
          <cell r="D9428" t="str">
            <v>环</v>
          </cell>
          <cell r="E9428">
            <v>2443.85</v>
          </cell>
          <cell r="F9428">
            <v>261.35000000000002</v>
          </cell>
          <cell r="G9428">
            <v>1510.48</v>
          </cell>
          <cell r="H9428">
            <v>113.19</v>
          </cell>
          <cell r="I9428">
            <v>1885.02</v>
          </cell>
          <cell r="J9428">
            <v>15.94</v>
          </cell>
          <cell r="K9428">
            <v>1900.96</v>
          </cell>
          <cell r="L9428">
            <v>57.03</v>
          </cell>
          <cell r="M9428">
            <v>1957.99</v>
          </cell>
          <cell r="N9428">
            <v>250.88</v>
          </cell>
          <cell r="O9428">
            <v>154.62</v>
          </cell>
          <cell r="P9428">
            <v>80.36</v>
          </cell>
          <cell r="Q9428">
            <v>4.37</v>
          </cell>
        </row>
        <row r="9429">
          <cell r="B9429" t="str">
            <v>地5-47</v>
          </cell>
          <cell r="C9429" t="str">
            <v>土建工程 盾构 管片设置密封条 氯丁橡胶条 管片(公称直径mm以内) 7000</v>
          </cell>
          <cell r="D9429" t="str">
            <v>环</v>
          </cell>
          <cell r="E9429">
            <v>3361.92</v>
          </cell>
          <cell r="F9429">
            <v>368.39</v>
          </cell>
          <cell r="G9429">
            <v>2103.42</v>
          </cell>
          <cell r="H9429">
            <v>124.19</v>
          </cell>
          <cell r="I9429">
            <v>2596</v>
          </cell>
          <cell r="J9429">
            <v>19.09</v>
          </cell>
          <cell r="K9429">
            <v>2615.09</v>
          </cell>
          <cell r="L9429">
            <v>78.45</v>
          </cell>
          <cell r="M9429">
            <v>2693.54</v>
          </cell>
          <cell r="N9429">
            <v>345.12</v>
          </cell>
          <cell r="O9429">
            <v>212.71</v>
          </cell>
          <cell r="P9429">
            <v>110.55</v>
          </cell>
          <cell r="Q9429">
            <v>6.17</v>
          </cell>
        </row>
        <row r="9430">
          <cell r="B9430" t="str">
            <v>地5-48</v>
          </cell>
          <cell r="C9430" t="str">
            <v>土建工程 盾构 管片设置密封条 821防水橡胶条 管片(公称直径mm以内) 4000</v>
          </cell>
          <cell r="D9430" t="str">
            <v>环</v>
          </cell>
          <cell r="E9430">
            <v>782.1</v>
          </cell>
          <cell r="F9430">
            <v>178.55</v>
          </cell>
          <cell r="G9430">
            <v>353.83</v>
          </cell>
          <cell r="H9430">
            <v>67.5</v>
          </cell>
          <cell r="I9430">
            <v>599.88</v>
          </cell>
          <cell r="J9430">
            <v>8.48</v>
          </cell>
          <cell r="K9430">
            <v>608.36</v>
          </cell>
          <cell r="L9430">
            <v>18.25</v>
          </cell>
          <cell r="M9430">
            <v>626.61</v>
          </cell>
          <cell r="N9430">
            <v>80.290000000000006</v>
          </cell>
          <cell r="O9430">
            <v>49.48</v>
          </cell>
          <cell r="P9430">
            <v>25.72</v>
          </cell>
          <cell r="Q9430">
            <v>3.09</v>
          </cell>
        </row>
        <row r="9431">
          <cell r="B9431" t="str">
            <v>地5-49</v>
          </cell>
          <cell r="C9431" t="str">
            <v>土建工程 盾构 管片设置密封条 821防水橡胶条 管片(公称直径mm以内) 5000</v>
          </cell>
          <cell r="D9431" t="str">
            <v>环</v>
          </cell>
          <cell r="E9431">
            <v>1074.24</v>
          </cell>
          <cell r="F9431">
            <v>207.72</v>
          </cell>
          <cell r="G9431">
            <v>526.11</v>
          </cell>
          <cell r="H9431">
            <v>90.39</v>
          </cell>
          <cell r="I9431">
            <v>824.22</v>
          </cell>
          <cell r="J9431">
            <v>11.38</v>
          </cell>
          <cell r="K9431">
            <v>835.6</v>
          </cell>
          <cell r="L9431">
            <v>25.07</v>
          </cell>
          <cell r="M9431">
            <v>860.67</v>
          </cell>
          <cell r="N9431">
            <v>110.28</v>
          </cell>
          <cell r="O9431">
            <v>67.97</v>
          </cell>
          <cell r="P9431">
            <v>35.32</v>
          </cell>
          <cell r="Q9431">
            <v>3.57</v>
          </cell>
        </row>
        <row r="9432">
          <cell r="B9432" t="str">
            <v>地5-50</v>
          </cell>
          <cell r="C9432" t="str">
            <v>土建工程 盾构 管片设置密封条 821防水橡胶条 管片(公称直径mm以内) 6000</v>
          </cell>
          <cell r="D9432" t="str">
            <v>环</v>
          </cell>
          <cell r="E9432">
            <v>1516.64</v>
          </cell>
          <cell r="F9432">
            <v>255.53</v>
          </cell>
          <cell r="G9432">
            <v>798.62</v>
          </cell>
          <cell r="H9432">
            <v>111</v>
          </cell>
          <cell r="I9432">
            <v>1165.1500000000001</v>
          </cell>
          <cell r="J9432">
            <v>14.58</v>
          </cell>
          <cell r="K9432">
            <v>1179.73</v>
          </cell>
          <cell r="L9432">
            <v>35.39</v>
          </cell>
          <cell r="M9432">
            <v>1215.1199999999999</v>
          </cell>
          <cell r="N9432">
            <v>155.69</v>
          </cell>
          <cell r="O9432">
            <v>95.96</v>
          </cell>
          <cell r="P9432">
            <v>49.87</v>
          </cell>
          <cell r="Q9432">
            <v>4.37</v>
          </cell>
        </row>
        <row r="9433">
          <cell r="B9433" t="str">
            <v>地5-51</v>
          </cell>
          <cell r="C9433" t="str">
            <v>土建工程 盾构 管片设置密封条 821防水橡胶条 管片(公称直径mm以内) 7000</v>
          </cell>
          <cell r="D9433" t="str">
            <v>环</v>
          </cell>
          <cell r="E9433">
            <v>2011.11</v>
          </cell>
          <cell r="F9433">
            <v>359.92</v>
          </cell>
          <cell r="G9433">
            <v>1066.3399999999999</v>
          </cell>
          <cell r="H9433">
            <v>121</v>
          </cell>
          <cell r="I9433">
            <v>1547.26</v>
          </cell>
          <cell r="J9433">
            <v>17.100000000000001</v>
          </cell>
          <cell r="K9433">
            <v>1564.36</v>
          </cell>
          <cell r="L9433">
            <v>46.93</v>
          </cell>
          <cell r="M9433">
            <v>1611.29</v>
          </cell>
          <cell r="N9433">
            <v>206.45</v>
          </cell>
          <cell r="O9433">
            <v>127.24</v>
          </cell>
          <cell r="P9433">
            <v>66.13</v>
          </cell>
          <cell r="Q9433">
            <v>6.17</v>
          </cell>
        </row>
        <row r="9434">
          <cell r="B9434" t="str">
            <v>地5-52</v>
          </cell>
          <cell r="C9434" t="str">
            <v>土建工程 盾构 管片嵌缝 管片(公称直径mm以内) 4000</v>
          </cell>
          <cell r="D9434" t="str">
            <v>环</v>
          </cell>
          <cell r="E9434">
            <v>454.63</v>
          </cell>
          <cell r="F9434">
            <v>180.57</v>
          </cell>
          <cell r="G9434">
            <v>129.9</v>
          </cell>
          <cell r="H9434">
            <v>37.97</v>
          </cell>
          <cell r="I9434">
            <v>348.44</v>
          </cell>
          <cell r="J9434">
            <v>5.2</v>
          </cell>
          <cell r="K9434">
            <v>353.64</v>
          </cell>
          <cell r="L9434">
            <v>10.61</v>
          </cell>
          <cell r="M9434">
            <v>364.25</v>
          </cell>
          <cell r="N9434">
            <v>46.67</v>
          </cell>
          <cell r="O9434">
            <v>28.76</v>
          </cell>
          <cell r="P9434">
            <v>14.95</v>
          </cell>
          <cell r="Q9434">
            <v>3.16</v>
          </cell>
        </row>
        <row r="9435">
          <cell r="B9435" t="str">
            <v>地5-53</v>
          </cell>
          <cell r="C9435" t="str">
            <v>土建工程 盾构 管片嵌缝 管片(公称直径mm以内) 5000</v>
          </cell>
          <cell r="D9435" t="str">
            <v>环</v>
          </cell>
          <cell r="E9435">
            <v>665.05</v>
          </cell>
          <cell r="F9435">
            <v>267.45999999999998</v>
          </cell>
          <cell r="G9435">
            <v>185.77</v>
          </cell>
          <cell r="H9435">
            <v>56.38</v>
          </cell>
          <cell r="I9435">
            <v>509.61</v>
          </cell>
          <cell r="J9435">
            <v>7.7</v>
          </cell>
          <cell r="K9435">
            <v>517.30999999999995</v>
          </cell>
          <cell r="L9435">
            <v>15.52</v>
          </cell>
          <cell r="M9435">
            <v>532.83000000000004</v>
          </cell>
          <cell r="N9435">
            <v>68.27</v>
          </cell>
          <cell r="O9435">
            <v>42.08</v>
          </cell>
          <cell r="P9435">
            <v>21.87</v>
          </cell>
          <cell r="Q9435">
            <v>4.68</v>
          </cell>
        </row>
        <row r="9436">
          <cell r="B9436" t="str">
            <v>地5-54</v>
          </cell>
          <cell r="C9436" t="str">
            <v>土建工程 盾构 管片嵌缝 管片(公称直径mm以内) 6000</v>
          </cell>
          <cell r="D9436" t="str">
            <v>环</v>
          </cell>
          <cell r="E9436">
            <v>886.37</v>
          </cell>
          <cell r="F9436">
            <v>327.06</v>
          </cell>
          <cell r="G9436">
            <v>271.52</v>
          </cell>
          <cell r="H9436">
            <v>80.34</v>
          </cell>
          <cell r="I9436">
            <v>678.92</v>
          </cell>
          <cell r="J9436">
            <v>10.55</v>
          </cell>
          <cell r="K9436">
            <v>689.47</v>
          </cell>
          <cell r="L9436">
            <v>20.68</v>
          </cell>
          <cell r="M9436">
            <v>710.15</v>
          </cell>
          <cell r="N9436">
            <v>90.99</v>
          </cell>
          <cell r="O9436">
            <v>56.08</v>
          </cell>
          <cell r="P9436">
            <v>29.15</v>
          </cell>
          <cell r="Q9436">
            <v>5.72</v>
          </cell>
        </row>
        <row r="9437">
          <cell r="B9437" t="str">
            <v>地5-55</v>
          </cell>
          <cell r="C9437" t="str">
            <v>土建工程 盾构 管片嵌缝 管片(公称直径mm以内) 7000</v>
          </cell>
          <cell r="D9437" t="str">
            <v>环</v>
          </cell>
          <cell r="E9437">
            <v>1136.83</v>
          </cell>
          <cell r="F9437">
            <v>387.34</v>
          </cell>
          <cell r="G9437">
            <v>358.29</v>
          </cell>
          <cell r="H9437">
            <v>123.47</v>
          </cell>
          <cell r="I9437">
            <v>869.1</v>
          </cell>
          <cell r="J9437">
            <v>15.19</v>
          </cell>
          <cell r="K9437">
            <v>884.29</v>
          </cell>
          <cell r="L9437">
            <v>26.53</v>
          </cell>
          <cell r="M9437">
            <v>910.82</v>
          </cell>
          <cell r="N9437">
            <v>116.7</v>
          </cell>
          <cell r="O9437">
            <v>71.930000000000007</v>
          </cell>
          <cell r="P9437">
            <v>37.380000000000003</v>
          </cell>
          <cell r="Q9437">
            <v>6.76</v>
          </cell>
        </row>
        <row r="9438">
          <cell r="B9438" t="str">
            <v>地5-56</v>
          </cell>
          <cell r="C9438" t="str">
            <v>土建工程 盾构 负环管片拆除 管片(公称直径mm以内) 4000</v>
          </cell>
          <cell r="D9438" t="str">
            <v>环</v>
          </cell>
          <cell r="E9438">
            <v>2986.78</v>
          </cell>
          <cell r="F9438">
            <v>1410.29</v>
          </cell>
          <cell r="G9438">
            <v>208.79</v>
          </cell>
          <cell r="H9438">
            <v>631.67999999999995</v>
          </cell>
          <cell r="I9438">
            <v>2250.7600000000002</v>
          </cell>
          <cell r="J9438">
            <v>72.53</v>
          </cell>
          <cell r="K9438">
            <v>2323.29</v>
          </cell>
          <cell r="L9438">
            <v>69.7</v>
          </cell>
          <cell r="M9438">
            <v>2392.9899999999998</v>
          </cell>
          <cell r="N9438">
            <v>306.61</v>
          </cell>
          <cell r="O9438">
            <v>188.97</v>
          </cell>
          <cell r="P9438">
            <v>98.21</v>
          </cell>
          <cell r="Q9438">
            <v>24.75</v>
          </cell>
        </row>
        <row r="9439">
          <cell r="B9439" t="str">
            <v>地5-57</v>
          </cell>
          <cell r="C9439" t="str">
            <v>土建工程 盾构 负环管片拆除 管片(公称直径mm以内) 5000</v>
          </cell>
          <cell r="D9439" t="str">
            <v>环</v>
          </cell>
          <cell r="E9439">
            <v>3437.19</v>
          </cell>
          <cell r="F9439">
            <v>1630.2</v>
          </cell>
          <cell r="G9439">
            <v>224.09</v>
          </cell>
          <cell r="H9439">
            <v>735.38</v>
          </cell>
          <cell r="I9439">
            <v>2589.67</v>
          </cell>
          <cell r="J9439">
            <v>83.97</v>
          </cell>
          <cell r="K9439">
            <v>2673.64</v>
          </cell>
          <cell r="L9439">
            <v>80.209999999999994</v>
          </cell>
          <cell r="M9439">
            <v>2753.85</v>
          </cell>
          <cell r="N9439">
            <v>352.85</v>
          </cell>
          <cell r="O9439">
            <v>217.47</v>
          </cell>
          <cell r="P9439">
            <v>113.02</v>
          </cell>
          <cell r="Q9439">
            <v>28.61</v>
          </cell>
        </row>
        <row r="9440">
          <cell r="B9440" t="str">
            <v>地5-58</v>
          </cell>
          <cell r="C9440" t="str">
            <v>土建工程 盾构 负环管片拆除 管片(公称直径mm以内) 6000</v>
          </cell>
          <cell r="D9440" t="str">
            <v>环</v>
          </cell>
          <cell r="E9440">
            <v>4933.7299999999996</v>
          </cell>
          <cell r="F9440">
            <v>2519.41</v>
          </cell>
          <cell r="G9440">
            <v>270.63</v>
          </cell>
          <cell r="H9440">
            <v>937.62</v>
          </cell>
          <cell r="I9440">
            <v>3727.66</v>
          </cell>
          <cell r="J9440">
            <v>110.08</v>
          </cell>
          <cell r="K9440">
            <v>3837.74</v>
          </cell>
          <cell r="L9440">
            <v>115.13</v>
          </cell>
          <cell r="M9440">
            <v>3952.87</v>
          </cell>
          <cell r="N9440">
            <v>506.48</v>
          </cell>
          <cell r="O9440">
            <v>312.14999999999998</v>
          </cell>
          <cell r="P9440">
            <v>162.22999999999999</v>
          </cell>
          <cell r="Q9440">
            <v>44.25</v>
          </cell>
        </row>
        <row r="9441">
          <cell r="B9441" t="str">
            <v>地5-59</v>
          </cell>
          <cell r="C9441" t="str">
            <v>土建工程 盾构 负环管片拆除 管片(公称直径mm以内) 7000</v>
          </cell>
          <cell r="D9441" t="str">
            <v>环</v>
          </cell>
          <cell r="E9441">
            <v>6421.37</v>
          </cell>
          <cell r="F9441">
            <v>3408.56</v>
          </cell>
          <cell r="G9441">
            <v>316.85000000000002</v>
          </cell>
          <cell r="H9441">
            <v>1133.8699999999999</v>
          </cell>
          <cell r="I9441">
            <v>4859.28</v>
          </cell>
          <cell r="J9441">
            <v>135.61000000000001</v>
          </cell>
          <cell r="K9441">
            <v>4994.8900000000003</v>
          </cell>
          <cell r="L9441">
            <v>149.85</v>
          </cell>
          <cell r="M9441">
            <v>5144.74</v>
          </cell>
          <cell r="N9441">
            <v>659.2</v>
          </cell>
          <cell r="O9441">
            <v>406.28</v>
          </cell>
          <cell r="P9441">
            <v>211.15</v>
          </cell>
          <cell r="Q9441">
            <v>59.9</v>
          </cell>
        </row>
        <row r="9442">
          <cell r="B9442" t="str">
            <v>地5-60</v>
          </cell>
          <cell r="C9442" t="str">
            <v>土建工程 盾构 隧道内管线路拆除 管片(公称直径mm以内) 5000</v>
          </cell>
          <cell r="D9442" t="str">
            <v>m</v>
          </cell>
          <cell r="E9442">
            <v>190.2</v>
          </cell>
          <cell r="F9442">
            <v>63.19</v>
          </cell>
          <cell r="G9442">
            <v>20.32</v>
          </cell>
          <cell r="H9442">
            <v>58.42</v>
          </cell>
          <cell r="I9442">
            <v>141.93</v>
          </cell>
          <cell r="J9442">
            <v>6.02</v>
          </cell>
          <cell r="K9442">
            <v>147.94999999999999</v>
          </cell>
          <cell r="L9442">
            <v>4.4400000000000004</v>
          </cell>
          <cell r="M9442">
            <v>152.38999999999999</v>
          </cell>
          <cell r="N9442">
            <v>19.53</v>
          </cell>
          <cell r="O9442">
            <v>12.03</v>
          </cell>
          <cell r="P9442">
            <v>6.25</v>
          </cell>
          <cell r="Q9442">
            <v>1.1000000000000001</v>
          </cell>
        </row>
        <row r="9443">
          <cell r="B9443" t="str">
            <v>地5-61</v>
          </cell>
          <cell r="C9443" t="str">
            <v>土建工程 盾构 隧道内管线路拆除 管片(公称直径mm以内) 7000</v>
          </cell>
          <cell r="D9443" t="str">
            <v>m</v>
          </cell>
          <cell r="E9443">
            <v>240.08</v>
          </cell>
          <cell r="F9443">
            <v>80.97</v>
          </cell>
          <cell r="G9443">
            <v>25.42</v>
          </cell>
          <cell r="H9443">
            <v>72.84</v>
          </cell>
          <cell r="I9443">
            <v>179.23</v>
          </cell>
          <cell r="J9443">
            <v>7.52</v>
          </cell>
          <cell r="K9443">
            <v>186.75</v>
          </cell>
          <cell r="L9443">
            <v>5.6</v>
          </cell>
          <cell r="M9443">
            <v>192.35</v>
          </cell>
          <cell r="N9443">
            <v>24.65</v>
          </cell>
          <cell r="O9443">
            <v>15.19</v>
          </cell>
          <cell r="P9443">
            <v>7.89</v>
          </cell>
          <cell r="Q9443">
            <v>1.42</v>
          </cell>
        </row>
        <row r="9444">
          <cell r="B9444" t="str">
            <v>地5-62</v>
          </cell>
          <cell r="C9444" t="str">
            <v>土建工程 盾构 钢管片 钢管片 1t以内</v>
          </cell>
          <cell r="D9444" t="str">
            <v>t</v>
          </cell>
          <cell r="E9444">
            <v>15403.84</v>
          </cell>
          <cell r="F9444">
            <v>1869.66</v>
          </cell>
          <cell r="G9444">
            <v>5308.27</v>
          </cell>
          <cell r="H9444">
            <v>4371.07</v>
          </cell>
          <cell r="I9444">
            <v>11549</v>
          </cell>
          <cell r="J9444">
            <v>432.97</v>
          </cell>
          <cell r="K9444">
            <v>11981.97</v>
          </cell>
          <cell r="L9444">
            <v>359.46</v>
          </cell>
          <cell r="M9444">
            <v>12341.43</v>
          </cell>
          <cell r="N9444">
            <v>1581.31</v>
          </cell>
          <cell r="O9444">
            <v>974.59</v>
          </cell>
          <cell r="P9444">
            <v>506.51</v>
          </cell>
          <cell r="Q9444">
            <v>34.520000000000003</v>
          </cell>
        </row>
        <row r="9445">
          <cell r="B9445" t="str">
            <v>地5-63</v>
          </cell>
          <cell r="C9445" t="str">
            <v>土建工程 盾构 钢管片 钢管片 1t以外</v>
          </cell>
          <cell r="D9445" t="str">
            <v>t</v>
          </cell>
          <cell r="E9445">
            <v>13671.13</v>
          </cell>
          <cell r="F9445">
            <v>1808.68</v>
          </cell>
          <cell r="G9445">
            <v>5276.97</v>
          </cell>
          <cell r="H9445">
            <v>3224.42</v>
          </cell>
          <cell r="I9445">
            <v>10310.07</v>
          </cell>
          <cell r="J9445">
            <v>324.11</v>
          </cell>
          <cell r="K9445">
            <v>10634.18</v>
          </cell>
          <cell r="L9445">
            <v>319.02999999999997</v>
          </cell>
          <cell r="M9445">
            <v>10953.21</v>
          </cell>
          <cell r="N9445">
            <v>1403.43</v>
          </cell>
          <cell r="O9445">
            <v>864.96</v>
          </cell>
          <cell r="P9445">
            <v>449.53</v>
          </cell>
          <cell r="Q9445">
            <v>33.54</v>
          </cell>
        </row>
        <row r="9446">
          <cell r="B9446" t="str">
            <v>地5-64</v>
          </cell>
          <cell r="C9446" t="str">
            <v>土建工程 盾构 钢管片 复合管片钢壳</v>
          </cell>
          <cell r="D9446" t="str">
            <v>t</v>
          </cell>
          <cell r="E9446">
            <v>12056.43</v>
          </cell>
          <cell r="F9446">
            <v>1187.79</v>
          </cell>
          <cell r="G9446">
            <v>5038.0600000000004</v>
          </cell>
          <cell r="H9446">
            <v>2847.69</v>
          </cell>
          <cell r="I9446">
            <v>9073.5400000000009</v>
          </cell>
          <cell r="J9446">
            <v>304.63</v>
          </cell>
          <cell r="K9446">
            <v>9378.17</v>
          </cell>
          <cell r="L9446">
            <v>281.35000000000002</v>
          </cell>
          <cell r="M9446">
            <v>9659.52</v>
          </cell>
          <cell r="N9446">
            <v>1237.67</v>
          </cell>
          <cell r="O9446">
            <v>762.8</v>
          </cell>
          <cell r="P9446">
            <v>396.44</v>
          </cell>
          <cell r="Q9446">
            <v>21.73</v>
          </cell>
        </row>
        <row r="9447">
          <cell r="B9447" t="str">
            <v>地5-65</v>
          </cell>
          <cell r="C9447" t="str">
            <v>土建工程 盾构 管片运输 管片场外运输 预制管片 5km以内</v>
          </cell>
          <cell r="D9447" t="str">
            <v>m3</v>
          </cell>
          <cell r="E9447">
            <v>104.95</v>
          </cell>
          <cell r="F9447">
            <v>5</v>
          </cell>
          <cell r="G9447">
            <v>1.4</v>
          </cell>
          <cell r="H9447">
            <v>68.760000000000005</v>
          </cell>
          <cell r="I9447">
            <v>75.16</v>
          </cell>
          <cell r="J9447">
            <v>6.48</v>
          </cell>
          <cell r="K9447">
            <v>81.64</v>
          </cell>
          <cell r="L9447">
            <v>2.4500000000000002</v>
          </cell>
          <cell r="M9447">
            <v>84.09</v>
          </cell>
          <cell r="N9447">
            <v>10.77</v>
          </cell>
          <cell r="O9447">
            <v>6.64</v>
          </cell>
          <cell r="P9447">
            <v>3.45</v>
          </cell>
          <cell r="Q9447">
            <v>0.09</v>
          </cell>
        </row>
        <row r="9448">
          <cell r="B9448" t="str">
            <v>地5-66</v>
          </cell>
          <cell r="C9448" t="str">
            <v>土建工程 盾构 管片运输 管片场外运输 预制管片 每增加5km</v>
          </cell>
          <cell r="D9448" t="str">
            <v>m3</v>
          </cell>
          <cell r="E9448">
            <v>22.48</v>
          </cell>
          <cell r="F9448">
            <v>1.31</v>
          </cell>
          <cell r="G9448">
            <v>0.19</v>
          </cell>
          <cell r="H9448">
            <v>14.62</v>
          </cell>
          <cell r="I9448">
            <v>16.12</v>
          </cell>
          <cell r="J9448">
            <v>1.37</v>
          </cell>
          <cell r="K9448">
            <v>17.489999999999998</v>
          </cell>
          <cell r="L9448">
            <v>0.52</v>
          </cell>
          <cell r="M9448">
            <v>18.010000000000002</v>
          </cell>
          <cell r="N9448">
            <v>2.31</v>
          </cell>
          <cell r="O9448">
            <v>1.42</v>
          </cell>
          <cell r="P9448">
            <v>0.74</v>
          </cell>
          <cell r="Q9448">
            <v>0.02</v>
          </cell>
        </row>
        <row r="9449">
          <cell r="B9449" t="str">
            <v>地5-67</v>
          </cell>
          <cell r="C9449" t="str">
            <v>土建工程 盾构 管片运输 管片场外运输 钢管片 5km以内</v>
          </cell>
          <cell r="D9449" t="str">
            <v>t</v>
          </cell>
          <cell r="E9449">
            <v>112.64</v>
          </cell>
          <cell r="F9449">
            <v>10.220000000000001</v>
          </cell>
          <cell r="G9449">
            <v>5.44</v>
          </cell>
          <cell r="H9449">
            <v>65.42</v>
          </cell>
          <cell r="I9449">
            <v>81.08</v>
          </cell>
          <cell r="J9449">
            <v>6.54</v>
          </cell>
          <cell r="K9449">
            <v>87.62</v>
          </cell>
          <cell r="L9449">
            <v>2.63</v>
          </cell>
          <cell r="M9449">
            <v>90.25</v>
          </cell>
          <cell r="N9449">
            <v>11.56</v>
          </cell>
          <cell r="O9449">
            <v>7.13</v>
          </cell>
          <cell r="P9449">
            <v>3.7</v>
          </cell>
          <cell r="Q9449">
            <v>0.19</v>
          </cell>
        </row>
        <row r="9450">
          <cell r="B9450" t="str">
            <v>地5-68</v>
          </cell>
          <cell r="C9450" t="str">
            <v>土建工程 盾构 管片运输 管片场外运输 钢管片 每增加5km</v>
          </cell>
          <cell r="D9450" t="str">
            <v>t</v>
          </cell>
          <cell r="E9450">
            <v>29.61</v>
          </cell>
          <cell r="F9450">
            <v>4.2</v>
          </cell>
          <cell r="G9450">
            <v>0.24</v>
          </cell>
          <cell r="H9450">
            <v>17.010000000000002</v>
          </cell>
          <cell r="I9450">
            <v>21.45</v>
          </cell>
          <cell r="J9450">
            <v>1.59</v>
          </cell>
          <cell r="K9450">
            <v>23.04</v>
          </cell>
          <cell r="L9450">
            <v>0.69</v>
          </cell>
          <cell r="M9450">
            <v>23.73</v>
          </cell>
          <cell r="N9450">
            <v>3.04</v>
          </cell>
          <cell r="O9450">
            <v>1.87</v>
          </cell>
          <cell r="P9450">
            <v>0.97</v>
          </cell>
          <cell r="Q9450">
            <v>0.08</v>
          </cell>
        </row>
        <row r="9451">
          <cell r="B9451" t="str">
            <v>地5-69</v>
          </cell>
          <cell r="C9451" t="str">
            <v>土建工程 盾构 其它项目 盾构基座</v>
          </cell>
          <cell r="D9451" t="str">
            <v>t</v>
          </cell>
          <cell r="E9451">
            <v>8710.32</v>
          </cell>
          <cell r="F9451">
            <v>872.58</v>
          </cell>
          <cell r="G9451">
            <v>4950.16</v>
          </cell>
          <cell r="H9451">
            <v>856.15</v>
          </cell>
          <cell r="I9451">
            <v>6678.89</v>
          </cell>
          <cell r="J9451">
            <v>96.49</v>
          </cell>
          <cell r="K9451">
            <v>6775.38</v>
          </cell>
          <cell r="L9451">
            <v>203.26</v>
          </cell>
          <cell r="M9451">
            <v>6978.64</v>
          </cell>
          <cell r="N9451">
            <v>894.17</v>
          </cell>
          <cell r="O9451">
            <v>551.1</v>
          </cell>
          <cell r="P9451">
            <v>286.41000000000003</v>
          </cell>
          <cell r="Q9451">
            <v>14.84</v>
          </cell>
        </row>
        <row r="9452">
          <cell r="B9452" t="str">
            <v>地5-70</v>
          </cell>
          <cell r="C9452" t="str">
            <v>土建工程 盾构 其它项目 堵手孔处理</v>
          </cell>
          <cell r="D9452" t="str">
            <v>100个</v>
          </cell>
          <cell r="E9452">
            <v>2035.67</v>
          </cell>
          <cell r="F9452">
            <v>608.82000000000005</v>
          </cell>
          <cell r="G9452">
            <v>512.61</v>
          </cell>
          <cell r="H9452">
            <v>417.55</v>
          </cell>
          <cell r="I9452">
            <v>1538.98</v>
          </cell>
          <cell r="J9452">
            <v>44.48</v>
          </cell>
          <cell r="K9452">
            <v>1583.46</v>
          </cell>
          <cell r="L9452">
            <v>47.5</v>
          </cell>
          <cell r="M9452">
            <v>1630.96</v>
          </cell>
          <cell r="N9452">
            <v>208.97</v>
          </cell>
          <cell r="O9452">
            <v>128.80000000000001</v>
          </cell>
          <cell r="P9452">
            <v>66.94</v>
          </cell>
          <cell r="Q9452">
            <v>10.61</v>
          </cell>
        </row>
        <row r="9453">
          <cell r="B9453" t="str">
            <v>地5-71</v>
          </cell>
          <cell r="C9453" t="str">
            <v>土建工程 盾构 其它项目 密封舱添加材料</v>
          </cell>
          <cell r="D9453" t="str">
            <v>m</v>
          </cell>
          <cell r="E9453">
            <v>2324.94</v>
          </cell>
          <cell r="F9453">
            <v>142.9</v>
          </cell>
          <cell r="G9453">
            <v>1636.55</v>
          </cell>
          <cell r="H9453">
            <v>23.18</v>
          </cell>
          <cell r="I9453">
            <v>1802.63</v>
          </cell>
          <cell r="J9453">
            <v>5.84</v>
          </cell>
          <cell r="K9453">
            <v>1808.47</v>
          </cell>
          <cell r="L9453">
            <v>54.25</v>
          </cell>
          <cell r="M9453">
            <v>1862.72</v>
          </cell>
          <cell r="N9453">
            <v>238.67</v>
          </cell>
          <cell r="O9453">
            <v>147.1</v>
          </cell>
          <cell r="P9453">
            <v>76.45</v>
          </cell>
          <cell r="Q9453">
            <v>2.2799999999999998</v>
          </cell>
        </row>
        <row r="9454">
          <cell r="B9454" t="str">
            <v>M.1.6</v>
          </cell>
          <cell r="C9454" t="str">
            <v>其它工程</v>
          </cell>
          <cell r="D9454">
            <v>0</v>
          </cell>
          <cell r="E9454">
            <v>0</v>
          </cell>
          <cell r="F9454">
            <v>0</v>
          </cell>
          <cell r="H9454">
            <v>0</v>
          </cell>
          <cell r="I9454">
            <v>0</v>
          </cell>
          <cell r="J9454">
            <v>0</v>
          </cell>
          <cell r="K9454">
            <v>0</v>
          </cell>
          <cell r="L9454">
            <v>0</v>
          </cell>
          <cell r="M9454">
            <v>0</v>
          </cell>
          <cell r="N9454">
            <v>0</v>
          </cell>
          <cell r="O9454">
            <v>0</v>
          </cell>
          <cell r="P9454">
            <v>0</v>
          </cell>
          <cell r="Q9454">
            <v>0</v>
          </cell>
        </row>
        <row r="9455">
          <cell r="B9455" t="str">
            <v>地6-1</v>
          </cell>
          <cell r="C9455" t="str">
            <v>土建工程 其它工程 脚手架 满堂脚手架 高5m以内</v>
          </cell>
          <cell r="D9455" t="str">
            <v>100m2</v>
          </cell>
          <cell r="E9455">
            <v>973.52</v>
          </cell>
          <cell r="F9455">
            <v>307.04000000000002</v>
          </cell>
          <cell r="G9455">
            <v>385.25</v>
          </cell>
          <cell r="H9455">
            <v>31.53</v>
          </cell>
          <cell r="I9455">
            <v>723.82</v>
          </cell>
          <cell r="J9455">
            <v>33.44</v>
          </cell>
          <cell r="K9455">
            <v>757.26</v>
          </cell>
          <cell r="L9455">
            <v>22.72</v>
          </cell>
          <cell r="M9455">
            <v>779.98</v>
          </cell>
          <cell r="N9455">
            <v>99.94</v>
          </cell>
          <cell r="O9455">
            <v>61.59</v>
          </cell>
          <cell r="P9455">
            <v>32.01</v>
          </cell>
          <cell r="Q9455">
            <v>5.77</v>
          </cell>
        </row>
        <row r="9456">
          <cell r="B9456" t="str">
            <v>地6-2</v>
          </cell>
          <cell r="C9456" t="str">
            <v>土建工程 其它工程 脚手架 满堂脚手架 每增1m</v>
          </cell>
          <cell r="D9456" t="str">
            <v>100m2</v>
          </cell>
          <cell r="E9456">
            <v>228.33</v>
          </cell>
          <cell r="F9456">
            <v>114.92</v>
          </cell>
          <cell r="G9456">
            <v>57.42</v>
          </cell>
          <cell r="H9456">
            <v>0</v>
          </cell>
          <cell r="I9456">
            <v>172.34</v>
          </cell>
          <cell r="J9456">
            <v>5.26</v>
          </cell>
          <cell r="K9456">
            <v>177.6</v>
          </cell>
          <cell r="L9456">
            <v>5.33</v>
          </cell>
          <cell r="M9456">
            <v>182.93</v>
          </cell>
          <cell r="N9456">
            <v>23.44</v>
          </cell>
          <cell r="O9456">
            <v>14.45</v>
          </cell>
          <cell r="P9456">
            <v>7.51</v>
          </cell>
          <cell r="Q9456">
            <v>2.21</v>
          </cell>
        </row>
        <row r="9457">
          <cell r="B9457" t="str">
            <v>地6-3</v>
          </cell>
          <cell r="C9457" t="str">
            <v>土建工程 其它工程 混凝土拆除及外运 拆除混凝土 无筋</v>
          </cell>
          <cell r="D9457" t="str">
            <v>m3</v>
          </cell>
          <cell r="E9457">
            <v>191.31</v>
          </cell>
          <cell r="F9457">
            <v>107.94</v>
          </cell>
          <cell r="G9457">
            <v>8.36</v>
          </cell>
          <cell r="H9457">
            <v>29.65</v>
          </cell>
          <cell r="I9457">
            <v>145.94999999999999</v>
          </cell>
          <cell r="J9457">
            <v>2.87</v>
          </cell>
          <cell r="K9457">
            <v>148.82</v>
          </cell>
          <cell r="L9457">
            <v>4.46</v>
          </cell>
          <cell r="M9457">
            <v>153.28</v>
          </cell>
          <cell r="N9457">
            <v>19.64</v>
          </cell>
          <cell r="O9457">
            <v>12.1</v>
          </cell>
          <cell r="P9457">
            <v>6.29</v>
          </cell>
          <cell r="Q9457">
            <v>2.06</v>
          </cell>
        </row>
        <row r="9458">
          <cell r="B9458" t="str">
            <v>地6-4</v>
          </cell>
          <cell r="C9458" t="str">
            <v>土建工程 其它工程 混凝土拆除及外运 拆除混凝土 有筋</v>
          </cell>
          <cell r="D9458" t="str">
            <v>m3</v>
          </cell>
          <cell r="E9458">
            <v>312.13</v>
          </cell>
          <cell r="F9458">
            <v>182.31</v>
          </cell>
          <cell r="G9458">
            <v>14.51</v>
          </cell>
          <cell r="H9458">
            <v>41.56</v>
          </cell>
          <cell r="I9458">
            <v>238.38</v>
          </cell>
          <cell r="J9458">
            <v>4.42</v>
          </cell>
          <cell r="K9458">
            <v>242.8</v>
          </cell>
          <cell r="L9458">
            <v>7.28</v>
          </cell>
          <cell r="M9458">
            <v>250.08</v>
          </cell>
          <cell r="N9458">
            <v>32.04</v>
          </cell>
          <cell r="O9458">
            <v>19.75</v>
          </cell>
          <cell r="P9458">
            <v>10.26</v>
          </cell>
          <cell r="Q9458">
            <v>3.48</v>
          </cell>
        </row>
        <row r="9459">
          <cell r="B9459" t="str">
            <v>地6-5</v>
          </cell>
          <cell r="C9459" t="str">
            <v>土建工程 其它工程 混凝土拆除及外运 碴土运输 二环内</v>
          </cell>
          <cell r="D9459" t="str">
            <v>m3</v>
          </cell>
          <cell r="E9459">
            <v>105.73</v>
          </cell>
          <cell r="F9459">
            <v>31.78</v>
          </cell>
          <cell r="G9459">
            <v>1.01</v>
          </cell>
          <cell r="H9459">
            <v>45.18</v>
          </cell>
          <cell r="I9459">
            <v>77.97</v>
          </cell>
          <cell r="J9459">
            <v>4.2699999999999996</v>
          </cell>
          <cell r="K9459">
            <v>82.24</v>
          </cell>
          <cell r="L9459">
            <v>2.4700000000000002</v>
          </cell>
          <cell r="M9459">
            <v>84.71</v>
          </cell>
          <cell r="N9459">
            <v>10.85</v>
          </cell>
          <cell r="O9459">
            <v>6.69</v>
          </cell>
          <cell r="P9459">
            <v>3.48</v>
          </cell>
          <cell r="Q9459">
            <v>0.6</v>
          </cell>
        </row>
        <row r="9460">
          <cell r="B9460" t="str">
            <v>地6-6</v>
          </cell>
          <cell r="C9460" t="str">
            <v>土建工程 其它工程 混凝土拆除及外运 碴土运输 三环内</v>
          </cell>
          <cell r="D9460" t="str">
            <v>m3</v>
          </cell>
          <cell r="E9460">
            <v>88.14</v>
          </cell>
          <cell r="F9460">
            <v>26.5</v>
          </cell>
          <cell r="G9460">
            <v>0.84</v>
          </cell>
          <cell r="H9460">
            <v>37.65</v>
          </cell>
          <cell r="I9460">
            <v>64.989999999999995</v>
          </cell>
          <cell r="J9460">
            <v>3.56</v>
          </cell>
          <cell r="K9460">
            <v>68.55</v>
          </cell>
          <cell r="L9460">
            <v>2.06</v>
          </cell>
          <cell r="M9460">
            <v>70.61</v>
          </cell>
          <cell r="N9460">
            <v>9.0500000000000007</v>
          </cell>
          <cell r="O9460">
            <v>5.58</v>
          </cell>
          <cell r="P9460">
            <v>2.9</v>
          </cell>
          <cell r="Q9460">
            <v>0.5</v>
          </cell>
        </row>
        <row r="9461">
          <cell r="B9461" t="str">
            <v>地6-7</v>
          </cell>
          <cell r="C9461" t="str">
            <v>土建工程 其它工程 混凝土拆除及外运 碴土运输 四环内</v>
          </cell>
          <cell r="D9461" t="str">
            <v>m3</v>
          </cell>
          <cell r="E9461">
            <v>68.900000000000006</v>
          </cell>
          <cell r="F9461">
            <v>21.63</v>
          </cell>
          <cell r="G9461">
            <v>0.67</v>
          </cell>
          <cell r="H9461">
            <v>28.58</v>
          </cell>
          <cell r="I9461">
            <v>50.88</v>
          </cell>
          <cell r="J9461">
            <v>2.71</v>
          </cell>
          <cell r="K9461">
            <v>53.59</v>
          </cell>
          <cell r="L9461">
            <v>1.61</v>
          </cell>
          <cell r="M9461">
            <v>55.2</v>
          </cell>
          <cell r="N9461">
            <v>7.07</v>
          </cell>
          <cell r="O9461">
            <v>4.3600000000000003</v>
          </cell>
          <cell r="P9461">
            <v>2.27</v>
          </cell>
          <cell r="Q9461">
            <v>0.41</v>
          </cell>
        </row>
        <row r="9462">
          <cell r="B9462" t="str">
            <v>地6-8</v>
          </cell>
          <cell r="C9462" t="str">
            <v>土建工程 其它工程 混凝土拆除及外运 碴土运输 四环外</v>
          </cell>
          <cell r="D9462" t="str">
            <v>m3</v>
          </cell>
          <cell r="E9462">
            <v>55.1</v>
          </cell>
          <cell r="F9462">
            <v>17.3</v>
          </cell>
          <cell r="G9462">
            <v>0.53</v>
          </cell>
          <cell r="H9462">
            <v>22.86</v>
          </cell>
          <cell r="I9462">
            <v>40.69</v>
          </cell>
          <cell r="J9462">
            <v>2.16</v>
          </cell>
          <cell r="K9462">
            <v>42.85</v>
          </cell>
          <cell r="L9462">
            <v>1.29</v>
          </cell>
          <cell r="M9462">
            <v>44.14</v>
          </cell>
          <cell r="N9462">
            <v>5.66</v>
          </cell>
          <cell r="O9462">
            <v>3.49</v>
          </cell>
          <cell r="P9462">
            <v>1.81</v>
          </cell>
          <cell r="Q9462">
            <v>0.33</v>
          </cell>
        </row>
        <row r="9463">
          <cell r="B9463" t="str">
            <v>地6-9</v>
          </cell>
          <cell r="C9463" t="str">
            <v>土建工程 其它工程 洞内材料运输 竖井及洞内运输 喷射混凝土</v>
          </cell>
          <cell r="D9463" t="str">
            <v>m3</v>
          </cell>
          <cell r="E9463">
            <v>47.74</v>
          </cell>
          <cell r="F9463">
            <v>32.479999999999997</v>
          </cell>
          <cell r="G9463">
            <v>0.2</v>
          </cell>
          <cell r="H9463">
            <v>3.84</v>
          </cell>
          <cell r="I9463">
            <v>36.520000000000003</v>
          </cell>
          <cell r="J9463">
            <v>0.62</v>
          </cell>
          <cell r="K9463">
            <v>37.14</v>
          </cell>
          <cell r="L9463">
            <v>1.1100000000000001</v>
          </cell>
          <cell r="M9463">
            <v>38.25</v>
          </cell>
          <cell r="N9463">
            <v>4.9000000000000004</v>
          </cell>
          <cell r="O9463">
            <v>3.02</v>
          </cell>
          <cell r="P9463">
            <v>1.57</v>
          </cell>
          <cell r="Q9463">
            <v>0.56999999999999995</v>
          </cell>
        </row>
        <row r="9464">
          <cell r="B9464" t="str">
            <v>地6-10</v>
          </cell>
          <cell r="C9464" t="str">
            <v>土建工程 其它工程 洞内材料运输 竖井及洞内运输 钢材</v>
          </cell>
          <cell r="D9464" t="str">
            <v>t</v>
          </cell>
          <cell r="E9464">
            <v>21.86</v>
          </cell>
          <cell r="F9464">
            <v>15.05</v>
          </cell>
          <cell r="G9464">
            <v>0.09</v>
          </cell>
          <cell r="H9464">
            <v>1.6</v>
          </cell>
          <cell r="I9464">
            <v>16.739999999999998</v>
          </cell>
          <cell r="J9464">
            <v>0.27</v>
          </cell>
          <cell r="K9464">
            <v>17.010000000000002</v>
          </cell>
          <cell r="L9464">
            <v>0.51</v>
          </cell>
          <cell r="M9464">
            <v>17.52</v>
          </cell>
          <cell r="N9464">
            <v>2.2400000000000002</v>
          </cell>
          <cell r="O9464">
            <v>1.38</v>
          </cell>
          <cell r="P9464">
            <v>0.72</v>
          </cell>
          <cell r="Q9464">
            <v>0.27</v>
          </cell>
        </row>
        <row r="9465">
          <cell r="B9465" t="str">
            <v>地6-11</v>
          </cell>
          <cell r="C9465" t="str">
            <v>土建工程 其它工程 洞内临时设施 洞内通风 一季度以内</v>
          </cell>
          <cell r="D9465" t="str">
            <v>m</v>
          </cell>
          <cell r="E9465">
            <v>36.909999999999997</v>
          </cell>
          <cell r="F9465">
            <v>18.46</v>
          </cell>
          <cell r="G9465">
            <v>5.27</v>
          </cell>
          <cell r="H9465">
            <v>4.38</v>
          </cell>
          <cell r="I9465">
            <v>28.11</v>
          </cell>
          <cell r="J9465">
            <v>0.6</v>
          </cell>
          <cell r="K9465">
            <v>28.71</v>
          </cell>
          <cell r="L9465">
            <v>0.86</v>
          </cell>
          <cell r="M9465">
            <v>29.57</v>
          </cell>
          <cell r="N9465">
            <v>3.79</v>
          </cell>
          <cell r="O9465">
            <v>2.34</v>
          </cell>
          <cell r="P9465">
            <v>1.21</v>
          </cell>
          <cell r="Q9465">
            <v>0.32</v>
          </cell>
        </row>
        <row r="9466">
          <cell r="B9466" t="str">
            <v>地6-12</v>
          </cell>
          <cell r="C9466" t="str">
            <v>土建工程 其它工程 洞内临时设施 洞内通风 每增一季度</v>
          </cell>
          <cell r="D9466" t="str">
            <v>m</v>
          </cell>
          <cell r="E9466">
            <v>23.14</v>
          </cell>
          <cell r="F9466">
            <v>8.25</v>
          </cell>
          <cell r="G9466">
            <v>4.9000000000000004</v>
          </cell>
          <cell r="H9466">
            <v>4.3600000000000003</v>
          </cell>
          <cell r="I9466">
            <v>17.510000000000002</v>
          </cell>
          <cell r="J9466">
            <v>0.49</v>
          </cell>
          <cell r="K9466">
            <v>18</v>
          </cell>
          <cell r="L9466">
            <v>0.54</v>
          </cell>
          <cell r="M9466">
            <v>18.54</v>
          </cell>
          <cell r="N9466">
            <v>2.38</v>
          </cell>
          <cell r="O9466">
            <v>1.46</v>
          </cell>
          <cell r="P9466">
            <v>0.76</v>
          </cell>
          <cell r="Q9466">
            <v>0.14000000000000001</v>
          </cell>
        </row>
        <row r="9467">
          <cell r="B9467" t="str">
            <v>地6-13</v>
          </cell>
          <cell r="C9467" t="str">
            <v>土建工程 其它工程 洞内临时设施 洞内动力电缆 一季度以内</v>
          </cell>
          <cell r="D9467" t="str">
            <v>m</v>
          </cell>
          <cell r="E9467">
            <v>41.28</v>
          </cell>
          <cell r="F9467">
            <v>18.829999999999998</v>
          </cell>
          <cell r="G9467">
            <v>13</v>
          </cell>
          <cell r="H9467">
            <v>7.0000000000000007E-2</v>
          </cell>
          <cell r="I9467">
            <v>31.9</v>
          </cell>
          <cell r="J9467">
            <v>0.21</v>
          </cell>
          <cell r="K9467">
            <v>32.11</v>
          </cell>
          <cell r="L9467">
            <v>0.96</v>
          </cell>
          <cell r="M9467">
            <v>33.07</v>
          </cell>
          <cell r="N9467">
            <v>4.24</v>
          </cell>
          <cell r="O9467">
            <v>2.61</v>
          </cell>
          <cell r="P9467">
            <v>1.36</v>
          </cell>
          <cell r="Q9467">
            <v>0.33</v>
          </cell>
        </row>
        <row r="9468">
          <cell r="B9468" t="str">
            <v>地6-14</v>
          </cell>
          <cell r="C9468" t="str">
            <v>土建工程 其它工程 洞内临时设施 洞内动力电缆 每增一季度</v>
          </cell>
          <cell r="D9468" t="str">
            <v>m</v>
          </cell>
          <cell r="E9468">
            <v>20.58</v>
          </cell>
          <cell r="F9468">
            <v>6.21</v>
          </cell>
          <cell r="G9468">
            <v>9.68</v>
          </cell>
          <cell r="H9468">
            <v>0.04</v>
          </cell>
          <cell r="I9468">
            <v>15.93</v>
          </cell>
          <cell r="J9468">
            <v>0.08</v>
          </cell>
          <cell r="K9468">
            <v>16.010000000000002</v>
          </cell>
          <cell r="L9468">
            <v>0.48</v>
          </cell>
          <cell r="M9468">
            <v>16.489999999999998</v>
          </cell>
          <cell r="N9468">
            <v>2.11</v>
          </cell>
          <cell r="O9468">
            <v>1.3</v>
          </cell>
          <cell r="P9468">
            <v>0.68</v>
          </cell>
          <cell r="Q9468">
            <v>0.11</v>
          </cell>
        </row>
        <row r="9469">
          <cell r="B9469" t="str">
            <v>地6-15</v>
          </cell>
          <cell r="C9469" t="str">
            <v>土建工程 其它工程 洞内临时设施 洞内照明 一季度以内</v>
          </cell>
          <cell r="D9469" t="str">
            <v>m</v>
          </cell>
          <cell r="E9469">
            <v>26.6</v>
          </cell>
          <cell r="F9469">
            <v>17.27</v>
          </cell>
          <cell r="G9469">
            <v>3.22</v>
          </cell>
          <cell r="H9469">
            <v>0.03</v>
          </cell>
          <cell r="I9469">
            <v>20.52</v>
          </cell>
          <cell r="J9469">
            <v>0.18</v>
          </cell>
          <cell r="K9469">
            <v>20.7</v>
          </cell>
          <cell r="L9469">
            <v>0.62</v>
          </cell>
          <cell r="M9469">
            <v>21.32</v>
          </cell>
          <cell r="N9469">
            <v>2.73</v>
          </cell>
          <cell r="O9469">
            <v>1.68</v>
          </cell>
          <cell r="P9469">
            <v>0.87</v>
          </cell>
          <cell r="Q9469">
            <v>0.3</v>
          </cell>
        </row>
        <row r="9470">
          <cell r="B9470" t="str">
            <v>地6-16</v>
          </cell>
          <cell r="C9470" t="str">
            <v>土建工程 其它工程 洞内临时设施 洞内照明 每增一季度</v>
          </cell>
          <cell r="D9470" t="str">
            <v>m</v>
          </cell>
          <cell r="E9470">
            <v>8.5399999999999991</v>
          </cell>
          <cell r="F9470">
            <v>6.14</v>
          </cell>
          <cell r="G9470">
            <v>0.43</v>
          </cell>
          <cell r="H9470">
            <v>0.01</v>
          </cell>
          <cell r="I9470">
            <v>6.58</v>
          </cell>
          <cell r="J9470">
            <v>0.06</v>
          </cell>
          <cell r="K9470">
            <v>6.64</v>
          </cell>
          <cell r="L9470">
            <v>0.2</v>
          </cell>
          <cell r="M9470">
            <v>6.84</v>
          </cell>
          <cell r="N9470">
            <v>0.88</v>
          </cell>
          <cell r="O9470">
            <v>0.54</v>
          </cell>
          <cell r="P9470">
            <v>0.28000000000000003</v>
          </cell>
          <cell r="Q9470">
            <v>0.11</v>
          </cell>
        </row>
        <row r="9471">
          <cell r="B9471" t="str">
            <v>地6-17</v>
          </cell>
          <cell r="C9471" t="str">
            <v>土建工程 其它工程 洞内临时设施 洞内临时轨道 一季度以内</v>
          </cell>
          <cell r="D9471" t="str">
            <v>m</v>
          </cell>
          <cell r="E9471">
            <v>68.5</v>
          </cell>
          <cell r="F9471">
            <v>25.05</v>
          </cell>
          <cell r="G9471">
            <v>27.77</v>
          </cell>
          <cell r="H9471">
            <v>7.0000000000000007E-2</v>
          </cell>
          <cell r="I9471">
            <v>52.89</v>
          </cell>
          <cell r="J9471">
            <v>0.4</v>
          </cell>
          <cell r="K9471">
            <v>53.29</v>
          </cell>
          <cell r="L9471">
            <v>1.6</v>
          </cell>
          <cell r="M9471">
            <v>54.89</v>
          </cell>
          <cell r="N9471">
            <v>7.03</v>
          </cell>
          <cell r="O9471">
            <v>4.33</v>
          </cell>
          <cell r="P9471">
            <v>2.25</v>
          </cell>
          <cell r="Q9471">
            <v>0.44</v>
          </cell>
        </row>
        <row r="9472">
          <cell r="B9472" t="str">
            <v>地6-18</v>
          </cell>
          <cell r="C9472" t="str">
            <v>土建工程 其它工程 洞内临时设施 洞内临时轨道 每增一季度</v>
          </cell>
          <cell r="D9472" t="str">
            <v>m</v>
          </cell>
          <cell r="E9472">
            <v>29.33</v>
          </cell>
          <cell r="F9472">
            <v>5.16</v>
          </cell>
          <cell r="G9472">
            <v>17.5</v>
          </cell>
          <cell r="H9472">
            <v>0.03</v>
          </cell>
          <cell r="I9472">
            <v>22.69</v>
          </cell>
          <cell r="J9472">
            <v>0.13</v>
          </cell>
          <cell r="K9472">
            <v>22.82</v>
          </cell>
          <cell r="L9472">
            <v>0.68</v>
          </cell>
          <cell r="M9472">
            <v>23.5</v>
          </cell>
          <cell r="N9472">
            <v>3.01</v>
          </cell>
          <cell r="O9472">
            <v>1.86</v>
          </cell>
          <cell r="P9472">
            <v>0.96</v>
          </cell>
          <cell r="Q9472">
            <v>0.09</v>
          </cell>
        </row>
        <row r="9473">
          <cell r="B9473" t="str">
            <v>地6-19</v>
          </cell>
          <cell r="C9473" t="str">
            <v>土建工程 其它工程 工程水电费 车站</v>
          </cell>
          <cell r="D9473" t="str">
            <v>m3</v>
          </cell>
          <cell r="E9473">
            <v>392.94</v>
          </cell>
          <cell r="F9473">
            <v>1.36</v>
          </cell>
          <cell r="G9473">
            <v>303.45</v>
          </cell>
          <cell r="H9473">
            <v>0.52</v>
          </cell>
          <cell r="I9473">
            <v>305.33</v>
          </cell>
          <cell r="J9473">
            <v>0.32</v>
          </cell>
          <cell r="K9473">
            <v>305.64999999999998</v>
          </cell>
          <cell r="L9473">
            <v>9.17</v>
          </cell>
          <cell r="M9473">
            <v>314.82</v>
          </cell>
          <cell r="N9473">
            <v>40.340000000000003</v>
          </cell>
          <cell r="O9473">
            <v>24.86</v>
          </cell>
          <cell r="P9473">
            <v>12.92</v>
          </cell>
          <cell r="Q9473">
            <v>0</v>
          </cell>
        </row>
        <row r="9474">
          <cell r="B9474" t="str">
            <v>地6-20</v>
          </cell>
          <cell r="C9474" t="str">
            <v>土建工程 其它工程 工程水电费 区间</v>
          </cell>
          <cell r="D9474" t="str">
            <v>m3</v>
          </cell>
          <cell r="E9474">
            <v>218.68</v>
          </cell>
          <cell r="F9474">
            <v>0.76</v>
          </cell>
          <cell r="G9474">
            <v>168.87</v>
          </cell>
          <cell r="H9474">
            <v>0.28999999999999998</v>
          </cell>
          <cell r="I9474">
            <v>169.92</v>
          </cell>
          <cell r="J9474">
            <v>0.18</v>
          </cell>
          <cell r="K9474">
            <v>170.1</v>
          </cell>
          <cell r="L9474">
            <v>5.0999999999999996</v>
          </cell>
          <cell r="M9474">
            <v>175.2</v>
          </cell>
          <cell r="N9474">
            <v>22.45</v>
          </cell>
          <cell r="O9474">
            <v>13.84</v>
          </cell>
          <cell r="P9474">
            <v>7.19</v>
          </cell>
          <cell r="Q9474">
            <v>0</v>
          </cell>
        </row>
        <row r="9475">
          <cell r="C9475" t="str">
            <v>地铁通信、信号、人防及机电设备安装工程</v>
          </cell>
          <cell r="E9475">
            <v>6688610.8400000008</v>
          </cell>
          <cell r="I9475">
            <v>3723676.59</v>
          </cell>
          <cell r="J9475">
            <v>37457.800000000003</v>
          </cell>
          <cell r="K9475">
            <v>3761134.39</v>
          </cell>
          <cell r="L9475">
            <v>112834.05</v>
          </cell>
          <cell r="M9475">
            <v>3873968.44</v>
          </cell>
        </row>
        <row r="9476">
          <cell r="B9476" t="str">
            <v>M.3</v>
          </cell>
          <cell r="C9476" t="str">
            <v>通信工程</v>
          </cell>
          <cell r="D9476">
            <v>0</v>
          </cell>
          <cell r="E9476">
            <v>0</v>
          </cell>
          <cell r="F9476">
            <v>0</v>
          </cell>
          <cell r="G9476">
            <v>0</v>
          </cell>
          <cell r="H9476">
            <v>0</v>
          </cell>
          <cell r="I9476">
            <v>0</v>
          </cell>
          <cell r="J9476">
            <v>0</v>
          </cell>
          <cell r="K9476">
            <v>0</v>
          </cell>
          <cell r="L9476">
            <v>0</v>
          </cell>
          <cell r="M9476">
            <v>0</v>
          </cell>
          <cell r="N9476">
            <v>0</v>
          </cell>
          <cell r="O9476">
            <v>0</v>
          </cell>
          <cell r="P9476">
            <v>0</v>
          </cell>
          <cell r="Q9476">
            <v>0</v>
          </cell>
        </row>
        <row r="9477">
          <cell r="B9477" t="str">
            <v>M.3.1</v>
          </cell>
          <cell r="C9477" t="str">
            <v>光(电)缆沟挖、填及通信管道铺设</v>
          </cell>
          <cell r="D9477">
            <v>0</v>
          </cell>
          <cell r="E9477">
            <v>0</v>
          </cell>
          <cell r="F9477">
            <v>0</v>
          </cell>
          <cell r="G9477">
            <v>0</v>
          </cell>
          <cell r="H9477">
            <v>0</v>
          </cell>
          <cell r="I9477">
            <v>0</v>
          </cell>
          <cell r="J9477">
            <v>0</v>
          </cell>
          <cell r="K9477">
            <v>0</v>
          </cell>
          <cell r="L9477">
            <v>0</v>
          </cell>
          <cell r="M9477">
            <v>0</v>
          </cell>
          <cell r="N9477">
            <v>0</v>
          </cell>
          <cell r="O9477">
            <v>0</v>
          </cell>
          <cell r="P9477">
            <v>0</v>
          </cell>
          <cell r="Q9477">
            <v>0</v>
          </cell>
        </row>
        <row r="9478">
          <cell r="B9478" t="str">
            <v>通1-1</v>
          </cell>
          <cell r="C9478" t="str">
            <v>通信工程 光(电)缆沟挖、填及通信管道铺设 光(电)缆沟挖、填 2根以内</v>
          </cell>
          <cell r="D9478" t="str">
            <v>km</v>
          </cell>
          <cell r="E9478">
            <v>23220.6</v>
          </cell>
          <cell r="F9478">
            <v>8022.35</v>
          </cell>
          <cell r="G9478">
            <v>2610.92</v>
          </cell>
          <cell r="H9478">
            <v>199.52</v>
          </cell>
          <cell r="I9478">
            <v>10832.79</v>
          </cell>
          <cell r="J9478">
            <v>43.57</v>
          </cell>
          <cell r="K9478">
            <v>10876.36</v>
          </cell>
          <cell r="L9478">
            <v>326.29000000000002</v>
          </cell>
          <cell r="M9478">
            <v>11202.65</v>
          </cell>
          <cell r="N9478">
            <v>9785.26</v>
          </cell>
          <cell r="O9478">
            <v>1469.15</v>
          </cell>
          <cell r="P9478">
            <v>763.54</v>
          </cell>
          <cell r="Q9478">
            <v>152.69999999999999</v>
          </cell>
        </row>
        <row r="9479">
          <cell r="B9479" t="str">
            <v>通1-2</v>
          </cell>
          <cell r="C9479" t="str">
            <v>通信工程 光(电)缆沟挖、填及通信管道铺设 光(电)缆沟挖、填 4根以内</v>
          </cell>
          <cell r="D9479" t="str">
            <v>km</v>
          </cell>
          <cell r="E9479">
            <v>26020.2</v>
          </cell>
          <cell r="F9479">
            <v>9031.06</v>
          </cell>
          <cell r="G9479">
            <v>2834.85</v>
          </cell>
          <cell r="H9479">
            <v>223.66</v>
          </cell>
          <cell r="I9479">
            <v>12089.57</v>
          </cell>
          <cell r="J9479">
            <v>48.95</v>
          </cell>
          <cell r="K9479">
            <v>12138.52</v>
          </cell>
          <cell r="L9479">
            <v>364.16</v>
          </cell>
          <cell r="M9479">
            <v>12502.68</v>
          </cell>
          <cell r="N9479">
            <v>11015.64</v>
          </cell>
          <cell r="O9479">
            <v>1646.28</v>
          </cell>
          <cell r="P9479">
            <v>855.6</v>
          </cell>
          <cell r="Q9479">
            <v>171.9</v>
          </cell>
        </row>
        <row r="9480">
          <cell r="B9480" t="str">
            <v>通1-3</v>
          </cell>
          <cell r="C9480" t="str">
            <v>通信工程 光(电)缆沟挖、填及通信管道铺设 光(电)缆沟挖、填 4根以外</v>
          </cell>
          <cell r="D9480" t="str">
            <v>km</v>
          </cell>
          <cell r="E9480">
            <v>28811.02</v>
          </cell>
          <cell r="F9480">
            <v>10034.51</v>
          </cell>
          <cell r="G9480">
            <v>3059.83</v>
          </cell>
          <cell r="H9480">
            <v>250.27</v>
          </cell>
          <cell r="I9480">
            <v>13344.61</v>
          </cell>
          <cell r="J9480">
            <v>54.62</v>
          </cell>
          <cell r="K9480">
            <v>13399.23</v>
          </cell>
          <cell r="L9480">
            <v>401.98</v>
          </cell>
          <cell r="M9480">
            <v>13801.21</v>
          </cell>
          <cell r="N9480">
            <v>12239.59</v>
          </cell>
          <cell r="O9480">
            <v>1822.86</v>
          </cell>
          <cell r="P9480">
            <v>947.36</v>
          </cell>
          <cell r="Q9480">
            <v>191</v>
          </cell>
        </row>
        <row r="9481">
          <cell r="B9481" t="str">
            <v>通1-4</v>
          </cell>
          <cell r="C9481" t="str">
            <v>通信工程 光(电)缆沟挖、填及通信管道铺设 通信管道铺设 混凝土 6孔 甲式</v>
          </cell>
          <cell r="D9481" t="str">
            <v>km</v>
          </cell>
          <cell r="E9481">
            <v>247877.62</v>
          </cell>
          <cell r="F9481">
            <v>67889.440000000002</v>
          </cell>
          <cell r="G9481">
            <v>67122.92</v>
          </cell>
          <cell r="H9481">
            <v>1531.76</v>
          </cell>
          <cell r="I9481">
            <v>136544.12</v>
          </cell>
          <cell r="J9481">
            <v>577.91999999999996</v>
          </cell>
          <cell r="K9481">
            <v>137122.04</v>
          </cell>
          <cell r="L9481">
            <v>4113.66</v>
          </cell>
          <cell r="M9481">
            <v>141235.70000000001</v>
          </cell>
          <cell r="N9481">
            <v>82808.14</v>
          </cell>
          <cell r="O9481">
            <v>15683.07</v>
          </cell>
          <cell r="P9481">
            <v>8150.71</v>
          </cell>
          <cell r="Q9481">
            <v>1291.52</v>
          </cell>
        </row>
        <row r="9482">
          <cell r="B9482" t="str">
            <v>通1-5</v>
          </cell>
          <cell r="C9482" t="str">
            <v>通信工程 光(电)缆沟挖、填及通信管道铺设 通信管道铺设 混凝土 6孔 乙式</v>
          </cell>
          <cell r="D9482" t="str">
            <v>km</v>
          </cell>
          <cell r="E9482">
            <v>242027.64</v>
          </cell>
          <cell r="F9482">
            <v>65820.55</v>
          </cell>
          <cell r="G9482">
            <v>66536.149999999994</v>
          </cell>
          <cell r="H9482">
            <v>1506.53</v>
          </cell>
          <cell r="I9482">
            <v>133863.23000000001</v>
          </cell>
          <cell r="J9482">
            <v>575.33000000000004</v>
          </cell>
          <cell r="K9482">
            <v>134438.56</v>
          </cell>
          <cell r="L9482">
            <v>4033.16</v>
          </cell>
          <cell r="M9482">
            <v>138471.72</v>
          </cell>
          <cell r="N9482">
            <v>80284.62</v>
          </cell>
          <cell r="O9482">
            <v>15312.94</v>
          </cell>
          <cell r="P9482">
            <v>7958.36</v>
          </cell>
          <cell r="Q9482">
            <v>1252</v>
          </cell>
        </row>
        <row r="9483">
          <cell r="B9483" t="str">
            <v>通1-6</v>
          </cell>
          <cell r="C9483" t="str">
            <v>通信工程 光(电)缆沟挖、填及通信管道铺设 通信管道铺设 混凝土 12孔 甲式</v>
          </cell>
          <cell r="D9483" t="str">
            <v>km</v>
          </cell>
          <cell r="E9483">
            <v>355788.11</v>
          </cell>
          <cell r="F9483">
            <v>91727</v>
          </cell>
          <cell r="G9483">
            <v>108774.03</v>
          </cell>
          <cell r="H9483">
            <v>2237.33</v>
          </cell>
          <cell r="I9483">
            <v>202738.36</v>
          </cell>
          <cell r="J9483">
            <v>848.6</v>
          </cell>
          <cell r="K9483">
            <v>203586.96</v>
          </cell>
          <cell r="L9483">
            <v>6107.61</v>
          </cell>
          <cell r="M9483">
            <v>209694.57</v>
          </cell>
          <cell r="N9483">
            <v>111884.01</v>
          </cell>
          <cell r="O9483">
            <v>22510.5</v>
          </cell>
          <cell r="P9483">
            <v>11699.03</v>
          </cell>
          <cell r="Q9483">
            <v>1742.48</v>
          </cell>
        </row>
        <row r="9484">
          <cell r="B9484" t="str">
            <v>通1-7</v>
          </cell>
          <cell r="C9484" t="str">
            <v>通信工程 光(电)缆沟挖、填及通信管道铺设 通信管道铺设 混凝土 12孔 乙式</v>
          </cell>
          <cell r="D9484" t="str">
            <v>km</v>
          </cell>
          <cell r="E9484">
            <v>363007.7</v>
          </cell>
          <cell r="F9484">
            <v>93473.9</v>
          </cell>
          <cell r="G9484">
            <v>111253.01</v>
          </cell>
          <cell r="H9484">
            <v>2277.4699999999998</v>
          </cell>
          <cell r="I9484">
            <v>207004.38</v>
          </cell>
          <cell r="J9484">
            <v>849.22</v>
          </cell>
          <cell r="K9484">
            <v>207853.6</v>
          </cell>
          <cell r="L9484">
            <v>6235.61</v>
          </cell>
          <cell r="M9484">
            <v>214089.21</v>
          </cell>
          <cell r="N9484">
            <v>114014.79</v>
          </cell>
          <cell r="O9484">
            <v>22967.279999999999</v>
          </cell>
          <cell r="P9484">
            <v>11936.42</v>
          </cell>
          <cell r="Q9484">
            <v>1775.65</v>
          </cell>
        </row>
        <row r="9485">
          <cell r="B9485" t="str">
            <v>通1-8</v>
          </cell>
          <cell r="C9485" t="str">
            <v>通信工程 光(电)缆沟挖、填及通信管道铺设 通信管道铺设 混凝土 12孔 丙式</v>
          </cell>
          <cell r="D9485" t="str">
            <v>km</v>
          </cell>
          <cell r="E9485">
            <v>355307.98</v>
          </cell>
          <cell r="F9485">
            <v>89534.99</v>
          </cell>
          <cell r="G9485">
            <v>113057.09</v>
          </cell>
          <cell r="H9485">
            <v>2255.86</v>
          </cell>
          <cell r="I9485">
            <v>204847.94</v>
          </cell>
          <cell r="J9485">
            <v>913.54</v>
          </cell>
          <cell r="K9485">
            <v>205761.48</v>
          </cell>
          <cell r="L9485">
            <v>6172.84</v>
          </cell>
          <cell r="M9485">
            <v>211934.32</v>
          </cell>
          <cell r="N9485">
            <v>109210.3</v>
          </cell>
          <cell r="O9485">
            <v>22480.12</v>
          </cell>
          <cell r="P9485">
            <v>11683.24</v>
          </cell>
          <cell r="Q9485">
            <v>1700.13</v>
          </cell>
        </row>
        <row r="9486">
          <cell r="B9486" t="str">
            <v>通1-9</v>
          </cell>
          <cell r="C9486" t="str">
            <v>通信工程 光(电)缆沟挖、填及通信管道铺设 通信管道铺设 塑料 2孔2×1</v>
          </cell>
          <cell r="D9486" t="str">
            <v>km</v>
          </cell>
          <cell r="E9486">
            <v>116586.34</v>
          </cell>
          <cell r="F9486">
            <v>25573.08</v>
          </cell>
          <cell r="G9486">
            <v>45401.81</v>
          </cell>
          <cell r="H9486">
            <v>776.15</v>
          </cell>
          <cell r="I9486">
            <v>71751.039999999994</v>
          </cell>
          <cell r="J9486">
            <v>271.91000000000003</v>
          </cell>
          <cell r="K9486">
            <v>72022.95</v>
          </cell>
          <cell r="L9486">
            <v>2160.69</v>
          </cell>
          <cell r="M9486">
            <v>74183.64</v>
          </cell>
          <cell r="N9486">
            <v>31192.76</v>
          </cell>
          <cell r="O9486">
            <v>7376.35</v>
          </cell>
          <cell r="P9486">
            <v>3833.59</v>
          </cell>
          <cell r="Q9486">
            <v>483.59</v>
          </cell>
        </row>
        <row r="9487">
          <cell r="B9487" t="str">
            <v>通1-10</v>
          </cell>
          <cell r="C9487" t="str">
            <v>通信工程 光(电)缆沟挖、填及通信管道铺设 通信管道铺设 塑料 3孔3×1</v>
          </cell>
          <cell r="D9487" t="str">
            <v>km</v>
          </cell>
          <cell r="E9487">
            <v>154254.54999999999</v>
          </cell>
          <cell r="F9487">
            <v>30087.58</v>
          </cell>
          <cell r="G9487">
            <v>68149.509999999995</v>
          </cell>
          <cell r="H9487">
            <v>1094.8399999999999</v>
          </cell>
          <cell r="I9487">
            <v>99331.93</v>
          </cell>
          <cell r="J9487">
            <v>399.56</v>
          </cell>
          <cell r="K9487">
            <v>99731.49</v>
          </cell>
          <cell r="L9487">
            <v>2991.94</v>
          </cell>
          <cell r="M9487">
            <v>102723.43</v>
          </cell>
          <cell r="N9487">
            <v>36699.33</v>
          </cell>
          <cell r="O9487">
            <v>9759.59</v>
          </cell>
          <cell r="P9487">
            <v>5072.2</v>
          </cell>
          <cell r="Q9487">
            <v>567.04</v>
          </cell>
        </row>
        <row r="9488">
          <cell r="B9488" t="str">
            <v>通1-11</v>
          </cell>
          <cell r="C9488" t="str">
            <v>通信工程 光(电)缆沟挖、填及通信管道铺设 通信管道铺设 塑料 4孔2×2</v>
          </cell>
          <cell r="D9488" t="str">
            <v>km</v>
          </cell>
          <cell r="E9488">
            <v>185267.23</v>
          </cell>
          <cell r="F9488">
            <v>31142.67</v>
          </cell>
          <cell r="G9488">
            <v>92664.47</v>
          </cell>
          <cell r="H9488">
            <v>1395.83</v>
          </cell>
          <cell r="I9488">
            <v>125202.97</v>
          </cell>
          <cell r="J9488">
            <v>493.39</v>
          </cell>
          <cell r="K9488">
            <v>125696.36</v>
          </cell>
          <cell r="L9488">
            <v>3770.89</v>
          </cell>
          <cell r="M9488">
            <v>129467.25</v>
          </cell>
          <cell r="N9488">
            <v>37986.269999999997</v>
          </cell>
          <cell r="O9488">
            <v>11721.75</v>
          </cell>
          <cell r="P9488">
            <v>6091.96</v>
          </cell>
          <cell r="Q9488">
            <v>584.15</v>
          </cell>
        </row>
        <row r="9489">
          <cell r="B9489" t="str">
            <v>通1-12</v>
          </cell>
          <cell r="C9489" t="str">
            <v>通信工程 光(电)缆沟挖、填及通信管道铺设 通信管道铺设 塑料 6孔3×2</v>
          </cell>
          <cell r="D9489" t="str">
            <v>km</v>
          </cell>
          <cell r="E9489">
            <v>253207.66</v>
          </cell>
          <cell r="F9489">
            <v>36875.4</v>
          </cell>
          <cell r="G9489">
            <v>138899.72</v>
          </cell>
          <cell r="H9489">
            <v>2010.58</v>
          </cell>
          <cell r="I9489">
            <v>177785.7</v>
          </cell>
          <cell r="J9489">
            <v>741.11</v>
          </cell>
          <cell r="K9489">
            <v>178526.81</v>
          </cell>
          <cell r="L9489">
            <v>5355.8</v>
          </cell>
          <cell r="M9489">
            <v>183882.61</v>
          </cell>
          <cell r="N9489">
            <v>44978.77</v>
          </cell>
          <cell r="O9489">
            <v>16020.3</v>
          </cell>
          <cell r="P9489">
            <v>8325.98</v>
          </cell>
          <cell r="Q9489">
            <v>687.9</v>
          </cell>
        </row>
        <row r="9490">
          <cell r="B9490" t="str">
            <v>通1-13</v>
          </cell>
          <cell r="C9490" t="str">
            <v>通信工程 光(电)缆沟挖、填及通信管道铺设 通信管道铺设 塑料 28/34</v>
          </cell>
          <cell r="D9490" t="str">
            <v>km</v>
          </cell>
          <cell r="E9490">
            <v>50192.05</v>
          </cell>
          <cell r="F9490">
            <v>17087.78</v>
          </cell>
          <cell r="G9490">
            <v>6408.17</v>
          </cell>
          <cell r="H9490">
            <v>231.05</v>
          </cell>
          <cell r="I9490">
            <v>23727</v>
          </cell>
          <cell r="J9490">
            <v>81.92</v>
          </cell>
          <cell r="K9490">
            <v>23808.92</v>
          </cell>
          <cell r="L9490">
            <v>714.27</v>
          </cell>
          <cell r="M9490">
            <v>24523.19</v>
          </cell>
          <cell r="N9490">
            <v>20842.82</v>
          </cell>
          <cell r="O9490">
            <v>3175.62</v>
          </cell>
          <cell r="P9490">
            <v>1650.42</v>
          </cell>
          <cell r="Q9490">
            <v>326.17</v>
          </cell>
        </row>
        <row r="9491">
          <cell r="B9491" t="str">
            <v>通1-14</v>
          </cell>
          <cell r="C9491" t="str">
            <v>通信工程 光(电)缆沟挖、填及通信管道铺设 通信管道铺设 塑料 33/40</v>
          </cell>
          <cell r="D9491" t="str">
            <v>km</v>
          </cell>
          <cell r="E9491">
            <v>52181.09</v>
          </cell>
          <cell r="F9491">
            <v>17641.259999999998</v>
          </cell>
          <cell r="G9491">
            <v>6929.26</v>
          </cell>
          <cell r="H9491">
            <v>242.78</v>
          </cell>
          <cell r="I9491">
            <v>24813.3</v>
          </cell>
          <cell r="J9491">
            <v>85.6</v>
          </cell>
          <cell r="K9491">
            <v>24898.9</v>
          </cell>
          <cell r="L9491">
            <v>746.97</v>
          </cell>
          <cell r="M9491">
            <v>25645.87</v>
          </cell>
          <cell r="N9491">
            <v>21517.93</v>
          </cell>
          <cell r="O9491">
            <v>3301.47</v>
          </cell>
          <cell r="P9491">
            <v>1715.82</v>
          </cell>
          <cell r="Q9491">
            <v>336.69</v>
          </cell>
        </row>
        <row r="9492">
          <cell r="B9492" t="str">
            <v>通1-15</v>
          </cell>
          <cell r="C9492" t="str">
            <v>通信工程 光(电)缆沟挖、填及通信管道铺设 通信管道铺设 塑料 42/50</v>
          </cell>
          <cell r="D9492" t="str">
            <v>km</v>
          </cell>
          <cell r="E9492">
            <v>56686.89</v>
          </cell>
          <cell r="F9492">
            <v>18495.12</v>
          </cell>
          <cell r="G9492">
            <v>8972.19</v>
          </cell>
          <cell r="H9492">
            <v>277.81</v>
          </cell>
          <cell r="I9492">
            <v>27745.119999999999</v>
          </cell>
          <cell r="J9492">
            <v>96.57</v>
          </cell>
          <cell r="K9492">
            <v>27841.69</v>
          </cell>
          <cell r="L9492">
            <v>835.25</v>
          </cell>
          <cell r="M9492">
            <v>28676.94</v>
          </cell>
          <cell r="N9492">
            <v>22559.42</v>
          </cell>
          <cell r="O9492">
            <v>3586.55</v>
          </cell>
          <cell r="P9492">
            <v>1863.98</v>
          </cell>
          <cell r="Q9492">
            <v>352.74</v>
          </cell>
        </row>
        <row r="9493">
          <cell r="B9493" t="str">
            <v>通1-16</v>
          </cell>
          <cell r="C9493" t="str">
            <v>通信工程 光(电)缆沟挖、填及通信管道铺设 人(手)孔砌筑 人孔 24孔以内</v>
          </cell>
          <cell r="D9493" t="str">
            <v>个</v>
          </cell>
          <cell r="E9493">
            <v>12516.1</v>
          </cell>
          <cell r="F9493">
            <v>3144.64</v>
          </cell>
          <cell r="G9493">
            <v>3924.42</v>
          </cell>
          <cell r="H9493">
            <v>133.1</v>
          </cell>
          <cell r="I9493">
            <v>7202.16</v>
          </cell>
          <cell r="J9493">
            <v>57.05</v>
          </cell>
          <cell r="K9493">
            <v>7259.21</v>
          </cell>
          <cell r="L9493">
            <v>217.78</v>
          </cell>
          <cell r="M9493">
            <v>7476.99</v>
          </cell>
          <cell r="N9493">
            <v>3835.67</v>
          </cell>
          <cell r="O9493">
            <v>791.89</v>
          </cell>
          <cell r="P9493">
            <v>411.55</v>
          </cell>
          <cell r="Q9493">
            <v>59.78</v>
          </cell>
        </row>
        <row r="9494">
          <cell r="B9494" t="str">
            <v>通1-17</v>
          </cell>
          <cell r="C9494" t="str">
            <v>通信工程 光(电)缆沟挖、填及通信管道铺设 人(手)孔砌筑 手孔 90×120cm</v>
          </cell>
          <cell r="D9494" t="str">
            <v>个</v>
          </cell>
          <cell r="E9494">
            <v>3906.14</v>
          </cell>
          <cell r="F9494">
            <v>699.27</v>
          </cell>
          <cell r="G9494">
            <v>1851.45</v>
          </cell>
          <cell r="H9494">
            <v>26.28</v>
          </cell>
          <cell r="I9494">
            <v>2577</v>
          </cell>
          <cell r="J9494">
            <v>22.64</v>
          </cell>
          <cell r="K9494">
            <v>2599.64</v>
          </cell>
          <cell r="L9494">
            <v>77.989999999999995</v>
          </cell>
          <cell r="M9494">
            <v>2677.63</v>
          </cell>
          <cell r="N9494">
            <v>852.93</v>
          </cell>
          <cell r="O9494">
            <v>247.14</v>
          </cell>
          <cell r="P9494">
            <v>128.44</v>
          </cell>
          <cell r="Q9494">
            <v>13.17</v>
          </cell>
        </row>
        <row r="9495">
          <cell r="B9495" t="str">
            <v>通1-18</v>
          </cell>
          <cell r="C9495" t="str">
            <v>通信工程 光(电)缆沟挖、填及通信管道铺设 人(手)孔砌筑 手孔 120×170cm</v>
          </cell>
          <cell r="D9495" t="str">
            <v>个</v>
          </cell>
          <cell r="E9495">
            <v>5181.51</v>
          </cell>
          <cell r="F9495">
            <v>972.19</v>
          </cell>
          <cell r="G9495">
            <v>2365.39</v>
          </cell>
          <cell r="H9495">
            <v>32.74</v>
          </cell>
          <cell r="I9495">
            <v>3370.32</v>
          </cell>
          <cell r="J9495">
            <v>25.28</v>
          </cell>
          <cell r="K9495">
            <v>3395.6</v>
          </cell>
          <cell r="L9495">
            <v>101.87</v>
          </cell>
          <cell r="M9495">
            <v>3497.47</v>
          </cell>
          <cell r="N9495">
            <v>1185.83</v>
          </cell>
          <cell r="O9495">
            <v>327.83</v>
          </cell>
          <cell r="P9495">
            <v>170.38</v>
          </cell>
          <cell r="Q9495">
            <v>18.350000000000001</v>
          </cell>
        </row>
        <row r="9496">
          <cell r="B9496" t="str">
            <v>M.3.2</v>
          </cell>
          <cell r="C9496" t="str">
            <v>光缆</v>
          </cell>
          <cell r="D9496">
            <v>0</v>
          </cell>
          <cell r="E9496">
            <v>0</v>
          </cell>
          <cell r="F9496">
            <v>0</v>
          </cell>
          <cell r="G9496">
            <v>0</v>
          </cell>
          <cell r="H9496">
            <v>0</v>
          </cell>
          <cell r="I9496">
            <v>0</v>
          </cell>
          <cell r="J9496">
            <v>0</v>
          </cell>
          <cell r="K9496">
            <v>0</v>
          </cell>
          <cell r="L9496">
            <v>0</v>
          </cell>
          <cell r="M9496">
            <v>0</v>
          </cell>
          <cell r="N9496">
            <v>0</v>
          </cell>
          <cell r="O9496">
            <v>0</v>
          </cell>
          <cell r="P9496">
            <v>0</v>
          </cell>
          <cell r="Q9496">
            <v>0</v>
          </cell>
        </row>
        <row r="9497">
          <cell r="B9497" t="str">
            <v>通2-1</v>
          </cell>
          <cell r="C9497" t="str">
            <v>通信工程 光缆 管道光缆敷设 塑料子管敷设 1孔</v>
          </cell>
          <cell r="D9497" t="str">
            <v>km</v>
          </cell>
          <cell r="E9497">
            <v>9859.07</v>
          </cell>
          <cell r="F9497">
            <v>785.61</v>
          </cell>
          <cell r="G9497">
            <v>6898.31</v>
          </cell>
          <cell r="H9497">
            <v>14.65</v>
          </cell>
          <cell r="I9497">
            <v>7698.57</v>
          </cell>
          <cell r="J9497">
            <v>22.64</v>
          </cell>
          <cell r="K9497">
            <v>7721.21</v>
          </cell>
          <cell r="L9497">
            <v>231.64</v>
          </cell>
          <cell r="M9497">
            <v>7952.85</v>
          </cell>
          <cell r="N9497">
            <v>958.25</v>
          </cell>
          <cell r="O9497">
            <v>623.78</v>
          </cell>
          <cell r="P9497">
            <v>324.19</v>
          </cell>
          <cell r="Q9497">
            <v>15</v>
          </cell>
        </row>
        <row r="9498">
          <cell r="B9498" t="str">
            <v>通2-2</v>
          </cell>
          <cell r="C9498" t="str">
            <v>通信工程 光缆 管道光缆敷设 塑料子管敷设 2孔</v>
          </cell>
          <cell r="D9498" t="str">
            <v>km</v>
          </cell>
          <cell r="E9498">
            <v>18733.16</v>
          </cell>
          <cell r="F9498">
            <v>1256.98</v>
          </cell>
          <cell r="G9498">
            <v>13644.62</v>
          </cell>
          <cell r="H9498">
            <v>23.43</v>
          </cell>
          <cell r="I9498">
            <v>14925.03</v>
          </cell>
          <cell r="J9498">
            <v>25.2</v>
          </cell>
          <cell r="K9498">
            <v>14950.23</v>
          </cell>
          <cell r="L9498">
            <v>448.51</v>
          </cell>
          <cell r="M9498">
            <v>15398.74</v>
          </cell>
          <cell r="N9498">
            <v>1533.2</v>
          </cell>
          <cell r="O9498">
            <v>1185.24</v>
          </cell>
          <cell r="P9498">
            <v>615.98</v>
          </cell>
          <cell r="Q9498">
            <v>24</v>
          </cell>
        </row>
        <row r="9499">
          <cell r="B9499" t="str">
            <v>通2-3</v>
          </cell>
          <cell r="C9499" t="str">
            <v>通信工程 光缆 管道光缆敷设 塑料子管敷设 3孔</v>
          </cell>
          <cell r="D9499" t="str">
            <v>km</v>
          </cell>
          <cell r="E9499">
            <v>27207.42</v>
          </cell>
          <cell r="F9499">
            <v>1571.22</v>
          </cell>
          <cell r="G9499">
            <v>20387.23</v>
          </cell>
          <cell r="H9499">
            <v>29.29</v>
          </cell>
          <cell r="I9499">
            <v>21987.74</v>
          </cell>
          <cell r="J9499">
            <v>26.72</v>
          </cell>
          <cell r="K9499">
            <v>22014.46</v>
          </cell>
          <cell r="L9499">
            <v>660.43</v>
          </cell>
          <cell r="M9499">
            <v>22674.89</v>
          </cell>
          <cell r="N9499">
            <v>1916.5</v>
          </cell>
          <cell r="O9499">
            <v>1721.4</v>
          </cell>
          <cell r="P9499">
            <v>894.63</v>
          </cell>
          <cell r="Q9499">
            <v>30</v>
          </cell>
        </row>
        <row r="9500">
          <cell r="B9500" t="str">
            <v>通2-4</v>
          </cell>
          <cell r="C9500" t="str">
            <v>通信工程 光缆 管道光缆敷设 塑料子管敷设 4孔</v>
          </cell>
          <cell r="D9500" t="str">
            <v>km</v>
          </cell>
          <cell r="E9500">
            <v>35681.17</v>
          </cell>
          <cell r="F9500">
            <v>1885.46</v>
          </cell>
          <cell r="G9500">
            <v>27129.37</v>
          </cell>
          <cell r="H9500">
            <v>35.15</v>
          </cell>
          <cell r="I9500">
            <v>29049.98</v>
          </cell>
          <cell r="J9500">
            <v>28.25</v>
          </cell>
          <cell r="K9500">
            <v>29078.23</v>
          </cell>
          <cell r="L9500">
            <v>872.35</v>
          </cell>
          <cell r="M9500">
            <v>29950.58</v>
          </cell>
          <cell r="N9500">
            <v>2299.79</v>
          </cell>
          <cell r="O9500">
            <v>2257.5300000000002</v>
          </cell>
          <cell r="P9500">
            <v>1173.27</v>
          </cell>
          <cell r="Q9500">
            <v>36</v>
          </cell>
        </row>
        <row r="9501">
          <cell r="B9501" t="str">
            <v>通2-5</v>
          </cell>
          <cell r="C9501" t="str">
            <v>通信工程 光缆 管道光缆敷设 人工敷设(芯以内) 48</v>
          </cell>
          <cell r="D9501" t="str">
            <v>km</v>
          </cell>
          <cell r="E9501">
            <v>10467.14</v>
          </cell>
          <cell r="F9501">
            <v>3315.79</v>
          </cell>
          <cell r="G9501">
            <v>1282.17</v>
          </cell>
          <cell r="H9501">
            <v>558.05999999999995</v>
          </cell>
          <cell r="I9501">
            <v>5156.0200000000004</v>
          </cell>
          <cell r="J9501">
            <v>102.5</v>
          </cell>
          <cell r="K9501">
            <v>5258.52</v>
          </cell>
          <cell r="L9501">
            <v>157.76</v>
          </cell>
          <cell r="M9501">
            <v>5416.28</v>
          </cell>
          <cell r="N9501">
            <v>4044.43</v>
          </cell>
          <cell r="O9501">
            <v>662.25</v>
          </cell>
          <cell r="P9501">
            <v>344.18</v>
          </cell>
          <cell r="Q9501">
            <v>63.31</v>
          </cell>
        </row>
        <row r="9502">
          <cell r="B9502" t="str">
            <v>通2-6</v>
          </cell>
          <cell r="C9502" t="str">
            <v>通信工程 光缆 管道光缆敷设 人工敷设(芯以内) 60</v>
          </cell>
          <cell r="D9502" t="str">
            <v>km</v>
          </cell>
          <cell r="E9502">
            <v>10979.03</v>
          </cell>
          <cell r="F9502">
            <v>3436.78</v>
          </cell>
          <cell r="G9502">
            <v>1352.04</v>
          </cell>
          <cell r="H9502">
            <v>659.57</v>
          </cell>
          <cell r="I9502">
            <v>5448.39</v>
          </cell>
          <cell r="J9502">
            <v>116.05</v>
          </cell>
          <cell r="K9502">
            <v>5564.44</v>
          </cell>
          <cell r="L9502">
            <v>166.93</v>
          </cell>
          <cell r="M9502">
            <v>5731.37</v>
          </cell>
          <cell r="N9502">
            <v>4192.01</v>
          </cell>
          <cell r="O9502">
            <v>694.64</v>
          </cell>
          <cell r="P9502">
            <v>361.01</v>
          </cell>
          <cell r="Q9502">
            <v>65.62</v>
          </cell>
        </row>
        <row r="9503">
          <cell r="B9503" t="str">
            <v>通2-7</v>
          </cell>
          <cell r="C9503" t="str">
            <v>通信工程 光缆 管道光缆敷设 人工敷设(芯以内) 84</v>
          </cell>
          <cell r="D9503" t="str">
            <v>km</v>
          </cell>
          <cell r="E9503">
            <v>13038.71</v>
          </cell>
          <cell r="F9503">
            <v>4097.74</v>
          </cell>
          <cell r="G9503">
            <v>1371.22</v>
          </cell>
          <cell r="H9503">
            <v>962.95</v>
          </cell>
          <cell r="I9503">
            <v>6431.91</v>
          </cell>
          <cell r="J9503">
            <v>157.22</v>
          </cell>
          <cell r="K9503">
            <v>6589.13</v>
          </cell>
          <cell r="L9503">
            <v>197.67</v>
          </cell>
          <cell r="M9503">
            <v>6786.8</v>
          </cell>
          <cell r="N9503">
            <v>4998.22</v>
          </cell>
          <cell r="O9503">
            <v>824.95</v>
          </cell>
          <cell r="P9503">
            <v>428.74</v>
          </cell>
          <cell r="Q9503">
            <v>78.239999999999995</v>
          </cell>
        </row>
        <row r="9504">
          <cell r="B9504" t="str">
            <v>通2-8</v>
          </cell>
          <cell r="C9504" t="str">
            <v>通信工程 光缆 管道光缆敷设 人工敷设(芯以内) 96</v>
          </cell>
          <cell r="D9504" t="str">
            <v>km</v>
          </cell>
          <cell r="E9504">
            <v>14557.16</v>
          </cell>
          <cell r="F9504">
            <v>4637.71</v>
          </cell>
          <cell r="G9504">
            <v>1385.08</v>
          </cell>
          <cell r="H9504">
            <v>1084.6099999999999</v>
          </cell>
          <cell r="I9504">
            <v>7107.4</v>
          </cell>
          <cell r="J9504">
            <v>174.76</v>
          </cell>
          <cell r="K9504">
            <v>7282.16</v>
          </cell>
          <cell r="L9504">
            <v>218.46</v>
          </cell>
          <cell r="M9504">
            <v>7500.62</v>
          </cell>
          <cell r="N9504">
            <v>5656.85</v>
          </cell>
          <cell r="O9504">
            <v>921.02</v>
          </cell>
          <cell r="P9504">
            <v>478.67</v>
          </cell>
          <cell r="Q9504">
            <v>88.55</v>
          </cell>
        </row>
        <row r="9505">
          <cell r="B9505" t="str">
            <v>通2-9</v>
          </cell>
          <cell r="C9505" t="str">
            <v>通信工程 光缆 管道光缆敷设 气流穿放(芯以内) 48</v>
          </cell>
          <cell r="D9505" t="str">
            <v>km</v>
          </cell>
          <cell r="E9505">
            <v>4070.51</v>
          </cell>
          <cell r="F9505">
            <v>571.4</v>
          </cell>
          <cell r="G9505">
            <v>1499.09</v>
          </cell>
          <cell r="H9505">
            <v>728.09</v>
          </cell>
          <cell r="I9505">
            <v>2798.58</v>
          </cell>
          <cell r="J9505">
            <v>96.71</v>
          </cell>
          <cell r="K9505">
            <v>2895.29</v>
          </cell>
          <cell r="L9505">
            <v>86.86</v>
          </cell>
          <cell r="M9505">
            <v>2982.15</v>
          </cell>
          <cell r="N9505">
            <v>696.97</v>
          </cell>
          <cell r="O9505">
            <v>257.54000000000002</v>
          </cell>
          <cell r="P9505">
            <v>133.85</v>
          </cell>
          <cell r="Q9505">
            <v>10.91</v>
          </cell>
        </row>
        <row r="9506">
          <cell r="B9506" t="str">
            <v>通2-10</v>
          </cell>
          <cell r="C9506" t="str">
            <v>通信工程 光缆 管道光缆敷设 气流穿放(芯以内) 60</v>
          </cell>
          <cell r="D9506" t="str">
            <v>km</v>
          </cell>
          <cell r="E9506">
            <v>4653.34</v>
          </cell>
          <cell r="F9506">
            <v>705.48</v>
          </cell>
          <cell r="G9506">
            <v>1569.13</v>
          </cell>
          <cell r="H9506">
            <v>859.33</v>
          </cell>
          <cell r="I9506">
            <v>3133.94</v>
          </cell>
          <cell r="J9506">
            <v>114.03</v>
          </cell>
          <cell r="K9506">
            <v>3247.97</v>
          </cell>
          <cell r="L9506">
            <v>97.44</v>
          </cell>
          <cell r="M9506">
            <v>3345.41</v>
          </cell>
          <cell r="N9506">
            <v>860.51</v>
          </cell>
          <cell r="O9506">
            <v>294.41000000000003</v>
          </cell>
          <cell r="P9506">
            <v>153.01</v>
          </cell>
          <cell r="Q9506">
            <v>13.47</v>
          </cell>
        </row>
        <row r="9507">
          <cell r="B9507" t="str">
            <v>通2-11</v>
          </cell>
          <cell r="C9507" t="str">
            <v>通信工程 光缆 管道光缆敷设 气流穿放(芯以内) 84</v>
          </cell>
          <cell r="D9507" t="str">
            <v>km</v>
          </cell>
          <cell r="E9507">
            <v>5529.97</v>
          </cell>
          <cell r="F9507">
            <v>947.45</v>
          </cell>
          <cell r="G9507">
            <v>1579.76</v>
          </cell>
          <cell r="H9507">
            <v>1062.3499999999999</v>
          </cell>
          <cell r="I9507">
            <v>3589.56</v>
          </cell>
          <cell r="J9507">
            <v>141.12</v>
          </cell>
          <cell r="K9507">
            <v>3730.68</v>
          </cell>
          <cell r="L9507">
            <v>111.92</v>
          </cell>
          <cell r="M9507">
            <v>3842.6</v>
          </cell>
          <cell r="N9507">
            <v>1155.6500000000001</v>
          </cell>
          <cell r="O9507">
            <v>349.88</v>
          </cell>
          <cell r="P9507">
            <v>181.84</v>
          </cell>
          <cell r="Q9507">
            <v>18.09</v>
          </cell>
        </row>
        <row r="9508">
          <cell r="B9508" t="str">
            <v>通2-12</v>
          </cell>
          <cell r="C9508" t="str">
            <v>通信工程 光缆 管道光缆敷设 气流穿放(芯以内) 96</v>
          </cell>
          <cell r="D9508" t="str">
            <v>km</v>
          </cell>
          <cell r="E9508">
            <v>5968.23</v>
          </cell>
          <cell r="F9508">
            <v>1068.42</v>
          </cell>
          <cell r="G9508">
            <v>1585.07</v>
          </cell>
          <cell r="H9508">
            <v>1163.8499999999999</v>
          </cell>
          <cell r="I9508">
            <v>3817.34</v>
          </cell>
          <cell r="J9508">
            <v>154.66</v>
          </cell>
          <cell r="K9508">
            <v>3972</v>
          </cell>
          <cell r="L9508">
            <v>119.16</v>
          </cell>
          <cell r="M9508">
            <v>4091.16</v>
          </cell>
          <cell r="N9508">
            <v>1303.21</v>
          </cell>
          <cell r="O9508">
            <v>377.61</v>
          </cell>
          <cell r="P9508">
            <v>196.25</v>
          </cell>
          <cell r="Q9508">
            <v>20.399999999999999</v>
          </cell>
        </row>
        <row r="9509">
          <cell r="B9509" t="str">
            <v>通2-13</v>
          </cell>
          <cell r="C9509" t="str">
            <v>通信工程 光缆 托架光缆敷设 光缆(芯以内) 48</v>
          </cell>
          <cell r="D9509" t="str">
            <v>100m</v>
          </cell>
          <cell r="E9509">
            <v>979.31</v>
          </cell>
          <cell r="F9509">
            <v>312.27</v>
          </cell>
          <cell r="G9509">
            <v>105.44</v>
          </cell>
          <cell r="H9509">
            <v>62.18</v>
          </cell>
          <cell r="I9509">
            <v>479.89</v>
          </cell>
          <cell r="J9509">
            <v>9.68</v>
          </cell>
          <cell r="K9509">
            <v>489.57</v>
          </cell>
          <cell r="L9509">
            <v>14.69</v>
          </cell>
          <cell r="M9509">
            <v>504.26</v>
          </cell>
          <cell r="N9509">
            <v>380.89</v>
          </cell>
          <cell r="O9509">
            <v>61.96</v>
          </cell>
          <cell r="P9509">
            <v>32.200000000000003</v>
          </cell>
          <cell r="Q9509">
            <v>5.96</v>
          </cell>
        </row>
        <row r="9510">
          <cell r="B9510" t="str">
            <v>通2-14</v>
          </cell>
          <cell r="C9510" t="str">
            <v>通信工程 光缆 托架光缆敷设 光缆(芯以内) 60</v>
          </cell>
          <cell r="D9510" t="str">
            <v>100m</v>
          </cell>
          <cell r="E9510">
            <v>1081.3900000000001</v>
          </cell>
          <cell r="F9510">
            <v>345.9</v>
          </cell>
          <cell r="G9510">
            <v>107.43</v>
          </cell>
          <cell r="H9510">
            <v>74.680000000000007</v>
          </cell>
          <cell r="I9510">
            <v>528.01</v>
          </cell>
          <cell r="J9510">
            <v>11.31</v>
          </cell>
          <cell r="K9510">
            <v>539.32000000000005</v>
          </cell>
          <cell r="L9510">
            <v>16.18</v>
          </cell>
          <cell r="M9510">
            <v>555.5</v>
          </cell>
          <cell r="N9510">
            <v>421.91</v>
          </cell>
          <cell r="O9510">
            <v>68.42</v>
          </cell>
          <cell r="P9510">
            <v>35.56</v>
          </cell>
          <cell r="Q9510">
            <v>6.6</v>
          </cell>
        </row>
        <row r="9511">
          <cell r="B9511" t="str">
            <v>通2-15</v>
          </cell>
          <cell r="C9511" t="str">
            <v>通信工程 光缆 托架光缆敷设 光缆(芯以内) 84</v>
          </cell>
          <cell r="D9511" t="str">
            <v>100m</v>
          </cell>
          <cell r="E9511">
            <v>1278.3399999999999</v>
          </cell>
          <cell r="F9511">
            <v>413.38</v>
          </cell>
          <cell r="G9511">
            <v>109.83</v>
          </cell>
          <cell r="H9511">
            <v>94.82</v>
          </cell>
          <cell r="I9511">
            <v>618.03</v>
          </cell>
          <cell r="J9511">
            <v>14.21</v>
          </cell>
          <cell r="K9511">
            <v>632.24</v>
          </cell>
          <cell r="L9511">
            <v>18.97</v>
          </cell>
          <cell r="M9511">
            <v>651.21</v>
          </cell>
          <cell r="N9511">
            <v>504.22</v>
          </cell>
          <cell r="O9511">
            <v>80.88</v>
          </cell>
          <cell r="P9511">
            <v>42.03</v>
          </cell>
          <cell r="Q9511">
            <v>7.89</v>
          </cell>
        </row>
        <row r="9512">
          <cell r="B9512" t="str">
            <v>通2-16</v>
          </cell>
          <cell r="C9512" t="str">
            <v>通信工程 光缆 托架光缆敷设 光缆(芯以内) 96</v>
          </cell>
          <cell r="D9512" t="str">
            <v>100m</v>
          </cell>
          <cell r="E9512">
            <v>1475.93</v>
          </cell>
          <cell r="F9512">
            <v>480.88</v>
          </cell>
          <cell r="G9512">
            <v>112.71</v>
          </cell>
          <cell r="H9512">
            <v>114.94</v>
          </cell>
          <cell r="I9512">
            <v>708.53</v>
          </cell>
          <cell r="J9512">
            <v>17.170000000000002</v>
          </cell>
          <cell r="K9512">
            <v>725.7</v>
          </cell>
          <cell r="L9512">
            <v>21.77</v>
          </cell>
          <cell r="M9512">
            <v>747.47</v>
          </cell>
          <cell r="N9512">
            <v>586.54999999999995</v>
          </cell>
          <cell r="O9512">
            <v>93.38</v>
          </cell>
          <cell r="P9512">
            <v>48.53</v>
          </cell>
          <cell r="Q9512">
            <v>9.18</v>
          </cell>
        </row>
        <row r="9513">
          <cell r="B9513" t="str">
            <v>通2-17</v>
          </cell>
          <cell r="C9513" t="str">
            <v>通信工程 光缆 控制中心、车辆段及车站的光缆引入 光缆引入(芯以内) 48</v>
          </cell>
          <cell r="D9513" t="str">
            <v>处</v>
          </cell>
          <cell r="E9513">
            <v>26787.1</v>
          </cell>
          <cell r="F9513">
            <v>4342.91</v>
          </cell>
          <cell r="G9513">
            <v>8352.68</v>
          </cell>
          <cell r="H9513">
            <v>5017.46</v>
          </cell>
          <cell r="I9513">
            <v>17713.05</v>
          </cell>
          <cell r="J9513">
            <v>650.28</v>
          </cell>
          <cell r="K9513">
            <v>18363.330000000002</v>
          </cell>
          <cell r="L9513">
            <v>550.9</v>
          </cell>
          <cell r="M9513">
            <v>18914.23</v>
          </cell>
          <cell r="N9513">
            <v>5297.26</v>
          </cell>
          <cell r="O9513">
            <v>1694.8</v>
          </cell>
          <cell r="P9513">
            <v>880.81</v>
          </cell>
          <cell r="Q9513">
            <v>82.89</v>
          </cell>
        </row>
        <row r="9514">
          <cell r="B9514" t="str">
            <v>通2-18</v>
          </cell>
          <cell r="C9514" t="str">
            <v>通信工程 光缆 控制中心、车辆段及车站的光缆引入 光缆引入(芯以内) 60</v>
          </cell>
          <cell r="D9514" t="str">
            <v>处</v>
          </cell>
          <cell r="E9514">
            <v>33257.99</v>
          </cell>
          <cell r="F9514">
            <v>5351.49</v>
          </cell>
          <cell r="G9514">
            <v>10470.17</v>
          </cell>
          <cell r="H9514">
            <v>6219.88</v>
          </cell>
          <cell r="I9514">
            <v>22041.54</v>
          </cell>
          <cell r="J9514">
            <v>805.75</v>
          </cell>
          <cell r="K9514">
            <v>22847.29</v>
          </cell>
          <cell r="L9514">
            <v>685.42</v>
          </cell>
          <cell r="M9514">
            <v>23532.71</v>
          </cell>
          <cell r="N9514">
            <v>6527.48</v>
          </cell>
          <cell r="O9514">
            <v>2104.21</v>
          </cell>
          <cell r="P9514">
            <v>1093.5899999999999</v>
          </cell>
          <cell r="Q9514">
            <v>102.14</v>
          </cell>
        </row>
        <row r="9515">
          <cell r="B9515" t="str">
            <v>通2-19</v>
          </cell>
          <cell r="C9515" t="str">
            <v>通信工程 光缆 控制中心、车辆段及车站的光缆引入 光缆引入(芯以内) 84</v>
          </cell>
          <cell r="D9515" t="str">
            <v>处</v>
          </cell>
          <cell r="E9515">
            <v>46008.72</v>
          </cell>
          <cell r="F9515">
            <v>7370.73</v>
          </cell>
          <cell r="G9515">
            <v>14452.26</v>
          </cell>
          <cell r="H9515">
            <v>8696.4500000000007</v>
          </cell>
          <cell r="I9515">
            <v>30519.439999999999</v>
          </cell>
          <cell r="J9515">
            <v>1125.68</v>
          </cell>
          <cell r="K9515">
            <v>31645.119999999999</v>
          </cell>
          <cell r="L9515">
            <v>949.35</v>
          </cell>
          <cell r="M9515">
            <v>32594.47</v>
          </cell>
          <cell r="N9515">
            <v>8990.4500000000007</v>
          </cell>
          <cell r="O9515">
            <v>2910.94</v>
          </cell>
          <cell r="P9515">
            <v>1512.86</v>
          </cell>
          <cell r="Q9515">
            <v>140.68</v>
          </cell>
        </row>
        <row r="9516">
          <cell r="B9516" t="str">
            <v>通2-20</v>
          </cell>
          <cell r="C9516" t="str">
            <v>通信工程 光缆 控制中心、车辆段及车站的光缆引入 光缆引入(芯以内) 96</v>
          </cell>
          <cell r="D9516" t="str">
            <v>处</v>
          </cell>
          <cell r="E9516">
            <v>51945.04</v>
          </cell>
          <cell r="F9516">
            <v>8252.52</v>
          </cell>
          <cell r="G9516">
            <v>16380.74</v>
          </cell>
          <cell r="H9516">
            <v>9896.51</v>
          </cell>
          <cell r="I9516">
            <v>34529.769999999997</v>
          </cell>
          <cell r="J9516">
            <v>1280.3699999999999</v>
          </cell>
          <cell r="K9516">
            <v>35810.14</v>
          </cell>
          <cell r="L9516">
            <v>1074.3</v>
          </cell>
          <cell r="M9516">
            <v>36884.44</v>
          </cell>
          <cell r="N9516">
            <v>10066.01</v>
          </cell>
          <cell r="O9516">
            <v>3286.53</v>
          </cell>
          <cell r="P9516">
            <v>1708.06</v>
          </cell>
          <cell r="Q9516">
            <v>157.51</v>
          </cell>
        </row>
        <row r="9517">
          <cell r="B9517" t="str">
            <v>通2-21</v>
          </cell>
          <cell r="C9517" t="str">
            <v>通信工程 光缆 光缆监测设备安装 监测站</v>
          </cell>
          <cell r="D9517" t="str">
            <v>站</v>
          </cell>
          <cell r="E9517">
            <v>1396.63</v>
          </cell>
          <cell r="F9517">
            <v>513.98</v>
          </cell>
          <cell r="G9517">
            <v>89.66</v>
          </cell>
          <cell r="H9517">
            <v>9.57</v>
          </cell>
          <cell r="I9517">
            <v>613.21</v>
          </cell>
          <cell r="J9517">
            <v>3.7</v>
          </cell>
          <cell r="K9517">
            <v>616.91</v>
          </cell>
          <cell r="L9517">
            <v>18.510000000000002</v>
          </cell>
          <cell r="M9517">
            <v>635.41999999999996</v>
          </cell>
          <cell r="N9517">
            <v>626.92999999999995</v>
          </cell>
          <cell r="O9517">
            <v>88.36</v>
          </cell>
          <cell r="P9517">
            <v>45.92</v>
          </cell>
          <cell r="Q9517">
            <v>9.81</v>
          </cell>
        </row>
        <row r="9518">
          <cell r="B9518" t="str">
            <v>通2-22</v>
          </cell>
          <cell r="C9518" t="str">
            <v>通信工程 光缆 光缆监测设备安装 监测中心</v>
          </cell>
          <cell r="D9518" t="str">
            <v>站</v>
          </cell>
          <cell r="E9518">
            <v>4990.13</v>
          </cell>
          <cell r="F9518">
            <v>1925.99</v>
          </cell>
          <cell r="G9518">
            <v>123.64</v>
          </cell>
          <cell r="H9518">
            <v>35.89</v>
          </cell>
          <cell r="I9518">
            <v>2085.52</v>
          </cell>
          <cell r="J9518">
            <v>12.63</v>
          </cell>
          <cell r="K9518">
            <v>2098.15</v>
          </cell>
          <cell r="L9518">
            <v>62.94</v>
          </cell>
          <cell r="M9518">
            <v>2161.09</v>
          </cell>
          <cell r="N9518">
            <v>2349.23</v>
          </cell>
          <cell r="O9518">
            <v>315.72000000000003</v>
          </cell>
          <cell r="P9518">
            <v>164.09</v>
          </cell>
          <cell r="Q9518">
            <v>36.76</v>
          </cell>
        </row>
        <row r="9519">
          <cell r="B9519" t="str">
            <v>通2-23</v>
          </cell>
          <cell r="C9519" t="str">
            <v>通信工程 光缆 光缆监测设备安装 开通测试</v>
          </cell>
          <cell r="D9519" t="str">
            <v>系统</v>
          </cell>
          <cell r="E9519">
            <v>2419.9299999999998</v>
          </cell>
          <cell r="F9519">
            <v>950.94</v>
          </cell>
          <cell r="G9519">
            <v>22.77</v>
          </cell>
          <cell r="H9519">
            <v>17.72</v>
          </cell>
          <cell r="I9519">
            <v>991.43</v>
          </cell>
          <cell r="J9519">
            <v>5.99</v>
          </cell>
          <cell r="K9519">
            <v>997.42</v>
          </cell>
          <cell r="L9519">
            <v>29.92</v>
          </cell>
          <cell r="M9519">
            <v>1027.3399999999999</v>
          </cell>
          <cell r="N9519">
            <v>1159.9100000000001</v>
          </cell>
          <cell r="O9519">
            <v>153.11000000000001</v>
          </cell>
          <cell r="P9519">
            <v>79.569999999999993</v>
          </cell>
          <cell r="Q9519">
            <v>18.149999999999999</v>
          </cell>
        </row>
        <row r="9520">
          <cell r="B9520" t="str">
            <v>M.3.3</v>
          </cell>
          <cell r="C9520" t="str">
            <v>电缆</v>
          </cell>
          <cell r="D9520">
            <v>0</v>
          </cell>
          <cell r="E9520">
            <v>0</v>
          </cell>
          <cell r="F9520">
            <v>0</v>
          </cell>
          <cell r="G9520">
            <v>0</v>
          </cell>
          <cell r="H9520">
            <v>0</v>
          </cell>
          <cell r="I9520">
            <v>0</v>
          </cell>
          <cell r="J9520">
            <v>0</v>
          </cell>
          <cell r="K9520">
            <v>0</v>
          </cell>
          <cell r="L9520">
            <v>0</v>
          </cell>
          <cell r="M9520">
            <v>0</v>
          </cell>
          <cell r="N9520">
            <v>0</v>
          </cell>
          <cell r="O9520">
            <v>0</v>
          </cell>
          <cell r="P9520">
            <v>0</v>
          </cell>
          <cell r="Q9520">
            <v>0</v>
          </cell>
        </row>
        <row r="9521">
          <cell r="B9521" t="str">
            <v>通3-1</v>
          </cell>
          <cell r="C9521" t="str">
            <v>通信工程 电缆 埋式地区电缆敷设 充油型通信电缆(对以内) 50</v>
          </cell>
          <cell r="D9521" t="str">
            <v>km</v>
          </cell>
          <cell r="E9521">
            <v>4605.76</v>
          </cell>
          <cell r="F9521">
            <v>1682.88</v>
          </cell>
          <cell r="G9521">
            <v>321.13</v>
          </cell>
          <cell r="H9521">
            <v>31.36</v>
          </cell>
          <cell r="I9521">
            <v>2035.37</v>
          </cell>
          <cell r="J9521">
            <v>13.39</v>
          </cell>
          <cell r="K9521">
            <v>2048.7600000000002</v>
          </cell>
          <cell r="L9521">
            <v>61.46</v>
          </cell>
          <cell r="M9521">
            <v>2110.2199999999998</v>
          </cell>
          <cell r="N9521">
            <v>2052.69</v>
          </cell>
          <cell r="O9521">
            <v>291.39999999999998</v>
          </cell>
          <cell r="P9521">
            <v>151.44999999999999</v>
          </cell>
          <cell r="Q9521">
            <v>32.119999999999997</v>
          </cell>
        </row>
        <row r="9522">
          <cell r="B9522" t="str">
            <v>通3-2</v>
          </cell>
          <cell r="C9522" t="str">
            <v>通信工程 电缆 埋式地区电缆敷设 充油型通信电缆(对以内) 100</v>
          </cell>
          <cell r="D9522" t="str">
            <v>km</v>
          </cell>
          <cell r="E9522">
            <v>5715.52</v>
          </cell>
          <cell r="F9522">
            <v>2082.12</v>
          </cell>
          <cell r="G9522">
            <v>413.74</v>
          </cell>
          <cell r="H9522">
            <v>38.799999999999997</v>
          </cell>
          <cell r="I9522">
            <v>2534.66</v>
          </cell>
          <cell r="J9522">
            <v>15.14</v>
          </cell>
          <cell r="K9522">
            <v>2549.8000000000002</v>
          </cell>
          <cell r="L9522">
            <v>76.489999999999995</v>
          </cell>
          <cell r="M9522">
            <v>2626.29</v>
          </cell>
          <cell r="N9522">
            <v>2539.67</v>
          </cell>
          <cell r="O9522">
            <v>361.62</v>
          </cell>
          <cell r="P9522">
            <v>187.94</v>
          </cell>
          <cell r="Q9522">
            <v>39.74</v>
          </cell>
        </row>
        <row r="9523">
          <cell r="B9523" t="str">
            <v>通3-3</v>
          </cell>
          <cell r="C9523" t="str">
            <v>通信工程 电缆 埋式地区电缆敷设 充油型通信电缆(对以内) 200</v>
          </cell>
          <cell r="D9523" t="str">
            <v>km</v>
          </cell>
          <cell r="E9523">
            <v>7046.34</v>
          </cell>
          <cell r="F9523">
            <v>2508.6</v>
          </cell>
          <cell r="G9523">
            <v>639.19000000000005</v>
          </cell>
          <cell r="H9523">
            <v>46.75</v>
          </cell>
          <cell r="I9523">
            <v>3194.54</v>
          </cell>
          <cell r="J9523">
            <v>18.04</v>
          </cell>
          <cell r="K9523">
            <v>3212.58</v>
          </cell>
          <cell r="L9523">
            <v>96.38</v>
          </cell>
          <cell r="M9523">
            <v>3308.96</v>
          </cell>
          <cell r="N9523">
            <v>3059.86</v>
          </cell>
          <cell r="O9523">
            <v>445.82</v>
          </cell>
          <cell r="P9523">
            <v>231.7</v>
          </cell>
          <cell r="Q9523">
            <v>47.88</v>
          </cell>
        </row>
        <row r="9524">
          <cell r="B9524" t="str">
            <v>通3-4</v>
          </cell>
          <cell r="C9524" t="str">
            <v>通信工程 电缆 埋式地区电缆敷设 充油型通信电缆(对以内) 300</v>
          </cell>
          <cell r="D9524" t="str">
            <v>km</v>
          </cell>
          <cell r="E9524">
            <v>13170.95</v>
          </cell>
          <cell r="F9524">
            <v>4667.75</v>
          </cell>
          <cell r="G9524">
            <v>965.81</v>
          </cell>
          <cell r="H9524">
            <v>336.67</v>
          </cell>
          <cell r="I9524">
            <v>5970.23</v>
          </cell>
          <cell r="J9524">
            <v>59.92</v>
          </cell>
          <cell r="K9524">
            <v>6030.15</v>
          </cell>
          <cell r="L9524">
            <v>180.9</v>
          </cell>
          <cell r="M9524">
            <v>6211.05</v>
          </cell>
          <cell r="N9524">
            <v>5693.49</v>
          </cell>
          <cell r="O9524">
            <v>833.32</v>
          </cell>
          <cell r="P9524">
            <v>433.09</v>
          </cell>
          <cell r="Q9524">
            <v>89.09</v>
          </cell>
        </row>
        <row r="9525">
          <cell r="B9525" t="str">
            <v>通3-5</v>
          </cell>
          <cell r="C9525" t="str">
            <v>通信工程 电缆 埋式地区电缆敷设 充油型通信电缆(对以内) 400</v>
          </cell>
          <cell r="D9525" t="str">
            <v>km</v>
          </cell>
          <cell r="E9525">
            <v>15442.74</v>
          </cell>
          <cell r="F9525">
            <v>5472.52</v>
          </cell>
          <cell r="G9525">
            <v>1089.67</v>
          </cell>
          <cell r="H9525">
            <v>434.9</v>
          </cell>
          <cell r="I9525">
            <v>6997.09</v>
          </cell>
          <cell r="J9525">
            <v>73.58</v>
          </cell>
          <cell r="K9525">
            <v>7070.67</v>
          </cell>
          <cell r="L9525">
            <v>212.12</v>
          </cell>
          <cell r="M9525">
            <v>7282.79</v>
          </cell>
          <cell r="N9525">
            <v>6675.11</v>
          </cell>
          <cell r="O9525">
            <v>977.05</v>
          </cell>
          <cell r="P9525">
            <v>507.79</v>
          </cell>
          <cell r="Q9525">
            <v>104.45</v>
          </cell>
        </row>
        <row r="9526">
          <cell r="B9526" t="str">
            <v>通3-6</v>
          </cell>
          <cell r="C9526" t="str">
            <v>通信工程 电缆 管道地区电缆敷设 充油型通信电缆(对以内) 50</v>
          </cell>
          <cell r="D9526" t="str">
            <v>km</v>
          </cell>
          <cell r="E9526">
            <v>5270.62</v>
          </cell>
          <cell r="F9526">
            <v>1602.99</v>
          </cell>
          <cell r="G9526">
            <v>1038.27</v>
          </cell>
          <cell r="H9526">
            <v>29.87</v>
          </cell>
          <cell r="I9526">
            <v>2671.13</v>
          </cell>
          <cell r="J9526">
            <v>55.66</v>
          </cell>
          <cell r="K9526">
            <v>2726.79</v>
          </cell>
          <cell r="L9526">
            <v>81.8</v>
          </cell>
          <cell r="M9526">
            <v>2808.59</v>
          </cell>
          <cell r="N9526">
            <v>1955.25</v>
          </cell>
          <cell r="O9526">
            <v>333.47</v>
          </cell>
          <cell r="P9526">
            <v>173.31</v>
          </cell>
          <cell r="Q9526">
            <v>30.6</v>
          </cell>
        </row>
        <row r="9527">
          <cell r="B9527" t="str">
            <v>通3-7</v>
          </cell>
          <cell r="C9527" t="str">
            <v>通信工程 电缆 管道地区电缆敷设 充油型通信电缆(对以内) 100</v>
          </cell>
          <cell r="D9527" t="str">
            <v>km</v>
          </cell>
          <cell r="E9527">
            <v>5623.16</v>
          </cell>
          <cell r="F9527">
            <v>1717.46</v>
          </cell>
          <cell r="G9527">
            <v>1093.0999999999999</v>
          </cell>
          <cell r="H9527">
            <v>32</v>
          </cell>
          <cell r="I9527">
            <v>2842.56</v>
          </cell>
          <cell r="J9527">
            <v>58.04</v>
          </cell>
          <cell r="K9527">
            <v>2900.6</v>
          </cell>
          <cell r="L9527">
            <v>87.02</v>
          </cell>
          <cell r="M9527">
            <v>2987.62</v>
          </cell>
          <cell r="N9527">
            <v>2094.87</v>
          </cell>
          <cell r="O9527">
            <v>355.77</v>
          </cell>
          <cell r="P9527">
            <v>184.9</v>
          </cell>
          <cell r="Q9527">
            <v>32.78</v>
          </cell>
        </row>
        <row r="9528">
          <cell r="B9528" t="str">
            <v>通3-8</v>
          </cell>
          <cell r="C9528" t="str">
            <v>通信工程 电缆 管道地区电缆敷设 充油型通信电缆(对以内) 200</v>
          </cell>
          <cell r="D9528" t="str">
            <v>km</v>
          </cell>
          <cell r="E9528">
            <v>6642.67</v>
          </cell>
          <cell r="F9528">
            <v>1946.44</v>
          </cell>
          <cell r="G9528">
            <v>1478.55</v>
          </cell>
          <cell r="H9528">
            <v>36.28</v>
          </cell>
          <cell r="I9528">
            <v>3461.27</v>
          </cell>
          <cell r="J9528">
            <v>62.81</v>
          </cell>
          <cell r="K9528">
            <v>3524.08</v>
          </cell>
          <cell r="L9528">
            <v>105.72</v>
          </cell>
          <cell r="M9528">
            <v>3629.8</v>
          </cell>
          <cell r="N9528">
            <v>2374.17</v>
          </cell>
          <cell r="O9528">
            <v>420.28</v>
          </cell>
          <cell r="P9528">
            <v>218.42</v>
          </cell>
          <cell r="Q9528">
            <v>37.15</v>
          </cell>
        </row>
        <row r="9529">
          <cell r="B9529" t="str">
            <v>通3-9</v>
          </cell>
          <cell r="C9529" t="str">
            <v>通信工程 电缆 管道地区电缆敷设 充油型通信电缆(对以内) 300</v>
          </cell>
          <cell r="D9529" t="str">
            <v>km</v>
          </cell>
          <cell r="E9529">
            <v>13224.47</v>
          </cell>
          <cell r="F9529">
            <v>4313.57</v>
          </cell>
          <cell r="G9529">
            <v>1749.29</v>
          </cell>
          <cell r="H9529">
            <v>330.08</v>
          </cell>
          <cell r="I9529">
            <v>6392.94</v>
          </cell>
          <cell r="J9529">
            <v>103.6</v>
          </cell>
          <cell r="K9529">
            <v>6496.54</v>
          </cell>
          <cell r="L9529">
            <v>194.9</v>
          </cell>
          <cell r="M9529">
            <v>6691.44</v>
          </cell>
          <cell r="N9529">
            <v>5261.48</v>
          </cell>
          <cell r="O9529">
            <v>836.7</v>
          </cell>
          <cell r="P9529">
            <v>434.85</v>
          </cell>
          <cell r="Q9529">
            <v>82.33</v>
          </cell>
        </row>
        <row r="9530">
          <cell r="B9530" t="str">
            <v>通3-10</v>
          </cell>
          <cell r="C9530" t="str">
            <v>通信工程 电缆 管道地区电缆敷设 充油型通信电缆(对以内) 400</v>
          </cell>
          <cell r="D9530" t="str">
            <v>km</v>
          </cell>
          <cell r="E9530">
            <v>15508.41</v>
          </cell>
          <cell r="F9530">
            <v>5118.34</v>
          </cell>
          <cell r="G9530">
            <v>1882.62</v>
          </cell>
          <cell r="H9530">
            <v>428.31</v>
          </cell>
          <cell r="I9530">
            <v>7429.27</v>
          </cell>
          <cell r="J9530">
            <v>118.45</v>
          </cell>
          <cell r="K9530">
            <v>7547.72</v>
          </cell>
          <cell r="L9530">
            <v>226.43</v>
          </cell>
          <cell r="M9530">
            <v>7774.15</v>
          </cell>
          <cell r="N9530">
            <v>6243.1</v>
          </cell>
          <cell r="O9530">
            <v>981.21</v>
          </cell>
          <cell r="P9530">
            <v>509.95</v>
          </cell>
          <cell r="Q9530">
            <v>97.69</v>
          </cell>
        </row>
        <row r="9531">
          <cell r="B9531" t="str">
            <v>通3-11</v>
          </cell>
          <cell r="C9531" t="str">
            <v>通信工程 托架电缆及电线敷设 托架电缆、电线敷设 充油型通信电缆 50对以内</v>
          </cell>
          <cell r="D9531" t="str">
            <v>100m</v>
          </cell>
          <cell r="E9531">
            <v>359.13</v>
          </cell>
          <cell r="F9531">
            <v>130.97999999999999</v>
          </cell>
          <cell r="G9531">
            <v>24.64</v>
          </cell>
          <cell r="H9531">
            <v>2.44</v>
          </cell>
          <cell r="I9531">
            <v>158.06</v>
          </cell>
          <cell r="J9531">
            <v>1.98</v>
          </cell>
          <cell r="K9531">
            <v>160.04</v>
          </cell>
          <cell r="L9531">
            <v>4.8</v>
          </cell>
          <cell r="M9531">
            <v>164.84</v>
          </cell>
          <cell r="N9531">
            <v>159.76</v>
          </cell>
          <cell r="O9531">
            <v>22.72</v>
          </cell>
          <cell r="P9531">
            <v>11.81</v>
          </cell>
          <cell r="Q9531">
            <v>2.5</v>
          </cell>
        </row>
        <row r="9532">
          <cell r="B9532" t="str">
            <v>通3-12</v>
          </cell>
          <cell r="C9532" t="str">
            <v>通信工程 托架电缆及电线敷设 托架电缆、电线敷设 铜芯塑料屏蔽电线 2.5mm2以内</v>
          </cell>
          <cell r="D9532" t="str">
            <v>100m</v>
          </cell>
          <cell r="E9532">
            <v>271.11</v>
          </cell>
          <cell r="F9532">
            <v>104.79</v>
          </cell>
          <cell r="G9532">
            <v>5.97</v>
          </cell>
          <cell r="H9532">
            <v>1.96</v>
          </cell>
          <cell r="I9532">
            <v>112.72</v>
          </cell>
          <cell r="J9532">
            <v>1.1000000000000001</v>
          </cell>
          <cell r="K9532">
            <v>113.82</v>
          </cell>
          <cell r="L9532">
            <v>3.41</v>
          </cell>
          <cell r="M9532">
            <v>117.23</v>
          </cell>
          <cell r="N9532">
            <v>127.82</v>
          </cell>
          <cell r="O9532">
            <v>17.149999999999999</v>
          </cell>
          <cell r="P9532">
            <v>8.91</v>
          </cell>
          <cell r="Q9532">
            <v>2</v>
          </cell>
        </row>
        <row r="9533">
          <cell r="B9533" t="str">
            <v>通3-13</v>
          </cell>
          <cell r="C9533" t="str">
            <v>通信工程 托架电缆及电线敷设 托架电缆、电线敷设 铜芯塑料护套软电线 2.5mm2以内</v>
          </cell>
          <cell r="D9533" t="str">
            <v>100m</v>
          </cell>
          <cell r="E9533">
            <v>151.71</v>
          </cell>
          <cell r="F9533">
            <v>57.63</v>
          </cell>
          <cell r="G9533">
            <v>5.31</v>
          </cell>
          <cell r="H9533">
            <v>1.08</v>
          </cell>
          <cell r="I9533">
            <v>64.02</v>
          </cell>
          <cell r="J9533">
            <v>0.86</v>
          </cell>
          <cell r="K9533">
            <v>64.88</v>
          </cell>
          <cell r="L9533">
            <v>1.95</v>
          </cell>
          <cell r="M9533">
            <v>66.83</v>
          </cell>
          <cell r="N9533">
            <v>70.290000000000006</v>
          </cell>
          <cell r="O9533">
            <v>9.6</v>
          </cell>
          <cell r="P9533">
            <v>4.99</v>
          </cell>
          <cell r="Q9533">
            <v>1.1000000000000001</v>
          </cell>
        </row>
        <row r="9534">
          <cell r="B9534" t="str">
            <v>通3-14</v>
          </cell>
          <cell r="C9534" t="str">
            <v>通信工程 托架电缆及电线敷设 泄漏同轴电缆架设 φ9以外</v>
          </cell>
          <cell r="D9534" t="str">
            <v>100m</v>
          </cell>
          <cell r="E9534">
            <v>6550.19</v>
          </cell>
          <cell r="F9534">
            <v>2040.16</v>
          </cell>
          <cell r="G9534">
            <v>983.7</v>
          </cell>
          <cell r="H9534">
            <v>232.85</v>
          </cell>
          <cell r="I9534">
            <v>3256.71</v>
          </cell>
          <cell r="J9534">
            <v>75.22</v>
          </cell>
          <cell r="K9534">
            <v>3331.93</v>
          </cell>
          <cell r="L9534">
            <v>99.96</v>
          </cell>
          <cell r="M9534">
            <v>3431.89</v>
          </cell>
          <cell r="N9534">
            <v>2488.4899999999998</v>
          </cell>
          <cell r="O9534">
            <v>414.43</v>
          </cell>
          <cell r="P9534">
            <v>215.38</v>
          </cell>
          <cell r="Q9534">
            <v>38.979999999999997</v>
          </cell>
        </row>
        <row r="9535">
          <cell r="B9535" t="str">
            <v>通3-15</v>
          </cell>
          <cell r="C9535" t="str">
            <v>通信工程 电缆及电线钉固 电缆、电线钉固 充油型通信电缆 50对以内</v>
          </cell>
          <cell r="D9535" t="str">
            <v>100m</v>
          </cell>
          <cell r="E9535">
            <v>1378.97</v>
          </cell>
          <cell r="F9535">
            <v>351.99</v>
          </cell>
          <cell r="G9535">
            <v>385.09</v>
          </cell>
          <cell r="H9535">
            <v>6.56</v>
          </cell>
          <cell r="I9535">
            <v>743.64</v>
          </cell>
          <cell r="J9535">
            <v>49.6</v>
          </cell>
          <cell r="K9535">
            <v>793.24</v>
          </cell>
          <cell r="L9535">
            <v>23.8</v>
          </cell>
          <cell r="M9535">
            <v>817.04</v>
          </cell>
          <cell r="N9535">
            <v>429.34</v>
          </cell>
          <cell r="O9535">
            <v>87.25</v>
          </cell>
          <cell r="P9535">
            <v>45.34</v>
          </cell>
          <cell r="Q9535">
            <v>6.72</v>
          </cell>
        </row>
        <row r="9536">
          <cell r="B9536" t="str">
            <v>通3-16</v>
          </cell>
          <cell r="C9536" t="str">
            <v>通信工程 电缆及电线钉固 电缆、电线钉固 铜芯塑料屏蔽电线 2.5mm2以内</v>
          </cell>
          <cell r="D9536" t="str">
            <v>100m</v>
          </cell>
          <cell r="E9536">
            <v>659.98</v>
          </cell>
          <cell r="F9536">
            <v>199.1</v>
          </cell>
          <cell r="G9536">
            <v>124.27</v>
          </cell>
          <cell r="H9536">
            <v>3.71</v>
          </cell>
          <cell r="I9536">
            <v>327.08</v>
          </cell>
          <cell r="J9536">
            <v>16.29</v>
          </cell>
          <cell r="K9536">
            <v>343.37</v>
          </cell>
          <cell r="L9536">
            <v>10.3</v>
          </cell>
          <cell r="M9536">
            <v>353.67</v>
          </cell>
          <cell r="N9536">
            <v>242.85</v>
          </cell>
          <cell r="O9536">
            <v>41.76</v>
          </cell>
          <cell r="P9536">
            <v>21.7</v>
          </cell>
          <cell r="Q9536">
            <v>3.8</v>
          </cell>
        </row>
        <row r="9537">
          <cell r="B9537" t="str">
            <v>通3-17</v>
          </cell>
          <cell r="C9537" t="str">
            <v>通信工程 电缆及电线钉固 电缆、电线钉固 铜芯塑料护套电线 2.5mm2以内</v>
          </cell>
          <cell r="D9537" t="str">
            <v>100m</v>
          </cell>
          <cell r="E9537">
            <v>550.13</v>
          </cell>
          <cell r="F9537">
            <v>151.94</v>
          </cell>
          <cell r="G9537">
            <v>131.05000000000001</v>
          </cell>
          <cell r="H9537">
            <v>2.84</v>
          </cell>
          <cell r="I9537">
            <v>285.83</v>
          </cell>
          <cell r="J9537">
            <v>16.989999999999998</v>
          </cell>
          <cell r="K9537">
            <v>302.82</v>
          </cell>
          <cell r="L9537">
            <v>9.08</v>
          </cell>
          <cell r="M9537">
            <v>311.89999999999998</v>
          </cell>
          <cell r="N9537">
            <v>185.33</v>
          </cell>
          <cell r="O9537">
            <v>34.81</v>
          </cell>
          <cell r="P9537">
            <v>18.09</v>
          </cell>
          <cell r="Q9537">
            <v>2.9</v>
          </cell>
        </row>
        <row r="9538">
          <cell r="B9538" t="str">
            <v>通3-18</v>
          </cell>
          <cell r="C9538" t="str">
            <v>通信工程 电缆及电线钉固 泄漏同轴电钉固敷设缆 φ9以外</v>
          </cell>
          <cell r="D9538" t="str">
            <v>100m</v>
          </cell>
          <cell r="E9538">
            <v>1702.46</v>
          </cell>
          <cell r="F9538">
            <v>661.3</v>
          </cell>
          <cell r="G9538">
            <v>31.15</v>
          </cell>
          <cell r="H9538">
            <v>12.32</v>
          </cell>
          <cell r="I9538">
            <v>704.77</v>
          </cell>
          <cell r="J9538">
            <v>6.06</v>
          </cell>
          <cell r="K9538">
            <v>710.83</v>
          </cell>
          <cell r="L9538">
            <v>21.32</v>
          </cell>
          <cell r="M9538">
            <v>732.15</v>
          </cell>
          <cell r="N9538">
            <v>806.62</v>
          </cell>
          <cell r="O9538">
            <v>107.71</v>
          </cell>
          <cell r="P9538">
            <v>55.98</v>
          </cell>
          <cell r="Q9538">
            <v>12.62</v>
          </cell>
        </row>
        <row r="9539">
          <cell r="B9539" t="str">
            <v>M.3.4</v>
          </cell>
          <cell r="C9539" t="str">
            <v>站内光(电)缆和电线</v>
          </cell>
          <cell r="D9539">
            <v>0</v>
          </cell>
          <cell r="E9539">
            <v>0</v>
          </cell>
          <cell r="F9539">
            <v>0</v>
          </cell>
          <cell r="G9539">
            <v>0</v>
          </cell>
          <cell r="H9539">
            <v>0</v>
          </cell>
          <cell r="I9539">
            <v>0</v>
          </cell>
          <cell r="J9539">
            <v>0</v>
          </cell>
          <cell r="K9539">
            <v>0</v>
          </cell>
          <cell r="L9539">
            <v>0</v>
          </cell>
          <cell r="M9539">
            <v>0</v>
          </cell>
          <cell r="N9539">
            <v>0</v>
          </cell>
          <cell r="O9539">
            <v>0</v>
          </cell>
          <cell r="P9539">
            <v>0</v>
          </cell>
          <cell r="Q9539">
            <v>0</v>
          </cell>
        </row>
        <row r="9540">
          <cell r="B9540" t="str">
            <v>通4-1</v>
          </cell>
          <cell r="C9540" t="str">
            <v>通信工程 站内光(电)缆和电线 天棚内光(电)缆和电线敷设 配线电缆(对以内) 30</v>
          </cell>
          <cell r="D9540" t="str">
            <v>100m</v>
          </cell>
          <cell r="E9540">
            <v>255.29</v>
          </cell>
          <cell r="F9540">
            <v>94.58</v>
          </cell>
          <cell r="G9540">
            <v>8.11</v>
          </cell>
          <cell r="H9540">
            <v>7.31</v>
          </cell>
          <cell r="I9540">
            <v>110</v>
          </cell>
          <cell r="J9540">
            <v>2.0299999999999998</v>
          </cell>
          <cell r="K9540">
            <v>112.03</v>
          </cell>
          <cell r="L9540">
            <v>3.36</v>
          </cell>
          <cell r="M9540">
            <v>115.39</v>
          </cell>
          <cell r="N9540">
            <v>115.36</v>
          </cell>
          <cell r="O9540">
            <v>16.149999999999999</v>
          </cell>
          <cell r="P9540">
            <v>8.39</v>
          </cell>
          <cell r="Q9540">
            <v>1.81</v>
          </cell>
        </row>
        <row r="9541">
          <cell r="B9541" t="str">
            <v>通4-2</v>
          </cell>
          <cell r="C9541" t="str">
            <v>通信工程 站内光(电)缆和电线 天棚内光(电)缆和电线敷设 配线电缆(对以内) 50</v>
          </cell>
          <cell r="D9541" t="str">
            <v>100m</v>
          </cell>
          <cell r="E9541">
            <v>333.67</v>
          </cell>
          <cell r="F9541">
            <v>124.44</v>
          </cell>
          <cell r="G9541">
            <v>8.51</v>
          </cell>
          <cell r="H9541">
            <v>10.039999999999999</v>
          </cell>
          <cell r="I9541">
            <v>142.99</v>
          </cell>
          <cell r="J9541">
            <v>2.4500000000000002</v>
          </cell>
          <cell r="K9541">
            <v>145.44</v>
          </cell>
          <cell r="L9541">
            <v>4.3600000000000003</v>
          </cell>
          <cell r="M9541">
            <v>149.80000000000001</v>
          </cell>
          <cell r="N9541">
            <v>151.79</v>
          </cell>
          <cell r="O9541">
            <v>21.11</v>
          </cell>
          <cell r="P9541">
            <v>10.97</v>
          </cell>
          <cell r="Q9541">
            <v>2.38</v>
          </cell>
        </row>
        <row r="9542">
          <cell r="B9542" t="str">
            <v>通4-3</v>
          </cell>
          <cell r="C9542" t="str">
            <v>通信工程 站内光(电)缆和电线 天棚内光(电)缆和电线敷设 配线电缆(对以内) 100</v>
          </cell>
          <cell r="D9542" t="str">
            <v>100m</v>
          </cell>
          <cell r="E9542">
            <v>464.25</v>
          </cell>
          <cell r="F9542">
            <v>174.21</v>
          </cell>
          <cell r="G9542">
            <v>9.1300000000000008</v>
          </cell>
          <cell r="H9542">
            <v>14.6</v>
          </cell>
          <cell r="I9542">
            <v>197.94</v>
          </cell>
          <cell r="J9542">
            <v>3.15</v>
          </cell>
          <cell r="K9542">
            <v>201.09</v>
          </cell>
          <cell r="L9542">
            <v>6.03</v>
          </cell>
          <cell r="M9542">
            <v>207.12</v>
          </cell>
          <cell r="N9542">
            <v>212.49</v>
          </cell>
          <cell r="O9542">
            <v>29.37</v>
          </cell>
          <cell r="P9542">
            <v>15.27</v>
          </cell>
          <cell r="Q9542">
            <v>3.33</v>
          </cell>
        </row>
        <row r="9543">
          <cell r="B9543" t="str">
            <v>通4-4</v>
          </cell>
          <cell r="C9543" t="str">
            <v>通信工程 站内光(电)缆和电线 天棚内光(电)缆和电线敷设 配线电缆(对以内) 200</v>
          </cell>
          <cell r="D9543" t="str">
            <v>100m</v>
          </cell>
          <cell r="E9543">
            <v>660.19</v>
          </cell>
          <cell r="F9543">
            <v>248.87</v>
          </cell>
          <cell r="G9543">
            <v>10.09</v>
          </cell>
          <cell r="H9543">
            <v>21.45</v>
          </cell>
          <cell r="I9543">
            <v>280.41000000000003</v>
          </cell>
          <cell r="J9543">
            <v>4.2</v>
          </cell>
          <cell r="K9543">
            <v>284.61</v>
          </cell>
          <cell r="L9543">
            <v>8.5399999999999991</v>
          </cell>
          <cell r="M9543">
            <v>293.14999999999998</v>
          </cell>
          <cell r="N9543">
            <v>303.56</v>
          </cell>
          <cell r="O9543">
            <v>41.77</v>
          </cell>
          <cell r="P9543">
            <v>21.71</v>
          </cell>
          <cell r="Q9543">
            <v>4.75</v>
          </cell>
        </row>
        <row r="9544">
          <cell r="B9544" t="str">
            <v>通4-5</v>
          </cell>
          <cell r="C9544" t="str">
            <v>通信工程 站内光(电)缆和电线 天棚内光(电)缆和电线敷设 铜芯塑料电线 2.5mm2以内</v>
          </cell>
          <cell r="D9544" t="str">
            <v>100m</v>
          </cell>
          <cell r="E9544">
            <v>166.01</v>
          </cell>
          <cell r="F9544">
            <v>62.87</v>
          </cell>
          <cell r="G9544">
            <v>6.19</v>
          </cell>
          <cell r="H9544">
            <v>1.17</v>
          </cell>
          <cell r="I9544">
            <v>70.23</v>
          </cell>
          <cell r="J9544">
            <v>0.99</v>
          </cell>
          <cell r="K9544">
            <v>71.22</v>
          </cell>
          <cell r="L9544">
            <v>2.14</v>
          </cell>
          <cell r="M9544">
            <v>73.36</v>
          </cell>
          <cell r="N9544">
            <v>76.69</v>
          </cell>
          <cell r="O9544">
            <v>10.5</v>
          </cell>
          <cell r="P9544">
            <v>5.46</v>
          </cell>
          <cell r="Q9544">
            <v>1.2</v>
          </cell>
        </row>
        <row r="9545">
          <cell r="B9545" t="str">
            <v>通4-6</v>
          </cell>
          <cell r="C9545" t="str">
            <v>通信工程 站内光(电)缆和电线 天棚内光(电)缆和电线敷设 光缆 36芯以内</v>
          </cell>
          <cell r="D9545" t="str">
            <v>100m</v>
          </cell>
          <cell r="E9545">
            <v>548.29</v>
          </cell>
          <cell r="F9545">
            <v>201.72</v>
          </cell>
          <cell r="G9545">
            <v>25.84</v>
          </cell>
          <cell r="H9545">
            <v>11.79</v>
          </cell>
          <cell r="I9545">
            <v>239.35</v>
          </cell>
          <cell r="J9545">
            <v>2.9</v>
          </cell>
          <cell r="K9545">
            <v>242.25</v>
          </cell>
          <cell r="L9545">
            <v>7.27</v>
          </cell>
          <cell r="M9545">
            <v>249.52</v>
          </cell>
          <cell r="N9545">
            <v>246.05</v>
          </cell>
          <cell r="O9545">
            <v>34.69</v>
          </cell>
          <cell r="P9545">
            <v>18.03</v>
          </cell>
          <cell r="Q9545">
            <v>3.85</v>
          </cell>
        </row>
        <row r="9546">
          <cell r="B9546" t="str">
            <v>通4-7</v>
          </cell>
          <cell r="C9546" t="str">
            <v>通信工程 站内光(电)缆和电线 天棚内光(电)缆和电线敷设 同轴电缆(直径mm) φ9以内</v>
          </cell>
          <cell r="D9546" t="str">
            <v>100m</v>
          </cell>
          <cell r="E9546">
            <v>231.72</v>
          </cell>
          <cell r="F9546">
            <v>82.16</v>
          </cell>
          <cell r="G9546">
            <v>7.96</v>
          </cell>
          <cell r="H9546">
            <v>13.19</v>
          </cell>
          <cell r="I9546">
            <v>103.31</v>
          </cell>
          <cell r="J9546">
            <v>2.74</v>
          </cell>
          <cell r="K9546">
            <v>106.05</v>
          </cell>
          <cell r="L9546">
            <v>3.18</v>
          </cell>
          <cell r="M9546">
            <v>109.23</v>
          </cell>
          <cell r="N9546">
            <v>100.21</v>
          </cell>
          <cell r="O9546">
            <v>14.66</v>
          </cell>
          <cell r="P9546">
            <v>7.62</v>
          </cell>
          <cell r="Q9546">
            <v>1.57</v>
          </cell>
        </row>
        <row r="9547">
          <cell r="B9547" t="str">
            <v>通4-8</v>
          </cell>
          <cell r="C9547" t="str">
            <v>通信工程 站内光(电)缆和电线 天棚内光(电)缆和电线敷设 同轴电缆(直径mm) φ9以外</v>
          </cell>
          <cell r="D9547" t="str">
            <v>100m</v>
          </cell>
          <cell r="E9547">
            <v>282.33</v>
          </cell>
          <cell r="F9547">
            <v>102.07</v>
          </cell>
          <cell r="G9547">
            <v>8.2100000000000009</v>
          </cell>
          <cell r="H9547">
            <v>13.74</v>
          </cell>
          <cell r="I9547">
            <v>124.02</v>
          </cell>
          <cell r="J9547">
            <v>2.86</v>
          </cell>
          <cell r="K9547">
            <v>126.88</v>
          </cell>
          <cell r="L9547">
            <v>3.81</v>
          </cell>
          <cell r="M9547">
            <v>130.69</v>
          </cell>
          <cell r="N9547">
            <v>124.5</v>
          </cell>
          <cell r="O9547">
            <v>17.86</v>
          </cell>
          <cell r="P9547">
            <v>9.2799999999999994</v>
          </cell>
          <cell r="Q9547">
            <v>1.95</v>
          </cell>
        </row>
        <row r="9548">
          <cell r="B9548" t="str">
            <v>通4-9</v>
          </cell>
          <cell r="C9548" t="str">
            <v>通信工程 站内光(电)缆和电线 暗管光(电)缆和电线穿放 配线电缆(对以内) 30</v>
          </cell>
          <cell r="D9548" t="str">
            <v>100m</v>
          </cell>
          <cell r="E9548">
            <v>396.18</v>
          </cell>
          <cell r="F9548">
            <v>149.32</v>
          </cell>
          <cell r="G9548">
            <v>16.2</v>
          </cell>
          <cell r="H9548">
            <v>2.78</v>
          </cell>
          <cell r="I9548">
            <v>168.3</v>
          </cell>
          <cell r="J9548">
            <v>2.5299999999999998</v>
          </cell>
          <cell r="K9548">
            <v>170.83</v>
          </cell>
          <cell r="L9548">
            <v>5.12</v>
          </cell>
          <cell r="M9548">
            <v>175.95</v>
          </cell>
          <cell r="N9548">
            <v>182.13</v>
          </cell>
          <cell r="O9548">
            <v>25.07</v>
          </cell>
          <cell r="P9548">
            <v>13.03</v>
          </cell>
          <cell r="Q9548">
            <v>2.85</v>
          </cell>
        </row>
        <row r="9549">
          <cell r="B9549" t="str">
            <v>通4-10</v>
          </cell>
          <cell r="C9549" t="str">
            <v>通信工程 站内光(电)缆和电线 暗管光(电)缆和电线穿放 配线电缆(对以内) 50</v>
          </cell>
          <cell r="D9549" t="str">
            <v>100m</v>
          </cell>
          <cell r="E9549">
            <v>433.97</v>
          </cell>
          <cell r="F9549">
            <v>164.25</v>
          </cell>
          <cell r="G9549">
            <v>16.399999999999999</v>
          </cell>
          <cell r="H9549">
            <v>3.06</v>
          </cell>
          <cell r="I9549">
            <v>183.71</v>
          </cell>
          <cell r="J9549">
            <v>2.6</v>
          </cell>
          <cell r="K9549">
            <v>186.31</v>
          </cell>
          <cell r="L9549">
            <v>5.59</v>
          </cell>
          <cell r="M9549">
            <v>191.9</v>
          </cell>
          <cell r="N9549">
            <v>200.34</v>
          </cell>
          <cell r="O9549">
            <v>27.46</v>
          </cell>
          <cell r="P9549">
            <v>14.27</v>
          </cell>
          <cell r="Q9549">
            <v>3.14</v>
          </cell>
        </row>
        <row r="9550">
          <cell r="B9550" t="str">
            <v>通4-11</v>
          </cell>
          <cell r="C9550" t="str">
            <v>通信工程 站内光(电)缆和电线 暗管光(电)缆和电线穿放 配线电缆(对以内) 100</v>
          </cell>
          <cell r="D9550" t="str">
            <v>100m</v>
          </cell>
          <cell r="E9550">
            <v>674.3</v>
          </cell>
          <cell r="F9550">
            <v>248.87</v>
          </cell>
          <cell r="G9550">
            <v>37.9</v>
          </cell>
          <cell r="H9550">
            <v>4.6399999999999997</v>
          </cell>
          <cell r="I9550">
            <v>291.41000000000003</v>
          </cell>
          <cell r="J9550">
            <v>5.59</v>
          </cell>
          <cell r="K9550">
            <v>297</v>
          </cell>
          <cell r="L9550">
            <v>8.91</v>
          </cell>
          <cell r="M9550">
            <v>305.91000000000003</v>
          </cell>
          <cell r="N9550">
            <v>303.56</v>
          </cell>
          <cell r="O9550">
            <v>42.66</v>
          </cell>
          <cell r="P9550">
            <v>22.17</v>
          </cell>
          <cell r="Q9550">
            <v>4.75</v>
          </cell>
        </row>
        <row r="9551">
          <cell r="B9551" t="str">
            <v>通4-12</v>
          </cell>
          <cell r="C9551" t="str">
            <v>通信工程 站内光(电)缆和电线 暗管光(电)缆和电线穿放 配线电缆(对以内) 200</v>
          </cell>
          <cell r="D9551" t="str">
            <v>100m</v>
          </cell>
          <cell r="E9551">
            <v>1192.3599999999999</v>
          </cell>
          <cell r="F9551">
            <v>447.97</v>
          </cell>
          <cell r="G9551">
            <v>51.55</v>
          </cell>
          <cell r="H9551">
            <v>8.35</v>
          </cell>
          <cell r="I9551">
            <v>507.87</v>
          </cell>
          <cell r="J9551">
            <v>7.96</v>
          </cell>
          <cell r="K9551">
            <v>515.83000000000004</v>
          </cell>
          <cell r="L9551">
            <v>15.47</v>
          </cell>
          <cell r="M9551">
            <v>531.29999999999995</v>
          </cell>
          <cell r="N9551">
            <v>546.41</v>
          </cell>
          <cell r="O9551">
            <v>75.44</v>
          </cell>
          <cell r="P9551">
            <v>39.21</v>
          </cell>
          <cell r="Q9551">
            <v>8.5500000000000007</v>
          </cell>
        </row>
        <row r="9552">
          <cell r="B9552" t="str">
            <v>通4-13</v>
          </cell>
          <cell r="C9552" t="str">
            <v>通信工程 站内光(电)缆和电线 暗管光(电)缆和电线穿放 铜芯塑料电线 2.5mm2以内</v>
          </cell>
          <cell r="D9552" t="str">
            <v>100m</v>
          </cell>
          <cell r="E9552">
            <v>136.43</v>
          </cell>
          <cell r="F9552">
            <v>48.77</v>
          </cell>
          <cell r="G9552">
            <v>10.77</v>
          </cell>
          <cell r="H9552">
            <v>0.91</v>
          </cell>
          <cell r="I9552">
            <v>60.45</v>
          </cell>
          <cell r="J9552">
            <v>1.51</v>
          </cell>
          <cell r="K9552">
            <v>61.96</v>
          </cell>
          <cell r="L9552">
            <v>1.86</v>
          </cell>
          <cell r="M9552">
            <v>63.82</v>
          </cell>
          <cell r="N9552">
            <v>59.49</v>
          </cell>
          <cell r="O9552">
            <v>8.6300000000000008</v>
          </cell>
          <cell r="P9552">
            <v>4.49</v>
          </cell>
          <cell r="Q9552">
            <v>0.93</v>
          </cell>
        </row>
        <row r="9553">
          <cell r="B9553" t="str">
            <v>通4-14</v>
          </cell>
          <cell r="C9553" t="str">
            <v>通信工程 站内光(电)缆和电线 暗管光(电)缆和电线穿放 光缆 36芯以内</v>
          </cell>
          <cell r="D9553" t="str">
            <v>100m</v>
          </cell>
          <cell r="E9553">
            <v>1621.34</v>
          </cell>
          <cell r="F9553">
            <v>225.27</v>
          </cell>
          <cell r="G9553">
            <v>903.04</v>
          </cell>
          <cell r="H9553">
            <v>23.8</v>
          </cell>
          <cell r="I9553">
            <v>1152.1099999999999</v>
          </cell>
          <cell r="J9553">
            <v>3.89</v>
          </cell>
          <cell r="K9553">
            <v>1156</v>
          </cell>
          <cell r="L9553">
            <v>34.68</v>
          </cell>
          <cell r="M9553">
            <v>1190.68</v>
          </cell>
          <cell r="N9553">
            <v>274.77</v>
          </cell>
          <cell r="O9553">
            <v>102.58</v>
          </cell>
          <cell r="P9553">
            <v>53.31</v>
          </cell>
          <cell r="Q9553">
            <v>4.3</v>
          </cell>
        </row>
        <row r="9554">
          <cell r="B9554" t="str">
            <v>通4-15</v>
          </cell>
          <cell r="C9554" t="str">
            <v>通信工程 站内光(电)缆和电线 暗管光(电)缆和电线穿放 同轴电缆(线径φmm) φ9以内</v>
          </cell>
          <cell r="D9554" t="str">
            <v>100m</v>
          </cell>
          <cell r="E9554">
            <v>216.74</v>
          </cell>
          <cell r="F9554">
            <v>72.2</v>
          </cell>
          <cell r="G9554">
            <v>12.52</v>
          </cell>
          <cell r="H9554">
            <v>16.28</v>
          </cell>
          <cell r="I9554">
            <v>101</v>
          </cell>
          <cell r="J9554">
            <v>3.69</v>
          </cell>
          <cell r="K9554">
            <v>104.69</v>
          </cell>
          <cell r="L9554">
            <v>3.14</v>
          </cell>
          <cell r="M9554">
            <v>107.83</v>
          </cell>
          <cell r="N9554">
            <v>88.07</v>
          </cell>
          <cell r="O9554">
            <v>13.71</v>
          </cell>
          <cell r="P9554">
            <v>7.13</v>
          </cell>
          <cell r="Q9554">
            <v>1.38</v>
          </cell>
        </row>
        <row r="9555">
          <cell r="B9555" t="str">
            <v>通4-16</v>
          </cell>
          <cell r="C9555" t="str">
            <v>通信工程 站内光(电)缆和电线 暗管光(电)缆和电线穿放 同轴电缆(线径φmm) φ9以外</v>
          </cell>
          <cell r="D9555" t="str">
            <v>100m</v>
          </cell>
          <cell r="E9555">
            <v>268.72000000000003</v>
          </cell>
          <cell r="F9555">
            <v>92.11</v>
          </cell>
          <cell r="G9555">
            <v>12.57</v>
          </cell>
          <cell r="H9555">
            <v>18.100000000000001</v>
          </cell>
          <cell r="I9555">
            <v>122.78</v>
          </cell>
          <cell r="J9555">
            <v>3.95</v>
          </cell>
          <cell r="K9555">
            <v>126.73</v>
          </cell>
          <cell r="L9555">
            <v>3.8</v>
          </cell>
          <cell r="M9555">
            <v>130.53</v>
          </cell>
          <cell r="N9555">
            <v>112.35</v>
          </cell>
          <cell r="O9555">
            <v>17</v>
          </cell>
          <cell r="P9555">
            <v>8.84</v>
          </cell>
          <cell r="Q9555">
            <v>1.76</v>
          </cell>
        </row>
        <row r="9556">
          <cell r="B9556" t="str">
            <v>通4-17</v>
          </cell>
          <cell r="C9556" t="str">
            <v>通信工程 站内光(电)缆和电线 暗管光(电)缆和电线穿放 铜芯塑料电线500V(mm2以内) 95</v>
          </cell>
          <cell r="D9556" t="str">
            <v>100m</v>
          </cell>
          <cell r="E9556">
            <v>483.99</v>
          </cell>
          <cell r="F9556">
            <v>183.69</v>
          </cell>
          <cell r="G9556">
            <v>17.28</v>
          </cell>
          <cell r="H9556">
            <v>3.43</v>
          </cell>
          <cell r="I9556">
            <v>204.4</v>
          </cell>
          <cell r="J9556">
            <v>2.78</v>
          </cell>
          <cell r="K9556">
            <v>207.18</v>
          </cell>
          <cell r="L9556">
            <v>6.22</v>
          </cell>
          <cell r="M9556">
            <v>213.4</v>
          </cell>
          <cell r="N9556">
            <v>224.06</v>
          </cell>
          <cell r="O9556">
            <v>30.62</v>
          </cell>
          <cell r="P9556">
            <v>15.91</v>
          </cell>
          <cell r="Q9556">
            <v>3.51</v>
          </cell>
        </row>
        <row r="9557">
          <cell r="B9557" t="str">
            <v>通4-18</v>
          </cell>
          <cell r="C9557" t="str">
            <v>通信工程 站内光(电)缆和电线 暗管光(电)缆和电线穿放 铜芯塑料电线500V(mm2以内) 120</v>
          </cell>
          <cell r="D9557" t="str">
            <v>100m</v>
          </cell>
          <cell r="E9557">
            <v>485.57</v>
          </cell>
          <cell r="F9557">
            <v>183.69</v>
          </cell>
          <cell r="G9557">
            <v>18.510000000000002</v>
          </cell>
          <cell r="H9557">
            <v>3.43</v>
          </cell>
          <cell r="I9557">
            <v>205.63</v>
          </cell>
          <cell r="J9557">
            <v>2.93</v>
          </cell>
          <cell r="K9557">
            <v>208.56</v>
          </cell>
          <cell r="L9557">
            <v>6.26</v>
          </cell>
          <cell r="M9557">
            <v>214.82</v>
          </cell>
          <cell r="N9557">
            <v>224.06</v>
          </cell>
          <cell r="O9557">
            <v>30.72</v>
          </cell>
          <cell r="P9557">
            <v>15.97</v>
          </cell>
          <cell r="Q9557">
            <v>3.51</v>
          </cell>
        </row>
        <row r="9558">
          <cell r="B9558" t="str">
            <v>通4-19</v>
          </cell>
          <cell r="C9558" t="str">
            <v>通信工程 站内光(电)缆和电线 线槽内光(电)缆和电线敷设 配线电缆(对以内) 30</v>
          </cell>
          <cell r="D9558" t="str">
            <v>100m</v>
          </cell>
          <cell r="E9558">
            <v>344.89</v>
          </cell>
          <cell r="F9558">
            <v>125.75</v>
          </cell>
          <cell r="G9558">
            <v>18.059999999999999</v>
          </cell>
          <cell r="H9558">
            <v>6.7</v>
          </cell>
          <cell r="I9558">
            <v>150.51</v>
          </cell>
          <cell r="J9558">
            <v>3.23</v>
          </cell>
          <cell r="K9558">
            <v>153.74</v>
          </cell>
          <cell r="L9558">
            <v>4.6100000000000003</v>
          </cell>
          <cell r="M9558">
            <v>158.35</v>
          </cell>
          <cell r="N9558">
            <v>153.38</v>
          </cell>
          <cell r="O9558">
            <v>21.82</v>
          </cell>
          <cell r="P9558">
            <v>11.34</v>
          </cell>
          <cell r="Q9558">
            <v>2.4</v>
          </cell>
        </row>
        <row r="9559">
          <cell r="B9559" t="str">
            <v>通4-20</v>
          </cell>
          <cell r="C9559" t="str">
            <v>通信工程 站内光(电)缆和电线 线槽内光(电)缆和电线敷设 配线电缆(对以内) 50</v>
          </cell>
          <cell r="D9559" t="str">
            <v>100m</v>
          </cell>
          <cell r="E9559">
            <v>386.41</v>
          </cell>
          <cell r="F9559">
            <v>141.47</v>
          </cell>
          <cell r="G9559">
            <v>18.5</v>
          </cell>
          <cell r="H9559">
            <v>8.09</v>
          </cell>
          <cell r="I9559">
            <v>168.06</v>
          </cell>
          <cell r="J9559">
            <v>3.48</v>
          </cell>
          <cell r="K9559">
            <v>171.54</v>
          </cell>
          <cell r="L9559">
            <v>5.15</v>
          </cell>
          <cell r="M9559">
            <v>176.69</v>
          </cell>
          <cell r="N9559">
            <v>172.56</v>
          </cell>
          <cell r="O9559">
            <v>24.45</v>
          </cell>
          <cell r="P9559">
            <v>12.71</v>
          </cell>
          <cell r="Q9559">
            <v>2.7</v>
          </cell>
        </row>
        <row r="9560">
          <cell r="B9560" t="str">
            <v>通4-21</v>
          </cell>
          <cell r="C9560" t="str">
            <v>通信工程 站内光(电)缆和电线 线槽内光(电)缆和电线敷设 配线电缆(对以内) 100</v>
          </cell>
          <cell r="D9560" t="str">
            <v>100m</v>
          </cell>
          <cell r="E9560">
            <v>559.72</v>
          </cell>
          <cell r="F9560">
            <v>199.1</v>
          </cell>
          <cell r="G9560">
            <v>38.869999999999997</v>
          </cell>
          <cell r="H9560">
            <v>10.97</v>
          </cell>
          <cell r="I9560">
            <v>248.94</v>
          </cell>
          <cell r="J9560">
            <v>6.46</v>
          </cell>
          <cell r="K9560">
            <v>255.4</v>
          </cell>
          <cell r="L9560">
            <v>7.66</v>
          </cell>
          <cell r="M9560">
            <v>263.06</v>
          </cell>
          <cell r="N9560">
            <v>242.85</v>
          </cell>
          <cell r="O9560">
            <v>35.409999999999997</v>
          </cell>
          <cell r="P9560">
            <v>18.399999999999999</v>
          </cell>
          <cell r="Q9560">
            <v>3.8</v>
          </cell>
        </row>
        <row r="9561">
          <cell r="B9561" t="str">
            <v>通4-22</v>
          </cell>
          <cell r="C9561" t="str">
            <v>通信工程 站内光(电)缆和电线 线槽内光(电)缆和电线敷设 配线电缆(对以内) 200</v>
          </cell>
          <cell r="D9561" t="str">
            <v>100m</v>
          </cell>
          <cell r="E9561">
            <v>789.67</v>
          </cell>
          <cell r="F9561">
            <v>282.92</v>
          </cell>
          <cell r="G9561">
            <v>52.02</v>
          </cell>
          <cell r="H9561">
            <v>14.35</v>
          </cell>
          <cell r="I9561">
            <v>349.29</v>
          </cell>
          <cell r="J9561">
            <v>8.6199999999999992</v>
          </cell>
          <cell r="K9561">
            <v>357.91</v>
          </cell>
          <cell r="L9561">
            <v>10.74</v>
          </cell>
          <cell r="M9561">
            <v>368.65</v>
          </cell>
          <cell r="N9561">
            <v>345.09</v>
          </cell>
          <cell r="O9561">
            <v>49.96</v>
          </cell>
          <cell r="P9561">
            <v>25.97</v>
          </cell>
          <cell r="Q9561">
            <v>5.4</v>
          </cell>
        </row>
        <row r="9562">
          <cell r="B9562" t="str">
            <v>通4-23</v>
          </cell>
          <cell r="C9562" t="str">
            <v>通信工程 站内光(电)缆和电线 线槽内光(电)缆和电线敷设 配线电缆(对以内) 300</v>
          </cell>
          <cell r="D9562" t="str">
            <v>100m</v>
          </cell>
          <cell r="E9562">
            <v>1071.3399999999999</v>
          </cell>
          <cell r="F9562">
            <v>387.72</v>
          </cell>
          <cell r="G9562">
            <v>64.400000000000006</v>
          </cell>
          <cell r="H9562">
            <v>18.11</v>
          </cell>
          <cell r="I9562">
            <v>470.23</v>
          </cell>
          <cell r="J9562">
            <v>10.75</v>
          </cell>
          <cell r="K9562">
            <v>480.98</v>
          </cell>
          <cell r="L9562">
            <v>14.43</v>
          </cell>
          <cell r="M9562">
            <v>495.41</v>
          </cell>
          <cell r="N9562">
            <v>472.92</v>
          </cell>
          <cell r="O9562">
            <v>67.78</v>
          </cell>
          <cell r="P9562">
            <v>35.229999999999997</v>
          </cell>
          <cell r="Q9562">
            <v>7.4</v>
          </cell>
        </row>
        <row r="9563">
          <cell r="B9563" t="str">
            <v>通4-24</v>
          </cell>
          <cell r="C9563" t="str">
            <v>通信工程 站内光(电)缆和电线 线槽内光(电)缆和电线敷设 配线电缆(对以内) 400</v>
          </cell>
          <cell r="D9563" t="str">
            <v>100m</v>
          </cell>
          <cell r="E9563">
            <v>1419.29</v>
          </cell>
          <cell r="F9563">
            <v>518.69000000000005</v>
          </cell>
          <cell r="G9563">
            <v>77.13</v>
          </cell>
          <cell r="H9563">
            <v>22.38</v>
          </cell>
          <cell r="I9563">
            <v>618.20000000000005</v>
          </cell>
          <cell r="J9563">
            <v>13.01</v>
          </cell>
          <cell r="K9563">
            <v>631.21</v>
          </cell>
          <cell r="L9563">
            <v>18.940000000000001</v>
          </cell>
          <cell r="M9563">
            <v>650.15</v>
          </cell>
          <cell r="N9563">
            <v>632.66999999999996</v>
          </cell>
          <cell r="O9563">
            <v>89.8</v>
          </cell>
          <cell r="P9563">
            <v>46.67</v>
          </cell>
          <cell r="Q9563">
            <v>9.9</v>
          </cell>
        </row>
        <row r="9564">
          <cell r="B9564" t="str">
            <v>通4-25</v>
          </cell>
          <cell r="C9564" t="str">
            <v>通信工程 站内光(电)缆和电线 线槽内光(电)缆和电线敷设 光缆(芯以内) 36</v>
          </cell>
          <cell r="D9564" t="str">
            <v>100m</v>
          </cell>
          <cell r="E9564">
            <v>411.15</v>
          </cell>
          <cell r="F9564">
            <v>146.69999999999999</v>
          </cell>
          <cell r="G9564">
            <v>26.78</v>
          </cell>
          <cell r="H9564">
            <v>10.76</v>
          </cell>
          <cell r="I9564">
            <v>184.24</v>
          </cell>
          <cell r="J9564">
            <v>2.83</v>
          </cell>
          <cell r="K9564">
            <v>187.07</v>
          </cell>
          <cell r="L9564">
            <v>5.61</v>
          </cell>
          <cell r="M9564">
            <v>192.68</v>
          </cell>
          <cell r="N9564">
            <v>178.94</v>
          </cell>
          <cell r="O9564">
            <v>26.01</v>
          </cell>
          <cell r="P9564">
            <v>13.52</v>
          </cell>
          <cell r="Q9564">
            <v>2.8</v>
          </cell>
        </row>
        <row r="9565">
          <cell r="B9565" t="str">
            <v>通4-26</v>
          </cell>
          <cell r="C9565" t="str">
            <v>通信工程 站内光(电)缆和电线 线槽内光(电)缆和电线敷设 光缆(芯以内) 60</v>
          </cell>
          <cell r="D9565" t="str">
            <v>100m</v>
          </cell>
          <cell r="E9565">
            <v>525.29999999999995</v>
          </cell>
          <cell r="F9565">
            <v>188.62</v>
          </cell>
          <cell r="G9565">
            <v>28.44</v>
          </cell>
          <cell r="H9565">
            <v>16.899999999999999</v>
          </cell>
          <cell r="I9565">
            <v>233.96</v>
          </cell>
          <cell r="J9565">
            <v>3.63</v>
          </cell>
          <cell r="K9565">
            <v>237.59</v>
          </cell>
          <cell r="L9565">
            <v>7.13</v>
          </cell>
          <cell r="M9565">
            <v>244.72</v>
          </cell>
          <cell r="N9565">
            <v>230.07</v>
          </cell>
          <cell r="O9565">
            <v>33.24</v>
          </cell>
          <cell r="P9565">
            <v>17.27</v>
          </cell>
          <cell r="Q9565">
            <v>3.6</v>
          </cell>
        </row>
        <row r="9566">
          <cell r="B9566" t="str">
            <v>通4-27</v>
          </cell>
          <cell r="C9566" t="str">
            <v>通信工程 站内光(电)缆和电线 线槽内光(电)缆和电线敷设 光缆(芯以内) 84</v>
          </cell>
          <cell r="D9566" t="str">
            <v>100m</v>
          </cell>
          <cell r="E9566">
            <v>640.17999999999995</v>
          </cell>
          <cell r="F9566">
            <v>230.53</v>
          </cell>
          <cell r="G9566">
            <v>30.51</v>
          </cell>
          <cell r="H9566">
            <v>23.04</v>
          </cell>
          <cell r="I9566">
            <v>284.08</v>
          </cell>
          <cell r="J9566">
            <v>4.7</v>
          </cell>
          <cell r="K9566">
            <v>288.77999999999997</v>
          </cell>
          <cell r="L9566">
            <v>8.66</v>
          </cell>
          <cell r="M9566">
            <v>297.44</v>
          </cell>
          <cell r="N9566">
            <v>281.19</v>
          </cell>
          <cell r="O9566">
            <v>40.5</v>
          </cell>
          <cell r="P9566">
            <v>21.05</v>
          </cell>
          <cell r="Q9566">
            <v>4.4000000000000004</v>
          </cell>
        </row>
        <row r="9567">
          <cell r="B9567" t="str">
            <v>通4-28</v>
          </cell>
          <cell r="C9567" t="str">
            <v>通信工程 站内光(电)缆和电线 线槽内光(电)缆和电线敷设 光缆(芯以内) 96</v>
          </cell>
          <cell r="D9567" t="str">
            <v>100m</v>
          </cell>
          <cell r="E9567">
            <v>755.71</v>
          </cell>
          <cell r="F9567">
            <v>272.45</v>
          </cell>
          <cell r="G9567">
            <v>33.049999999999997</v>
          </cell>
          <cell r="H9567">
            <v>29.18</v>
          </cell>
          <cell r="I9567">
            <v>334.68</v>
          </cell>
          <cell r="J9567">
            <v>5.83</v>
          </cell>
          <cell r="K9567">
            <v>340.51</v>
          </cell>
          <cell r="L9567">
            <v>10.220000000000001</v>
          </cell>
          <cell r="M9567">
            <v>350.73</v>
          </cell>
          <cell r="N9567">
            <v>332.32</v>
          </cell>
          <cell r="O9567">
            <v>47.81</v>
          </cell>
          <cell r="P9567">
            <v>24.85</v>
          </cell>
          <cell r="Q9567">
            <v>5.2</v>
          </cell>
        </row>
        <row r="9568">
          <cell r="B9568" t="str">
            <v>通4-29</v>
          </cell>
          <cell r="C9568" t="str">
            <v>通信工程 站内光(电)缆和电线 线槽内光(电)缆和电线敷设 射频/泄漏同轴电缆 φ9以内</v>
          </cell>
          <cell r="D9568" t="str">
            <v>100m</v>
          </cell>
          <cell r="E9568">
            <v>230.28</v>
          </cell>
          <cell r="F9568">
            <v>79.459999999999994</v>
          </cell>
          <cell r="G9568">
            <v>7.96</v>
          </cell>
          <cell r="H9568">
            <v>17.18</v>
          </cell>
          <cell r="I9568">
            <v>104.6</v>
          </cell>
          <cell r="J9568">
            <v>3.38</v>
          </cell>
          <cell r="K9568">
            <v>107.98</v>
          </cell>
          <cell r="L9568">
            <v>3.24</v>
          </cell>
          <cell r="M9568">
            <v>111.22</v>
          </cell>
          <cell r="N9568">
            <v>96.92</v>
          </cell>
          <cell r="O9568">
            <v>14.57</v>
          </cell>
          <cell r="P9568">
            <v>7.57</v>
          </cell>
          <cell r="Q9568">
            <v>1.5</v>
          </cell>
        </row>
        <row r="9569">
          <cell r="B9569" t="str">
            <v>通4-30</v>
          </cell>
          <cell r="C9569" t="str">
            <v>通信工程 站内光(电)缆和电线 线槽内光(电)缆和电线敷设 射频/泄漏同轴电缆 φ9以外</v>
          </cell>
          <cell r="D9569" t="str">
            <v>100m</v>
          </cell>
          <cell r="E9569">
            <v>279.27</v>
          </cell>
          <cell r="F9569">
            <v>97.97</v>
          </cell>
          <cell r="G9569">
            <v>8.2100000000000009</v>
          </cell>
          <cell r="H9569">
            <v>19.190000000000001</v>
          </cell>
          <cell r="I9569">
            <v>125.37</v>
          </cell>
          <cell r="J9569">
            <v>3.68</v>
          </cell>
          <cell r="K9569">
            <v>129.05000000000001</v>
          </cell>
          <cell r="L9569">
            <v>3.87</v>
          </cell>
          <cell r="M9569">
            <v>132.91999999999999</v>
          </cell>
          <cell r="N9569">
            <v>119.5</v>
          </cell>
          <cell r="O9569">
            <v>17.670000000000002</v>
          </cell>
          <cell r="P9569">
            <v>9.18</v>
          </cell>
          <cell r="Q9569">
            <v>1.85</v>
          </cell>
        </row>
        <row r="9570">
          <cell r="B9570" t="str">
            <v>通4-31</v>
          </cell>
          <cell r="C9570" t="str">
            <v>站内光(电)缆和电线 线槽内光(电)缆和电线敷设 铜芯塑料电线500V(mm2以内) 16</v>
          </cell>
          <cell r="D9570" t="str">
            <v>100m</v>
          </cell>
          <cell r="E9570">
            <v>191.48</v>
          </cell>
          <cell r="F9570">
            <v>75.180000000000007</v>
          </cell>
          <cell r="G9570">
            <v>1.93</v>
          </cell>
          <cell r="H9570">
            <v>1.4</v>
          </cell>
          <cell r="I9570">
            <v>78.510000000000005</v>
          </cell>
          <cell r="J9570">
            <v>0.49</v>
          </cell>
          <cell r="K9570">
            <v>79</v>
          </cell>
          <cell r="L9570">
            <v>2.37</v>
          </cell>
          <cell r="M9570">
            <v>81.37</v>
          </cell>
          <cell r="N9570">
            <v>91.7</v>
          </cell>
          <cell r="O9570">
            <v>12.11</v>
          </cell>
          <cell r="P9570">
            <v>6.3</v>
          </cell>
          <cell r="Q9570">
            <v>1.44</v>
          </cell>
        </row>
        <row r="9571">
          <cell r="B9571" t="str">
            <v>通4-32</v>
          </cell>
          <cell r="C9571" t="str">
            <v>站内光(电)缆和电线 线槽内光(电)缆和电线敷设 铜芯塑料电线500V(mm2以内) 35</v>
          </cell>
          <cell r="D9571" t="str">
            <v>100m</v>
          </cell>
          <cell r="E9571">
            <v>238.02</v>
          </cell>
          <cell r="F9571">
            <v>93.57</v>
          </cell>
          <cell r="G9571">
            <v>2.17</v>
          </cell>
          <cell r="H9571">
            <v>1.74</v>
          </cell>
          <cell r="I9571">
            <v>97.48</v>
          </cell>
          <cell r="J9571">
            <v>0.57999999999999996</v>
          </cell>
          <cell r="K9571">
            <v>98.06</v>
          </cell>
          <cell r="L9571">
            <v>2.94</v>
          </cell>
          <cell r="M9571">
            <v>101</v>
          </cell>
          <cell r="N9571">
            <v>114.13</v>
          </cell>
          <cell r="O9571">
            <v>15.06</v>
          </cell>
          <cell r="P9571">
            <v>7.83</v>
          </cell>
          <cell r="Q9571">
            <v>1.79</v>
          </cell>
        </row>
        <row r="9572">
          <cell r="B9572" t="str">
            <v>通4-33</v>
          </cell>
          <cell r="C9572" t="str">
            <v>站内光(电)缆和电线 线槽内光(电)缆和电线敷设 铜芯塑料电线500V(mm2以内) 50</v>
          </cell>
          <cell r="D9572" t="str">
            <v>100m</v>
          </cell>
          <cell r="E9572">
            <v>438.7</v>
          </cell>
          <cell r="F9572">
            <v>172.74</v>
          </cell>
          <cell r="G9572">
            <v>3.44</v>
          </cell>
          <cell r="H9572">
            <v>3.22</v>
          </cell>
          <cell r="I9572">
            <v>179.4</v>
          </cell>
          <cell r="J9572">
            <v>1</v>
          </cell>
          <cell r="K9572">
            <v>180.4</v>
          </cell>
          <cell r="L9572">
            <v>5.41</v>
          </cell>
          <cell r="M9572">
            <v>185.81</v>
          </cell>
          <cell r="N9572">
            <v>210.7</v>
          </cell>
          <cell r="O9572">
            <v>27.76</v>
          </cell>
          <cell r="P9572">
            <v>14.43</v>
          </cell>
          <cell r="Q9572">
            <v>3.3</v>
          </cell>
        </row>
        <row r="9573">
          <cell r="B9573" t="str">
            <v>通4-34</v>
          </cell>
          <cell r="C9573" t="str">
            <v>站内光(电)缆和电线 线槽内光(电)缆和电线敷设 铜芯塑料电线500V(mm2以内) 95</v>
          </cell>
          <cell r="D9573" t="str">
            <v>100m</v>
          </cell>
          <cell r="E9573">
            <v>638.87</v>
          </cell>
          <cell r="F9573">
            <v>251.85</v>
          </cell>
          <cell r="G9573">
            <v>4.45</v>
          </cell>
          <cell r="H9573">
            <v>4.6900000000000004</v>
          </cell>
          <cell r="I9573">
            <v>260.99</v>
          </cell>
          <cell r="J9573">
            <v>1.39</v>
          </cell>
          <cell r="K9573">
            <v>262.38</v>
          </cell>
          <cell r="L9573">
            <v>7.87</v>
          </cell>
          <cell r="M9573">
            <v>270.25</v>
          </cell>
          <cell r="N9573">
            <v>307.19</v>
          </cell>
          <cell r="O9573">
            <v>40.42</v>
          </cell>
          <cell r="P9573">
            <v>21.01</v>
          </cell>
          <cell r="Q9573">
            <v>4.8099999999999996</v>
          </cell>
        </row>
        <row r="9574">
          <cell r="B9574" t="str">
            <v>通4-35</v>
          </cell>
          <cell r="C9574" t="str">
            <v>站内光(电)缆和电线 线槽内光(电)缆和电线敷设 铜芯塑料电线500V(mm2以内) 120</v>
          </cell>
          <cell r="D9574" t="str">
            <v>100m</v>
          </cell>
          <cell r="E9574">
            <v>639.19000000000005</v>
          </cell>
          <cell r="F9574">
            <v>251.85</v>
          </cell>
          <cell r="G9574">
            <v>4.7</v>
          </cell>
          <cell r="H9574">
            <v>4.6900000000000004</v>
          </cell>
          <cell r="I9574">
            <v>261.24</v>
          </cell>
          <cell r="J9574">
            <v>1.42</v>
          </cell>
          <cell r="K9574">
            <v>262.66000000000003</v>
          </cell>
          <cell r="L9574">
            <v>7.88</v>
          </cell>
          <cell r="M9574">
            <v>270.54000000000002</v>
          </cell>
          <cell r="N9574">
            <v>307.19</v>
          </cell>
          <cell r="O9574">
            <v>40.44</v>
          </cell>
          <cell r="P9574">
            <v>21.02</v>
          </cell>
          <cell r="Q9574">
            <v>4.8099999999999996</v>
          </cell>
        </row>
        <row r="9575">
          <cell r="B9575" t="str">
            <v>通4-36</v>
          </cell>
          <cell r="C9575" t="str">
            <v>站内光(电)缆和电线 线槽内光(电)缆和电线敷设 1KV铜芯电缆 截面(mm2以内) 10</v>
          </cell>
          <cell r="D9575" t="str">
            <v>100m</v>
          </cell>
          <cell r="E9575">
            <v>405.49</v>
          </cell>
          <cell r="F9575">
            <v>140.37</v>
          </cell>
          <cell r="G9575">
            <v>33.43</v>
          </cell>
          <cell r="H9575">
            <v>10.17</v>
          </cell>
          <cell r="I9575">
            <v>183.97</v>
          </cell>
          <cell r="J9575">
            <v>5.62</v>
          </cell>
          <cell r="K9575">
            <v>189.59</v>
          </cell>
          <cell r="L9575">
            <v>5.69</v>
          </cell>
          <cell r="M9575">
            <v>195.28</v>
          </cell>
          <cell r="N9575">
            <v>171.22</v>
          </cell>
          <cell r="O9575">
            <v>25.66</v>
          </cell>
          <cell r="P9575">
            <v>13.33</v>
          </cell>
          <cell r="Q9575">
            <v>2.68</v>
          </cell>
        </row>
        <row r="9576">
          <cell r="B9576" t="str">
            <v>通4-37</v>
          </cell>
          <cell r="C9576" t="str">
            <v>站内光(电)缆和电线 线槽内光(电)缆和电线敷设 1KV铜芯电缆 截面(mm2以内) 25</v>
          </cell>
          <cell r="D9576" t="str">
            <v>100m</v>
          </cell>
          <cell r="E9576">
            <v>475.04</v>
          </cell>
          <cell r="F9576">
            <v>164.83</v>
          </cell>
          <cell r="G9576">
            <v>39.72</v>
          </cell>
          <cell r="H9576">
            <v>10.62</v>
          </cell>
          <cell r="I9576">
            <v>215.17</v>
          </cell>
          <cell r="J9576">
            <v>6.49</v>
          </cell>
          <cell r="K9576">
            <v>221.66</v>
          </cell>
          <cell r="L9576">
            <v>6.65</v>
          </cell>
          <cell r="M9576">
            <v>228.31</v>
          </cell>
          <cell r="N9576">
            <v>201.05</v>
          </cell>
          <cell r="O9576">
            <v>30.06</v>
          </cell>
          <cell r="P9576">
            <v>15.62</v>
          </cell>
          <cell r="Q9576">
            <v>3.15</v>
          </cell>
        </row>
        <row r="9577">
          <cell r="B9577" t="str">
            <v>通4-38</v>
          </cell>
          <cell r="C9577" t="str">
            <v>站内光(电)缆和电线 线槽内光(电)缆和电线敷设 铜芯塑料电线 截面(mm2以内) 2.5</v>
          </cell>
          <cell r="D9577" t="str">
            <v>100m</v>
          </cell>
          <cell r="E9577">
            <v>128.18</v>
          </cell>
          <cell r="F9577">
            <v>50.29</v>
          </cell>
          <cell r="G9577">
            <v>1.36</v>
          </cell>
          <cell r="H9577">
            <v>0.94</v>
          </cell>
          <cell r="I9577">
            <v>52.59</v>
          </cell>
          <cell r="J9577">
            <v>0.34</v>
          </cell>
          <cell r="K9577">
            <v>52.93</v>
          </cell>
          <cell r="L9577">
            <v>1.59</v>
          </cell>
          <cell r="M9577">
            <v>54.52</v>
          </cell>
          <cell r="N9577">
            <v>61.34</v>
          </cell>
          <cell r="O9577">
            <v>8.11</v>
          </cell>
          <cell r="P9577">
            <v>4.21</v>
          </cell>
          <cell r="Q9577">
            <v>0.96</v>
          </cell>
        </row>
        <row r="9578">
          <cell r="B9578" t="str">
            <v>M.3.5</v>
          </cell>
          <cell r="C9578" t="str">
            <v>程控电话交换机及附属设备</v>
          </cell>
          <cell r="D9578">
            <v>0</v>
          </cell>
          <cell r="E9578">
            <v>0</v>
          </cell>
          <cell r="F9578">
            <v>0</v>
          </cell>
          <cell r="G9578">
            <v>0</v>
          </cell>
          <cell r="H9578">
            <v>0</v>
          </cell>
          <cell r="I9578">
            <v>0</v>
          </cell>
          <cell r="J9578">
            <v>0</v>
          </cell>
          <cell r="K9578">
            <v>0</v>
          </cell>
          <cell r="L9578">
            <v>0</v>
          </cell>
          <cell r="M9578">
            <v>0</v>
          </cell>
          <cell r="N9578">
            <v>0</v>
          </cell>
          <cell r="O9578">
            <v>0</v>
          </cell>
          <cell r="P9578">
            <v>0</v>
          </cell>
          <cell r="Q9578">
            <v>0</v>
          </cell>
        </row>
        <row r="9579">
          <cell r="B9579" t="str">
            <v>通5-1</v>
          </cell>
          <cell r="C9579" t="str">
            <v>通信工程 程控电话交换机及附属设备安装 程控电话交换机(线以内) 1000</v>
          </cell>
          <cell r="D9579" t="str">
            <v>部</v>
          </cell>
          <cell r="E9579">
            <v>99274.09</v>
          </cell>
          <cell r="F9579">
            <v>36447.089999999997</v>
          </cell>
          <cell r="G9579">
            <v>6596.78</v>
          </cell>
          <cell r="H9579">
            <v>679.22</v>
          </cell>
          <cell r="I9579">
            <v>43723.09</v>
          </cell>
          <cell r="J9579">
            <v>230.71</v>
          </cell>
          <cell r="K9579">
            <v>43953.8</v>
          </cell>
          <cell r="L9579">
            <v>1318.61</v>
          </cell>
          <cell r="M9579">
            <v>45272.41</v>
          </cell>
          <cell r="N9579">
            <v>44456.34</v>
          </cell>
          <cell r="O9579">
            <v>6281.01</v>
          </cell>
          <cell r="P9579">
            <v>3264.33</v>
          </cell>
          <cell r="Q9579">
            <v>695.64</v>
          </cell>
        </row>
        <row r="9580">
          <cell r="B9580" t="str">
            <v>通5-2</v>
          </cell>
          <cell r="C9580" t="str">
            <v>通信工程 程控电话交换机及附属设备安装 程控电话交换机(线以内) 3000</v>
          </cell>
          <cell r="D9580" t="str">
            <v>部</v>
          </cell>
          <cell r="E9580">
            <v>171823.49</v>
          </cell>
          <cell r="F9580">
            <v>63141.11</v>
          </cell>
          <cell r="G9580">
            <v>11310.67</v>
          </cell>
          <cell r="H9580">
            <v>1176.67</v>
          </cell>
          <cell r="I9580">
            <v>75628.45</v>
          </cell>
          <cell r="J9580">
            <v>377.42</v>
          </cell>
          <cell r="K9580">
            <v>76005.87</v>
          </cell>
          <cell r="L9580">
            <v>2280.1799999999998</v>
          </cell>
          <cell r="M9580">
            <v>78286.05</v>
          </cell>
          <cell r="N9580">
            <v>77016.37</v>
          </cell>
          <cell r="O9580">
            <v>10871.17</v>
          </cell>
          <cell r="P9580">
            <v>5649.9</v>
          </cell>
          <cell r="Q9580">
            <v>1205.1300000000001</v>
          </cell>
        </row>
        <row r="9581">
          <cell r="B9581" t="str">
            <v>通5-3</v>
          </cell>
          <cell r="C9581" t="str">
            <v>通信工程 程控电话交换机及附属设备安装 程控电话交换机(线以内) 5000</v>
          </cell>
          <cell r="D9581" t="str">
            <v>部</v>
          </cell>
          <cell r="E9581">
            <v>266858.53000000003</v>
          </cell>
          <cell r="F9581">
            <v>98553.44</v>
          </cell>
          <cell r="G9581">
            <v>16499.77</v>
          </cell>
          <cell r="H9581">
            <v>1836.61</v>
          </cell>
          <cell r="I9581">
            <v>116889.82</v>
          </cell>
          <cell r="J9581">
            <v>575.36</v>
          </cell>
          <cell r="K9581">
            <v>117465.18</v>
          </cell>
          <cell r="L9581">
            <v>3523.96</v>
          </cell>
          <cell r="M9581">
            <v>120989.14</v>
          </cell>
          <cell r="N9581">
            <v>120210.56</v>
          </cell>
          <cell r="O9581">
            <v>16883.98</v>
          </cell>
          <cell r="P9581">
            <v>8774.85</v>
          </cell>
          <cell r="Q9581">
            <v>1881.02</v>
          </cell>
        </row>
        <row r="9582">
          <cell r="B9582" t="str">
            <v>通5-4</v>
          </cell>
          <cell r="C9582" t="str">
            <v>通信工程 程控电话交换机及附属设备安装 维护终端、打印机及告警设备</v>
          </cell>
          <cell r="D9582" t="str">
            <v>套</v>
          </cell>
          <cell r="E9582">
            <v>271.70999999999998</v>
          </cell>
          <cell r="F9582">
            <v>104.79</v>
          </cell>
          <cell r="G9582">
            <v>7.07</v>
          </cell>
          <cell r="H9582">
            <v>1.96</v>
          </cell>
          <cell r="I9582">
            <v>113.82</v>
          </cell>
          <cell r="J9582">
            <v>0.52</v>
          </cell>
          <cell r="K9582">
            <v>114.34</v>
          </cell>
          <cell r="L9582">
            <v>3.43</v>
          </cell>
          <cell r="M9582">
            <v>117.77</v>
          </cell>
          <cell r="N9582">
            <v>127.82</v>
          </cell>
          <cell r="O9582">
            <v>17.190000000000001</v>
          </cell>
          <cell r="P9582">
            <v>8.93</v>
          </cell>
          <cell r="Q9582">
            <v>2</v>
          </cell>
        </row>
        <row r="9583">
          <cell r="B9583" t="str">
            <v>通5-5</v>
          </cell>
          <cell r="C9583" t="str">
            <v>通信工程 程控电话交换机及附属设备安装 计费系统设备</v>
          </cell>
          <cell r="D9583" t="str">
            <v>套</v>
          </cell>
          <cell r="E9583">
            <v>21253.43</v>
          </cell>
          <cell r="F9583">
            <v>8382.98</v>
          </cell>
          <cell r="G9583">
            <v>138.81</v>
          </cell>
          <cell r="H9583">
            <v>156.22</v>
          </cell>
          <cell r="I9583">
            <v>8678.01</v>
          </cell>
          <cell r="J9583">
            <v>45.04</v>
          </cell>
          <cell r="K9583">
            <v>8723.0499999999993</v>
          </cell>
          <cell r="L9583">
            <v>261.69</v>
          </cell>
          <cell r="M9583">
            <v>8984.74</v>
          </cell>
          <cell r="N9583">
            <v>10225.14</v>
          </cell>
          <cell r="O9583">
            <v>1344.69</v>
          </cell>
          <cell r="P9583">
            <v>698.86</v>
          </cell>
          <cell r="Q9583">
            <v>160</v>
          </cell>
        </row>
        <row r="9584">
          <cell r="B9584" t="str">
            <v>通5-6</v>
          </cell>
          <cell r="C9584" t="str">
            <v>通信工程 程控电话交换机及附属设备安装 微机查号系统设备</v>
          </cell>
          <cell r="D9584" t="str">
            <v>套</v>
          </cell>
          <cell r="E9584">
            <v>2377.92</v>
          </cell>
          <cell r="F9584">
            <v>917.94</v>
          </cell>
          <cell r="G9584">
            <v>57.92</v>
          </cell>
          <cell r="H9584">
            <v>17.11</v>
          </cell>
          <cell r="I9584">
            <v>992.97</v>
          </cell>
          <cell r="J9584">
            <v>6.66</v>
          </cell>
          <cell r="K9584">
            <v>999.63</v>
          </cell>
          <cell r="L9584">
            <v>29.99</v>
          </cell>
          <cell r="M9584">
            <v>1029.6199999999999</v>
          </cell>
          <cell r="N9584">
            <v>1119.6600000000001</v>
          </cell>
          <cell r="O9584">
            <v>150.44999999999999</v>
          </cell>
          <cell r="P9584">
            <v>78.19</v>
          </cell>
          <cell r="Q9584">
            <v>17.52</v>
          </cell>
        </row>
        <row r="9585">
          <cell r="B9585" t="str">
            <v>通5-7</v>
          </cell>
          <cell r="C9585" t="str">
            <v>通信工程 程控电话交换机及附属设备安装 远端用户模块 500线以内</v>
          </cell>
          <cell r="D9585" t="str">
            <v>架</v>
          </cell>
          <cell r="E9585">
            <v>9599.9</v>
          </cell>
          <cell r="F9585">
            <v>3772.34</v>
          </cell>
          <cell r="G9585">
            <v>90.42</v>
          </cell>
          <cell r="H9585">
            <v>70.3</v>
          </cell>
          <cell r="I9585">
            <v>3933.06</v>
          </cell>
          <cell r="J9585">
            <v>23.78</v>
          </cell>
          <cell r="K9585">
            <v>3956.84</v>
          </cell>
          <cell r="L9585">
            <v>118.71</v>
          </cell>
          <cell r="M9585">
            <v>4075.55</v>
          </cell>
          <cell r="N9585">
            <v>4601.3100000000004</v>
          </cell>
          <cell r="O9585">
            <v>607.38</v>
          </cell>
          <cell r="P9585">
            <v>315.66000000000003</v>
          </cell>
          <cell r="Q9585">
            <v>72</v>
          </cell>
        </row>
        <row r="9586">
          <cell r="B9586" t="str">
            <v>通5-8</v>
          </cell>
          <cell r="C9586" t="str">
            <v>通信工程 程控电话交换机及附属设备安装 卡接保安装置 10路以内</v>
          </cell>
          <cell r="D9586" t="str">
            <v>块</v>
          </cell>
          <cell r="E9586">
            <v>27.2</v>
          </cell>
          <cell r="F9586">
            <v>10.48</v>
          </cell>
          <cell r="G9586">
            <v>0.67</v>
          </cell>
          <cell r="H9586">
            <v>0.2</v>
          </cell>
          <cell r="I9586">
            <v>11.35</v>
          </cell>
          <cell r="J9586">
            <v>0.12</v>
          </cell>
          <cell r="K9586">
            <v>11.47</v>
          </cell>
          <cell r="L9586">
            <v>0.34</v>
          </cell>
          <cell r="M9586">
            <v>11.81</v>
          </cell>
          <cell r="N9586">
            <v>12.78</v>
          </cell>
          <cell r="O9586">
            <v>1.72</v>
          </cell>
          <cell r="P9586">
            <v>0.89</v>
          </cell>
          <cell r="Q9586">
            <v>0.2</v>
          </cell>
        </row>
        <row r="9587">
          <cell r="B9587" t="str">
            <v>M.3.6</v>
          </cell>
          <cell r="C9587" t="str">
            <v>无线系统设备</v>
          </cell>
          <cell r="D9587">
            <v>0</v>
          </cell>
          <cell r="E9587">
            <v>0</v>
          </cell>
          <cell r="F9587">
            <v>0</v>
          </cell>
          <cell r="G9587">
            <v>0</v>
          </cell>
          <cell r="H9587">
            <v>0</v>
          </cell>
          <cell r="I9587">
            <v>0</v>
          </cell>
          <cell r="J9587">
            <v>0</v>
          </cell>
          <cell r="K9587">
            <v>0</v>
          </cell>
          <cell r="L9587">
            <v>0</v>
          </cell>
          <cell r="M9587">
            <v>0</v>
          </cell>
          <cell r="N9587">
            <v>0</v>
          </cell>
          <cell r="O9587">
            <v>0</v>
          </cell>
          <cell r="P9587">
            <v>0</v>
          </cell>
          <cell r="Q9587">
            <v>0</v>
          </cell>
        </row>
        <row r="9588">
          <cell r="B9588" t="str">
            <v>通6-1</v>
          </cell>
          <cell r="C9588" t="str">
            <v>通信工程 无线系统设备 集群移动通信天线铁塔架设 地面天线铁塔(塔高m以内) 30</v>
          </cell>
          <cell r="D9588" t="str">
            <v>处</v>
          </cell>
          <cell r="E9588">
            <v>41678.239999999998</v>
          </cell>
          <cell r="F9588">
            <v>9486.4599999999991</v>
          </cell>
          <cell r="G9588">
            <v>15370.2</v>
          </cell>
          <cell r="H9588">
            <v>363.29</v>
          </cell>
          <cell r="I9588">
            <v>25219.95</v>
          </cell>
          <cell r="J9588">
            <v>119.57</v>
          </cell>
          <cell r="K9588">
            <v>25339.52</v>
          </cell>
          <cell r="L9588">
            <v>760.19</v>
          </cell>
          <cell r="M9588">
            <v>26099.71</v>
          </cell>
          <cell r="N9588">
            <v>11571.11</v>
          </cell>
          <cell r="O9588">
            <v>2636.96</v>
          </cell>
          <cell r="P9588">
            <v>1370.46</v>
          </cell>
          <cell r="Q9588">
            <v>179.97</v>
          </cell>
        </row>
        <row r="9589">
          <cell r="B9589" t="str">
            <v>通6-2</v>
          </cell>
          <cell r="C9589" t="str">
            <v>通信工程 无线系统设备 集群移动通信天线铁塔架设 地面天线铁塔(塔高m以内) 40</v>
          </cell>
          <cell r="D9589" t="str">
            <v>处</v>
          </cell>
          <cell r="E9589">
            <v>62128.78</v>
          </cell>
          <cell r="F9589">
            <v>13463.99</v>
          </cell>
          <cell r="G9589">
            <v>24455.51</v>
          </cell>
          <cell r="H9589">
            <v>489.12</v>
          </cell>
          <cell r="I9589">
            <v>38408.620000000003</v>
          </cell>
          <cell r="J9589">
            <v>166.44</v>
          </cell>
          <cell r="K9589">
            <v>38575.06</v>
          </cell>
          <cell r="L9589">
            <v>1157.25</v>
          </cell>
          <cell r="M9589">
            <v>39732.31</v>
          </cell>
          <cell r="N9589">
            <v>16422.7</v>
          </cell>
          <cell r="O9589">
            <v>3930.85</v>
          </cell>
          <cell r="P9589">
            <v>2042.92</v>
          </cell>
          <cell r="Q9589">
            <v>255.2</v>
          </cell>
        </row>
        <row r="9590">
          <cell r="B9590" t="str">
            <v>通6-3</v>
          </cell>
          <cell r="C9590" t="str">
            <v>通信工程 无线系统设备 集群移动通信天线铁塔架设 地面天线铁塔(塔高m以内) 50</v>
          </cell>
          <cell r="D9590" t="str">
            <v>处</v>
          </cell>
          <cell r="E9590">
            <v>126085.31</v>
          </cell>
          <cell r="F9590">
            <v>26952.68</v>
          </cell>
          <cell r="G9590">
            <v>50762.96</v>
          </cell>
          <cell r="H9590">
            <v>723.75</v>
          </cell>
          <cell r="I9590">
            <v>78439.39</v>
          </cell>
          <cell r="J9590">
            <v>285.37</v>
          </cell>
          <cell r="K9590">
            <v>78724.759999999995</v>
          </cell>
          <cell r="L9590">
            <v>2361.7399999999998</v>
          </cell>
          <cell r="M9590">
            <v>81086.5</v>
          </cell>
          <cell r="N9590">
            <v>32875.53</v>
          </cell>
          <cell r="O9590">
            <v>7977.34</v>
          </cell>
          <cell r="P9590">
            <v>4145.9399999999996</v>
          </cell>
          <cell r="Q9590">
            <v>510.75</v>
          </cell>
        </row>
        <row r="9591">
          <cell r="B9591" t="str">
            <v>通6-4</v>
          </cell>
          <cell r="C9591" t="str">
            <v>通信工程 无线系统设备 集群移动通信天线铁塔架设 地面天线铁塔(塔高m以内) 60</v>
          </cell>
          <cell r="D9591" t="str">
            <v>处</v>
          </cell>
          <cell r="E9591">
            <v>148659.01999999999</v>
          </cell>
          <cell r="F9591">
            <v>34600.61</v>
          </cell>
          <cell r="G9591">
            <v>53525.69</v>
          </cell>
          <cell r="H9591">
            <v>987.15</v>
          </cell>
          <cell r="I9591">
            <v>89113.45</v>
          </cell>
          <cell r="J9591">
            <v>363.39</v>
          </cell>
          <cell r="K9591">
            <v>89476.84</v>
          </cell>
          <cell r="L9591">
            <v>2684.31</v>
          </cell>
          <cell r="M9591">
            <v>92161.15</v>
          </cell>
          <cell r="N9591">
            <v>42204.09</v>
          </cell>
          <cell r="O9591">
            <v>9405.57</v>
          </cell>
          <cell r="P9591">
            <v>4888.21</v>
          </cell>
          <cell r="Q9591">
            <v>656.81</v>
          </cell>
        </row>
        <row r="9592">
          <cell r="B9592" t="str">
            <v>通6-5</v>
          </cell>
          <cell r="C9592" t="str">
            <v>通信工程 无线系统设备 集群移动通信天线铁塔架设 地面天线铁塔(塔高m以内) 80</v>
          </cell>
          <cell r="D9592" t="str">
            <v>处</v>
          </cell>
          <cell r="E9592">
            <v>167675.43</v>
          </cell>
          <cell r="F9592">
            <v>40206.080000000002</v>
          </cell>
          <cell r="G9592">
            <v>57692.26</v>
          </cell>
          <cell r="H9592">
            <v>1215.43</v>
          </cell>
          <cell r="I9592">
            <v>99113.77</v>
          </cell>
          <cell r="J9592">
            <v>412.28</v>
          </cell>
          <cell r="K9592">
            <v>99526.05</v>
          </cell>
          <cell r="L9592">
            <v>2985.78</v>
          </cell>
          <cell r="M9592">
            <v>102511.83</v>
          </cell>
          <cell r="N9592">
            <v>49041.37</v>
          </cell>
          <cell r="O9592">
            <v>10608.72</v>
          </cell>
          <cell r="P9592">
            <v>5513.51</v>
          </cell>
          <cell r="Q9592">
            <v>763.67</v>
          </cell>
        </row>
        <row r="9593">
          <cell r="B9593" t="str">
            <v>通6-6</v>
          </cell>
          <cell r="C9593" t="str">
            <v>通信工程 无线系统设备 集群移动通信天线铁塔架设 楼顶天线铁塔(塔高m以内) 10</v>
          </cell>
          <cell r="D9593" t="str">
            <v>处</v>
          </cell>
          <cell r="E9593">
            <v>5813.87</v>
          </cell>
          <cell r="F9593">
            <v>1583.95</v>
          </cell>
          <cell r="G9593">
            <v>1516.12</v>
          </cell>
          <cell r="H9593">
            <v>93.32</v>
          </cell>
          <cell r="I9593">
            <v>3193.39</v>
          </cell>
          <cell r="J9593">
            <v>32.67</v>
          </cell>
          <cell r="K9593">
            <v>3226.06</v>
          </cell>
          <cell r="L9593">
            <v>96.78</v>
          </cell>
          <cell r="M9593">
            <v>3322.84</v>
          </cell>
          <cell r="N9593">
            <v>1932.02</v>
          </cell>
          <cell r="O9593">
            <v>367.84</v>
          </cell>
          <cell r="P9593">
            <v>191.17</v>
          </cell>
          <cell r="Q9593">
            <v>30.09</v>
          </cell>
        </row>
        <row r="9594">
          <cell r="B9594" t="str">
            <v>通6-7</v>
          </cell>
          <cell r="C9594" t="str">
            <v>通信工程 无线系统设备 集群移动通信天线铁塔架设 楼顶天线铁塔(塔高m以内) 20</v>
          </cell>
          <cell r="D9594" t="str">
            <v>处</v>
          </cell>
          <cell r="E9594">
            <v>9079.83</v>
          </cell>
          <cell r="F9594">
            <v>2816.04</v>
          </cell>
          <cell r="G9594">
            <v>1656.21</v>
          </cell>
          <cell r="H9594">
            <v>121.83</v>
          </cell>
          <cell r="I9594">
            <v>4594.08</v>
          </cell>
          <cell r="J9594">
            <v>38.86</v>
          </cell>
          <cell r="K9594">
            <v>4632.9399999999996</v>
          </cell>
          <cell r="L9594">
            <v>138.99</v>
          </cell>
          <cell r="M9594">
            <v>4771.93</v>
          </cell>
          <cell r="N9594">
            <v>3434.86</v>
          </cell>
          <cell r="O9594">
            <v>574.48</v>
          </cell>
          <cell r="P9594">
            <v>298.56</v>
          </cell>
          <cell r="Q9594">
            <v>53.65</v>
          </cell>
        </row>
        <row r="9595">
          <cell r="B9595" t="str">
            <v>通6-8</v>
          </cell>
          <cell r="C9595" t="str">
            <v>无线系统设备 集群移动通信天线和馈线安装与调测 地面天线铁塔(塔高30m以内)</v>
          </cell>
          <cell r="D9595" t="str">
            <v>处</v>
          </cell>
          <cell r="E9595">
            <v>4382.4799999999996</v>
          </cell>
          <cell r="F9595">
            <v>1287.53</v>
          </cell>
          <cell r="G9595">
            <v>732.13</v>
          </cell>
          <cell r="H9595">
            <v>257.88</v>
          </cell>
          <cell r="I9595">
            <v>2277.54</v>
          </cell>
          <cell r="J9595">
            <v>43.47</v>
          </cell>
          <cell r="K9595">
            <v>2321.0100000000002</v>
          </cell>
          <cell r="L9595">
            <v>69.63</v>
          </cell>
          <cell r="M9595">
            <v>2390.64</v>
          </cell>
          <cell r="N9595">
            <v>1570.46</v>
          </cell>
          <cell r="O9595">
            <v>277.27999999999997</v>
          </cell>
          <cell r="P9595">
            <v>144.1</v>
          </cell>
          <cell r="Q9595">
            <v>24.5</v>
          </cell>
        </row>
        <row r="9596">
          <cell r="B9596" t="str">
            <v>通6-9</v>
          </cell>
          <cell r="C9596" t="str">
            <v>无线系统设备 集群移动通信天线和馈线安装与调测 地面天线铁塔(塔高40m以内)</v>
          </cell>
          <cell r="D9596" t="str">
            <v>处</v>
          </cell>
          <cell r="E9596">
            <v>4849.1000000000004</v>
          </cell>
          <cell r="F9596">
            <v>1434.43</v>
          </cell>
          <cell r="G9596">
            <v>775.72</v>
          </cell>
          <cell r="H9596">
            <v>297.45999999999998</v>
          </cell>
          <cell r="I9596">
            <v>2507.61</v>
          </cell>
          <cell r="J9596">
            <v>48.89</v>
          </cell>
          <cell r="K9596">
            <v>2556.5</v>
          </cell>
          <cell r="L9596">
            <v>76.7</v>
          </cell>
          <cell r="M9596">
            <v>2633.2</v>
          </cell>
          <cell r="N9596">
            <v>1749.65</v>
          </cell>
          <cell r="O9596">
            <v>306.8</v>
          </cell>
          <cell r="P9596">
            <v>159.44999999999999</v>
          </cell>
          <cell r="Q9596">
            <v>27.3</v>
          </cell>
        </row>
        <row r="9597">
          <cell r="B9597" t="str">
            <v>通6-10</v>
          </cell>
          <cell r="C9597" t="str">
            <v>无线系统设备 集群移动通信天线和馈线安装与调测 地面天线铁塔(塔高50m以内)</v>
          </cell>
          <cell r="D9597" t="str">
            <v>处</v>
          </cell>
          <cell r="E9597">
            <v>5522.94</v>
          </cell>
          <cell r="F9597">
            <v>1634.07</v>
          </cell>
          <cell r="G9597">
            <v>872.38</v>
          </cell>
          <cell r="H9597">
            <v>348.36</v>
          </cell>
          <cell r="I9597">
            <v>2854.81</v>
          </cell>
          <cell r="J9597">
            <v>56.59</v>
          </cell>
          <cell r="K9597">
            <v>2911.4</v>
          </cell>
          <cell r="L9597">
            <v>87.34</v>
          </cell>
          <cell r="M9597">
            <v>2998.74</v>
          </cell>
          <cell r="N9597">
            <v>1993.16</v>
          </cell>
          <cell r="O9597">
            <v>349.43</v>
          </cell>
          <cell r="P9597">
            <v>181.61</v>
          </cell>
          <cell r="Q9597">
            <v>31.1</v>
          </cell>
        </row>
        <row r="9598">
          <cell r="B9598" t="str">
            <v>通6-11</v>
          </cell>
          <cell r="C9598" t="str">
            <v>无线系统设备 集群移动通信天线和馈线安装与调测 地面天线铁塔(塔高60m以内)</v>
          </cell>
          <cell r="D9598" t="str">
            <v>处</v>
          </cell>
          <cell r="E9598">
            <v>6063.07</v>
          </cell>
          <cell r="F9598">
            <v>1837.99</v>
          </cell>
          <cell r="G9598">
            <v>863.82</v>
          </cell>
          <cell r="H9598">
            <v>381.54</v>
          </cell>
          <cell r="I9598">
            <v>3083.35</v>
          </cell>
          <cell r="J9598">
            <v>60.53</v>
          </cell>
          <cell r="K9598">
            <v>3143.88</v>
          </cell>
          <cell r="L9598">
            <v>94.32</v>
          </cell>
          <cell r="M9598">
            <v>3238.2</v>
          </cell>
          <cell r="N9598">
            <v>2241.89</v>
          </cell>
          <cell r="O9598">
            <v>383.61</v>
          </cell>
          <cell r="P9598">
            <v>199.37</v>
          </cell>
          <cell r="Q9598">
            <v>35</v>
          </cell>
        </row>
        <row r="9599">
          <cell r="B9599" t="str">
            <v>通6-12</v>
          </cell>
          <cell r="C9599" t="str">
            <v>无线系统设备 集群移动通信天线和馈线安装与调测 地面天线铁塔(塔高80m以内)</v>
          </cell>
          <cell r="D9599" t="str">
            <v>处</v>
          </cell>
          <cell r="E9599">
            <v>7044.47</v>
          </cell>
          <cell r="F9599">
            <v>2152.66</v>
          </cell>
          <cell r="G9599">
            <v>951.14</v>
          </cell>
          <cell r="H9599">
            <v>457.64</v>
          </cell>
          <cell r="I9599">
            <v>3561.44</v>
          </cell>
          <cell r="J9599">
            <v>71.010000000000005</v>
          </cell>
          <cell r="K9599">
            <v>3632.45</v>
          </cell>
          <cell r="L9599">
            <v>108.97</v>
          </cell>
          <cell r="M9599">
            <v>3741.42</v>
          </cell>
          <cell r="N9599">
            <v>2625.71</v>
          </cell>
          <cell r="O9599">
            <v>445.7</v>
          </cell>
          <cell r="P9599">
            <v>231.64</v>
          </cell>
          <cell r="Q9599">
            <v>41</v>
          </cell>
        </row>
        <row r="9600">
          <cell r="B9600" t="str">
            <v>通6-13</v>
          </cell>
          <cell r="C9600" t="str">
            <v>无线系统设备 集群移动通信天线和馈线安装与调测 楼顶天线铁塔(塔高10m以内)</v>
          </cell>
          <cell r="D9600" t="str">
            <v>处</v>
          </cell>
          <cell r="E9600">
            <v>2732.99</v>
          </cell>
          <cell r="F9600">
            <v>763.02</v>
          </cell>
          <cell r="G9600">
            <v>579.05999999999995</v>
          </cell>
          <cell r="H9600">
            <v>129.88999999999999</v>
          </cell>
          <cell r="I9600">
            <v>1471.97</v>
          </cell>
          <cell r="J9600">
            <v>22.71</v>
          </cell>
          <cell r="K9600">
            <v>1494.68</v>
          </cell>
          <cell r="L9600">
            <v>44.84</v>
          </cell>
          <cell r="M9600">
            <v>1539.52</v>
          </cell>
          <cell r="N9600">
            <v>930.69</v>
          </cell>
          <cell r="O9600">
            <v>172.91</v>
          </cell>
          <cell r="P9600">
            <v>89.87</v>
          </cell>
          <cell r="Q9600">
            <v>14.5</v>
          </cell>
        </row>
        <row r="9601">
          <cell r="B9601" t="str">
            <v>通6-14</v>
          </cell>
          <cell r="C9601" t="str">
            <v>无线系统设备 集群移动通信天线和馈线安装与调测 楼顶天线铁塔(塔高20m以内)</v>
          </cell>
          <cell r="D9601" t="str">
            <v>处</v>
          </cell>
          <cell r="E9601">
            <v>3292.11</v>
          </cell>
          <cell r="F9601">
            <v>920.74</v>
          </cell>
          <cell r="G9601">
            <v>623.36</v>
          </cell>
          <cell r="H9601">
            <v>219.83</v>
          </cell>
          <cell r="I9601">
            <v>1763.93</v>
          </cell>
          <cell r="J9601">
            <v>34.61</v>
          </cell>
          <cell r="K9601">
            <v>1798.54</v>
          </cell>
          <cell r="L9601">
            <v>53.96</v>
          </cell>
          <cell r="M9601">
            <v>1852.5</v>
          </cell>
          <cell r="N9601">
            <v>1123.07</v>
          </cell>
          <cell r="O9601">
            <v>208.29</v>
          </cell>
          <cell r="P9601">
            <v>108.25</v>
          </cell>
          <cell r="Q9601">
            <v>17.5</v>
          </cell>
        </row>
        <row r="9602">
          <cell r="B9602" t="str">
            <v>通6-15</v>
          </cell>
          <cell r="C9602" t="str">
            <v>通信工程 无线系统设备 集群移动通信设备安装与调测 中央控制设备</v>
          </cell>
          <cell r="D9602" t="str">
            <v>处</v>
          </cell>
          <cell r="E9602">
            <v>11900.49</v>
          </cell>
          <cell r="F9602">
            <v>3717.85</v>
          </cell>
          <cell r="G9602">
            <v>544.46</v>
          </cell>
          <cell r="H9602">
            <v>1562.73</v>
          </cell>
          <cell r="I9602">
            <v>5825.04</v>
          </cell>
          <cell r="J9602">
            <v>215.14</v>
          </cell>
          <cell r="K9602">
            <v>6040.18</v>
          </cell>
          <cell r="L9602">
            <v>181.21</v>
          </cell>
          <cell r="M9602">
            <v>6221.39</v>
          </cell>
          <cell r="N9602">
            <v>4534.8500000000004</v>
          </cell>
          <cell r="O9602">
            <v>752.94</v>
          </cell>
          <cell r="P9602">
            <v>391.31</v>
          </cell>
          <cell r="Q9602">
            <v>70.959999999999994</v>
          </cell>
        </row>
        <row r="9603">
          <cell r="B9603" t="str">
            <v>通6-16</v>
          </cell>
          <cell r="C9603" t="str">
            <v>通信工程 无线系统设备 集群移动通信设备安装与调测 调度控制台</v>
          </cell>
          <cell r="D9603" t="str">
            <v>处</v>
          </cell>
          <cell r="E9603">
            <v>1567.73</v>
          </cell>
          <cell r="F9603">
            <v>495.65</v>
          </cell>
          <cell r="G9603">
            <v>275.83999999999997</v>
          </cell>
          <cell r="H9603">
            <v>9.23</v>
          </cell>
          <cell r="I9603">
            <v>780.72</v>
          </cell>
          <cell r="J9603">
            <v>8.0399999999999991</v>
          </cell>
          <cell r="K9603">
            <v>788.76</v>
          </cell>
          <cell r="L9603">
            <v>23.66</v>
          </cell>
          <cell r="M9603">
            <v>812.42</v>
          </cell>
          <cell r="N9603">
            <v>604.57000000000005</v>
          </cell>
          <cell r="O9603">
            <v>99.19</v>
          </cell>
          <cell r="P9603">
            <v>51.55</v>
          </cell>
          <cell r="Q9603">
            <v>9.4600000000000009</v>
          </cell>
        </row>
        <row r="9604">
          <cell r="B9604" t="str">
            <v>通6-17</v>
          </cell>
          <cell r="C9604" t="str">
            <v>通信工程 无线系统设备 集群移动通信设备安装与调测 基站设备</v>
          </cell>
          <cell r="D9604" t="str">
            <v>处</v>
          </cell>
          <cell r="E9604">
            <v>5000.58</v>
          </cell>
          <cell r="F9604">
            <v>1202.96</v>
          </cell>
          <cell r="G9604">
            <v>846.6</v>
          </cell>
          <cell r="H9604">
            <v>795.03</v>
          </cell>
          <cell r="I9604">
            <v>2844.59</v>
          </cell>
          <cell r="J9604">
            <v>118.96</v>
          </cell>
          <cell r="K9604">
            <v>2963.55</v>
          </cell>
          <cell r="L9604">
            <v>88.91</v>
          </cell>
          <cell r="M9604">
            <v>3052.46</v>
          </cell>
          <cell r="N9604">
            <v>1467.31</v>
          </cell>
          <cell r="O9604">
            <v>316.38</v>
          </cell>
          <cell r="P9604">
            <v>164.43</v>
          </cell>
          <cell r="Q9604">
            <v>22.96</v>
          </cell>
        </row>
        <row r="9605">
          <cell r="B9605" t="str">
            <v>通6-18</v>
          </cell>
          <cell r="C9605" t="str">
            <v>通信工程 无线系统设备 集群移动通信设备安装与调测 光纤/射频直放站设备</v>
          </cell>
          <cell r="D9605" t="str">
            <v>处</v>
          </cell>
          <cell r="E9605">
            <v>8343.41</v>
          </cell>
          <cell r="F9605">
            <v>3057.69</v>
          </cell>
          <cell r="G9605">
            <v>552.65</v>
          </cell>
          <cell r="H9605">
            <v>64.599999999999994</v>
          </cell>
          <cell r="I9605">
            <v>3674.94</v>
          </cell>
          <cell r="J9605">
            <v>25.6</v>
          </cell>
          <cell r="K9605">
            <v>3700.54</v>
          </cell>
          <cell r="L9605">
            <v>111.02</v>
          </cell>
          <cell r="M9605">
            <v>3811.56</v>
          </cell>
          <cell r="N9605">
            <v>3729.62</v>
          </cell>
          <cell r="O9605">
            <v>527.88</v>
          </cell>
          <cell r="P9605">
            <v>274.35000000000002</v>
          </cell>
          <cell r="Q9605">
            <v>58.36</v>
          </cell>
        </row>
        <row r="9606">
          <cell r="B9606" t="str">
            <v>通6-19</v>
          </cell>
          <cell r="C9606" t="str">
            <v>通信工程 无线系统设备 集群移动通信设备安装与调测 电台 机车</v>
          </cell>
          <cell r="D9606" t="str">
            <v>处</v>
          </cell>
          <cell r="E9606">
            <v>2713.01</v>
          </cell>
          <cell r="F9606">
            <v>902.74</v>
          </cell>
          <cell r="G9606">
            <v>174.21</v>
          </cell>
          <cell r="H9606">
            <v>201.06</v>
          </cell>
          <cell r="I9606">
            <v>1278.01</v>
          </cell>
          <cell r="J9606">
            <v>33.67</v>
          </cell>
          <cell r="K9606">
            <v>1311.68</v>
          </cell>
          <cell r="L9606">
            <v>39.35</v>
          </cell>
          <cell r="M9606">
            <v>1351.03</v>
          </cell>
          <cell r="N9606">
            <v>1101.1199999999999</v>
          </cell>
          <cell r="O9606">
            <v>171.65</v>
          </cell>
          <cell r="P9606">
            <v>89.21</v>
          </cell>
          <cell r="Q9606">
            <v>17.100000000000001</v>
          </cell>
        </row>
        <row r="9607">
          <cell r="B9607" t="str">
            <v>通6-20</v>
          </cell>
          <cell r="C9607" t="str">
            <v>通信工程 无线系统设备 集群移动通信设备安装与调测 电台 便携</v>
          </cell>
          <cell r="D9607" t="str">
            <v>处</v>
          </cell>
          <cell r="E9607">
            <v>121.24</v>
          </cell>
          <cell r="F9607">
            <v>23.58</v>
          </cell>
          <cell r="G9607">
            <v>0.3</v>
          </cell>
          <cell r="H9607">
            <v>48.44</v>
          </cell>
          <cell r="I9607">
            <v>72.319999999999993</v>
          </cell>
          <cell r="J9607">
            <v>6.15</v>
          </cell>
          <cell r="K9607">
            <v>78.47</v>
          </cell>
          <cell r="L9607">
            <v>2.35</v>
          </cell>
          <cell r="M9607">
            <v>80.819999999999993</v>
          </cell>
          <cell r="N9607">
            <v>28.76</v>
          </cell>
          <cell r="O9607">
            <v>7.67</v>
          </cell>
          <cell r="P9607">
            <v>3.99</v>
          </cell>
          <cell r="Q9607">
            <v>0.45</v>
          </cell>
        </row>
        <row r="9608">
          <cell r="B9608" t="str">
            <v>通6-21</v>
          </cell>
          <cell r="C9608" t="str">
            <v>通信工程 无线系统设备 集群移动通信设备安装与调测 固定电台</v>
          </cell>
          <cell r="D9608" t="str">
            <v>处</v>
          </cell>
          <cell r="E9608">
            <v>5923.08</v>
          </cell>
          <cell r="F9608">
            <v>1859.98</v>
          </cell>
          <cell r="G9608">
            <v>901.22</v>
          </cell>
          <cell r="H9608">
            <v>195.12</v>
          </cell>
          <cell r="I9608">
            <v>2956.32</v>
          </cell>
          <cell r="J9608">
            <v>38.69</v>
          </cell>
          <cell r="K9608">
            <v>2995.01</v>
          </cell>
          <cell r="L9608">
            <v>89.85</v>
          </cell>
          <cell r="M9608">
            <v>3084.86</v>
          </cell>
          <cell r="N9608">
            <v>2268.71</v>
          </cell>
          <cell r="O9608">
            <v>374.75</v>
          </cell>
          <cell r="P9608">
            <v>194.76</v>
          </cell>
          <cell r="Q9608">
            <v>35.5</v>
          </cell>
        </row>
        <row r="9609">
          <cell r="B9609" t="str">
            <v>通6-22</v>
          </cell>
          <cell r="C9609" t="str">
            <v>通信工程 无线系统设备 集群移动通信设备安装与调测 漏缆功分器</v>
          </cell>
          <cell r="D9609" t="str">
            <v>处</v>
          </cell>
          <cell r="E9609">
            <v>1504.06</v>
          </cell>
          <cell r="F9609">
            <v>104.79</v>
          </cell>
          <cell r="G9609">
            <v>1082.3</v>
          </cell>
          <cell r="H9609">
            <v>1.96</v>
          </cell>
          <cell r="I9609">
            <v>1189.05</v>
          </cell>
          <cell r="J9609">
            <v>6.7</v>
          </cell>
          <cell r="K9609">
            <v>1195.75</v>
          </cell>
          <cell r="L9609">
            <v>35.869999999999997</v>
          </cell>
          <cell r="M9609">
            <v>1231.6199999999999</v>
          </cell>
          <cell r="N9609">
            <v>127.82</v>
          </cell>
          <cell r="O9609">
            <v>95.16</v>
          </cell>
          <cell r="P9609">
            <v>49.46</v>
          </cell>
          <cell r="Q9609">
            <v>2</v>
          </cell>
        </row>
        <row r="9610">
          <cell r="B9610" t="str">
            <v>通6-23</v>
          </cell>
          <cell r="C9610" t="str">
            <v>通信工程 无线系统设备 集群移动通信设备安装与调测 地下站厅小天线</v>
          </cell>
          <cell r="D9610" t="str">
            <v>处</v>
          </cell>
          <cell r="E9610">
            <v>4150.08</v>
          </cell>
          <cell r="F9610">
            <v>1257.45</v>
          </cell>
          <cell r="G9610">
            <v>856.44</v>
          </cell>
          <cell r="H9610">
            <v>23.43</v>
          </cell>
          <cell r="I9610">
            <v>2137.3200000000002</v>
          </cell>
          <cell r="J9610">
            <v>15.38</v>
          </cell>
          <cell r="K9610">
            <v>2152.6999999999998</v>
          </cell>
          <cell r="L9610">
            <v>64.58</v>
          </cell>
          <cell r="M9610">
            <v>2217.2800000000002</v>
          </cell>
          <cell r="N9610">
            <v>1533.77</v>
          </cell>
          <cell r="O9610">
            <v>262.57</v>
          </cell>
          <cell r="P9610">
            <v>136.46</v>
          </cell>
          <cell r="Q9610">
            <v>24</v>
          </cell>
        </row>
        <row r="9611">
          <cell r="B9611" t="str">
            <v>通6-24</v>
          </cell>
          <cell r="C9611" t="str">
            <v>通信工程 无线系统设备 集群移动通信设备安装与调测 设备调测 中央控制</v>
          </cell>
          <cell r="D9611" t="str">
            <v>系统</v>
          </cell>
          <cell r="E9611">
            <v>9883.14</v>
          </cell>
          <cell r="F9611">
            <v>2200.5300000000002</v>
          </cell>
          <cell r="G9611">
            <v>143.82</v>
          </cell>
          <cell r="H9611">
            <v>3288.54</v>
          </cell>
          <cell r="I9611">
            <v>5632.89</v>
          </cell>
          <cell r="J9611">
            <v>433.87</v>
          </cell>
          <cell r="K9611">
            <v>6066.76</v>
          </cell>
          <cell r="L9611">
            <v>182</v>
          </cell>
          <cell r="M9611">
            <v>6248.76</v>
          </cell>
          <cell r="N9611">
            <v>2684.1</v>
          </cell>
          <cell r="O9611">
            <v>625.29999999999995</v>
          </cell>
          <cell r="P9611">
            <v>324.98</v>
          </cell>
          <cell r="Q9611">
            <v>42</v>
          </cell>
        </row>
        <row r="9612">
          <cell r="B9612" t="str">
            <v>通6-25</v>
          </cell>
          <cell r="C9612" t="str">
            <v>通信工程 无线系统设备 集群移动通信设备安装与调测 设备调测 集群基站</v>
          </cell>
          <cell r="D9612" t="str">
            <v>系统</v>
          </cell>
          <cell r="E9612">
            <v>19145.5</v>
          </cell>
          <cell r="F9612">
            <v>3615.16</v>
          </cell>
          <cell r="G9612">
            <v>234.28</v>
          </cell>
          <cell r="H9612">
            <v>7672</v>
          </cell>
          <cell r="I9612">
            <v>11521.44</v>
          </cell>
          <cell r="J9612">
            <v>998.03</v>
          </cell>
          <cell r="K9612">
            <v>12519.47</v>
          </cell>
          <cell r="L9612">
            <v>375.58</v>
          </cell>
          <cell r="M9612">
            <v>12895.05</v>
          </cell>
          <cell r="N9612">
            <v>4409.59</v>
          </cell>
          <cell r="O9612">
            <v>1211.32</v>
          </cell>
          <cell r="P9612">
            <v>629.54</v>
          </cell>
          <cell r="Q9612">
            <v>69</v>
          </cell>
        </row>
        <row r="9613">
          <cell r="B9613" t="str">
            <v>通6-26</v>
          </cell>
          <cell r="C9613" t="str">
            <v>通信工程 无线系统设备 集群移动通信设备安装与调测 设备调测 直放站</v>
          </cell>
          <cell r="D9613" t="str">
            <v>系统</v>
          </cell>
          <cell r="E9613">
            <v>10338.959999999999</v>
          </cell>
          <cell r="F9613">
            <v>2017.16</v>
          </cell>
          <cell r="G9613">
            <v>129</v>
          </cell>
          <cell r="H9613">
            <v>4014.57</v>
          </cell>
          <cell r="I9613">
            <v>6160.73</v>
          </cell>
          <cell r="J9613">
            <v>523.16999999999996</v>
          </cell>
          <cell r="K9613">
            <v>6683.9</v>
          </cell>
          <cell r="L9613">
            <v>200.52</v>
          </cell>
          <cell r="M9613">
            <v>6884.42</v>
          </cell>
          <cell r="N9613">
            <v>2460.4299999999998</v>
          </cell>
          <cell r="O9613">
            <v>654.14</v>
          </cell>
          <cell r="P9613">
            <v>339.97</v>
          </cell>
          <cell r="Q9613">
            <v>38.5</v>
          </cell>
        </row>
        <row r="9614">
          <cell r="B9614" t="str">
            <v>通6-27</v>
          </cell>
          <cell r="C9614" t="str">
            <v>通信工程 无线系统设备 集群移动通信设备安装与调测 全线无线系统调试与开通</v>
          </cell>
          <cell r="D9614" t="str">
            <v>系统</v>
          </cell>
          <cell r="E9614">
            <v>10724.62</v>
          </cell>
          <cell r="F9614">
            <v>3679.05</v>
          </cell>
          <cell r="G9614">
            <v>485.65</v>
          </cell>
          <cell r="H9614">
            <v>729.74</v>
          </cell>
          <cell r="I9614">
            <v>4894.4399999999996</v>
          </cell>
          <cell r="J9614">
            <v>159.84</v>
          </cell>
          <cell r="K9614">
            <v>5054.28</v>
          </cell>
          <cell r="L9614">
            <v>151.63</v>
          </cell>
          <cell r="M9614">
            <v>5205.91</v>
          </cell>
          <cell r="N9614">
            <v>4487.5200000000004</v>
          </cell>
          <cell r="O9614">
            <v>678.54</v>
          </cell>
          <cell r="P9614">
            <v>352.65</v>
          </cell>
          <cell r="Q9614">
            <v>69.69</v>
          </cell>
        </row>
        <row r="9615">
          <cell r="B9615" t="str">
            <v>M.3.7</v>
          </cell>
          <cell r="C9615" t="str">
            <v>光纤数字传输设备</v>
          </cell>
          <cell r="D9615">
            <v>0</v>
          </cell>
          <cell r="E9615">
            <v>0</v>
          </cell>
          <cell r="F9615">
            <v>0</v>
          </cell>
          <cell r="G9615">
            <v>0</v>
          </cell>
          <cell r="H9615">
            <v>0</v>
          </cell>
          <cell r="I9615">
            <v>0</v>
          </cell>
          <cell r="J9615">
            <v>0</v>
          </cell>
          <cell r="K9615">
            <v>0</v>
          </cell>
          <cell r="L9615">
            <v>0</v>
          </cell>
          <cell r="M9615">
            <v>0</v>
          </cell>
          <cell r="N9615">
            <v>0</v>
          </cell>
          <cell r="O9615">
            <v>0</v>
          </cell>
          <cell r="P9615">
            <v>0</v>
          </cell>
          <cell r="Q9615">
            <v>0</v>
          </cell>
        </row>
        <row r="9616">
          <cell r="B9616" t="str">
            <v>通7-1</v>
          </cell>
          <cell r="C9616" t="str">
            <v>通信工程 光纤数字传输设备 辅助设备安装 光纤配线架</v>
          </cell>
          <cell r="D9616" t="str">
            <v>架</v>
          </cell>
          <cell r="E9616">
            <v>1231.74</v>
          </cell>
          <cell r="F9616">
            <v>363.37</v>
          </cell>
          <cell r="G9616">
            <v>269.48</v>
          </cell>
          <cell r="H9616">
            <v>6.78</v>
          </cell>
          <cell r="I9616">
            <v>639.63</v>
          </cell>
          <cell r="J9616">
            <v>10.94</v>
          </cell>
          <cell r="K9616">
            <v>650.57000000000005</v>
          </cell>
          <cell r="L9616">
            <v>19.52</v>
          </cell>
          <cell r="M9616">
            <v>670.09</v>
          </cell>
          <cell r="N9616">
            <v>443.22</v>
          </cell>
          <cell r="O9616">
            <v>77.930000000000007</v>
          </cell>
          <cell r="P9616">
            <v>40.5</v>
          </cell>
          <cell r="Q9616">
            <v>6.94</v>
          </cell>
        </row>
        <row r="9617">
          <cell r="B9617" t="str">
            <v>通7-2</v>
          </cell>
          <cell r="C9617" t="str">
            <v>通信工程 光纤数字传输设备 辅助设备安装 光纤配线子架</v>
          </cell>
          <cell r="D9617" t="str">
            <v>个</v>
          </cell>
          <cell r="E9617">
            <v>192.86</v>
          </cell>
          <cell r="F9617">
            <v>39.26</v>
          </cell>
          <cell r="G9617">
            <v>78.23</v>
          </cell>
          <cell r="H9617">
            <v>0.73</v>
          </cell>
          <cell r="I9617">
            <v>118.22</v>
          </cell>
          <cell r="J9617">
            <v>4.53</v>
          </cell>
          <cell r="K9617">
            <v>122.75</v>
          </cell>
          <cell r="L9617">
            <v>3.68</v>
          </cell>
          <cell r="M9617">
            <v>126.43</v>
          </cell>
          <cell r="N9617">
            <v>47.89</v>
          </cell>
          <cell r="O9617">
            <v>12.2</v>
          </cell>
          <cell r="P9617">
            <v>6.34</v>
          </cell>
          <cell r="Q9617">
            <v>0.75</v>
          </cell>
        </row>
        <row r="9618">
          <cell r="B9618" t="str">
            <v>通7-3</v>
          </cell>
          <cell r="C9618" t="str">
            <v>通信工程 光纤数字传输设备 辅助设备安装 数字配线架</v>
          </cell>
          <cell r="D9618" t="str">
            <v>架</v>
          </cell>
          <cell r="E9618">
            <v>1495.21</v>
          </cell>
          <cell r="F9618">
            <v>468.08</v>
          </cell>
          <cell r="G9618">
            <v>269.66000000000003</v>
          </cell>
          <cell r="H9618">
            <v>8.73</v>
          </cell>
          <cell r="I9618">
            <v>746.47</v>
          </cell>
          <cell r="J9618">
            <v>11.3</v>
          </cell>
          <cell r="K9618">
            <v>757.77</v>
          </cell>
          <cell r="L9618">
            <v>22.73</v>
          </cell>
          <cell r="M9618">
            <v>780.5</v>
          </cell>
          <cell r="N9618">
            <v>570.94000000000005</v>
          </cell>
          <cell r="O9618">
            <v>94.6</v>
          </cell>
          <cell r="P9618">
            <v>49.17</v>
          </cell>
          <cell r="Q9618">
            <v>8.94</v>
          </cell>
        </row>
        <row r="9619">
          <cell r="B9619" t="str">
            <v>通7-4</v>
          </cell>
          <cell r="C9619" t="str">
            <v>通信工程 光纤数字传输设备 辅助设备安装 数字配线子架</v>
          </cell>
          <cell r="D9619" t="str">
            <v>个</v>
          </cell>
          <cell r="E9619">
            <v>257.61</v>
          </cell>
          <cell r="F9619">
            <v>65.45</v>
          </cell>
          <cell r="G9619">
            <v>77.38</v>
          </cell>
          <cell r="H9619">
            <v>1.22</v>
          </cell>
          <cell r="I9619">
            <v>144.05000000000001</v>
          </cell>
          <cell r="J9619">
            <v>4.5</v>
          </cell>
          <cell r="K9619">
            <v>148.55000000000001</v>
          </cell>
          <cell r="L9619">
            <v>4.46</v>
          </cell>
          <cell r="M9619">
            <v>153.01</v>
          </cell>
          <cell r="N9619">
            <v>79.83</v>
          </cell>
          <cell r="O9619">
            <v>16.3</v>
          </cell>
          <cell r="P9619">
            <v>8.4700000000000006</v>
          </cell>
          <cell r="Q9619">
            <v>1.25</v>
          </cell>
        </row>
        <row r="9620">
          <cell r="B9620" t="str">
            <v>通7-5</v>
          </cell>
          <cell r="C9620" t="str">
            <v>通信工程 光纤数字传输设备 辅助设备安装 光纤与数字配线架</v>
          </cell>
          <cell r="D9620" t="str">
            <v>架</v>
          </cell>
          <cell r="E9620">
            <v>1495.21</v>
          </cell>
          <cell r="F9620">
            <v>468.08</v>
          </cell>
          <cell r="G9620">
            <v>269.66000000000003</v>
          </cell>
          <cell r="H9620">
            <v>8.73</v>
          </cell>
          <cell r="I9620">
            <v>746.47</v>
          </cell>
          <cell r="J9620">
            <v>11.3</v>
          </cell>
          <cell r="K9620">
            <v>757.77</v>
          </cell>
          <cell r="L9620">
            <v>22.73</v>
          </cell>
          <cell r="M9620">
            <v>780.5</v>
          </cell>
          <cell r="N9620">
            <v>570.94000000000005</v>
          </cell>
          <cell r="O9620">
            <v>94.6</v>
          </cell>
          <cell r="P9620">
            <v>49.17</v>
          </cell>
          <cell r="Q9620">
            <v>8.94</v>
          </cell>
        </row>
        <row r="9621">
          <cell r="B9621" t="str">
            <v>通7-6</v>
          </cell>
          <cell r="C9621" t="str">
            <v>通信工程 光纤数字传输设备安装与调测 终端复用器 2.5Gb/S</v>
          </cell>
          <cell r="D9621" t="str">
            <v>端</v>
          </cell>
          <cell r="E9621">
            <v>46015.76</v>
          </cell>
          <cell r="F9621">
            <v>12498.5</v>
          </cell>
          <cell r="G9621">
            <v>436.58</v>
          </cell>
          <cell r="H9621">
            <v>11179.95</v>
          </cell>
          <cell r="I9621">
            <v>24115.03</v>
          </cell>
          <cell r="J9621">
            <v>1463.83</v>
          </cell>
          <cell r="K9621">
            <v>25578.86</v>
          </cell>
          <cell r="L9621">
            <v>767.37</v>
          </cell>
          <cell r="M9621">
            <v>26346.23</v>
          </cell>
          <cell r="N9621">
            <v>15245.05</v>
          </cell>
          <cell r="O9621">
            <v>2911.39</v>
          </cell>
          <cell r="P9621">
            <v>1513.09</v>
          </cell>
          <cell r="Q9621">
            <v>238.55</v>
          </cell>
        </row>
        <row r="9622">
          <cell r="B9622" t="str">
            <v>通7-7</v>
          </cell>
          <cell r="C9622" t="str">
            <v>通信工程 光纤数字传输设备安装与调测 终端复用器 155Mb/S</v>
          </cell>
          <cell r="D9622" t="str">
            <v>端</v>
          </cell>
          <cell r="E9622">
            <v>7981.27</v>
          </cell>
          <cell r="F9622">
            <v>2150.7600000000002</v>
          </cell>
          <cell r="G9622">
            <v>150.07</v>
          </cell>
          <cell r="H9622">
            <v>1904.76</v>
          </cell>
          <cell r="I9622">
            <v>4205.59</v>
          </cell>
          <cell r="J9622">
            <v>251.18</v>
          </cell>
          <cell r="K9622">
            <v>4456.7700000000004</v>
          </cell>
          <cell r="L9622">
            <v>133.69999999999999</v>
          </cell>
          <cell r="M9622">
            <v>4590.47</v>
          </cell>
          <cell r="N9622">
            <v>2623.39</v>
          </cell>
          <cell r="O9622">
            <v>504.97</v>
          </cell>
          <cell r="P9622">
            <v>262.44</v>
          </cell>
          <cell r="Q9622">
            <v>41.05</v>
          </cell>
        </row>
        <row r="9623">
          <cell r="B9623" t="str">
            <v>通7-8</v>
          </cell>
          <cell r="C9623" t="str">
            <v>通信工程 光纤数字传输设备安装与调测 终端复用器 622Mb/S</v>
          </cell>
          <cell r="D9623" t="str">
            <v>端</v>
          </cell>
          <cell r="E9623">
            <v>12673.61</v>
          </cell>
          <cell r="F9623">
            <v>3230.07</v>
          </cell>
          <cell r="G9623">
            <v>179.78</v>
          </cell>
          <cell r="H9623">
            <v>3437.63</v>
          </cell>
          <cell r="I9623">
            <v>6847.48</v>
          </cell>
          <cell r="J9623">
            <v>448.78</v>
          </cell>
          <cell r="K9623">
            <v>7296.26</v>
          </cell>
          <cell r="L9623">
            <v>218.89</v>
          </cell>
          <cell r="M9623">
            <v>7515.15</v>
          </cell>
          <cell r="N9623">
            <v>3939.88</v>
          </cell>
          <cell r="O9623">
            <v>801.85</v>
          </cell>
          <cell r="P9623">
            <v>416.73</v>
          </cell>
          <cell r="Q9623">
            <v>61.65</v>
          </cell>
        </row>
        <row r="9624">
          <cell r="B9624" t="str">
            <v>通7-9</v>
          </cell>
          <cell r="C9624" t="str">
            <v>通信工程 光纤数字传输设备安装与调测 分插复用器 2.5Gb/S</v>
          </cell>
          <cell r="D9624" t="str">
            <v>端</v>
          </cell>
          <cell r="E9624">
            <v>42178.559999999998</v>
          </cell>
          <cell r="F9624">
            <v>11227.43</v>
          </cell>
          <cell r="G9624">
            <v>398.95</v>
          </cell>
          <cell r="H9624">
            <v>10693.75</v>
          </cell>
          <cell r="I9624">
            <v>22320.13</v>
          </cell>
          <cell r="J9624">
            <v>1396.73</v>
          </cell>
          <cell r="K9624">
            <v>23716.86</v>
          </cell>
          <cell r="L9624">
            <v>711.51</v>
          </cell>
          <cell r="M9624">
            <v>24428.37</v>
          </cell>
          <cell r="N9624">
            <v>13694.66</v>
          </cell>
          <cell r="O9624">
            <v>2668.61</v>
          </cell>
          <cell r="P9624">
            <v>1386.92</v>
          </cell>
          <cell r="Q9624">
            <v>214.29</v>
          </cell>
        </row>
        <row r="9625">
          <cell r="B9625" t="str">
            <v>通7-10</v>
          </cell>
          <cell r="C9625" t="str">
            <v>通信工程 光纤数字传输设备安装与调测 分插复用器 155Mb/S</v>
          </cell>
          <cell r="D9625" t="str">
            <v>端</v>
          </cell>
          <cell r="E9625">
            <v>12042.89</v>
          </cell>
          <cell r="F9625">
            <v>2831.87</v>
          </cell>
          <cell r="G9625">
            <v>160.11000000000001</v>
          </cell>
          <cell r="H9625">
            <v>3738.58</v>
          </cell>
          <cell r="I9625">
            <v>6730.56</v>
          </cell>
          <cell r="J9625">
            <v>483.79</v>
          </cell>
          <cell r="K9625">
            <v>7214.35</v>
          </cell>
          <cell r="L9625">
            <v>216.43</v>
          </cell>
          <cell r="M9625">
            <v>7430.78</v>
          </cell>
          <cell r="N9625">
            <v>3454.17</v>
          </cell>
          <cell r="O9625">
            <v>761.95</v>
          </cell>
          <cell r="P9625">
            <v>395.99</v>
          </cell>
          <cell r="Q9625">
            <v>54.05</v>
          </cell>
        </row>
        <row r="9626">
          <cell r="B9626" t="str">
            <v>通7-11</v>
          </cell>
          <cell r="C9626" t="str">
            <v>通信工程 光纤数字传输设备安装与调测 分插复用器 622Mb/S</v>
          </cell>
          <cell r="D9626" t="str">
            <v>端</v>
          </cell>
          <cell r="E9626">
            <v>15108.51</v>
          </cell>
          <cell r="F9626">
            <v>3237.4</v>
          </cell>
          <cell r="G9626">
            <v>171.67</v>
          </cell>
          <cell r="H9626">
            <v>5329.43</v>
          </cell>
          <cell r="I9626">
            <v>8738.5</v>
          </cell>
          <cell r="J9626">
            <v>685.75</v>
          </cell>
          <cell r="K9626">
            <v>9424.25</v>
          </cell>
          <cell r="L9626">
            <v>282.73</v>
          </cell>
          <cell r="M9626">
            <v>9706.98</v>
          </cell>
          <cell r="N9626">
            <v>3948.82</v>
          </cell>
          <cell r="O9626">
            <v>955.91</v>
          </cell>
          <cell r="P9626">
            <v>496.8</v>
          </cell>
          <cell r="Q9626">
            <v>61.79</v>
          </cell>
        </row>
        <row r="9627">
          <cell r="B9627" t="str">
            <v>通7-12</v>
          </cell>
          <cell r="C9627" t="str">
            <v>通信工程 光纤数字传输设备安装与调测 PCM设备</v>
          </cell>
          <cell r="D9627" t="str">
            <v>端</v>
          </cell>
          <cell r="E9627">
            <v>2537.08</v>
          </cell>
          <cell r="F9627">
            <v>767.56</v>
          </cell>
          <cell r="G9627">
            <v>245.48</v>
          </cell>
          <cell r="H9627">
            <v>265.57</v>
          </cell>
          <cell r="I9627">
            <v>1278.6099999999999</v>
          </cell>
          <cell r="J9627">
            <v>38.78</v>
          </cell>
          <cell r="K9627">
            <v>1317.39</v>
          </cell>
          <cell r="L9627">
            <v>39.520000000000003</v>
          </cell>
          <cell r="M9627">
            <v>1356.91</v>
          </cell>
          <cell r="N9627">
            <v>936.23</v>
          </cell>
          <cell r="O9627">
            <v>160.52000000000001</v>
          </cell>
          <cell r="P9627">
            <v>83.42</v>
          </cell>
          <cell r="Q9627">
            <v>14.65</v>
          </cell>
        </row>
        <row r="9628">
          <cell r="B9628" t="str">
            <v>通7-13</v>
          </cell>
          <cell r="C9628" t="str">
            <v>通信工程 光纤数字传输设备 网络管理系统安装与调测 中心网络</v>
          </cell>
          <cell r="D9628" t="str">
            <v>套</v>
          </cell>
          <cell r="E9628">
            <v>15617.86</v>
          </cell>
          <cell r="F9628">
            <v>6130.06</v>
          </cell>
          <cell r="G9628">
            <v>170.5</v>
          </cell>
          <cell r="H9628">
            <v>114.23</v>
          </cell>
          <cell r="I9628">
            <v>6414.79</v>
          </cell>
          <cell r="J9628">
            <v>30.88</v>
          </cell>
          <cell r="K9628">
            <v>6445.67</v>
          </cell>
          <cell r="L9628">
            <v>193.37</v>
          </cell>
          <cell r="M9628">
            <v>6639.04</v>
          </cell>
          <cell r="N9628">
            <v>7477.14</v>
          </cell>
          <cell r="O9628">
            <v>988.13</v>
          </cell>
          <cell r="P9628">
            <v>513.54999999999995</v>
          </cell>
          <cell r="Q9628">
            <v>117</v>
          </cell>
        </row>
        <row r="9629">
          <cell r="B9629" t="str">
            <v>通7-14</v>
          </cell>
          <cell r="C9629" t="str">
            <v>通信工程 光纤数字传输设备 网络管理系统安装与调测 本地维护终端</v>
          </cell>
          <cell r="D9629" t="str">
            <v>套</v>
          </cell>
          <cell r="E9629">
            <v>2757.56</v>
          </cell>
          <cell r="F9629">
            <v>1047.8800000000001</v>
          </cell>
          <cell r="G9629">
            <v>105.5</v>
          </cell>
          <cell r="H9629">
            <v>19.53</v>
          </cell>
          <cell r="I9629">
            <v>1172.9100000000001</v>
          </cell>
          <cell r="J9629">
            <v>5.99</v>
          </cell>
          <cell r="K9629">
            <v>1178.9000000000001</v>
          </cell>
          <cell r="L9629">
            <v>35.369999999999997</v>
          </cell>
          <cell r="M9629">
            <v>1214.27</v>
          </cell>
          <cell r="N9629">
            <v>1278.1500000000001</v>
          </cell>
          <cell r="O9629">
            <v>174.47</v>
          </cell>
          <cell r="P9629">
            <v>90.67</v>
          </cell>
          <cell r="Q9629">
            <v>20</v>
          </cell>
        </row>
        <row r="9630">
          <cell r="B9630" t="str">
            <v>通7-15</v>
          </cell>
          <cell r="C9630" t="str">
            <v>通信工程 光纤数字传输设备 网络管理系统安装与调测 同步网络</v>
          </cell>
          <cell r="D9630" t="str">
            <v>套</v>
          </cell>
          <cell r="E9630">
            <v>21323.72</v>
          </cell>
          <cell r="F9630">
            <v>8382.98</v>
          </cell>
          <cell r="G9630">
            <v>203.13</v>
          </cell>
          <cell r="H9630">
            <v>156.22</v>
          </cell>
          <cell r="I9630">
            <v>8742.33</v>
          </cell>
          <cell r="J9630">
            <v>42.4</v>
          </cell>
          <cell r="K9630">
            <v>8784.73</v>
          </cell>
          <cell r="L9630">
            <v>263.54000000000002</v>
          </cell>
          <cell r="M9630">
            <v>9048.27</v>
          </cell>
          <cell r="N9630">
            <v>10225.14</v>
          </cell>
          <cell r="O9630">
            <v>1349.14</v>
          </cell>
          <cell r="P9630">
            <v>701.17</v>
          </cell>
          <cell r="Q9630">
            <v>160</v>
          </cell>
        </row>
        <row r="9631">
          <cell r="B9631" t="str">
            <v>通7-16</v>
          </cell>
          <cell r="C9631" t="str">
            <v>通信工程 光纤数字传输设备 数字通信通道调测 光中继段调测</v>
          </cell>
          <cell r="D9631" t="str">
            <v>系统</v>
          </cell>
          <cell r="E9631">
            <v>953.16</v>
          </cell>
          <cell r="F9631">
            <v>209.57</v>
          </cell>
          <cell r="G9631">
            <v>2.68</v>
          </cell>
          <cell r="H9631">
            <v>333.5</v>
          </cell>
          <cell r="I9631">
            <v>545.75</v>
          </cell>
          <cell r="J9631">
            <v>42.49</v>
          </cell>
          <cell r="K9631">
            <v>588.24</v>
          </cell>
          <cell r="L9631">
            <v>17.649999999999999</v>
          </cell>
          <cell r="M9631">
            <v>605.89</v>
          </cell>
          <cell r="N9631">
            <v>255.62</v>
          </cell>
          <cell r="O9631">
            <v>60.31</v>
          </cell>
          <cell r="P9631">
            <v>31.34</v>
          </cell>
          <cell r="Q9631">
            <v>4</v>
          </cell>
        </row>
        <row r="9632">
          <cell r="B9632" t="str">
            <v>通7-17</v>
          </cell>
          <cell r="C9632" t="str">
            <v>通信工程 光纤数字传输设备 数字通信通道调测 通路对端调测</v>
          </cell>
          <cell r="D9632" t="str">
            <v>系统/站</v>
          </cell>
          <cell r="E9632">
            <v>589.44000000000005</v>
          </cell>
          <cell r="F9632">
            <v>26.2</v>
          </cell>
          <cell r="G9632">
            <v>0.34</v>
          </cell>
          <cell r="H9632">
            <v>408.25</v>
          </cell>
          <cell r="I9632">
            <v>434.79</v>
          </cell>
          <cell r="J9632">
            <v>51.43</v>
          </cell>
          <cell r="K9632">
            <v>486.22</v>
          </cell>
          <cell r="L9632">
            <v>14.59</v>
          </cell>
          <cell r="M9632">
            <v>500.81</v>
          </cell>
          <cell r="N9632">
            <v>31.96</v>
          </cell>
          <cell r="O9632">
            <v>37.29</v>
          </cell>
          <cell r="P9632">
            <v>19.38</v>
          </cell>
          <cell r="Q9632">
            <v>0.5</v>
          </cell>
        </row>
        <row r="9633">
          <cell r="B9633" t="str">
            <v>通7-18</v>
          </cell>
          <cell r="C9633" t="str">
            <v>通信工程 光纤数字传输设备 数字通信通道调测 稳定观察</v>
          </cell>
          <cell r="D9633" t="str">
            <v>站</v>
          </cell>
          <cell r="E9633">
            <v>3314.55</v>
          </cell>
          <cell r="F9633">
            <v>1309.8499999999999</v>
          </cell>
          <cell r="G9633">
            <v>16.760000000000002</v>
          </cell>
          <cell r="H9633">
            <v>24.41</v>
          </cell>
          <cell r="I9633">
            <v>1351.02</v>
          </cell>
          <cell r="J9633">
            <v>6.42</v>
          </cell>
          <cell r="K9633">
            <v>1357.44</v>
          </cell>
          <cell r="L9633">
            <v>40.72</v>
          </cell>
          <cell r="M9633">
            <v>1398.16</v>
          </cell>
          <cell r="N9633">
            <v>1597.69</v>
          </cell>
          <cell r="O9633">
            <v>209.71</v>
          </cell>
          <cell r="P9633">
            <v>108.99</v>
          </cell>
          <cell r="Q9633">
            <v>25</v>
          </cell>
        </row>
        <row r="9634">
          <cell r="B9634" t="str">
            <v>通7-19</v>
          </cell>
          <cell r="C9634" t="str">
            <v>通信工程 光纤数字传输设备 数字通信通道调测 光、电调测中间站配合</v>
          </cell>
          <cell r="D9634" t="str">
            <v>站</v>
          </cell>
          <cell r="E9634">
            <v>1193.24</v>
          </cell>
          <cell r="F9634">
            <v>471.54</v>
          </cell>
          <cell r="G9634">
            <v>6.04</v>
          </cell>
          <cell r="H9634">
            <v>8.7899999999999991</v>
          </cell>
          <cell r="I9634">
            <v>486.37</v>
          </cell>
          <cell r="J9634">
            <v>2.31</v>
          </cell>
          <cell r="K9634">
            <v>488.68</v>
          </cell>
          <cell r="L9634">
            <v>14.66</v>
          </cell>
          <cell r="M9634">
            <v>503.34</v>
          </cell>
          <cell r="N9634">
            <v>575.16</v>
          </cell>
          <cell r="O9634">
            <v>75.5</v>
          </cell>
          <cell r="P9634">
            <v>39.24</v>
          </cell>
          <cell r="Q9634">
            <v>9</v>
          </cell>
        </row>
        <row r="9635">
          <cell r="B9635" t="str">
            <v>通7-20</v>
          </cell>
          <cell r="C9635" t="str">
            <v>通信工程 光纤数字传输设备 同步数字网络设备安装与调测 综合定时供给设备BITS</v>
          </cell>
          <cell r="D9635" t="str">
            <v>台</v>
          </cell>
          <cell r="E9635">
            <v>24967.15</v>
          </cell>
          <cell r="F9635">
            <v>6558.87</v>
          </cell>
          <cell r="G9635">
            <v>7369.15</v>
          </cell>
          <cell r="H9635">
            <v>122.32</v>
          </cell>
          <cell r="I9635">
            <v>14050.34</v>
          </cell>
          <cell r="J9635">
            <v>91.74</v>
          </cell>
          <cell r="K9635">
            <v>14142.08</v>
          </cell>
          <cell r="L9635">
            <v>424.26</v>
          </cell>
          <cell r="M9635">
            <v>14566.34</v>
          </cell>
          <cell r="N9635">
            <v>8000.18</v>
          </cell>
          <cell r="O9635">
            <v>1579.66</v>
          </cell>
          <cell r="P9635">
            <v>820.97</v>
          </cell>
          <cell r="Q9635">
            <v>125.27</v>
          </cell>
        </row>
        <row r="9636">
          <cell r="B9636" t="str">
            <v>通7-21</v>
          </cell>
          <cell r="C9636" t="str">
            <v>通信工程 光纤数字传输设备 同步数字网络设备安装与调测 铯钟</v>
          </cell>
          <cell r="D9636" t="str">
            <v>台</v>
          </cell>
          <cell r="E9636">
            <v>561.22</v>
          </cell>
          <cell r="F9636">
            <v>206.29</v>
          </cell>
          <cell r="G9636">
            <v>36.31</v>
          </cell>
          <cell r="H9636">
            <v>3.85</v>
          </cell>
          <cell r="I9636">
            <v>246.45</v>
          </cell>
          <cell r="J9636">
            <v>1.74</v>
          </cell>
          <cell r="K9636">
            <v>248.19</v>
          </cell>
          <cell r="L9636">
            <v>7.45</v>
          </cell>
          <cell r="M9636">
            <v>255.64</v>
          </cell>
          <cell r="N9636">
            <v>251.62</v>
          </cell>
          <cell r="O9636">
            <v>35.51</v>
          </cell>
          <cell r="P9636">
            <v>18.45</v>
          </cell>
          <cell r="Q9636">
            <v>3.94</v>
          </cell>
        </row>
        <row r="9637">
          <cell r="B9637" t="str">
            <v>通7-22</v>
          </cell>
          <cell r="C9637" t="str">
            <v>通信工程 光纤数字传输设备 同步数字网络设备安装与调测 GPS接收机</v>
          </cell>
          <cell r="D9637" t="str">
            <v>台</v>
          </cell>
          <cell r="E9637">
            <v>653.41999999999996</v>
          </cell>
          <cell r="F9637">
            <v>229.32</v>
          </cell>
          <cell r="G9637">
            <v>66.16</v>
          </cell>
          <cell r="H9637">
            <v>4.2699999999999996</v>
          </cell>
          <cell r="I9637">
            <v>299.75</v>
          </cell>
          <cell r="J9637">
            <v>2.08</v>
          </cell>
          <cell r="K9637">
            <v>301.83</v>
          </cell>
          <cell r="L9637">
            <v>9.0500000000000007</v>
          </cell>
          <cell r="M9637">
            <v>310.88</v>
          </cell>
          <cell r="N9637">
            <v>279.70999999999998</v>
          </cell>
          <cell r="O9637">
            <v>41.34</v>
          </cell>
          <cell r="P9637">
            <v>21.49</v>
          </cell>
          <cell r="Q9637">
            <v>4.38</v>
          </cell>
        </row>
        <row r="9638">
          <cell r="B9638" t="str">
            <v>M.3.8</v>
          </cell>
          <cell r="C9638" t="str">
            <v>时钟系统设备</v>
          </cell>
          <cell r="D9638">
            <v>0</v>
          </cell>
          <cell r="E9638">
            <v>0</v>
          </cell>
          <cell r="F9638">
            <v>0</v>
          </cell>
          <cell r="G9638">
            <v>0</v>
          </cell>
          <cell r="H9638">
            <v>0</v>
          </cell>
          <cell r="I9638">
            <v>0</v>
          </cell>
          <cell r="J9638">
            <v>0</v>
          </cell>
          <cell r="K9638">
            <v>0</v>
          </cell>
          <cell r="L9638">
            <v>0</v>
          </cell>
          <cell r="M9638">
            <v>0</v>
          </cell>
          <cell r="N9638">
            <v>0</v>
          </cell>
          <cell r="O9638">
            <v>0</v>
          </cell>
          <cell r="P9638">
            <v>0</v>
          </cell>
          <cell r="Q9638">
            <v>0</v>
          </cell>
        </row>
        <row r="9639">
          <cell r="B9639" t="str">
            <v>通8-1</v>
          </cell>
          <cell r="C9639" t="str">
            <v>通信工程 时钟系统设备安装 中心母钟</v>
          </cell>
          <cell r="D9639" t="str">
            <v>套</v>
          </cell>
          <cell r="E9639">
            <v>4376.12</v>
          </cell>
          <cell r="F9639">
            <v>1676.6</v>
          </cell>
          <cell r="G9639">
            <v>34.11</v>
          </cell>
          <cell r="H9639">
            <v>122.66</v>
          </cell>
          <cell r="I9639">
            <v>1833.37</v>
          </cell>
          <cell r="J9639">
            <v>21.31</v>
          </cell>
          <cell r="K9639">
            <v>1854.68</v>
          </cell>
          <cell r="L9639">
            <v>55.64</v>
          </cell>
          <cell r="M9639">
            <v>1910.32</v>
          </cell>
          <cell r="N9639">
            <v>2045.03</v>
          </cell>
          <cell r="O9639">
            <v>276.87</v>
          </cell>
          <cell r="P9639">
            <v>143.9</v>
          </cell>
          <cell r="Q9639">
            <v>32</v>
          </cell>
        </row>
        <row r="9640">
          <cell r="B9640" t="str">
            <v>通8-2</v>
          </cell>
          <cell r="C9640" t="str">
            <v>通信工程 时钟系统设备安装 卫星信号接收机</v>
          </cell>
          <cell r="D9640" t="str">
            <v>套</v>
          </cell>
          <cell r="E9640">
            <v>1150.46</v>
          </cell>
          <cell r="F9640">
            <v>332.55</v>
          </cell>
          <cell r="G9640">
            <v>275.72000000000003</v>
          </cell>
          <cell r="H9640">
            <v>1.96</v>
          </cell>
          <cell r="I9640">
            <v>610.23</v>
          </cell>
          <cell r="J9640">
            <v>5.51</v>
          </cell>
          <cell r="K9640">
            <v>615.74</v>
          </cell>
          <cell r="L9640">
            <v>18.47</v>
          </cell>
          <cell r="M9640">
            <v>634.21</v>
          </cell>
          <cell r="N9640">
            <v>405.63</v>
          </cell>
          <cell r="O9640">
            <v>72.790000000000006</v>
          </cell>
          <cell r="P9640">
            <v>37.83</v>
          </cell>
          <cell r="Q9640">
            <v>6.38</v>
          </cell>
        </row>
        <row r="9641">
          <cell r="B9641" t="str">
            <v>通8-3</v>
          </cell>
          <cell r="C9641" t="str">
            <v>通信工程 时钟系统设备安装 二级母钟</v>
          </cell>
          <cell r="D9641" t="str">
            <v>套</v>
          </cell>
          <cell r="E9641">
            <v>1498.86</v>
          </cell>
          <cell r="F9641">
            <v>576.33000000000004</v>
          </cell>
          <cell r="G9641">
            <v>20.04</v>
          </cell>
          <cell r="H9641">
            <v>29.62</v>
          </cell>
          <cell r="I9641">
            <v>625.99</v>
          </cell>
          <cell r="J9641">
            <v>6.79</v>
          </cell>
          <cell r="K9641">
            <v>632.78</v>
          </cell>
          <cell r="L9641">
            <v>18.98</v>
          </cell>
          <cell r="M9641">
            <v>651.76</v>
          </cell>
          <cell r="N9641">
            <v>702.98</v>
          </cell>
          <cell r="O9641">
            <v>94.83</v>
          </cell>
          <cell r="P9641">
            <v>49.29</v>
          </cell>
          <cell r="Q9641">
            <v>11</v>
          </cell>
        </row>
        <row r="9642">
          <cell r="B9642" t="str">
            <v>通8-4</v>
          </cell>
          <cell r="C9642" t="str">
            <v>通信工程 时钟系统设备安装 监控计算机</v>
          </cell>
          <cell r="D9642" t="str">
            <v>套</v>
          </cell>
          <cell r="E9642">
            <v>2940.56</v>
          </cell>
          <cell r="F9642">
            <v>1047.8800000000001</v>
          </cell>
          <cell r="G9642">
            <v>265.49</v>
          </cell>
          <cell r="H9642">
            <v>19.53</v>
          </cell>
          <cell r="I9642">
            <v>1332.9</v>
          </cell>
          <cell r="J9642">
            <v>6.59</v>
          </cell>
          <cell r="K9642">
            <v>1339.49</v>
          </cell>
          <cell r="L9642">
            <v>40.18</v>
          </cell>
          <cell r="M9642">
            <v>1379.67</v>
          </cell>
          <cell r="N9642">
            <v>1278.1500000000001</v>
          </cell>
          <cell r="O9642">
            <v>186.05</v>
          </cell>
          <cell r="P9642">
            <v>96.69</v>
          </cell>
          <cell r="Q9642">
            <v>20</v>
          </cell>
        </row>
        <row r="9643">
          <cell r="B9643" t="str">
            <v>通8-5</v>
          </cell>
          <cell r="C9643" t="str">
            <v>通信工程 时钟系统设备安装 数显式子钟(字高英寸以内) 双面悬挂式 8~12</v>
          </cell>
          <cell r="D9643" t="str">
            <v>台</v>
          </cell>
          <cell r="E9643">
            <v>536.22</v>
          </cell>
          <cell r="F9643">
            <v>104.79</v>
          </cell>
          <cell r="G9643">
            <v>237.11</v>
          </cell>
          <cell r="H9643">
            <v>1.96</v>
          </cell>
          <cell r="I9643">
            <v>343.86</v>
          </cell>
          <cell r="J9643">
            <v>2.59</v>
          </cell>
          <cell r="K9643">
            <v>346.45</v>
          </cell>
          <cell r="L9643">
            <v>10.39</v>
          </cell>
          <cell r="M9643">
            <v>356.84</v>
          </cell>
          <cell r="N9643">
            <v>127.82</v>
          </cell>
          <cell r="O9643">
            <v>33.93</v>
          </cell>
          <cell r="P9643">
            <v>17.63</v>
          </cell>
          <cell r="Q9643">
            <v>2</v>
          </cell>
        </row>
        <row r="9644">
          <cell r="B9644" t="str">
            <v>通8-6</v>
          </cell>
          <cell r="C9644" t="str">
            <v>通信工程 时钟系统设备安装 数显式子钟(字高英寸以内) 单面墙挂式 5</v>
          </cell>
          <cell r="D9644" t="str">
            <v>台</v>
          </cell>
          <cell r="E9644">
            <v>142.77000000000001</v>
          </cell>
          <cell r="F9644">
            <v>52.4</v>
          </cell>
          <cell r="G9644">
            <v>8.61</v>
          </cell>
          <cell r="H9644">
            <v>0.97</v>
          </cell>
          <cell r="I9644">
            <v>61.98</v>
          </cell>
          <cell r="J9644">
            <v>1.26</v>
          </cell>
          <cell r="K9644">
            <v>63.24</v>
          </cell>
          <cell r="L9644">
            <v>1.9</v>
          </cell>
          <cell r="M9644">
            <v>65.14</v>
          </cell>
          <cell r="N9644">
            <v>63.91</v>
          </cell>
          <cell r="O9644">
            <v>9.0299999999999994</v>
          </cell>
          <cell r="P9644">
            <v>4.6900000000000004</v>
          </cell>
          <cell r="Q9644">
            <v>1</v>
          </cell>
        </row>
        <row r="9645">
          <cell r="B9645" t="str">
            <v>通8-7</v>
          </cell>
          <cell r="C9645" t="str">
            <v>通信工程 钟系统设备安装 数显式子钟(字高英寸以内) 单面墙挂式 3</v>
          </cell>
          <cell r="D9645" t="str">
            <v>台</v>
          </cell>
          <cell r="E9645">
            <v>110.2</v>
          </cell>
          <cell r="F9645">
            <v>41.92</v>
          </cell>
          <cell r="G9645">
            <v>3.76</v>
          </cell>
          <cell r="H9645">
            <v>0.78</v>
          </cell>
          <cell r="I9645">
            <v>46.46</v>
          </cell>
          <cell r="J9645">
            <v>0.61</v>
          </cell>
          <cell r="K9645">
            <v>47.07</v>
          </cell>
          <cell r="L9645">
            <v>1.41</v>
          </cell>
          <cell r="M9645">
            <v>48.48</v>
          </cell>
          <cell r="N9645">
            <v>51.13</v>
          </cell>
          <cell r="O9645">
            <v>6.97</v>
          </cell>
          <cell r="P9645">
            <v>3.62</v>
          </cell>
          <cell r="Q9645">
            <v>0.8</v>
          </cell>
        </row>
        <row r="9646">
          <cell r="B9646" t="str">
            <v>通8-8</v>
          </cell>
          <cell r="C9646" t="str">
            <v>通信工程 时钟系统设备安装 指针式子钟(公称直径mm以内) 双面悬挂式 600</v>
          </cell>
          <cell r="D9646" t="str">
            <v>台</v>
          </cell>
          <cell r="E9646">
            <v>1595.52</v>
          </cell>
          <cell r="F9646">
            <v>540.70000000000005</v>
          </cell>
          <cell r="G9646">
            <v>199.63</v>
          </cell>
          <cell r="H9646">
            <v>10.08</v>
          </cell>
          <cell r="I9646">
            <v>750.41</v>
          </cell>
          <cell r="J9646">
            <v>9.39</v>
          </cell>
          <cell r="K9646">
            <v>759.8</v>
          </cell>
          <cell r="L9646">
            <v>22.79</v>
          </cell>
          <cell r="M9646">
            <v>782.59</v>
          </cell>
          <cell r="N9646">
            <v>659.52</v>
          </cell>
          <cell r="O9646">
            <v>100.95</v>
          </cell>
          <cell r="P9646">
            <v>52.46</v>
          </cell>
          <cell r="Q9646">
            <v>10.32</v>
          </cell>
        </row>
        <row r="9647">
          <cell r="B9647" t="str">
            <v>通8-9</v>
          </cell>
          <cell r="C9647" t="str">
            <v>通信工程 时钟系统设备安装 指针式子钟(公称直径mm以内) 单面墙挂式 300</v>
          </cell>
          <cell r="D9647" t="str">
            <v>台</v>
          </cell>
          <cell r="E9647">
            <v>110.2</v>
          </cell>
          <cell r="F9647">
            <v>41.92</v>
          </cell>
          <cell r="G9647">
            <v>3.76</v>
          </cell>
          <cell r="H9647">
            <v>0.78</v>
          </cell>
          <cell r="I9647">
            <v>46.46</v>
          </cell>
          <cell r="J9647">
            <v>0.61</v>
          </cell>
          <cell r="K9647">
            <v>47.07</v>
          </cell>
          <cell r="L9647">
            <v>1.41</v>
          </cell>
          <cell r="M9647">
            <v>48.48</v>
          </cell>
          <cell r="N9647">
            <v>51.13</v>
          </cell>
          <cell r="O9647">
            <v>6.97</v>
          </cell>
          <cell r="P9647">
            <v>3.62</v>
          </cell>
          <cell r="Q9647">
            <v>0.8</v>
          </cell>
        </row>
        <row r="9648">
          <cell r="B9648" t="str">
            <v>通8-10</v>
          </cell>
          <cell r="C9648" t="str">
            <v>通信工程 时钟系统设备安装 单相暗式电源插座</v>
          </cell>
          <cell r="D9648" t="str">
            <v>个</v>
          </cell>
          <cell r="E9648">
            <v>15.62</v>
          </cell>
          <cell r="F9648">
            <v>5.5</v>
          </cell>
          <cell r="G9648">
            <v>1.55</v>
          </cell>
          <cell r="H9648">
            <v>0.1</v>
          </cell>
          <cell r="I9648">
            <v>7.15</v>
          </cell>
          <cell r="J9648">
            <v>0.04</v>
          </cell>
          <cell r="K9648">
            <v>7.19</v>
          </cell>
          <cell r="L9648">
            <v>0.22</v>
          </cell>
          <cell r="M9648">
            <v>7.41</v>
          </cell>
          <cell r="N9648">
            <v>6.71</v>
          </cell>
          <cell r="O9648">
            <v>0.99</v>
          </cell>
          <cell r="P9648">
            <v>0.51</v>
          </cell>
          <cell r="Q9648">
            <v>0.11</v>
          </cell>
        </row>
        <row r="9649">
          <cell r="B9649" t="str">
            <v>通8-11</v>
          </cell>
          <cell r="C9649" t="str">
            <v>通信工程 时钟系统设备安装 系统调试 车站时钟</v>
          </cell>
          <cell r="D9649" t="str">
            <v>系统</v>
          </cell>
          <cell r="E9649">
            <v>1073.6500000000001</v>
          </cell>
          <cell r="F9649">
            <v>419.15</v>
          </cell>
          <cell r="G9649">
            <v>12.78</v>
          </cell>
          <cell r="H9649">
            <v>10.53</v>
          </cell>
          <cell r="I9649">
            <v>442.46</v>
          </cell>
          <cell r="J9649">
            <v>3.33</v>
          </cell>
          <cell r="K9649">
            <v>445.79</v>
          </cell>
          <cell r="L9649">
            <v>13.37</v>
          </cell>
          <cell r="M9649">
            <v>459.16</v>
          </cell>
          <cell r="N9649">
            <v>511.26</v>
          </cell>
          <cell r="O9649">
            <v>67.930000000000007</v>
          </cell>
          <cell r="P9649">
            <v>35.299999999999997</v>
          </cell>
          <cell r="Q9649">
            <v>8</v>
          </cell>
        </row>
        <row r="9650">
          <cell r="B9650" t="str">
            <v>通8-12</v>
          </cell>
          <cell r="C9650" t="str">
            <v>通信工程 时钟系统设备安装 系统调试 全线时钟</v>
          </cell>
          <cell r="D9650" t="str">
            <v>系统</v>
          </cell>
          <cell r="E9650">
            <v>2326.4299999999998</v>
          </cell>
          <cell r="F9650">
            <v>785.91</v>
          </cell>
          <cell r="G9650">
            <v>17.48</v>
          </cell>
          <cell r="H9650">
            <v>270.45</v>
          </cell>
          <cell r="I9650">
            <v>1073.8399999999999</v>
          </cell>
          <cell r="J9650">
            <v>36.97</v>
          </cell>
          <cell r="K9650">
            <v>1110.81</v>
          </cell>
          <cell r="L9650">
            <v>33.32</v>
          </cell>
          <cell r="M9650">
            <v>1144.1300000000001</v>
          </cell>
          <cell r="N9650">
            <v>958.61</v>
          </cell>
          <cell r="O9650">
            <v>147.19</v>
          </cell>
          <cell r="P9650">
            <v>76.5</v>
          </cell>
          <cell r="Q9650">
            <v>15</v>
          </cell>
        </row>
        <row r="9651">
          <cell r="B9651" t="str">
            <v>M.3.9</v>
          </cell>
          <cell r="C9651" t="str">
            <v>专用通信设备及配线设备</v>
          </cell>
          <cell r="D9651">
            <v>0</v>
          </cell>
          <cell r="E9651">
            <v>0</v>
          </cell>
          <cell r="F9651">
            <v>0</v>
          </cell>
          <cell r="G9651">
            <v>0</v>
          </cell>
          <cell r="H9651">
            <v>0</v>
          </cell>
          <cell r="I9651">
            <v>0</v>
          </cell>
          <cell r="J9651">
            <v>0</v>
          </cell>
          <cell r="K9651">
            <v>0</v>
          </cell>
          <cell r="L9651">
            <v>0</v>
          </cell>
          <cell r="M9651">
            <v>0</v>
          </cell>
          <cell r="N9651">
            <v>0</v>
          </cell>
          <cell r="O9651">
            <v>0</v>
          </cell>
          <cell r="P9651">
            <v>0</v>
          </cell>
          <cell r="Q9651">
            <v>0</v>
          </cell>
        </row>
        <row r="9652">
          <cell r="B9652" t="str">
            <v>通9-1</v>
          </cell>
          <cell r="C9652" t="str">
            <v>通信工程 专用通信设备安装 中心调度专用交换机</v>
          </cell>
          <cell r="D9652" t="str">
            <v>套</v>
          </cell>
          <cell r="E9652">
            <v>99274.09</v>
          </cell>
          <cell r="F9652">
            <v>36447.089999999997</v>
          </cell>
          <cell r="G9652">
            <v>6596.78</v>
          </cell>
          <cell r="H9652">
            <v>679.22</v>
          </cell>
          <cell r="I9652">
            <v>43723.09</v>
          </cell>
          <cell r="J9652">
            <v>230.71</v>
          </cell>
          <cell r="K9652">
            <v>43953.8</v>
          </cell>
          <cell r="L9652">
            <v>1318.61</v>
          </cell>
          <cell r="M9652">
            <v>45272.41</v>
          </cell>
          <cell r="N9652">
            <v>44456.34</v>
          </cell>
          <cell r="O9652">
            <v>6281.01</v>
          </cell>
          <cell r="P9652">
            <v>3264.33</v>
          </cell>
          <cell r="Q9652">
            <v>695.64</v>
          </cell>
        </row>
        <row r="9653">
          <cell r="B9653" t="str">
            <v>通9-2</v>
          </cell>
          <cell r="C9653" t="str">
            <v>通信工程 专用通信设备安装 中心调度操作台(PC机)</v>
          </cell>
          <cell r="D9653" t="str">
            <v>台</v>
          </cell>
          <cell r="E9653">
            <v>4735.6499999999996</v>
          </cell>
          <cell r="F9653">
            <v>1676.6</v>
          </cell>
          <cell r="G9653">
            <v>449.15</v>
          </cell>
          <cell r="H9653">
            <v>31.25</v>
          </cell>
          <cell r="I9653">
            <v>2157</v>
          </cell>
          <cell r="J9653">
            <v>13.17</v>
          </cell>
          <cell r="K9653">
            <v>2170.17</v>
          </cell>
          <cell r="L9653">
            <v>65.11</v>
          </cell>
          <cell r="M9653">
            <v>2235.2800000000002</v>
          </cell>
          <cell r="N9653">
            <v>2045.03</v>
          </cell>
          <cell r="O9653">
            <v>299.62</v>
          </cell>
          <cell r="P9653">
            <v>155.72</v>
          </cell>
          <cell r="Q9653">
            <v>32</v>
          </cell>
        </row>
        <row r="9654">
          <cell r="B9654" t="str">
            <v>通9-3</v>
          </cell>
          <cell r="C9654" t="str">
            <v>通信工程 专用通信设备安装 中心维护管理终端</v>
          </cell>
          <cell r="D9654" t="str">
            <v>套</v>
          </cell>
          <cell r="E9654">
            <v>5105.47</v>
          </cell>
          <cell r="F9654">
            <v>1833.77</v>
          </cell>
          <cell r="G9654">
            <v>429.42</v>
          </cell>
          <cell r="H9654">
            <v>34.18</v>
          </cell>
          <cell r="I9654">
            <v>2297.37</v>
          </cell>
          <cell r="J9654">
            <v>11.2</v>
          </cell>
          <cell r="K9654">
            <v>2308.5700000000002</v>
          </cell>
          <cell r="L9654">
            <v>69.260000000000005</v>
          </cell>
          <cell r="M9654">
            <v>2377.83</v>
          </cell>
          <cell r="N9654">
            <v>2236.7399999999998</v>
          </cell>
          <cell r="O9654">
            <v>323.02</v>
          </cell>
          <cell r="P9654">
            <v>167.88</v>
          </cell>
          <cell r="Q9654">
            <v>35</v>
          </cell>
        </row>
        <row r="9655">
          <cell r="B9655" t="str">
            <v>通9-4</v>
          </cell>
          <cell r="C9655" t="str">
            <v>通信工程 专用通信设备安装 多轨迹数字记录仪(32通道)</v>
          </cell>
          <cell r="D9655" t="str">
            <v>套</v>
          </cell>
          <cell r="E9655">
            <v>4819.0200000000004</v>
          </cell>
          <cell r="F9655">
            <v>1571.8</v>
          </cell>
          <cell r="G9655">
            <v>754.98</v>
          </cell>
          <cell r="H9655">
            <v>29.29</v>
          </cell>
          <cell r="I9655">
            <v>2356.0700000000002</v>
          </cell>
          <cell r="J9655">
            <v>11.37</v>
          </cell>
          <cell r="K9655">
            <v>2367.44</v>
          </cell>
          <cell r="L9655">
            <v>71.02</v>
          </cell>
          <cell r="M9655">
            <v>2438.46</v>
          </cell>
          <cell r="N9655">
            <v>1917.2</v>
          </cell>
          <cell r="O9655">
            <v>304.89999999999998</v>
          </cell>
          <cell r="P9655">
            <v>158.46</v>
          </cell>
          <cell r="Q9655">
            <v>30</v>
          </cell>
        </row>
        <row r="9656">
          <cell r="B9656" t="str">
            <v>通9-5</v>
          </cell>
          <cell r="C9656" t="str">
            <v>通信工程 专用通信设备安装 站场综合设备柜</v>
          </cell>
          <cell r="D9656" t="str">
            <v>套</v>
          </cell>
          <cell r="E9656">
            <v>1785.99</v>
          </cell>
          <cell r="F9656">
            <v>533.9</v>
          </cell>
          <cell r="G9656">
            <v>372.13</v>
          </cell>
          <cell r="H9656">
            <v>9.9499999999999993</v>
          </cell>
          <cell r="I9656">
            <v>915.98</v>
          </cell>
          <cell r="J9656">
            <v>19.010000000000002</v>
          </cell>
          <cell r="K9656">
            <v>934.99</v>
          </cell>
          <cell r="L9656">
            <v>28.05</v>
          </cell>
          <cell r="M9656">
            <v>963.04</v>
          </cell>
          <cell r="N9656">
            <v>651.22</v>
          </cell>
          <cell r="O9656">
            <v>113</v>
          </cell>
          <cell r="P9656">
            <v>58.73</v>
          </cell>
          <cell r="Q9656">
            <v>10.19</v>
          </cell>
        </row>
        <row r="9657">
          <cell r="B9657" t="str">
            <v>通9-6</v>
          </cell>
          <cell r="C9657" t="str">
            <v>通信工程 专用通信设备安装 中心/车站调度操作台36~60键</v>
          </cell>
          <cell r="D9657" t="str">
            <v>台</v>
          </cell>
          <cell r="E9657">
            <v>782.78</v>
          </cell>
          <cell r="F9657">
            <v>212.72</v>
          </cell>
          <cell r="G9657">
            <v>214.55</v>
          </cell>
          <cell r="H9657">
            <v>3.96</v>
          </cell>
          <cell r="I9657">
            <v>431.23</v>
          </cell>
          <cell r="J9657">
            <v>3.76</v>
          </cell>
          <cell r="K9657">
            <v>434.99</v>
          </cell>
          <cell r="L9657">
            <v>13.05</v>
          </cell>
          <cell r="M9657">
            <v>448.04</v>
          </cell>
          <cell r="N9657">
            <v>259.47000000000003</v>
          </cell>
          <cell r="O9657">
            <v>49.53</v>
          </cell>
          <cell r="P9657">
            <v>25.74</v>
          </cell>
          <cell r="Q9657">
            <v>4.0599999999999996</v>
          </cell>
        </row>
        <row r="9658">
          <cell r="B9658" t="str">
            <v>通9-7</v>
          </cell>
          <cell r="C9658" t="str">
            <v>通信工程 专用通信设备安装 车站调度交换机</v>
          </cell>
          <cell r="D9658" t="str">
            <v>套</v>
          </cell>
          <cell r="E9658">
            <v>15924.1</v>
          </cell>
          <cell r="F9658">
            <v>3951.53</v>
          </cell>
          <cell r="G9658">
            <v>2988.85</v>
          </cell>
          <cell r="H9658">
            <v>2022.3</v>
          </cell>
          <cell r="I9658">
            <v>8962.68</v>
          </cell>
          <cell r="J9658">
            <v>331.58</v>
          </cell>
          <cell r="K9658">
            <v>9294.26</v>
          </cell>
          <cell r="L9658">
            <v>278.83</v>
          </cell>
          <cell r="M9658">
            <v>9573.09</v>
          </cell>
          <cell r="N9658">
            <v>4819.88</v>
          </cell>
          <cell r="O9658">
            <v>1007.51</v>
          </cell>
          <cell r="P9658">
            <v>523.62</v>
          </cell>
          <cell r="Q9658">
            <v>75.42</v>
          </cell>
        </row>
        <row r="9659">
          <cell r="B9659" t="str">
            <v>通9-8</v>
          </cell>
          <cell r="C9659" t="str">
            <v>通信工程 专用通信设备安装 调度(专用、自动、数字)电话分机</v>
          </cell>
          <cell r="D9659" t="str">
            <v>台</v>
          </cell>
          <cell r="E9659">
            <v>1108.49</v>
          </cell>
          <cell r="F9659">
            <v>342.65</v>
          </cell>
          <cell r="G9659">
            <v>213.1</v>
          </cell>
          <cell r="H9659">
            <v>6.39</v>
          </cell>
          <cell r="I9659">
            <v>562.14</v>
          </cell>
          <cell r="J9659">
            <v>4.8099999999999996</v>
          </cell>
          <cell r="K9659">
            <v>566.95000000000005</v>
          </cell>
          <cell r="L9659">
            <v>17.010000000000002</v>
          </cell>
          <cell r="M9659">
            <v>583.96</v>
          </cell>
          <cell r="N9659">
            <v>417.95</v>
          </cell>
          <cell r="O9659">
            <v>70.13</v>
          </cell>
          <cell r="P9659">
            <v>36.450000000000003</v>
          </cell>
          <cell r="Q9659">
            <v>6.54</v>
          </cell>
        </row>
        <row r="9660">
          <cell r="B9660" t="str">
            <v>通9-9</v>
          </cell>
          <cell r="C9660" t="str">
            <v>通信工程 配线设备安装 电缆交接箱(对以内) 卡接式、充油电缆</v>
          </cell>
          <cell r="D9660" t="str">
            <v>个</v>
          </cell>
          <cell r="E9660">
            <v>5435</v>
          </cell>
          <cell r="F9660">
            <v>1273.17</v>
          </cell>
          <cell r="G9660">
            <v>1927.82</v>
          </cell>
          <cell r="H9660">
            <v>23.72</v>
          </cell>
          <cell r="I9660">
            <v>3224.71</v>
          </cell>
          <cell r="J9660">
            <v>36.909999999999997</v>
          </cell>
          <cell r="K9660">
            <v>3261.62</v>
          </cell>
          <cell r="L9660">
            <v>97.85</v>
          </cell>
          <cell r="M9660">
            <v>3359.47</v>
          </cell>
          <cell r="N9660">
            <v>1552.95</v>
          </cell>
          <cell r="O9660">
            <v>343.87</v>
          </cell>
          <cell r="P9660">
            <v>178.71</v>
          </cell>
          <cell r="Q9660">
            <v>24.3</v>
          </cell>
        </row>
        <row r="9661">
          <cell r="B9661" t="str">
            <v>通9-10</v>
          </cell>
          <cell r="C9661" t="str">
            <v>通信工程 配线设备安装 电缆交接箱(对以内) 卡接式、充油电缆</v>
          </cell>
          <cell r="D9661" t="str">
            <v>个</v>
          </cell>
          <cell r="E9661">
            <v>10446.43</v>
          </cell>
          <cell r="F9661">
            <v>2441.54</v>
          </cell>
          <cell r="G9661">
            <v>3729.75</v>
          </cell>
          <cell r="H9661">
            <v>45.5</v>
          </cell>
          <cell r="I9661">
            <v>6216.79</v>
          </cell>
          <cell r="J9661">
            <v>58.86</v>
          </cell>
          <cell r="K9661">
            <v>6275.65</v>
          </cell>
          <cell r="L9661">
            <v>188.27</v>
          </cell>
          <cell r="M9661">
            <v>6463.92</v>
          </cell>
          <cell r="N9661">
            <v>2978.07</v>
          </cell>
          <cell r="O9661">
            <v>660.94</v>
          </cell>
          <cell r="P9661">
            <v>343.5</v>
          </cell>
          <cell r="Q9661">
            <v>46.6</v>
          </cell>
        </row>
        <row r="9662">
          <cell r="B9662" t="str">
            <v>通9-11</v>
          </cell>
          <cell r="C9662" t="str">
            <v>通信工程 配线设备安装 室内电缆分线盒 嵌入式 10对</v>
          </cell>
          <cell r="D9662" t="str">
            <v>个</v>
          </cell>
          <cell r="E9662">
            <v>532.99</v>
          </cell>
          <cell r="F9662">
            <v>162.41999999999999</v>
          </cell>
          <cell r="G9662">
            <v>104.93</v>
          </cell>
          <cell r="H9662">
            <v>3.02</v>
          </cell>
          <cell r="I9662">
            <v>270.37</v>
          </cell>
          <cell r="J9662">
            <v>5</v>
          </cell>
          <cell r="K9662">
            <v>275.37</v>
          </cell>
          <cell r="L9662">
            <v>8.26</v>
          </cell>
          <cell r="M9662">
            <v>283.63</v>
          </cell>
          <cell r="N9662">
            <v>198.11</v>
          </cell>
          <cell r="O9662">
            <v>33.72</v>
          </cell>
          <cell r="P9662">
            <v>17.53</v>
          </cell>
          <cell r="Q9662">
            <v>3.1</v>
          </cell>
        </row>
        <row r="9663">
          <cell r="B9663" t="str">
            <v>通9-12</v>
          </cell>
          <cell r="C9663" t="str">
            <v>通信工程 配线设备安装 室内电缆分线盒 嵌入式 20对</v>
          </cell>
          <cell r="D9663" t="str">
            <v>个</v>
          </cell>
          <cell r="E9663">
            <v>573.99</v>
          </cell>
          <cell r="F9663">
            <v>178.14</v>
          </cell>
          <cell r="G9663">
            <v>106.07</v>
          </cell>
          <cell r="H9663">
            <v>3.32</v>
          </cell>
          <cell r="I9663">
            <v>287.52999999999997</v>
          </cell>
          <cell r="J9663">
            <v>5.2</v>
          </cell>
          <cell r="K9663">
            <v>292.73</v>
          </cell>
          <cell r="L9663">
            <v>8.7799999999999994</v>
          </cell>
          <cell r="M9663">
            <v>301.51</v>
          </cell>
          <cell r="N9663">
            <v>217.29</v>
          </cell>
          <cell r="O9663">
            <v>36.32</v>
          </cell>
          <cell r="P9663">
            <v>18.87</v>
          </cell>
          <cell r="Q9663">
            <v>3.4</v>
          </cell>
        </row>
        <row r="9664">
          <cell r="B9664" t="str">
            <v>通9-13</v>
          </cell>
          <cell r="C9664" t="str">
            <v>通信工程 配线设备安装 室内电缆分线盒 嵌入式 30对</v>
          </cell>
          <cell r="D9664" t="str">
            <v>个</v>
          </cell>
          <cell r="E9664">
            <v>628.35</v>
          </cell>
          <cell r="F9664">
            <v>188.62</v>
          </cell>
          <cell r="G9664">
            <v>129.5</v>
          </cell>
          <cell r="H9664">
            <v>3.52</v>
          </cell>
          <cell r="I9664">
            <v>321.64</v>
          </cell>
          <cell r="J9664">
            <v>6.38</v>
          </cell>
          <cell r="K9664">
            <v>328.02</v>
          </cell>
          <cell r="L9664">
            <v>9.84</v>
          </cell>
          <cell r="M9664">
            <v>337.86</v>
          </cell>
          <cell r="N9664">
            <v>230.07</v>
          </cell>
          <cell r="O9664">
            <v>39.76</v>
          </cell>
          <cell r="P9664">
            <v>20.66</v>
          </cell>
          <cell r="Q9664">
            <v>3.6</v>
          </cell>
        </row>
        <row r="9665">
          <cell r="B9665" t="str">
            <v>通9-14</v>
          </cell>
          <cell r="C9665" t="str">
            <v>通信工程 配线设备安装 室内电缆分线盒 嵌入式 50对</v>
          </cell>
          <cell r="D9665" t="str">
            <v>个</v>
          </cell>
          <cell r="E9665">
            <v>671.47</v>
          </cell>
          <cell r="F9665">
            <v>204.34</v>
          </cell>
          <cell r="G9665">
            <v>132.32</v>
          </cell>
          <cell r="H9665">
            <v>3.81</v>
          </cell>
          <cell r="I9665">
            <v>340.47</v>
          </cell>
          <cell r="J9665">
            <v>6.78</v>
          </cell>
          <cell r="K9665">
            <v>347.25</v>
          </cell>
          <cell r="L9665">
            <v>10.42</v>
          </cell>
          <cell r="M9665">
            <v>357.67</v>
          </cell>
          <cell r="N9665">
            <v>249.24</v>
          </cell>
          <cell r="O9665">
            <v>42.48</v>
          </cell>
          <cell r="P9665">
            <v>22.08</v>
          </cell>
          <cell r="Q9665">
            <v>3.9</v>
          </cell>
        </row>
        <row r="9666">
          <cell r="B9666" t="str">
            <v>通9-15</v>
          </cell>
          <cell r="C9666" t="str">
            <v>通信工程 配线设备安装 室内电缆分线盒 嵌入式 100对</v>
          </cell>
          <cell r="D9666" t="str">
            <v>个</v>
          </cell>
          <cell r="E9666">
            <v>780.04</v>
          </cell>
          <cell r="F9666">
            <v>243.11</v>
          </cell>
          <cell r="G9666">
            <v>141.29</v>
          </cell>
          <cell r="H9666">
            <v>4.53</v>
          </cell>
          <cell r="I9666">
            <v>388.93</v>
          </cell>
          <cell r="J9666">
            <v>7.68</v>
          </cell>
          <cell r="K9666">
            <v>396.61</v>
          </cell>
          <cell r="L9666">
            <v>11.9</v>
          </cell>
          <cell r="M9666">
            <v>408.51</v>
          </cell>
          <cell r="N9666">
            <v>296.52999999999997</v>
          </cell>
          <cell r="O9666">
            <v>49.35</v>
          </cell>
          <cell r="P9666">
            <v>25.65</v>
          </cell>
          <cell r="Q9666">
            <v>4.6399999999999997</v>
          </cell>
        </row>
        <row r="9667">
          <cell r="B9667" t="str">
            <v>通9-16</v>
          </cell>
          <cell r="C9667" t="str">
            <v>通信工程 配线设备安装 室内电缆分线盒 嵌入式 200对</v>
          </cell>
          <cell r="D9667" t="str">
            <v>个</v>
          </cell>
          <cell r="E9667">
            <v>997.78</v>
          </cell>
          <cell r="F9667">
            <v>320.64999999999998</v>
          </cell>
          <cell r="G9667">
            <v>159.38</v>
          </cell>
          <cell r="H9667">
            <v>5.97</v>
          </cell>
          <cell r="I9667">
            <v>486</v>
          </cell>
          <cell r="J9667">
            <v>9.85</v>
          </cell>
          <cell r="K9667">
            <v>495.85</v>
          </cell>
          <cell r="L9667">
            <v>14.88</v>
          </cell>
          <cell r="M9667">
            <v>510.73</v>
          </cell>
          <cell r="N9667">
            <v>391.11</v>
          </cell>
          <cell r="O9667">
            <v>63.13</v>
          </cell>
          <cell r="P9667">
            <v>32.81</v>
          </cell>
          <cell r="Q9667">
            <v>6.12</v>
          </cell>
        </row>
        <row r="9668">
          <cell r="B9668" t="str">
            <v>通9-17</v>
          </cell>
          <cell r="C9668" t="str">
            <v>通信工程 配线设备安装 暗装/插座型电话出线盒</v>
          </cell>
          <cell r="D9668" t="str">
            <v>个</v>
          </cell>
          <cell r="E9668">
            <v>17.23</v>
          </cell>
          <cell r="F9668">
            <v>6.18</v>
          </cell>
          <cell r="G9668">
            <v>1.42</v>
          </cell>
          <cell r="H9668">
            <v>0.12</v>
          </cell>
          <cell r="I9668">
            <v>7.72</v>
          </cell>
          <cell r="J9668">
            <v>0.08</v>
          </cell>
          <cell r="K9668">
            <v>7.8</v>
          </cell>
          <cell r="L9668">
            <v>0.23</v>
          </cell>
          <cell r="M9668">
            <v>8.0299999999999994</v>
          </cell>
          <cell r="N9668">
            <v>7.54</v>
          </cell>
          <cell r="O9668">
            <v>1.0900000000000001</v>
          </cell>
          <cell r="P9668">
            <v>0.56999999999999995</v>
          </cell>
          <cell r="Q9668">
            <v>0.12</v>
          </cell>
        </row>
        <row r="9669">
          <cell r="B9669" t="str">
            <v>通9-18</v>
          </cell>
          <cell r="C9669" t="str">
            <v>通信工程 配线设备安装 隧道电话插销盒</v>
          </cell>
          <cell r="D9669" t="str">
            <v>个</v>
          </cell>
          <cell r="E9669">
            <v>152.5</v>
          </cell>
          <cell r="F9669">
            <v>52.4</v>
          </cell>
          <cell r="G9669">
            <v>16.940000000000001</v>
          </cell>
          <cell r="H9669">
            <v>0.97</v>
          </cell>
          <cell r="I9669">
            <v>70.31</v>
          </cell>
          <cell r="J9669">
            <v>1.47</v>
          </cell>
          <cell r="K9669">
            <v>71.78</v>
          </cell>
          <cell r="L9669">
            <v>2.15</v>
          </cell>
          <cell r="M9669">
            <v>73.930000000000007</v>
          </cell>
          <cell r="N9669">
            <v>63.91</v>
          </cell>
          <cell r="O9669">
            <v>9.65</v>
          </cell>
          <cell r="P9669">
            <v>5.01</v>
          </cell>
          <cell r="Q9669">
            <v>1</v>
          </cell>
        </row>
        <row r="9670">
          <cell r="B9670" t="str">
            <v>M.3.10</v>
          </cell>
          <cell r="C9670" t="str">
            <v>闭路电视监视系统设备</v>
          </cell>
          <cell r="D9670">
            <v>0</v>
          </cell>
          <cell r="E9670">
            <v>0</v>
          </cell>
          <cell r="F9670">
            <v>0</v>
          </cell>
          <cell r="G9670">
            <v>0</v>
          </cell>
          <cell r="H9670">
            <v>0</v>
          </cell>
          <cell r="I9670">
            <v>0</v>
          </cell>
          <cell r="J9670">
            <v>0</v>
          </cell>
          <cell r="K9670">
            <v>0</v>
          </cell>
          <cell r="L9670">
            <v>0</v>
          </cell>
          <cell r="M9670">
            <v>0</v>
          </cell>
          <cell r="N9670">
            <v>0</v>
          </cell>
          <cell r="O9670">
            <v>0</v>
          </cell>
          <cell r="P9670">
            <v>0</v>
          </cell>
          <cell r="Q9670">
            <v>0</v>
          </cell>
        </row>
        <row r="9671">
          <cell r="B9671" t="str">
            <v>通10-1</v>
          </cell>
          <cell r="C9671" t="str">
            <v>通信工程 闭路电视监视系统设备 摄像设备安装 云台式摄像机(含半球和镜头)</v>
          </cell>
          <cell r="D9671" t="str">
            <v>套</v>
          </cell>
          <cell r="E9671">
            <v>375.86</v>
          </cell>
          <cell r="F9671">
            <v>108.45</v>
          </cell>
          <cell r="G9671">
            <v>4.45</v>
          </cell>
          <cell r="H9671">
            <v>78.02</v>
          </cell>
          <cell r="I9671">
            <v>190.92</v>
          </cell>
          <cell r="J9671">
            <v>10.48</v>
          </cell>
          <cell r="K9671">
            <v>201.4</v>
          </cell>
          <cell r="L9671">
            <v>6.04</v>
          </cell>
          <cell r="M9671">
            <v>207.44</v>
          </cell>
          <cell r="N9671">
            <v>132.28</v>
          </cell>
          <cell r="O9671">
            <v>23.78</v>
          </cell>
          <cell r="P9671">
            <v>12.36</v>
          </cell>
          <cell r="Q9671">
            <v>2.0699999999999998</v>
          </cell>
        </row>
        <row r="9672">
          <cell r="B9672" t="str">
            <v>通10-2</v>
          </cell>
          <cell r="C9672" t="str">
            <v>通信工程 闭路电视监视系统设备 摄像设备安装 云台式摄像机(含球和镜头)室内型</v>
          </cell>
          <cell r="D9672" t="str">
            <v>套</v>
          </cell>
          <cell r="E9672">
            <v>380.57</v>
          </cell>
          <cell r="F9672">
            <v>137.74</v>
          </cell>
          <cell r="G9672">
            <v>4.45</v>
          </cell>
          <cell r="H9672">
            <v>24.84</v>
          </cell>
          <cell r="I9672">
            <v>167.03</v>
          </cell>
          <cell r="J9672">
            <v>3.81</v>
          </cell>
          <cell r="K9672">
            <v>170.84</v>
          </cell>
          <cell r="L9672">
            <v>5.13</v>
          </cell>
          <cell r="M9672">
            <v>175.97</v>
          </cell>
          <cell r="N9672">
            <v>168.01</v>
          </cell>
          <cell r="O9672">
            <v>24.08</v>
          </cell>
          <cell r="P9672">
            <v>12.51</v>
          </cell>
          <cell r="Q9672">
            <v>2.63</v>
          </cell>
        </row>
        <row r="9673">
          <cell r="B9673" t="str">
            <v>通10-3</v>
          </cell>
          <cell r="C9673" t="str">
            <v>通信工程 闭路电视监视系统设备 摄像设备安装 云台式摄像机(含球和镜头)室外型</v>
          </cell>
          <cell r="D9673" t="str">
            <v>套</v>
          </cell>
          <cell r="E9673">
            <v>448.76</v>
          </cell>
          <cell r="F9673">
            <v>163.94</v>
          </cell>
          <cell r="G9673">
            <v>4.45</v>
          </cell>
          <cell r="H9673">
            <v>27.13</v>
          </cell>
          <cell r="I9673">
            <v>195.52</v>
          </cell>
          <cell r="J9673">
            <v>4.13</v>
          </cell>
          <cell r="K9673">
            <v>199.65</v>
          </cell>
          <cell r="L9673">
            <v>5.99</v>
          </cell>
          <cell r="M9673">
            <v>205.64</v>
          </cell>
          <cell r="N9673">
            <v>199.97</v>
          </cell>
          <cell r="O9673">
            <v>28.39</v>
          </cell>
          <cell r="P9673">
            <v>14.76</v>
          </cell>
          <cell r="Q9673">
            <v>3.13</v>
          </cell>
        </row>
        <row r="9674">
          <cell r="B9674" t="str">
            <v>通10-4</v>
          </cell>
          <cell r="C9674" t="str">
            <v>通信工程 闭路电视监视系统设备 摄像设备安装 固定式摄像机(含自动光圈镜头)</v>
          </cell>
          <cell r="D9674" t="str">
            <v>套</v>
          </cell>
          <cell r="E9674">
            <v>153.85</v>
          </cell>
          <cell r="F9674">
            <v>39.4</v>
          </cell>
          <cell r="G9674">
            <v>2.04</v>
          </cell>
          <cell r="H9674">
            <v>41.41</v>
          </cell>
          <cell r="I9674">
            <v>82.85</v>
          </cell>
          <cell r="J9674">
            <v>5.5</v>
          </cell>
          <cell r="K9674">
            <v>88.35</v>
          </cell>
          <cell r="L9674">
            <v>2.65</v>
          </cell>
          <cell r="M9674">
            <v>91</v>
          </cell>
          <cell r="N9674">
            <v>48.06</v>
          </cell>
          <cell r="O9674">
            <v>9.73</v>
          </cell>
          <cell r="P9674">
            <v>5.0599999999999996</v>
          </cell>
          <cell r="Q9674">
            <v>0.75</v>
          </cell>
        </row>
        <row r="9675">
          <cell r="B9675" t="str">
            <v>通10-5</v>
          </cell>
          <cell r="C9675" t="str">
            <v>通信工程 闭路电视监视系统设备 摄像设备安装 电动云台(Kg以内) 8</v>
          </cell>
          <cell r="D9675" t="str">
            <v>台</v>
          </cell>
          <cell r="E9675">
            <v>201.21</v>
          </cell>
          <cell r="F9675">
            <v>78.849999999999994</v>
          </cell>
          <cell r="G9675">
            <v>2.31</v>
          </cell>
          <cell r="H9675">
            <v>1.47</v>
          </cell>
          <cell r="I9675">
            <v>82.63</v>
          </cell>
          <cell r="J9675">
            <v>0.55000000000000004</v>
          </cell>
          <cell r="K9675">
            <v>83.18</v>
          </cell>
          <cell r="L9675">
            <v>2.5</v>
          </cell>
          <cell r="M9675">
            <v>85.68</v>
          </cell>
          <cell r="N9675">
            <v>96.18</v>
          </cell>
          <cell r="O9675">
            <v>12.73</v>
          </cell>
          <cell r="P9675">
            <v>6.62</v>
          </cell>
          <cell r="Q9675">
            <v>1.51</v>
          </cell>
        </row>
        <row r="9676">
          <cell r="B9676" t="str">
            <v>通10-6</v>
          </cell>
          <cell r="C9676" t="str">
            <v>通信工程 闭路电视监视系统设备 摄像设备安装 电动云台(Kg以内) 25</v>
          </cell>
          <cell r="D9676" t="str">
            <v>台</v>
          </cell>
          <cell r="E9676">
            <v>252.05</v>
          </cell>
          <cell r="F9676">
            <v>98.55</v>
          </cell>
          <cell r="G9676">
            <v>3.35</v>
          </cell>
          <cell r="H9676">
            <v>1.83</v>
          </cell>
          <cell r="I9676">
            <v>103.73</v>
          </cell>
          <cell r="J9676">
            <v>0.74</v>
          </cell>
          <cell r="K9676">
            <v>104.47</v>
          </cell>
          <cell r="L9676">
            <v>3.13</v>
          </cell>
          <cell r="M9676">
            <v>107.6</v>
          </cell>
          <cell r="N9676">
            <v>120.21</v>
          </cell>
          <cell r="O9676">
            <v>15.95</v>
          </cell>
          <cell r="P9676">
            <v>8.2899999999999991</v>
          </cell>
          <cell r="Q9676">
            <v>1.88</v>
          </cell>
        </row>
        <row r="9677">
          <cell r="B9677" t="str">
            <v>通10-7</v>
          </cell>
          <cell r="C9677" t="str">
            <v>通信工程 闭路电视监视系统设备 摄像设备安装 摄像机防护罩 普通型(室内)</v>
          </cell>
          <cell r="D9677" t="str">
            <v>台</v>
          </cell>
          <cell r="E9677">
            <v>38.44</v>
          </cell>
          <cell r="F9677">
            <v>14.77</v>
          </cell>
          <cell r="G9677">
            <v>1.01</v>
          </cell>
          <cell r="H9677">
            <v>0.28000000000000003</v>
          </cell>
          <cell r="I9677">
            <v>16.059999999999999</v>
          </cell>
          <cell r="J9677">
            <v>0.18</v>
          </cell>
          <cell r="K9677">
            <v>16.239999999999998</v>
          </cell>
          <cell r="L9677">
            <v>0.49</v>
          </cell>
          <cell r="M9677">
            <v>16.73</v>
          </cell>
          <cell r="N9677">
            <v>18.02</v>
          </cell>
          <cell r="O9677">
            <v>2.4300000000000002</v>
          </cell>
          <cell r="P9677">
            <v>1.26</v>
          </cell>
          <cell r="Q9677">
            <v>0.28000000000000003</v>
          </cell>
        </row>
        <row r="9678">
          <cell r="B9678" t="str">
            <v>通10-8</v>
          </cell>
          <cell r="C9678" t="str">
            <v>通信工程 闭路电视监视系统设备 摄像设备安装 摄像机防护罩 全天候(室外)</v>
          </cell>
          <cell r="D9678" t="str">
            <v>台</v>
          </cell>
          <cell r="E9678">
            <v>75.83</v>
          </cell>
          <cell r="F9678">
            <v>29.55</v>
          </cell>
          <cell r="G9678">
            <v>1.2</v>
          </cell>
          <cell r="H9678">
            <v>0.55000000000000004</v>
          </cell>
          <cell r="I9678">
            <v>31.3</v>
          </cell>
          <cell r="J9678">
            <v>0.25</v>
          </cell>
          <cell r="K9678">
            <v>31.55</v>
          </cell>
          <cell r="L9678">
            <v>0.95</v>
          </cell>
          <cell r="M9678">
            <v>32.5</v>
          </cell>
          <cell r="N9678">
            <v>36.04</v>
          </cell>
          <cell r="O9678">
            <v>4.8</v>
          </cell>
          <cell r="P9678">
            <v>2.4900000000000002</v>
          </cell>
          <cell r="Q9678">
            <v>0.56000000000000005</v>
          </cell>
        </row>
        <row r="9679">
          <cell r="B9679" t="str">
            <v>通10-9</v>
          </cell>
          <cell r="C9679" t="str">
            <v>通信工程 闭路电视监视系统设备 摄像设备安装 摄像机防护罩 防酸型/防爆型</v>
          </cell>
          <cell r="D9679" t="str">
            <v>台</v>
          </cell>
          <cell r="E9679">
            <v>150.97999999999999</v>
          </cell>
          <cell r="F9679">
            <v>59.15</v>
          </cell>
          <cell r="G9679">
            <v>1.77</v>
          </cell>
          <cell r="H9679">
            <v>1.1100000000000001</v>
          </cell>
          <cell r="I9679">
            <v>62.03</v>
          </cell>
          <cell r="J9679">
            <v>0.42</v>
          </cell>
          <cell r="K9679">
            <v>62.45</v>
          </cell>
          <cell r="L9679">
            <v>1.87</v>
          </cell>
          <cell r="M9679">
            <v>64.319999999999993</v>
          </cell>
          <cell r="N9679">
            <v>72.150000000000006</v>
          </cell>
          <cell r="O9679">
            <v>9.5500000000000007</v>
          </cell>
          <cell r="P9679">
            <v>4.96</v>
          </cell>
          <cell r="Q9679">
            <v>1.1299999999999999</v>
          </cell>
        </row>
        <row r="9680">
          <cell r="B9680" t="str">
            <v>通10-10</v>
          </cell>
          <cell r="C9680" t="str">
            <v>通信工程 闭路电视监视系统设备 摄像设备安装 摄像机支架 壁式</v>
          </cell>
          <cell r="D9680" t="str">
            <v>台</v>
          </cell>
          <cell r="E9680">
            <v>135.47</v>
          </cell>
          <cell r="F9680">
            <v>49.3</v>
          </cell>
          <cell r="G9680">
            <v>8.99</v>
          </cell>
          <cell r="H9680">
            <v>0.92</v>
          </cell>
          <cell r="I9680">
            <v>59.21</v>
          </cell>
          <cell r="J9680">
            <v>1.29</v>
          </cell>
          <cell r="K9680">
            <v>60.5</v>
          </cell>
          <cell r="L9680">
            <v>1.82</v>
          </cell>
          <cell r="M9680">
            <v>62.32</v>
          </cell>
          <cell r="N9680">
            <v>60.13</v>
          </cell>
          <cell r="O9680">
            <v>8.57</v>
          </cell>
          <cell r="P9680">
            <v>4.45</v>
          </cell>
          <cell r="Q9680">
            <v>0.94</v>
          </cell>
        </row>
        <row r="9681">
          <cell r="B9681" t="str">
            <v>通10-11</v>
          </cell>
          <cell r="C9681" t="str">
            <v>通信工程 闭路电视监视系统设备 摄像设备安装 摄像机支架 吊挂式</v>
          </cell>
          <cell r="D9681" t="str">
            <v>台</v>
          </cell>
          <cell r="E9681">
            <v>197.77</v>
          </cell>
          <cell r="F9681">
            <v>73.92</v>
          </cell>
          <cell r="G9681">
            <v>9.31</v>
          </cell>
          <cell r="H9681">
            <v>1.38</v>
          </cell>
          <cell r="I9681">
            <v>84.61</v>
          </cell>
          <cell r="J9681">
            <v>1.41</v>
          </cell>
          <cell r="K9681">
            <v>86.02</v>
          </cell>
          <cell r="L9681">
            <v>2.58</v>
          </cell>
          <cell r="M9681">
            <v>88.6</v>
          </cell>
          <cell r="N9681">
            <v>90.16</v>
          </cell>
          <cell r="O9681">
            <v>12.51</v>
          </cell>
          <cell r="P9681">
            <v>6.5</v>
          </cell>
          <cell r="Q9681">
            <v>1.41</v>
          </cell>
        </row>
        <row r="9682">
          <cell r="B9682" t="str">
            <v>通10-12</v>
          </cell>
          <cell r="C9682" t="str">
            <v>通信工程 闭路电视监视系统设备 彩色监视器安装 彩色监视器 台面上(cm) 37以内</v>
          </cell>
          <cell r="D9682" t="str">
            <v>台</v>
          </cell>
          <cell r="E9682">
            <v>120.66</v>
          </cell>
          <cell r="F9682">
            <v>29.55</v>
          </cell>
          <cell r="G9682">
            <v>1.55</v>
          </cell>
          <cell r="H9682">
            <v>35.15</v>
          </cell>
          <cell r="I9682">
            <v>66.25</v>
          </cell>
          <cell r="J9682">
            <v>4.6399999999999997</v>
          </cell>
          <cell r="K9682">
            <v>70.89</v>
          </cell>
          <cell r="L9682">
            <v>2.13</v>
          </cell>
          <cell r="M9682">
            <v>73.02</v>
          </cell>
          <cell r="N9682">
            <v>36.04</v>
          </cell>
          <cell r="O9682">
            <v>7.63</v>
          </cell>
          <cell r="P9682">
            <v>3.97</v>
          </cell>
          <cell r="Q9682">
            <v>0.56000000000000005</v>
          </cell>
        </row>
        <row r="9683">
          <cell r="B9683" t="str">
            <v>通10-13</v>
          </cell>
          <cell r="C9683" t="str">
            <v>通信工程 闭路电视监视系统设备 彩色监视器安装 彩色监视器 台面上(cm) 56以内</v>
          </cell>
          <cell r="D9683" t="str">
            <v>台</v>
          </cell>
          <cell r="E9683">
            <v>152.58000000000001</v>
          </cell>
          <cell r="F9683">
            <v>32.69</v>
          </cell>
          <cell r="G9683">
            <v>1.6</v>
          </cell>
          <cell r="H9683">
            <v>53.88</v>
          </cell>
          <cell r="I9683">
            <v>88.17</v>
          </cell>
          <cell r="J9683">
            <v>7.01</v>
          </cell>
          <cell r="K9683">
            <v>95.18</v>
          </cell>
          <cell r="L9683">
            <v>2.86</v>
          </cell>
          <cell r="M9683">
            <v>98.04</v>
          </cell>
          <cell r="N9683">
            <v>39.869999999999997</v>
          </cell>
          <cell r="O9683">
            <v>9.65</v>
          </cell>
          <cell r="P9683">
            <v>5.0199999999999996</v>
          </cell>
          <cell r="Q9683">
            <v>0.62</v>
          </cell>
        </row>
        <row r="9684">
          <cell r="B9684" t="str">
            <v>通10-14</v>
          </cell>
          <cell r="C9684" t="str">
            <v>通信工程 闭路电视监视系统设备 彩色监视器安装 彩色监视器 台面上(cm) 56以外</v>
          </cell>
          <cell r="D9684" t="str">
            <v>台</v>
          </cell>
          <cell r="E9684">
            <v>173.42</v>
          </cell>
          <cell r="F9684">
            <v>35.36</v>
          </cell>
          <cell r="G9684">
            <v>1.63</v>
          </cell>
          <cell r="H9684">
            <v>64.92</v>
          </cell>
          <cell r="I9684">
            <v>101.91</v>
          </cell>
          <cell r="J9684">
            <v>8.4</v>
          </cell>
          <cell r="K9684">
            <v>110.31</v>
          </cell>
          <cell r="L9684">
            <v>3.31</v>
          </cell>
          <cell r="M9684">
            <v>113.62</v>
          </cell>
          <cell r="N9684">
            <v>43.13</v>
          </cell>
          <cell r="O9684">
            <v>10.97</v>
          </cell>
          <cell r="P9684">
            <v>5.7</v>
          </cell>
          <cell r="Q9684">
            <v>0.68</v>
          </cell>
        </row>
        <row r="9685">
          <cell r="B9685" t="str">
            <v>通10-15</v>
          </cell>
          <cell r="C9685" t="str">
            <v>通信工程 闭路电视监视系统设备 彩色监视器安装 彩色监视器 吊装式(cm) 56以内</v>
          </cell>
          <cell r="D9685" t="str">
            <v>台</v>
          </cell>
          <cell r="E9685">
            <v>288.06</v>
          </cell>
          <cell r="F9685">
            <v>82</v>
          </cell>
          <cell r="G9685">
            <v>10.57</v>
          </cell>
          <cell r="H9685">
            <v>54.8</v>
          </cell>
          <cell r="I9685">
            <v>147.37</v>
          </cell>
          <cell r="J9685">
            <v>8.3000000000000007</v>
          </cell>
          <cell r="K9685">
            <v>155.66999999999999</v>
          </cell>
          <cell r="L9685">
            <v>4.67</v>
          </cell>
          <cell r="M9685">
            <v>160.34</v>
          </cell>
          <cell r="N9685">
            <v>100.02</v>
          </cell>
          <cell r="O9685">
            <v>18.23</v>
          </cell>
          <cell r="P9685">
            <v>9.4700000000000006</v>
          </cell>
          <cell r="Q9685">
            <v>1.57</v>
          </cell>
        </row>
        <row r="9686">
          <cell r="B9686" t="str">
            <v>通10-16</v>
          </cell>
          <cell r="C9686" t="str">
            <v>通信工程 闭路电视监视系统设备 彩色监视器安装 彩色监视器 吊装式(cm) 56以外</v>
          </cell>
          <cell r="D9686" t="str">
            <v>台</v>
          </cell>
          <cell r="E9686">
            <v>308.91000000000003</v>
          </cell>
          <cell r="F9686">
            <v>84.67</v>
          </cell>
          <cell r="G9686">
            <v>10.6</v>
          </cell>
          <cell r="H9686">
            <v>65.84</v>
          </cell>
          <cell r="I9686">
            <v>161.11000000000001</v>
          </cell>
          <cell r="J9686">
            <v>9.6999999999999993</v>
          </cell>
          <cell r="K9686">
            <v>170.81</v>
          </cell>
          <cell r="L9686">
            <v>5.12</v>
          </cell>
          <cell r="M9686">
            <v>175.93</v>
          </cell>
          <cell r="N9686">
            <v>103.28</v>
          </cell>
          <cell r="O9686">
            <v>19.54</v>
          </cell>
          <cell r="P9686">
            <v>10.16</v>
          </cell>
          <cell r="Q9686">
            <v>1.62</v>
          </cell>
        </row>
        <row r="9687">
          <cell r="B9687" t="str">
            <v>通10-17</v>
          </cell>
          <cell r="C9687" t="str">
            <v>通信工程 闭路电视监视系统设备 彩色监视器安装 彩色监示屏 电视墙上</v>
          </cell>
          <cell r="D9687" t="str">
            <v>m2</v>
          </cell>
          <cell r="E9687">
            <v>577.75</v>
          </cell>
          <cell r="F9687">
            <v>199.1</v>
          </cell>
          <cell r="G9687">
            <v>34.64</v>
          </cell>
          <cell r="H9687">
            <v>31.73</v>
          </cell>
          <cell r="I9687">
            <v>265.47000000000003</v>
          </cell>
          <cell r="J9687">
            <v>5.74</v>
          </cell>
          <cell r="K9687">
            <v>271.20999999999998</v>
          </cell>
          <cell r="L9687">
            <v>8.14</v>
          </cell>
          <cell r="M9687">
            <v>279.35000000000002</v>
          </cell>
          <cell r="N9687">
            <v>242.85</v>
          </cell>
          <cell r="O9687">
            <v>36.549999999999997</v>
          </cell>
          <cell r="P9687">
            <v>19</v>
          </cell>
          <cell r="Q9687">
            <v>3.8</v>
          </cell>
        </row>
        <row r="9688">
          <cell r="B9688" t="str">
            <v>通10-18</v>
          </cell>
          <cell r="C9688" t="str">
            <v>通信工程 闭路电视监视系统设备 彩色监视器安装 彩色背投 单枪式 电视墙上</v>
          </cell>
          <cell r="D9688" t="str">
            <v>台</v>
          </cell>
          <cell r="E9688">
            <v>3907.28</v>
          </cell>
          <cell r="F9688">
            <v>1498.45</v>
          </cell>
          <cell r="G9688">
            <v>118.26</v>
          </cell>
          <cell r="H9688">
            <v>27.92</v>
          </cell>
          <cell r="I9688">
            <v>1644.63</v>
          </cell>
          <cell r="J9688">
            <v>9.6</v>
          </cell>
          <cell r="K9688">
            <v>1654.23</v>
          </cell>
          <cell r="L9688">
            <v>49.63</v>
          </cell>
          <cell r="M9688">
            <v>1703.86</v>
          </cell>
          <cell r="N9688">
            <v>1827.73</v>
          </cell>
          <cell r="O9688">
            <v>247.21</v>
          </cell>
          <cell r="P9688">
            <v>128.47999999999999</v>
          </cell>
          <cell r="Q9688">
            <v>28.6</v>
          </cell>
        </row>
        <row r="9689">
          <cell r="B9689" t="str">
            <v>通10-19</v>
          </cell>
          <cell r="C9689" t="str">
            <v>通信工程 闭路电视监视系统设备 彩色监视器安装 监视器防护罩</v>
          </cell>
          <cell r="D9689" t="str">
            <v>台</v>
          </cell>
          <cell r="E9689">
            <v>797.67</v>
          </cell>
          <cell r="F9689">
            <v>314.37</v>
          </cell>
          <cell r="G9689">
            <v>5.71</v>
          </cell>
          <cell r="H9689">
            <v>5.86</v>
          </cell>
          <cell r="I9689">
            <v>325.94</v>
          </cell>
          <cell r="J9689">
            <v>1.75</v>
          </cell>
          <cell r="K9689">
            <v>327.69</v>
          </cell>
          <cell r="L9689">
            <v>9.83</v>
          </cell>
          <cell r="M9689">
            <v>337.52</v>
          </cell>
          <cell r="N9689">
            <v>383.45</v>
          </cell>
          <cell r="O9689">
            <v>50.47</v>
          </cell>
          <cell r="P9689">
            <v>26.23</v>
          </cell>
          <cell r="Q9689">
            <v>6</v>
          </cell>
        </row>
        <row r="9690">
          <cell r="B9690" t="str">
            <v>通10-20</v>
          </cell>
          <cell r="C9690" t="str">
            <v>通信工程 闭路电视监视系统设备 视频控制设备安装 视频控制键盘(遥杆式)</v>
          </cell>
          <cell r="D9690" t="str">
            <v>台</v>
          </cell>
          <cell r="E9690">
            <v>187.6</v>
          </cell>
          <cell r="F9690">
            <v>59.15</v>
          </cell>
          <cell r="G9690">
            <v>1.9</v>
          </cell>
          <cell r="H9690">
            <v>29.51</v>
          </cell>
          <cell r="I9690">
            <v>90.56</v>
          </cell>
          <cell r="J9690">
            <v>4.01</v>
          </cell>
          <cell r="K9690">
            <v>94.57</v>
          </cell>
          <cell r="L9690">
            <v>2.84</v>
          </cell>
          <cell r="M9690">
            <v>97.41</v>
          </cell>
          <cell r="N9690">
            <v>72.150000000000006</v>
          </cell>
          <cell r="O9690">
            <v>11.87</v>
          </cell>
          <cell r="P9690">
            <v>6.17</v>
          </cell>
          <cell r="Q9690">
            <v>1.1299999999999999</v>
          </cell>
        </row>
        <row r="9691">
          <cell r="B9691" t="str">
            <v>通10-21</v>
          </cell>
          <cell r="C9691" t="str">
            <v>通信工程 闭路电视监视系统设备 视频控制设备安装 模拟视频切换控制设备 16路以内</v>
          </cell>
          <cell r="D9691" t="str">
            <v>台</v>
          </cell>
          <cell r="E9691">
            <v>418.72</v>
          </cell>
          <cell r="F9691">
            <v>147.85</v>
          </cell>
          <cell r="G9691">
            <v>8.25</v>
          </cell>
          <cell r="H9691">
            <v>31.15</v>
          </cell>
          <cell r="I9691">
            <v>187.25</v>
          </cell>
          <cell r="J9691">
            <v>5.0999999999999996</v>
          </cell>
          <cell r="K9691">
            <v>192.35</v>
          </cell>
          <cell r="L9691">
            <v>5.77</v>
          </cell>
          <cell r="M9691">
            <v>198.12</v>
          </cell>
          <cell r="N9691">
            <v>180.34</v>
          </cell>
          <cell r="O9691">
            <v>26.49</v>
          </cell>
          <cell r="P9691">
            <v>13.77</v>
          </cell>
          <cell r="Q9691">
            <v>2.82</v>
          </cell>
        </row>
        <row r="9692">
          <cell r="B9692" t="str">
            <v>通10-22</v>
          </cell>
          <cell r="C9692" t="str">
            <v>通信工程 闭路电视监视系统设备 视频控制设备安装 模拟视频切换控制设备 32路以内</v>
          </cell>
          <cell r="D9692" t="str">
            <v>台</v>
          </cell>
          <cell r="E9692">
            <v>692.27</v>
          </cell>
          <cell r="F9692">
            <v>246.41</v>
          </cell>
          <cell r="G9692">
            <v>13.47</v>
          </cell>
          <cell r="H9692">
            <v>47.85</v>
          </cell>
          <cell r="I9692">
            <v>307.73</v>
          </cell>
          <cell r="J9692">
            <v>7.95</v>
          </cell>
          <cell r="K9692">
            <v>315.68</v>
          </cell>
          <cell r="L9692">
            <v>9.4700000000000006</v>
          </cell>
          <cell r="M9692">
            <v>325.14999999999998</v>
          </cell>
          <cell r="N9692">
            <v>300.56</v>
          </cell>
          <cell r="O9692">
            <v>43.8</v>
          </cell>
          <cell r="P9692">
            <v>22.76</v>
          </cell>
          <cell r="Q9692">
            <v>4.7</v>
          </cell>
        </row>
        <row r="9693">
          <cell r="B9693" t="str">
            <v>通10-23</v>
          </cell>
          <cell r="C9693" t="str">
            <v>通信工程 闭路电视监视系统设备 视频控制设备安装 模拟视频切换控制设备 64路以内</v>
          </cell>
          <cell r="D9693" t="str">
            <v>台</v>
          </cell>
          <cell r="E9693">
            <v>1116.51</v>
          </cell>
          <cell r="F9693">
            <v>394.21</v>
          </cell>
          <cell r="G9693">
            <v>19</v>
          </cell>
          <cell r="H9693">
            <v>86.12</v>
          </cell>
          <cell r="I9693">
            <v>499.33</v>
          </cell>
          <cell r="J9693">
            <v>13.6</v>
          </cell>
          <cell r="K9693">
            <v>512.92999999999995</v>
          </cell>
          <cell r="L9693">
            <v>15.39</v>
          </cell>
          <cell r="M9693">
            <v>528.32000000000005</v>
          </cell>
          <cell r="N9693">
            <v>480.84</v>
          </cell>
          <cell r="O9693">
            <v>70.64</v>
          </cell>
          <cell r="P9693">
            <v>36.71</v>
          </cell>
          <cell r="Q9693">
            <v>7.52</v>
          </cell>
        </row>
        <row r="9694">
          <cell r="B9694" t="str">
            <v>通10-24</v>
          </cell>
          <cell r="C9694" t="str">
            <v>通信工程 闭路电视监视系统设备 视频控制设备安装 模拟视频切换控制设备 64路以外</v>
          </cell>
          <cell r="D9694" t="str">
            <v>台</v>
          </cell>
          <cell r="E9694">
            <v>1776.14</v>
          </cell>
          <cell r="F9694">
            <v>591.30999999999995</v>
          </cell>
          <cell r="G9694">
            <v>35.19</v>
          </cell>
          <cell r="H9694">
            <v>201.52</v>
          </cell>
          <cell r="I9694">
            <v>828.02</v>
          </cell>
          <cell r="J9694">
            <v>30.34</v>
          </cell>
          <cell r="K9694">
            <v>858.36</v>
          </cell>
          <cell r="L9694">
            <v>25.75</v>
          </cell>
          <cell r="M9694">
            <v>884.11</v>
          </cell>
          <cell r="N9694">
            <v>721.25</v>
          </cell>
          <cell r="O9694">
            <v>112.38</v>
          </cell>
          <cell r="P9694">
            <v>58.4</v>
          </cell>
          <cell r="Q9694">
            <v>11.29</v>
          </cell>
        </row>
        <row r="9695">
          <cell r="B9695" t="str">
            <v>通10-25</v>
          </cell>
          <cell r="C9695" t="str">
            <v>通信工程 闭路电视监视系统设备 视频控制设备安装 多画面分割器</v>
          </cell>
          <cell r="D9695" t="str">
            <v>台</v>
          </cell>
          <cell r="E9695">
            <v>149.68</v>
          </cell>
          <cell r="F9695">
            <v>59.15</v>
          </cell>
          <cell r="G9695">
            <v>0.75</v>
          </cell>
          <cell r="H9695">
            <v>1.1100000000000001</v>
          </cell>
          <cell r="I9695">
            <v>61.01</v>
          </cell>
          <cell r="J9695">
            <v>0.28999999999999998</v>
          </cell>
          <cell r="K9695">
            <v>61.3</v>
          </cell>
          <cell r="L9695">
            <v>1.84</v>
          </cell>
          <cell r="M9695">
            <v>63.14</v>
          </cell>
          <cell r="N9695">
            <v>72.150000000000006</v>
          </cell>
          <cell r="O9695">
            <v>9.4700000000000006</v>
          </cell>
          <cell r="P9695">
            <v>4.92</v>
          </cell>
          <cell r="Q9695">
            <v>1.1299999999999999</v>
          </cell>
        </row>
        <row r="9696">
          <cell r="B9696" t="str">
            <v>通10-26</v>
          </cell>
          <cell r="C9696" t="str">
            <v>通信工程 闭路电视监视系统设备 视频控制设备安装 汉字字符发生器</v>
          </cell>
          <cell r="D9696" t="str">
            <v>台</v>
          </cell>
          <cell r="E9696">
            <v>108.59</v>
          </cell>
          <cell r="F9696">
            <v>29.55</v>
          </cell>
          <cell r="G9696">
            <v>1.53</v>
          </cell>
          <cell r="H9696">
            <v>25.76</v>
          </cell>
          <cell r="I9696">
            <v>56.84</v>
          </cell>
          <cell r="J9696">
            <v>3.46</v>
          </cell>
          <cell r="K9696">
            <v>60.3</v>
          </cell>
          <cell r="L9696">
            <v>1.81</v>
          </cell>
          <cell r="M9696">
            <v>62.11</v>
          </cell>
          <cell r="N9696">
            <v>36.04</v>
          </cell>
          <cell r="O9696">
            <v>6.87</v>
          </cell>
          <cell r="P9696">
            <v>3.57</v>
          </cell>
          <cell r="Q9696">
            <v>0.56000000000000005</v>
          </cell>
        </row>
        <row r="9697">
          <cell r="B9697" t="str">
            <v>通10-27</v>
          </cell>
          <cell r="C9697" t="str">
            <v>通信工程 闭路电视监视系统设备 视频控制设备安装 时间信号发生器</v>
          </cell>
          <cell r="D9697" t="str">
            <v>台</v>
          </cell>
          <cell r="E9697">
            <v>108.59</v>
          </cell>
          <cell r="F9697">
            <v>29.55</v>
          </cell>
          <cell r="G9697">
            <v>1.53</v>
          </cell>
          <cell r="H9697">
            <v>25.76</v>
          </cell>
          <cell r="I9697">
            <v>56.84</v>
          </cell>
          <cell r="J9697">
            <v>3.46</v>
          </cell>
          <cell r="K9697">
            <v>60.3</v>
          </cell>
          <cell r="L9697">
            <v>1.81</v>
          </cell>
          <cell r="M9697">
            <v>62.11</v>
          </cell>
          <cell r="N9697">
            <v>36.04</v>
          </cell>
          <cell r="O9697">
            <v>6.87</v>
          </cell>
          <cell r="P9697">
            <v>3.57</v>
          </cell>
          <cell r="Q9697">
            <v>0.56000000000000005</v>
          </cell>
        </row>
        <row r="9698">
          <cell r="B9698" t="str">
            <v>通10-28</v>
          </cell>
          <cell r="C9698" t="str">
            <v>通信工程 闭路电视监视系统设备 视频控制设备安装 视频分配放大器6路以内</v>
          </cell>
          <cell r="D9698" t="str">
            <v>台</v>
          </cell>
          <cell r="E9698">
            <v>209.07</v>
          </cell>
          <cell r="F9698">
            <v>73.92</v>
          </cell>
          <cell r="G9698">
            <v>3.17</v>
          </cell>
          <cell r="H9698">
            <v>16.32</v>
          </cell>
          <cell r="I9698">
            <v>93.41</v>
          </cell>
          <cell r="J9698">
            <v>2.52</v>
          </cell>
          <cell r="K9698">
            <v>95.93</v>
          </cell>
          <cell r="L9698">
            <v>2.88</v>
          </cell>
          <cell r="M9698">
            <v>98.81</v>
          </cell>
          <cell r="N9698">
            <v>90.16</v>
          </cell>
          <cell r="O9698">
            <v>13.23</v>
          </cell>
          <cell r="P9698">
            <v>6.87</v>
          </cell>
          <cell r="Q9698">
            <v>1.41</v>
          </cell>
        </row>
        <row r="9699">
          <cell r="B9699" t="str">
            <v>通10-29</v>
          </cell>
          <cell r="C9699" t="str">
            <v>通信工程 闭路电视监视系统设备 视频控制设备安装 云台控制器</v>
          </cell>
          <cell r="D9699" t="str">
            <v>台</v>
          </cell>
          <cell r="E9699">
            <v>179.84</v>
          </cell>
          <cell r="F9699">
            <v>59.15</v>
          </cell>
          <cell r="G9699">
            <v>1.9</v>
          </cell>
          <cell r="H9699">
            <v>23.47</v>
          </cell>
          <cell r="I9699">
            <v>84.52</v>
          </cell>
          <cell r="J9699">
            <v>3.25</v>
          </cell>
          <cell r="K9699">
            <v>87.77</v>
          </cell>
          <cell r="L9699">
            <v>2.63</v>
          </cell>
          <cell r="M9699">
            <v>90.4</v>
          </cell>
          <cell r="N9699">
            <v>72.150000000000006</v>
          </cell>
          <cell r="O9699">
            <v>11.38</v>
          </cell>
          <cell r="P9699">
            <v>5.91</v>
          </cell>
          <cell r="Q9699">
            <v>1.1299999999999999</v>
          </cell>
        </row>
        <row r="9700">
          <cell r="B9700" t="str">
            <v>通10-30</v>
          </cell>
          <cell r="C9700" t="str">
            <v>通信工程 闭路电视监视系统设备 视频控制设备安装 隔离地变压器</v>
          </cell>
          <cell r="D9700" t="str">
            <v>台</v>
          </cell>
          <cell r="E9700">
            <v>110.81</v>
          </cell>
          <cell r="F9700">
            <v>39.4</v>
          </cell>
          <cell r="G9700">
            <v>4.66</v>
          </cell>
          <cell r="H9700">
            <v>5.24</v>
          </cell>
          <cell r="I9700">
            <v>49.3</v>
          </cell>
          <cell r="J9700">
            <v>1.28</v>
          </cell>
          <cell r="K9700">
            <v>50.58</v>
          </cell>
          <cell r="L9700">
            <v>1.52</v>
          </cell>
          <cell r="M9700">
            <v>52.1</v>
          </cell>
          <cell r="N9700">
            <v>48.06</v>
          </cell>
          <cell r="O9700">
            <v>7.01</v>
          </cell>
          <cell r="P9700">
            <v>3.64</v>
          </cell>
          <cell r="Q9700">
            <v>0.75</v>
          </cell>
        </row>
        <row r="9701">
          <cell r="B9701" t="str">
            <v>通10-31</v>
          </cell>
          <cell r="C9701" t="str">
            <v>通信工程 闭路电视监视系统设备 视频控制设备安装 控制机柜19"</v>
          </cell>
          <cell r="D9701" t="str">
            <v>台</v>
          </cell>
          <cell r="E9701">
            <v>351.78</v>
          </cell>
          <cell r="F9701">
            <v>126.09</v>
          </cell>
          <cell r="G9701">
            <v>27.08</v>
          </cell>
          <cell r="H9701">
            <v>2.34</v>
          </cell>
          <cell r="I9701">
            <v>155.51</v>
          </cell>
          <cell r="J9701">
            <v>3.86</v>
          </cell>
          <cell r="K9701">
            <v>159.37</v>
          </cell>
          <cell r="L9701">
            <v>4.78</v>
          </cell>
          <cell r="M9701">
            <v>164.15</v>
          </cell>
          <cell r="N9701">
            <v>153.80000000000001</v>
          </cell>
          <cell r="O9701">
            <v>22.26</v>
          </cell>
          <cell r="P9701">
            <v>11.57</v>
          </cell>
          <cell r="Q9701">
            <v>2.4</v>
          </cell>
        </row>
        <row r="9702">
          <cell r="B9702" t="str">
            <v>通10-32</v>
          </cell>
          <cell r="C9702" t="str">
            <v>通信工程 闭路电视监视系统设备 视频控制设备安装 中心视频系统网管系统</v>
          </cell>
          <cell r="D9702" t="str">
            <v>系统</v>
          </cell>
          <cell r="E9702">
            <v>28681.01</v>
          </cell>
          <cell r="F9702">
            <v>11400.46</v>
          </cell>
          <cell r="G9702">
            <v>12.36</v>
          </cell>
          <cell r="H9702">
            <v>211.87</v>
          </cell>
          <cell r="I9702">
            <v>11624.69</v>
          </cell>
          <cell r="J9702">
            <v>42.86</v>
          </cell>
          <cell r="K9702">
            <v>11667.55</v>
          </cell>
          <cell r="L9702">
            <v>350.03</v>
          </cell>
          <cell r="M9702">
            <v>12017.58</v>
          </cell>
          <cell r="N9702">
            <v>13905.71</v>
          </cell>
          <cell r="O9702">
            <v>1814.63</v>
          </cell>
          <cell r="P9702">
            <v>943.09</v>
          </cell>
          <cell r="Q9702">
            <v>217</v>
          </cell>
        </row>
        <row r="9703">
          <cell r="B9703" t="str">
            <v>通10-33</v>
          </cell>
          <cell r="C9703" t="str">
            <v>通信工程 闭路电视监视系统设备 视频控制设备安装 车站闭路电视系统开通调试</v>
          </cell>
          <cell r="D9703" t="str">
            <v>系统</v>
          </cell>
          <cell r="E9703">
            <v>2140</v>
          </cell>
          <cell r="F9703">
            <v>840.59</v>
          </cell>
          <cell r="G9703">
            <v>20.6</v>
          </cell>
          <cell r="H9703">
            <v>15.62</v>
          </cell>
          <cell r="I9703">
            <v>876.81</v>
          </cell>
          <cell r="J9703">
            <v>5.64</v>
          </cell>
          <cell r="K9703">
            <v>882.45</v>
          </cell>
          <cell r="L9703">
            <v>26.47</v>
          </cell>
          <cell r="M9703">
            <v>908.92</v>
          </cell>
          <cell r="N9703">
            <v>1025.31</v>
          </cell>
          <cell r="O9703">
            <v>135.4</v>
          </cell>
          <cell r="P9703">
            <v>70.37</v>
          </cell>
          <cell r="Q9703">
            <v>16</v>
          </cell>
        </row>
        <row r="9704">
          <cell r="B9704" t="str">
            <v>通10-34</v>
          </cell>
          <cell r="C9704" t="str">
            <v>通信工程 闭路电视监视系统设备 视频控制设备安装 中心闭路 电视系统开通调试</v>
          </cell>
          <cell r="D9704" t="str">
            <v>系统</v>
          </cell>
          <cell r="E9704">
            <v>25508.04</v>
          </cell>
          <cell r="F9704">
            <v>10142.209999999999</v>
          </cell>
          <cell r="G9704">
            <v>5.15</v>
          </cell>
          <cell r="H9704">
            <v>188.49</v>
          </cell>
          <cell r="I9704">
            <v>10335.85</v>
          </cell>
          <cell r="J9704">
            <v>37.39</v>
          </cell>
          <cell r="K9704">
            <v>10373.24</v>
          </cell>
          <cell r="L9704">
            <v>311.2</v>
          </cell>
          <cell r="M9704">
            <v>10684.44</v>
          </cell>
          <cell r="N9704">
            <v>12370.96</v>
          </cell>
          <cell r="O9704">
            <v>1613.88</v>
          </cell>
          <cell r="P9704">
            <v>838.76</v>
          </cell>
          <cell r="Q9704">
            <v>193.05</v>
          </cell>
        </row>
        <row r="9705">
          <cell r="B9705" t="str">
            <v>通10-35</v>
          </cell>
          <cell r="C9705" t="str">
            <v>通信工程 闭路电视监视系统设备 视频控制设备安装 抗震机座制作、安装</v>
          </cell>
          <cell r="D9705" t="str">
            <v>个</v>
          </cell>
          <cell r="E9705">
            <v>715.67</v>
          </cell>
          <cell r="F9705">
            <v>220.13</v>
          </cell>
          <cell r="G9705">
            <v>139.08000000000001</v>
          </cell>
          <cell r="H9705">
            <v>4.09</v>
          </cell>
          <cell r="I9705">
            <v>363.3</v>
          </cell>
          <cell r="J9705">
            <v>4.04</v>
          </cell>
          <cell r="K9705">
            <v>367.34</v>
          </cell>
          <cell r="L9705">
            <v>11.02</v>
          </cell>
          <cell r="M9705">
            <v>378.36</v>
          </cell>
          <cell r="N9705">
            <v>268.5</v>
          </cell>
          <cell r="O9705">
            <v>45.28</v>
          </cell>
          <cell r="P9705">
            <v>23.53</v>
          </cell>
          <cell r="Q9705">
            <v>4.1900000000000004</v>
          </cell>
        </row>
        <row r="9706">
          <cell r="B9706" t="str">
            <v>通10-36</v>
          </cell>
          <cell r="C9706" t="str">
            <v>闭路电视监视系统设备 模拟(数字)视频传输设备安装 视频光发送/接收终端机 模拟 8路以</v>
          </cell>
          <cell r="D9706" t="str">
            <v>台</v>
          </cell>
          <cell r="E9706">
            <v>2688.54</v>
          </cell>
          <cell r="F9706">
            <v>208.28</v>
          </cell>
          <cell r="G9706">
            <v>435.15</v>
          </cell>
          <cell r="H9706">
            <v>1304.8</v>
          </cell>
          <cell r="I9706">
            <v>1948.23</v>
          </cell>
          <cell r="J9706">
            <v>164.38</v>
          </cell>
          <cell r="K9706">
            <v>2112.61</v>
          </cell>
          <cell r="L9706">
            <v>63.38</v>
          </cell>
          <cell r="M9706">
            <v>2175.9899999999998</v>
          </cell>
          <cell r="N9706">
            <v>254.05</v>
          </cell>
          <cell r="O9706">
            <v>170.1</v>
          </cell>
          <cell r="P9706">
            <v>88.4</v>
          </cell>
          <cell r="Q9706">
            <v>4</v>
          </cell>
        </row>
        <row r="9707">
          <cell r="B9707" t="str">
            <v>通10-37</v>
          </cell>
          <cell r="C9707" t="str">
            <v>闭路电视监视系统设备 模拟(数字)视频传输设备安装 视频光发送/接收终端机 模拟 8路以</v>
          </cell>
          <cell r="D9707" t="str">
            <v>台</v>
          </cell>
          <cell r="E9707">
            <v>3468.23</v>
          </cell>
          <cell r="F9707">
            <v>314.37</v>
          </cell>
          <cell r="G9707">
            <v>436.52</v>
          </cell>
          <cell r="H9707">
            <v>1705.1</v>
          </cell>
          <cell r="I9707">
            <v>2455.9899999999998</v>
          </cell>
          <cell r="J9707">
            <v>215.18</v>
          </cell>
          <cell r="K9707">
            <v>2671.17</v>
          </cell>
          <cell r="L9707">
            <v>80.14</v>
          </cell>
          <cell r="M9707">
            <v>2751.31</v>
          </cell>
          <cell r="N9707">
            <v>383.45</v>
          </cell>
          <cell r="O9707">
            <v>219.43</v>
          </cell>
          <cell r="P9707">
            <v>114.04</v>
          </cell>
          <cell r="Q9707">
            <v>6</v>
          </cell>
        </row>
        <row r="9708">
          <cell r="B9708" t="str">
            <v>通10-38</v>
          </cell>
          <cell r="C9708" t="str">
            <v>闭路电视监视系统设备 模拟(数字)视频传输设备安装 视频光发送/接收终端机 数字 4路</v>
          </cell>
          <cell r="D9708" t="str">
            <v>台</v>
          </cell>
          <cell r="E9708">
            <v>1292.9100000000001</v>
          </cell>
          <cell r="F9708">
            <v>341.08</v>
          </cell>
          <cell r="G9708">
            <v>372.73</v>
          </cell>
          <cell r="H9708">
            <v>11.09</v>
          </cell>
          <cell r="I9708">
            <v>724.9</v>
          </cell>
          <cell r="J9708">
            <v>5.75</v>
          </cell>
          <cell r="K9708">
            <v>730.65</v>
          </cell>
          <cell r="L9708">
            <v>21.92</v>
          </cell>
          <cell r="M9708">
            <v>752.57</v>
          </cell>
          <cell r="N9708">
            <v>416.03</v>
          </cell>
          <cell r="O9708">
            <v>81.8</v>
          </cell>
          <cell r="P9708">
            <v>42.51</v>
          </cell>
          <cell r="Q9708">
            <v>6.51</v>
          </cell>
        </row>
        <row r="9709">
          <cell r="B9709" t="str">
            <v>通10-39</v>
          </cell>
          <cell r="C9709" t="str">
            <v>通信工程 闭路电视监视系统设备 模拟(数字)视频传输设备安装 中心数字视频控制终端</v>
          </cell>
          <cell r="D9709" t="str">
            <v>套</v>
          </cell>
          <cell r="E9709">
            <v>4275.8599999999997</v>
          </cell>
          <cell r="F9709">
            <v>1676.6</v>
          </cell>
          <cell r="G9709">
            <v>47.37</v>
          </cell>
          <cell r="H9709">
            <v>31.25</v>
          </cell>
          <cell r="I9709">
            <v>1755.22</v>
          </cell>
          <cell r="J9709">
            <v>11.48</v>
          </cell>
          <cell r="K9709">
            <v>1766.7</v>
          </cell>
          <cell r="L9709">
            <v>53</v>
          </cell>
          <cell r="M9709">
            <v>1819.7</v>
          </cell>
          <cell r="N9709">
            <v>2045.03</v>
          </cell>
          <cell r="O9709">
            <v>270.52999999999997</v>
          </cell>
          <cell r="P9709">
            <v>140.6</v>
          </cell>
          <cell r="Q9709">
            <v>32</v>
          </cell>
        </row>
        <row r="9710">
          <cell r="B9710" t="str">
            <v>通10-40</v>
          </cell>
          <cell r="C9710" t="str">
            <v>通信工程 闭路电视监视系统设备 模拟(数字)视频传输设备安装 中心数字视频网管服务器</v>
          </cell>
          <cell r="D9710" t="str">
            <v>套</v>
          </cell>
          <cell r="E9710">
            <v>10274.51</v>
          </cell>
          <cell r="F9710">
            <v>4055.27</v>
          </cell>
          <cell r="G9710">
            <v>61.8</v>
          </cell>
          <cell r="H9710">
            <v>75.58</v>
          </cell>
          <cell r="I9710">
            <v>4192.6499999999996</v>
          </cell>
          <cell r="J9710">
            <v>21.12</v>
          </cell>
          <cell r="K9710">
            <v>4213.7700000000004</v>
          </cell>
          <cell r="L9710">
            <v>126.41</v>
          </cell>
          <cell r="M9710">
            <v>4340.18</v>
          </cell>
          <cell r="N9710">
            <v>4946.42</v>
          </cell>
          <cell r="O9710">
            <v>650.05999999999995</v>
          </cell>
          <cell r="P9710">
            <v>337.85</v>
          </cell>
          <cell r="Q9710">
            <v>77.400000000000006</v>
          </cell>
        </row>
        <row r="9711">
          <cell r="B9711" t="str">
            <v>通10-41</v>
          </cell>
          <cell r="C9711" t="str">
            <v>通信工程 闭路电视监视系统设备 录像设备安装 数字录像机 8路以内</v>
          </cell>
          <cell r="D9711" t="str">
            <v>台</v>
          </cell>
          <cell r="E9711">
            <v>618.35</v>
          </cell>
          <cell r="F9711">
            <v>209.57</v>
          </cell>
          <cell r="G9711">
            <v>4.0199999999999996</v>
          </cell>
          <cell r="H9711">
            <v>71.2</v>
          </cell>
          <cell r="I9711">
            <v>284.79000000000002</v>
          </cell>
          <cell r="J9711">
            <v>9.66</v>
          </cell>
          <cell r="K9711">
            <v>294.45</v>
          </cell>
          <cell r="L9711">
            <v>8.83</v>
          </cell>
          <cell r="M9711">
            <v>303.27999999999997</v>
          </cell>
          <cell r="N9711">
            <v>255.62</v>
          </cell>
          <cell r="O9711">
            <v>39.119999999999997</v>
          </cell>
          <cell r="P9711">
            <v>20.329999999999998</v>
          </cell>
          <cell r="Q9711">
            <v>4</v>
          </cell>
        </row>
        <row r="9712">
          <cell r="B9712" t="str">
            <v>通10-42</v>
          </cell>
          <cell r="C9712" t="str">
            <v>通信工程 闭路电视监视系统设备 录像设备安装 数字录像机 16路以内</v>
          </cell>
          <cell r="D9712" t="str">
            <v>台</v>
          </cell>
          <cell r="E9712">
            <v>927.6</v>
          </cell>
          <cell r="F9712">
            <v>314.37</v>
          </cell>
          <cell r="G9712">
            <v>6.04</v>
          </cell>
          <cell r="H9712">
            <v>106.81</v>
          </cell>
          <cell r="I9712">
            <v>427.22</v>
          </cell>
          <cell r="J9712">
            <v>14.49</v>
          </cell>
          <cell r="K9712">
            <v>441.71</v>
          </cell>
          <cell r="L9712">
            <v>13.25</v>
          </cell>
          <cell r="M9712">
            <v>454.96</v>
          </cell>
          <cell r="N9712">
            <v>383.45</v>
          </cell>
          <cell r="O9712">
            <v>58.69</v>
          </cell>
          <cell r="P9712">
            <v>30.5</v>
          </cell>
          <cell r="Q9712">
            <v>6</v>
          </cell>
        </row>
        <row r="9713">
          <cell r="B9713" t="str">
            <v>通10-43</v>
          </cell>
          <cell r="C9713" t="str">
            <v>通信工程 闭路电视监视系统设备 录像设备安装 数字录像机 PC机</v>
          </cell>
          <cell r="D9713" t="str">
            <v>台</v>
          </cell>
          <cell r="E9713">
            <v>927.6</v>
          </cell>
          <cell r="F9713">
            <v>314.37</v>
          </cell>
          <cell r="G9713">
            <v>6.04</v>
          </cell>
          <cell r="H9713">
            <v>106.81</v>
          </cell>
          <cell r="I9713">
            <v>427.22</v>
          </cell>
          <cell r="J9713">
            <v>14.49</v>
          </cell>
          <cell r="K9713">
            <v>441.71</v>
          </cell>
          <cell r="L9713">
            <v>13.25</v>
          </cell>
          <cell r="M9713">
            <v>454.96</v>
          </cell>
          <cell r="N9713">
            <v>383.45</v>
          </cell>
          <cell r="O9713">
            <v>58.69</v>
          </cell>
          <cell r="P9713">
            <v>30.5</v>
          </cell>
          <cell r="Q9713">
            <v>6</v>
          </cell>
        </row>
        <row r="9714">
          <cell r="B9714" t="str">
            <v>通10-44</v>
          </cell>
          <cell r="C9714" t="str">
            <v>通信工程 闭路电视监视系统设备 录像设备安装 时滞录像机</v>
          </cell>
          <cell r="D9714" t="str">
            <v>台</v>
          </cell>
          <cell r="E9714">
            <v>93.11</v>
          </cell>
          <cell r="F9714">
            <v>36.68</v>
          </cell>
          <cell r="G9714">
            <v>0.7</v>
          </cell>
          <cell r="H9714">
            <v>0.68</v>
          </cell>
          <cell r="I9714">
            <v>38.06</v>
          </cell>
          <cell r="J9714">
            <v>0.21</v>
          </cell>
          <cell r="K9714">
            <v>38.270000000000003</v>
          </cell>
          <cell r="L9714">
            <v>1.1499999999999999</v>
          </cell>
          <cell r="M9714">
            <v>39.42</v>
          </cell>
          <cell r="N9714">
            <v>44.74</v>
          </cell>
          <cell r="O9714">
            <v>5.89</v>
          </cell>
          <cell r="P9714">
            <v>3.06</v>
          </cell>
          <cell r="Q9714">
            <v>0.7</v>
          </cell>
        </row>
        <row r="9715">
          <cell r="B9715" t="str">
            <v>通10-45</v>
          </cell>
          <cell r="C9715" t="str">
            <v>通信工程 闭路电视监视系统设备 录像设备安装 磁带录像机</v>
          </cell>
          <cell r="D9715" t="str">
            <v>台</v>
          </cell>
          <cell r="E9715">
            <v>74.77</v>
          </cell>
          <cell r="F9715">
            <v>29.55</v>
          </cell>
          <cell r="G9715">
            <v>0.38</v>
          </cell>
          <cell r="H9715">
            <v>0.55000000000000004</v>
          </cell>
          <cell r="I9715">
            <v>30.48</v>
          </cell>
          <cell r="J9715">
            <v>0.14000000000000001</v>
          </cell>
          <cell r="K9715">
            <v>30.62</v>
          </cell>
          <cell r="L9715">
            <v>0.92</v>
          </cell>
          <cell r="M9715">
            <v>31.54</v>
          </cell>
          <cell r="N9715">
            <v>36.04</v>
          </cell>
          <cell r="O9715">
            <v>4.7300000000000004</v>
          </cell>
          <cell r="P9715">
            <v>2.46</v>
          </cell>
          <cell r="Q9715">
            <v>0.56000000000000005</v>
          </cell>
        </row>
        <row r="9716">
          <cell r="B9716" t="str">
            <v>M.3.11</v>
          </cell>
          <cell r="C9716" t="str">
            <v>广播系统设备</v>
          </cell>
          <cell r="D9716">
            <v>0</v>
          </cell>
          <cell r="E9716">
            <v>0</v>
          </cell>
          <cell r="F9716">
            <v>0</v>
          </cell>
          <cell r="G9716">
            <v>0</v>
          </cell>
          <cell r="H9716">
            <v>0</v>
          </cell>
          <cell r="I9716">
            <v>0</v>
          </cell>
          <cell r="J9716">
            <v>0</v>
          </cell>
          <cell r="K9716">
            <v>0</v>
          </cell>
          <cell r="L9716">
            <v>0</v>
          </cell>
          <cell r="M9716">
            <v>0</v>
          </cell>
          <cell r="N9716">
            <v>0</v>
          </cell>
          <cell r="O9716">
            <v>0</v>
          </cell>
          <cell r="P9716">
            <v>0</v>
          </cell>
          <cell r="Q9716">
            <v>0</v>
          </cell>
        </row>
        <row r="9717">
          <cell r="B9717" t="str">
            <v>通11-1</v>
          </cell>
          <cell r="C9717" t="str">
            <v>通信工程 广播系统设备 中心广播设备安装 行车(防灾)广播控制台</v>
          </cell>
          <cell r="D9717" t="str">
            <v>套</v>
          </cell>
          <cell r="E9717">
            <v>2100.12</v>
          </cell>
          <cell r="F9717">
            <v>785.91</v>
          </cell>
          <cell r="G9717">
            <v>97.32</v>
          </cell>
          <cell r="H9717">
            <v>23.74</v>
          </cell>
          <cell r="I9717">
            <v>906.97</v>
          </cell>
          <cell r="J9717">
            <v>5.24</v>
          </cell>
          <cell r="K9717">
            <v>912.21</v>
          </cell>
          <cell r="L9717">
            <v>27.37</v>
          </cell>
          <cell r="M9717">
            <v>939.58</v>
          </cell>
          <cell r="N9717">
            <v>958.61</v>
          </cell>
          <cell r="O9717">
            <v>132.87</v>
          </cell>
          <cell r="P9717">
            <v>69.06</v>
          </cell>
          <cell r="Q9717">
            <v>15</v>
          </cell>
        </row>
        <row r="9718">
          <cell r="B9718" t="str">
            <v>通11-2</v>
          </cell>
          <cell r="C9718" t="str">
            <v>通信工程 广播系统设备 中心广播设备安装 广播控制机柜</v>
          </cell>
          <cell r="D9718" t="str">
            <v>套</v>
          </cell>
          <cell r="E9718">
            <v>4441.83</v>
          </cell>
          <cell r="F9718">
            <v>1676.6</v>
          </cell>
          <cell r="G9718">
            <v>157.22</v>
          </cell>
          <cell r="H9718">
            <v>63.92</v>
          </cell>
          <cell r="I9718">
            <v>1897.74</v>
          </cell>
          <cell r="J9718">
            <v>14.6</v>
          </cell>
          <cell r="K9718">
            <v>1912.34</v>
          </cell>
          <cell r="L9718">
            <v>57.37</v>
          </cell>
          <cell r="M9718">
            <v>1969.71</v>
          </cell>
          <cell r="N9718">
            <v>2045.03</v>
          </cell>
          <cell r="O9718">
            <v>281.02999999999997</v>
          </cell>
          <cell r="P9718">
            <v>146.06</v>
          </cell>
          <cell r="Q9718">
            <v>32</v>
          </cell>
        </row>
        <row r="9719">
          <cell r="B9719" t="str">
            <v>通11-3</v>
          </cell>
          <cell r="C9719" t="str">
            <v>通信工程 广播系统设备 中心广播设备安装 广播系统网管终端</v>
          </cell>
          <cell r="D9719" t="str">
            <v>套</v>
          </cell>
          <cell r="E9719">
            <v>5312.93</v>
          </cell>
          <cell r="F9719">
            <v>1833.77</v>
          </cell>
          <cell r="G9719">
            <v>497.14</v>
          </cell>
          <cell r="H9719">
            <v>136.16</v>
          </cell>
          <cell r="I9719">
            <v>2467.0700000000002</v>
          </cell>
          <cell r="J9719">
            <v>23.55</v>
          </cell>
          <cell r="K9719">
            <v>2490.62</v>
          </cell>
          <cell r="L9719">
            <v>74.72</v>
          </cell>
          <cell r="M9719">
            <v>2565.34</v>
          </cell>
          <cell r="N9719">
            <v>2236.7399999999998</v>
          </cell>
          <cell r="O9719">
            <v>336.15</v>
          </cell>
          <cell r="P9719">
            <v>174.7</v>
          </cell>
          <cell r="Q9719">
            <v>35</v>
          </cell>
        </row>
        <row r="9720">
          <cell r="B9720" t="str">
            <v>通11-4</v>
          </cell>
          <cell r="C9720" t="str">
            <v>通信工程 广播系统设备 中心广播设备安装 全线广播系统调试</v>
          </cell>
          <cell r="D9720" t="str">
            <v>系统</v>
          </cell>
          <cell r="E9720">
            <v>14923.45</v>
          </cell>
          <cell r="F9720">
            <v>5763.3</v>
          </cell>
          <cell r="G9720">
            <v>239.22</v>
          </cell>
          <cell r="H9720">
            <v>206.58</v>
          </cell>
          <cell r="I9720">
            <v>6209.1</v>
          </cell>
          <cell r="J9720">
            <v>61.53</v>
          </cell>
          <cell r="K9720">
            <v>6270.63</v>
          </cell>
          <cell r="L9720">
            <v>188.12</v>
          </cell>
          <cell r="M9720">
            <v>6458.75</v>
          </cell>
          <cell r="N9720">
            <v>7029.79</v>
          </cell>
          <cell r="O9720">
            <v>944.2</v>
          </cell>
          <cell r="P9720">
            <v>490.71</v>
          </cell>
          <cell r="Q9720">
            <v>110</v>
          </cell>
        </row>
        <row r="9721">
          <cell r="B9721" t="str">
            <v>通11-5</v>
          </cell>
          <cell r="C9721" t="str">
            <v>通信工程 广播系统设备 车站及车辆段广播设备安装 广播控制台</v>
          </cell>
          <cell r="D9721" t="str">
            <v>套</v>
          </cell>
          <cell r="E9721">
            <v>2435.85</v>
          </cell>
          <cell r="F9721">
            <v>890.7</v>
          </cell>
          <cell r="G9721">
            <v>155.15</v>
          </cell>
          <cell r="H9721">
            <v>28.41</v>
          </cell>
          <cell r="I9721">
            <v>1074.26</v>
          </cell>
          <cell r="J9721">
            <v>8.4700000000000006</v>
          </cell>
          <cell r="K9721">
            <v>1082.73</v>
          </cell>
          <cell r="L9721">
            <v>32.479999999999997</v>
          </cell>
          <cell r="M9721">
            <v>1115.21</v>
          </cell>
          <cell r="N9721">
            <v>1086.43</v>
          </cell>
          <cell r="O9721">
            <v>154.11000000000001</v>
          </cell>
          <cell r="P9721">
            <v>80.099999999999994</v>
          </cell>
          <cell r="Q9721">
            <v>17</v>
          </cell>
        </row>
        <row r="9722">
          <cell r="B9722" t="str">
            <v>通11-6</v>
          </cell>
          <cell r="C9722" t="str">
            <v>通信工程 广播系统设备 车站及车辆段广播设备安装 广播控制机柜</v>
          </cell>
          <cell r="D9722" t="str">
            <v>套</v>
          </cell>
          <cell r="E9722">
            <v>2662.35</v>
          </cell>
          <cell r="F9722">
            <v>1021.68</v>
          </cell>
          <cell r="G9722">
            <v>28.5</v>
          </cell>
          <cell r="H9722">
            <v>63.64</v>
          </cell>
          <cell r="I9722">
            <v>1113.82</v>
          </cell>
          <cell r="J9722">
            <v>12.56</v>
          </cell>
          <cell r="K9722">
            <v>1126.3800000000001</v>
          </cell>
          <cell r="L9722">
            <v>33.79</v>
          </cell>
          <cell r="M9722">
            <v>1160.17</v>
          </cell>
          <cell r="N9722">
            <v>1246.19</v>
          </cell>
          <cell r="O9722">
            <v>168.45</v>
          </cell>
          <cell r="P9722">
            <v>87.54</v>
          </cell>
          <cell r="Q9722">
            <v>19.5</v>
          </cell>
        </row>
        <row r="9723">
          <cell r="B9723" t="str">
            <v>通11-7</v>
          </cell>
          <cell r="C9723" t="str">
            <v>通信工程 广播系统设备 车站及车辆段广播设备安装 客运、防灾广播控制盒</v>
          </cell>
          <cell r="D9723" t="str">
            <v>套</v>
          </cell>
          <cell r="E9723">
            <v>893.45</v>
          </cell>
          <cell r="F9723">
            <v>104.79</v>
          </cell>
          <cell r="G9723">
            <v>551.95000000000005</v>
          </cell>
          <cell r="H9723">
            <v>1.96</v>
          </cell>
          <cell r="I9723">
            <v>658.7</v>
          </cell>
          <cell r="J9723">
            <v>1.22</v>
          </cell>
          <cell r="K9723">
            <v>659.92</v>
          </cell>
          <cell r="L9723">
            <v>19.8</v>
          </cell>
          <cell r="M9723">
            <v>679.72</v>
          </cell>
          <cell r="N9723">
            <v>127.82</v>
          </cell>
          <cell r="O9723">
            <v>56.53</v>
          </cell>
          <cell r="P9723">
            <v>29.38</v>
          </cell>
          <cell r="Q9723">
            <v>2</v>
          </cell>
        </row>
        <row r="9724">
          <cell r="B9724" t="str">
            <v>通11-8</v>
          </cell>
          <cell r="C9724" t="str">
            <v>通信工程 广播系统设备 车站及车辆段广播设备安装 扩音转接机</v>
          </cell>
          <cell r="D9724" t="str">
            <v>台</v>
          </cell>
          <cell r="E9724">
            <v>540.62</v>
          </cell>
          <cell r="F9724">
            <v>209.57</v>
          </cell>
          <cell r="G9724">
            <v>10.72</v>
          </cell>
          <cell r="H9724">
            <v>3.9</v>
          </cell>
          <cell r="I9724">
            <v>224.19</v>
          </cell>
          <cell r="J9724">
            <v>2.04</v>
          </cell>
          <cell r="K9724">
            <v>226.23</v>
          </cell>
          <cell r="L9724">
            <v>6.79</v>
          </cell>
          <cell r="M9724">
            <v>233.02</v>
          </cell>
          <cell r="N9724">
            <v>255.62</v>
          </cell>
          <cell r="O9724">
            <v>34.200000000000003</v>
          </cell>
          <cell r="P9724">
            <v>17.78</v>
          </cell>
          <cell r="Q9724">
            <v>4</v>
          </cell>
        </row>
        <row r="9725">
          <cell r="B9725" t="str">
            <v>通11-9</v>
          </cell>
          <cell r="C9725" t="str">
            <v>通信工程 广播系统设备 车站及车辆段广播设备安装 扩音通话柱</v>
          </cell>
          <cell r="D9725" t="str">
            <v>个</v>
          </cell>
          <cell r="E9725">
            <v>587.03</v>
          </cell>
          <cell r="F9725">
            <v>183.38</v>
          </cell>
          <cell r="G9725">
            <v>106.85</v>
          </cell>
          <cell r="H9725">
            <v>3.42</v>
          </cell>
          <cell r="I9725">
            <v>293.64999999999998</v>
          </cell>
          <cell r="J9725">
            <v>4.32</v>
          </cell>
          <cell r="K9725">
            <v>297.97000000000003</v>
          </cell>
          <cell r="L9725">
            <v>8.94</v>
          </cell>
          <cell r="M9725">
            <v>306.91000000000003</v>
          </cell>
          <cell r="N9725">
            <v>223.68</v>
          </cell>
          <cell r="O9725">
            <v>37.14</v>
          </cell>
          <cell r="P9725">
            <v>19.3</v>
          </cell>
          <cell r="Q9725">
            <v>3.5</v>
          </cell>
        </row>
        <row r="9726">
          <cell r="B9726" t="str">
            <v>通11-10</v>
          </cell>
          <cell r="C9726" t="str">
            <v>通信工程 广播系统设备 车站及车辆段广播设备安装 吸顶扬声器 悬挂式 5W</v>
          </cell>
          <cell r="D9726" t="str">
            <v>个</v>
          </cell>
          <cell r="E9726">
            <v>483.36</v>
          </cell>
          <cell r="F9726">
            <v>78.59</v>
          </cell>
          <cell r="G9726">
            <v>249.46</v>
          </cell>
          <cell r="H9726">
            <v>1.47</v>
          </cell>
          <cell r="I9726">
            <v>329.52</v>
          </cell>
          <cell r="J9726">
            <v>1.58</v>
          </cell>
          <cell r="K9726">
            <v>331.1</v>
          </cell>
          <cell r="L9726">
            <v>9.93</v>
          </cell>
          <cell r="M9726">
            <v>341.03</v>
          </cell>
          <cell r="N9726">
            <v>95.86</v>
          </cell>
          <cell r="O9726">
            <v>30.58</v>
          </cell>
          <cell r="P9726">
            <v>15.89</v>
          </cell>
          <cell r="Q9726">
            <v>1.5</v>
          </cell>
        </row>
        <row r="9727">
          <cell r="B9727" t="str">
            <v>通11-11</v>
          </cell>
          <cell r="C9727" t="str">
            <v>通信工程 广播系统设备 车站及车辆段广播设备安装 室外音柱 壁挂式 15W</v>
          </cell>
          <cell r="D9727" t="str">
            <v>个</v>
          </cell>
          <cell r="E9727">
            <v>776.4</v>
          </cell>
          <cell r="F9727">
            <v>183.38</v>
          </cell>
          <cell r="G9727">
            <v>276.44</v>
          </cell>
          <cell r="H9727">
            <v>3.42</v>
          </cell>
          <cell r="I9727">
            <v>463.24</v>
          </cell>
          <cell r="J9727">
            <v>0.91</v>
          </cell>
          <cell r="K9727">
            <v>464.15</v>
          </cell>
          <cell r="L9727">
            <v>13.92</v>
          </cell>
          <cell r="M9727">
            <v>478.07</v>
          </cell>
          <cell r="N9727">
            <v>223.68</v>
          </cell>
          <cell r="O9727">
            <v>49.12</v>
          </cell>
          <cell r="P9727">
            <v>25.53</v>
          </cell>
          <cell r="Q9727">
            <v>3.5</v>
          </cell>
        </row>
        <row r="9728">
          <cell r="B9728" t="str">
            <v>通11-12</v>
          </cell>
          <cell r="C9728" t="str">
            <v>通信工程 广播系统设备 车站及车辆段广播设备安装 号筒扬声器 壁挂式 15W</v>
          </cell>
          <cell r="D9728" t="str">
            <v>个</v>
          </cell>
          <cell r="E9728">
            <v>543.16999999999996</v>
          </cell>
          <cell r="F9728">
            <v>104.79</v>
          </cell>
          <cell r="G9728">
            <v>243.61</v>
          </cell>
          <cell r="H9728">
            <v>1.96</v>
          </cell>
          <cell r="I9728">
            <v>350.36</v>
          </cell>
          <cell r="J9728">
            <v>2.1800000000000002</v>
          </cell>
          <cell r="K9728">
            <v>352.54</v>
          </cell>
          <cell r="L9728">
            <v>10.58</v>
          </cell>
          <cell r="M9728">
            <v>363.12</v>
          </cell>
          <cell r="N9728">
            <v>127.82</v>
          </cell>
          <cell r="O9728">
            <v>34.369999999999997</v>
          </cell>
          <cell r="P9728">
            <v>17.86</v>
          </cell>
          <cell r="Q9728">
            <v>2</v>
          </cell>
        </row>
        <row r="9729">
          <cell r="B9729" t="str">
            <v>通11-13</v>
          </cell>
          <cell r="C9729" t="str">
            <v>通信工程 广播系统设备 车站及车辆段广播设备安装 号筒扬声器 壁挂式 5W</v>
          </cell>
          <cell r="D9729" t="str">
            <v>对</v>
          </cell>
          <cell r="E9729">
            <v>617.32000000000005</v>
          </cell>
          <cell r="F9729">
            <v>136.22</v>
          </cell>
          <cell r="G9729">
            <v>240.39</v>
          </cell>
          <cell r="H9729">
            <v>2.54</v>
          </cell>
          <cell r="I9729">
            <v>379.15</v>
          </cell>
          <cell r="J9729">
            <v>1.25</v>
          </cell>
          <cell r="K9729">
            <v>380.4</v>
          </cell>
          <cell r="L9729">
            <v>11.41</v>
          </cell>
          <cell r="M9729">
            <v>391.81</v>
          </cell>
          <cell r="N9729">
            <v>166.15</v>
          </cell>
          <cell r="O9729">
            <v>39.06</v>
          </cell>
          <cell r="P9729">
            <v>20.3</v>
          </cell>
          <cell r="Q9729">
            <v>2.6</v>
          </cell>
        </row>
        <row r="9730">
          <cell r="B9730" t="str">
            <v>通11-14</v>
          </cell>
          <cell r="C9730" t="str">
            <v>通信工程 广播系统设备 车站及车辆段广播设备安装 噪声监测器 悬挂式</v>
          </cell>
          <cell r="D9730" t="str">
            <v>个</v>
          </cell>
          <cell r="E9730">
            <v>485.56</v>
          </cell>
          <cell r="F9730">
            <v>78.59</v>
          </cell>
          <cell r="G9730">
            <v>249.46</v>
          </cell>
          <cell r="H9730">
            <v>3.18</v>
          </cell>
          <cell r="I9730">
            <v>331.23</v>
          </cell>
          <cell r="J9730">
            <v>1.79</v>
          </cell>
          <cell r="K9730">
            <v>333.02</v>
          </cell>
          <cell r="L9730">
            <v>9.99</v>
          </cell>
          <cell r="M9730">
            <v>343.01</v>
          </cell>
          <cell r="N9730">
            <v>95.86</v>
          </cell>
          <cell r="O9730">
            <v>30.72</v>
          </cell>
          <cell r="P9730">
            <v>15.97</v>
          </cell>
          <cell r="Q9730">
            <v>1.5</v>
          </cell>
        </row>
        <row r="9731">
          <cell r="B9731" t="str">
            <v>通11-15</v>
          </cell>
          <cell r="C9731" t="str">
            <v>通信工程 广播系统设备 车站及车辆段广播设备安装 车站(车辆段)广播系统调试</v>
          </cell>
          <cell r="D9731" t="str">
            <v>系统</v>
          </cell>
          <cell r="E9731">
            <v>795.5</v>
          </cell>
          <cell r="F9731">
            <v>314.37</v>
          </cell>
          <cell r="G9731">
            <v>4.0199999999999996</v>
          </cell>
          <cell r="H9731">
            <v>5.86</v>
          </cell>
          <cell r="I9731">
            <v>324.25</v>
          </cell>
          <cell r="J9731">
            <v>1.54</v>
          </cell>
          <cell r="K9731">
            <v>325.79000000000002</v>
          </cell>
          <cell r="L9731">
            <v>9.77</v>
          </cell>
          <cell r="M9731">
            <v>335.56</v>
          </cell>
          <cell r="N9731">
            <v>383.45</v>
          </cell>
          <cell r="O9731">
            <v>50.33</v>
          </cell>
          <cell r="P9731">
            <v>26.16</v>
          </cell>
          <cell r="Q9731">
            <v>6</v>
          </cell>
        </row>
        <row r="9732">
          <cell r="B9732" t="str">
            <v>M.3.12</v>
          </cell>
          <cell r="C9732" t="str">
            <v>通信电源设备及接地装置</v>
          </cell>
          <cell r="D9732">
            <v>0</v>
          </cell>
          <cell r="E9732">
            <v>0</v>
          </cell>
          <cell r="F9732">
            <v>0</v>
          </cell>
          <cell r="G9732">
            <v>0</v>
          </cell>
          <cell r="H9732">
            <v>0</v>
          </cell>
          <cell r="I9732">
            <v>0</v>
          </cell>
          <cell r="J9732">
            <v>0</v>
          </cell>
          <cell r="K9732">
            <v>0</v>
          </cell>
          <cell r="L9732">
            <v>0</v>
          </cell>
          <cell r="M9732">
            <v>0</v>
          </cell>
          <cell r="N9732">
            <v>0</v>
          </cell>
          <cell r="O9732">
            <v>0</v>
          </cell>
          <cell r="P9732">
            <v>0</v>
          </cell>
          <cell r="Q9732">
            <v>0</v>
          </cell>
        </row>
        <row r="9733">
          <cell r="B9733" t="str">
            <v>通12-1</v>
          </cell>
          <cell r="C9733" t="str">
            <v>通信工程 通信电源设备及接地装置 蓄电池安装及充放电 阀控式蓄电池(Ah以内) 48V 200</v>
          </cell>
          <cell r="D9733" t="str">
            <v>组</v>
          </cell>
          <cell r="E9733">
            <v>4767.59</v>
          </cell>
          <cell r="F9733">
            <v>1867.84</v>
          </cell>
          <cell r="G9733">
            <v>55.9</v>
          </cell>
          <cell r="H9733">
            <v>34.81</v>
          </cell>
          <cell r="I9733">
            <v>1958.55</v>
          </cell>
          <cell r="J9733">
            <v>13.18</v>
          </cell>
          <cell r="K9733">
            <v>1971.73</v>
          </cell>
          <cell r="L9733">
            <v>59.15</v>
          </cell>
          <cell r="M9733">
            <v>2030.88</v>
          </cell>
          <cell r="N9733">
            <v>2278.3000000000002</v>
          </cell>
          <cell r="O9733">
            <v>301.64</v>
          </cell>
          <cell r="P9733">
            <v>156.77000000000001</v>
          </cell>
          <cell r="Q9733">
            <v>35.65</v>
          </cell>
        </row>
        <row r="9734">
          <cell r="B9734" t="str">
            <v>通12-2</v>
          </cell>
          <cell r="C9734" t="str">
            <v>通信工程 通信电源设备及接地装置 蓄电池安装及充放电 阀控式蓄电池(Ah以内) 48V 500</v>
          </cell>
          <cell r="D9734" t="str">
            <v>组</v>
          </cell>
          <cell r="E9734">
            <v>5031.16</v>
          </cell>
          <cell r="F9734">
            <v>1983.63</v>
          </cell>
          <cell r="G9734">
            <v>34.44</v>
          </cell>
          <cell r="H9734">
            <v>36.97</v>
          </cell>
          <cell r="I9734">
            <v>2055.04</v>
          </cell>
          <cell r="J9734">
            <v>10.86</v>
          </cell>
          <cell r="K9734">
            <v>2065.9</v>
          </cell>
          <cell r="L9734">
            <v>61.98</v>
          </cell>
          <cell r="M9734">
            <v>2127.88</v>
          </cell>
          <cell r="N9734">
            <v>2419.5300000000002</v>
          </cell>
          <cell r="O9734">
            <v>318.32</v>
          </cell>
          <cell r="P9734">
            <v>165.43</v>
          </cell>
          <cell r="Q9734">
            <v>37.86</v>
          </cell>
        </row>
        <row r="9735">
          <cell r="B9735" t="str">
            <v>通12-3</v>
          </cell>
          <cell r="C9735" t="str">
            <v>通信工程 通信电源设备及接地装置 蓄电池安装及充放电 阀控式蓄电池(Ah以内) 48V 800</v>
          </cell>
          <cell r="D9735" t="str">
            <v>组</v>
          </cell>
          <cell r="E9735">
            <v>5330.83</v>
          </cell>
          <cell r="F9735">
            <v>2099.41</v>
          </cell>
          <cell r="G9735">
            <v>41.14</v>
          </cell>
          <cell r="H9735">
            <v>39.119999999999997</v>
          </cell>
          <cell r="I9735">
            <v>2179.67</v>
          </cell>
          <cell r="J9735">
            <v>12.08</v>
          </cell>
          <cell r="K9735">
            <v>2191.75</v>
          </cell>
          <cell r="L9735">
            <v>65.75</v>
          </cell>
          <cell r="M9735">
            <v>2257.5</v>
          </cell>
          <cell r="N9735">
            <v>2560.7600000000002</v>
          </cell>
          <cell r="O9735">
            <v>337.28</v>
          </cell>
          <cell r="P9735">
            <v>175.29</v>
          </cell>
          <cell r="Q9735">
            <v>40.07</v>
          </cell>
        </row>
        <row r="9736">
          <cell r="B9736" t="str">
            <v>通12-4</v>
          </cell>
          <cell r="C9736" t="str">
            <v>通信工程 通信电源设备及接地装置 蓄电池安装及充放电 阀控式蓄电池(Ah以内) UPS 100</v>
          </cell>
          <cell r="D9736" t="str">
            <v>组</v>
          </cell>
          <cell r="E9736">
            <v>4046.62</v>
          </cell>
          <cell r="F9736">
            <v>1598</v>
          </cell>
          <cell r="G9736">
            <v>22.72</v>
          </cell>
          <cell r="H9736">
            <v>29.78</v>
          </cell>
          <cell r="I9736">
            <v>1650.5</v>
          </cell>
          <cell r="J9736">
            <v>8.11</v>
          </cell>
          <cell r="K9736">
            <v>1658.61</v>
          </cell>
          <cell r="L9736">
            <v>49.76</v>
          </cell>
          <cell r="M9736">
            <v>1708.37</v>
          </cell>
          <cell r="N9736">
            <v>1949.16</v>
          </cell>
          <cell r="O9736">
            <v>256.02999999999997</v>
          </cell>
          <cell r="P9736">
            <v>133.06</v>
          </cell>
          <cell r="Q9736">
            <v>30.5</v>
          </cell>
        </row>
        <row r="9737">
          <cell r="B9737" t="str">
            <v>通12-5</v>
          </cell>
          <cell r="C9737" t="str">
            <v>通信工程 通信电源设备及接地装置 蓄电池安装及充放电 阀控式蓄电池(Ah以内) UPS 200</v>
          </cell>
          <cell r="D9737" t="str">
            <v>组</v>
          </cell>
          <cell r="E9737">
            <v>4346.55</v>
          </cell>
          <cell r="F9737">
            <v>1713.79</v>
          </cell>
          <cell r="G9737">
            <v>29.6</v>
          </cell>
          <cell r="H9737">
            <v>31.94</v>
          </cell>
          <cell r="I9737">
            <v>1775.33</v>
          </cell>
          <cell r="J9737">
            <v>9.36</v>
          </cell>
          <cell r="K9737">
            <v>1784.69</v>
          </cell>
          <cell r="L9737">
            <v>53.54</v>
          </cell>
          <cell r="M9737">
            <v>1838.23</v>
          </cell>
          <cell r="N9737">
            <v>2090.4</v>
          </cell>
          <cell r="O9737">
            <v>275</v>
          </cell>
          <cell r="P9737">
            <v>142.91999999999999</v>
          </cell>
          <cell r="Q9737">
            <v>32.71</v>
          </cell>
        </row>
        <row r="9738">
          <cell r="B9738" t="str">
            <v>通12-6</v>
          </cell>
          <cell r="C9738" t="str">
            <v>通信工程 通信电源设备及接地装置 蓄电池安装及充放电 阀控式蓄电池(Ah以内) UPS 300</v>
          </cell>
          <cell r="D9738" t="str">
            <v>组</v>
          </cell>
          <cell r="E9738">
            <v>4645.01</v>
          </cell>
          <cell r="F9738">
            <v>1829.59</v>
          </cell>
          <cell r="G9738">
            <v>35.32</v>
          </cell>
          <cell r="H9738">
            <v>34.090000000000003</v>
          </cell>
          <cell r="I9738">
            <v>1899</v>
          </cell>
          <cell r="J9738">
            <v>10.46</v>
          </cell>
          <cell r="K9738">
            <v>1909.46</v>
          </cell>
          <cell r="L9738">
            <v>57.28</v>
          </cell>
          <cell r="M9738">
            <v>1966.74</v>
          </cell>
          <cell r="N9738">
            <v>2231.64</v>
          </cell>
          <cell r="O9738">
            <v>293.89</v>
          </cell>
          <cell r="P9738">
            <v>152.74</v>
          </cell>
          <cell r="Q9738">
            <v>34.92</v>
          </cell>
        </row>
        <row r="9739">
          <cell r="B9739" t="str">
            <v>通12-7</v>
          </cell>
          <cell r="C9739" t="str">
            <v>通信工程 通信电源设备及接地装置 蓄电池安装及充放电 充放电设备</v>
          </cell>
          <cell r="D9739" t="str">
            <v>台</v>
          </cell>
          <cell r="E9739">
            <v>541.29</v>
          </cell>
          <cell r="F9739">
            <v>209.57</v>
          </cell>
          <cell r="G9739">
            <v>12.1</v>
          </cell>
          <cell r="H9739">
            <v>3.9</v>
          </cell>
          <cell r="I9739">
            <v>225.57</v>
          </cell>
          <cell r="J9739">
            <v>1.25</v>
          </cell>
          <cell r="K9739">
            <v>226.82</v>
          </cell>
          <cell r="L9739">
            <v>6.8</v>
          </cell>
          <cell r="M9739">
            <v>233.62</v>
          </cell>
          <cell r="N9739">
            <v>255.62</v>
          </cell>
          <cell r="O9739">
            <v>34.25</v>
          </cell>
          <cell r="P9739">
            <v>17.8</v>
          </cell>
          <cell r="Q9739">
            <v>4</v>
          </cell>
        </row>
        <row r="9740">
          <cell r="B9740" t="str">
            <v>通12-8</v>
          </cell>
          <cell r="C9740" t="str">
            <v>通信工程 通信电源设备及接地装置 电源系统设备安装 UPS不间断电源设备(KVA以内) 20</v>
          </cell>
          <cell r="D9740" t="str">
            <v>台</v>
          </cell>
          <cell r="E9740">
            <v>1797.43</v>
          </cell>
          <cell r="F9740">
            <v>550.14</v>
          </cell>
          <cell r="G9740">
            <v>353.29</v>
          </cell>
          <cell r="H9740">
            <v>10.26</v>
          </cell>
          <cell r="I9740">
            <v>913.69</v>
          </cell>
          <cell r="J9740">
            <v>12.12</v>
          </cell>
          <cell r="K9740">
            <v>925.81</v>
          </cell>
          <cell r="L9740">
            <v>27.77</v>
          </cell>
          <cell r="M9740">
            <v>953.58</v>
          </cell>
          <cell r="N9740">
            <v>671.03</v>
          </cell>
          <cell r="O9740">
            <v>113.72</v>
          </cell>
          <cell r="P9740">
            <v>59.1</v>
          </cell>
          <cell r="Q9740">
            <v>10.5</v>
          </cell>
        </row>
        <row r="9741">
          <cell r="B9741" t="str">
            <v>通12-9</v>
          </cell>
          <cell r="C9741" t="str">
            <v>通信工程 通信电源设备及接地装置 电源系统设备安装 UPS不间断电源设备(KVA以内) 30</v>
          </cell>
          <cell r="D9741" t="str">
            <v>台</v>
          </cell>
          <cell r="E9741">
            <v>2227.62</v>
          </cell>
          <cell r="F9741">
            <v>641.82000000000005</v>
          </cell>
          <cell r="G9741">
            <v>525.02</v>
          </cell>
          <cell r="H9741">
            <v>11.96</v>
          </cell>
          <cell r="I9741">
            <v>1178.8</v>
          </cell>
          <cell r="J9741">
            <v>15.93</v>
          </cell>
          <cell r="K9741">
            <v>1194.73</v>
          </cell>
          <cell r="L9741">
            <v>35.840000000000003</v>
          </cell>
          <cell r="M9741">
            <v>1230.57</v>
          </cell>
          <cell r="N9741">
            <v>782.86</v>
          </cell>
          <cell r="O9741">
            <v>140.94</v>
          </cell>
          <cell r="P9741">
            <v>73.25</v>
          </cell>
          <cell r="Q9741">
            <v>12.25</v>
          </cell>
        </row>
        <row r="9742">
          <cell r="B9742" t="str">
            <v>通12-10</v>
          </cell>
          <cell r="C9742" t="str">
            <v>通信工程 通信电源设备及接地装置 电源系统设备安装 UPS不间断电源设备(KVA以内) 50</v>
          </cell>
          <cell r="D9742" t="str">
            <v>台</v>
          </cell>
          <cell r="E9742">
            <v>2901.2</v>
          </cell>
          <cell r="F9742">
            <v>799.01</v>
          </cell>
          <cell r="G9742">
            <v>759.64</v>
          </cell>
          <cell r="H9742">
            <v>14.89</v>
          </cell>
          <cell r="I9742">
            <v>1573.54</v>
          </cell>
          <cell r="J9742">
            <v>26.12</v>
          </cell>
          <cell r="K9742">
            <v>1599.66</v>
          </cell>
          <cell r="L9742">
            <v>47.99</v>
          </cell>
          <cell r="M9742">
            <v>1647.65</v>
          </cell>
          <cell r="N9742">
            <v>974.59</v>
          </cell>
          <cell r="O9742">
            <v>183.56</v>
          </cell>
          <cell r="P9742">
            <v>95.4</v>
          </cell>
          <cell r="Q9742">
            <v>15.25</v>
          </cell>
        </row>
        <row r="9743">
          <cell r="B9743" t="str">
            <v>通12-11</v>
          </cell>
          <cell r="C9743" t="str">
            <v>通信工程 通信电源设备及接地装置 电源系统设备安装 高频开关电源(A以内) 200</v>
          </cell>
          <cell r="D9743" t="str">
            <v>台</v>
          </cell>
          <cell r="E9743">
            <v>5214.99</v>
          </cell>
          <cell r="F9743">
            <v>1611.1</v>
          </cell>
          <cell r="G9743">
            <v>981.91</v>
          </cell>
          <cell r="H9743">
            <v>43.72</v>
          </cell>
          <cell r="I9743">
            <v>2636.73</v>
          </cell>
          <cell r="J9743">
            <v>31.64</v>
          </cell>
          <cell r="K9743">
            <v>2668.37</v>
          </cell>
          <cell r="L9743">
            <v>80.05</v>
          </cell>
          <cell r="M9743">
            <v>2748.42</v>
          </cell>
          <cell r="N9743">
            <v>1965.14</v>
          </cell>
          <cell r="O9743">
            <v>329.95</v>
          </cell>
          <cell r="P9743">
            <v>171.48</v>
          </cell>
          <cell r="Q9743">
            <v>30.75</v>
          </cell>
        </row>
        <row r="9744">
          <cell r="B9744" t="str">
            <v>通12-12</v>
          </cell>
          <cell r="C9744" t="str">
            <v>通信工程 通信电源设备及接地装置 电源系统设备安装 高频开关电源(A以内) 500</v>
          </cell>
          <cell r="D9744" t="str">
            <v>台</v>
          </cell>
          <cell r="E9744">
            <v>6702.67</v>
          </cell>
          <cell r="F9744">
            <v>1768.29</v>
          </cell>
          <cell r="G9744">
            <v>1927.45</v>
          </cell>
          <cell r="H9744">
            <v>46.64</v>
          </cell>
          <cell r="I9744">
            <v>3742.38</v>
          </cell>
          <cell r="J9744">
            <v>45.32</v>
          </cell>
          <cell r="K9744">
            <v>3787.7</v>
          </cell>
          <cell r="L9744">
            <v>113.63</v>
          </cell>
          <cell r="M9744">
            <v>3901.33</v>
          </cell>
          <cell r="N9744">
            <v>2156.87</v>
          </cell>
          <cell r="O9744">
            <v>424.07</v>
          </cell>
          <cell r="P9744">
            <v>220.4</v>
          </cell>
          <cell r="Q9744">
            <v>33.75</v>
          </cell>
        </row>
        <row r="9745">
          <cell r="B9745" t="str">
            <v>通12-13</v>
          </cell>
          <cell r="C9745" t="str">
            <v>通信工程 通信电源设备及接地装置 电源系统设备安装 高频开关电源(A以内) 1200</v>
          </cell>
          <cell r="D9745" t="str">
            <v>台</v>
          </cell>
          <cell r="E9745">
            <v>11496.83</v>
          </cell>
          <cell r="F9745">
            <v>2271.2600000000002</v>
          </cell>
          <cell r="G9745">
            <v>4941.24</v>
          </cell>
          <cell r="H9745">
            <v>91.12</v>
          </cell>
          <cell r="I9745">
            <v>7303.62</v>
          </cell>
          <cell r="J9745">
            <v>95.43</v>
          </cell>
          <cell r="K9745">
            <v>7399.05</v>
          </cell>
          <cell r="L9745">
            <v>221.97</v>
          </cell>
          <cell r="M9745">
            <v>7621.02</v>
          </cell>
          <cell r="N9745">
            <v>2770.37</v>
          </cell>
          <cell r="O9745">
            <v>727.4</v>
          </cell>
          <cell r="P9745">
            <v>378.04</v>
          </cell>
          <cell r="Q9745">
            <v>43.35</v>
          </cell>
        </row>
        <row r="9746">
          <cell r="B9746" t="str">
            <v>通12-14</v>
          </cell>
          <cell r="C9746" t="str">
            <v>通信工程 通信电源设备及接地装置 电源系统设备安装 双路电源切换屏(380V)</v>
          </cell>
          <cell r="D9746" t="str">
            <v>套</v>
          </cell>
          <cell r="E9746">
            <v>4560.6000000000004</v>
          </cell>
          <cell r="F9746">
            <v>896.45</v>
          </cell>
          <cell r="G9746">
            <v>1984.36</v>
          </cell>
          <cell r="H9746">
            <v>16.7</v>
          </cell>
          <cell r="I9746">
            <v>2897.51</v>
          </cell>
          <cell r="J9746">
            <v>42.93</v>
          </cell>
          <cell r="K9746">
            <v>2940.44</v>
          </cell>
          <cell r="L9746">
            <v>88.21</v>
          </cell>
          <cell r="M9746">
            <v>3028.65</v>
          </cell>
          <cell r="N9746">
            <v>1093.44</v>
          </cell>
          <cell r="O9746">
            <v>288.55</v>
          </cell>
          <cell r="P9746">
            <v>149.96</v>
          </cell>
          <cell r="Q9746">
            <v>17.11</v>
          </cell>
        </row>
        <row r="9747">
          <cell r="B9747" t="str">
            <v>通12-15</v>
          </cell>
          <cell r="C9747" t="str">
            <v>通信工程 通信电源设备及接地装置 电源系统设备安装 UPS电源监控计算机</v>
          </cell>
          <cell r="D9747" t="str">
            <v>套</v>
          </cell>
          <cell r="E9747">
            <v>4761.87</v>
          </cell>
          <cell r="F9747">
            <v>1781.77</v>
          </cell>
          <cell r="G9747">
            <v>242.44</v>
          </cell>
          <cell r="H9747">
            <v>34.18</v>
          </cell>
          <cell r="I9747">
            <v>2058.39</v>
          </cell>
          <cell r="J9747">
            <v>10.25</v>
          </cell>
          <cell r="K9747">
            <v>2068.64</v>
          </cell>
          <cell r="L9747">
            <v>62.06</v>
          </cell>
          <cell r="M9747">
            <v>2130.6999999999998</v>
          </cell>
          <cell r="N9747">
            <v>2173.31</v>
          </cell>
          <cell r="O9747">
            <v>301.27999999999997</v>
          </cell>
          <cell r="P9747">
            <v>156.58000000000001</v>
          </cell>
          <cell r="Q9747">
            <v>34</v>
          </cell>
        </row>
        <row r="9748">
          <cell r="B9748" t="str">
            <v>通12-16</v>
          </cell>
          <cell r="C9748" t="str">
            <v>通信工程 通信电源设备及接地装置 电源系统设备安装 高频开关电源计算机</v>
          </cell>
          <cell r="D9748" t="str">
            <v>套</v>
          </cell>
          <cell r="E9748">
            <v>4891.3100000000004</v>
          </cell>
          <cell r="F9748">
            <v>1833.77</v>
          </cell>
          <cell r="G9748">
            <v>242.44</v>
          </cell>
          <cell r="H9748">
            <v>34.18</v>
          </cell>
          <cell r="I9748">
            <v>2110.39</v>
          </cell>
          <cell r="J9748">
            <v>10.25</v>
          </cell>
          <cell r="K9748">
            <v>2120.64</v>
          </cell>
          <cell r="L9748">
            <v>63.62</v>
          </cell>
          <cell r="M9748">
            <v>2184.2600000000002</v>
          </cell>
          <cell r="N9748">
            <v>2236.7399999999998</v>
          </cell>
          <cell r="O9748">
            <v>309.47000000000003</v>
          </cell>
          <cell r="P9748">
            <v>160.84</v>
          </cell>
          <cell r="Q9748">
            <v>35</v>
          </cell>
        </row>
        <row r="9749">
          <cell r="B9749" t="str">
            <v>通12-17</v>
          </cell>
          <cell r="C9749" t="str">
            <v>通信工程 通信电源设备及接地装置 电源系统设备安装 车站电源系统设备联调</v>
          </cell>
          <cell r="D9749" t="str">
            <v>系统</v>
          </cell>
          <cell r="E9749">
            <v>1856.12</v>
          </cell>
          <cell r="F9749">
            <v>733.51</v>
          </cell>
          <cell r="G9749">
            <v>9.3800000000000008</v>
          </cell>
          <cell r="H9749">
            <v>13.67</v>
          </cell>
          <cell r="I9749">
            <v>756.56</v>
          </cell>
          <cell r="J9749">
            <v>3.59</v>
          </cell>
          <cell r="K9749">
            <v>760.15</v>
          </cell>
          <cell r="L9749">
            <v>22.8</v>
          </cell>
          <cell r="M9749">
            <v>782.95</v>
          </cell>
          <cell r="N9749">
            <v>894.7</v>
          </cell>
          <cell r="O9749">
            <v>117.44</v>
          </cell>
          <cell r="P9749">
            <v>61.03</v>
          </cell>
          <cell r="Q9749">
            <v>14</v>
          </cell>
        </row>
        <row r="9750">
          <cell r="B9750" t="str">
            <v>通12-18</v>
          </cell>
          <cell r="C9750" t="str">
            <v>通信工程 通信电源设备及接地装置 电源系统设备安装 中心电源系统联调</v>
          </cell>
          <cell r="D9750" t="str">
            <v>系统</v>
          </cell>
          <cell r="E9750">
            <v>4424.79</v>
          </cell>
          <cell r="F9750">
            <v>1725.85</v>
          </cell>
          <cell r="G9750">
            <v>71.900000000000006</v>
          </cell>
          <cell r="H9750">
            <v>32.159999999999997</v>
          </cell>
          <cell r="I9750">
            <v>1829.91</v>
          </cell>
          <cell r="J9750">
            <v>9.15</v>
          </cell>
          <cell r="K9750">
            <v>1839.06</v>
          </cell>
          <cell r="L9750">
            <v>55.17</v>
          </cell>
          <cell r="M9750">
            <v>1894.23</v>
          </cell>
          <cell r="N9750">
            <v>2105.11</v>
          </cell>
          <cell r="O9750">
            <v>279.95</v>
          </cell>
          <cell r="P9750">
            <v>145.5</v>
          </cell>
          <cell r="Q9750">
            <v>32.94</v>
          </cell>
        </row>
        <row r="9751">
          <cell r="B9751" t="str">
            <v>通12-19</v>
          </cell>
          <cell r="C9751" t="str">
            <v>通信工程 通信电源设备及接地装置 地线装置安装 地线装置 1Ω</v>
          </cell>
          <cell r="D9751" t="str">
            <v>处</v>
          </cell>
          <cell r="E9751">
            <v>11274.22</v>
          </cell>
          <cell r="F9751">
            <v>1084.55</v>
          </cell>
          <cell r="G9751">
            <v>7385.11</v>
          </cell>
          <cell r="H9751">
            <v>63.34</v>
          </cell>
          <cell r="I9751">
            <v>8533</v>
          </cell>
          <cell r="J9751">
            <v>76.040000000000006</v>
          </cell>
          <cell r="K9751">
            <v>8609.0400000000009</v>
          </cell>
          <cell r="L9751">
            <v>258.27</v>
          </cell>
          <cell r="M9751">
            <v>8867.31</v>
          </cell>
          <cell r="N9751">
            <v>1322.88</v>
          </cell>
          <cell r="O9751">
            <v>713.31</v>
          </cell>
          <cell r="P9751">
            <v>370.72</v>
          </cell>
          <cell r="Q9751">
            <v>20.7</v>
          </cell>
        </row>
        <row r="9752">
          <cell r="B9752" t="str">
            <v>通12-20</v>
          </cell>
          <cell r="C9752" t="str">
            <v>通信工程 通信电源设备及接地装置 地线装置安装 地线装置 4Ω</v>
          </cell>
          <cell r="D9752" t="str">
            <v>处</v>
          </cell>
          <cell r="E9752">
            <v>7150.6</v>
          </cell>
          <cell r="F9752">
            <v>814.72</v>
          </cell>
          <cell r="G9752">
            <v>4385.79</v>
          </cell>
          <cell r="H9752">
            <v>47.53</v>
          </cell>
          <cell r="I9752">
            <v>5248.04</v>
          </cell>
          <cell r="J9752">
            <v>61.97</v>
          </cell>
          <cell r="K9752">
            <v>5310.01</v>
          </cell>
          <cell r="L9752">
            <v>159.30000000000001</v>
          </cell>
          <cell r="M9752">
            <v>5469.31</v>
          </cell>
          <cell r="N9752">
            <v>993.75</v>
          </cell>
          <cell r="O9752">
            <v>452.41</v>
          </cell>
          <cell r="P9752">
            <v>235.13</v>
          </cell>
          <cell r="Q9752">
            <v>15.55</v>
          </cell>
        </row>
        <row r="9753">
          <cell r="B9753" t="str">
            <v>M.3.13</v>
          </cell>
          <cell r="C9753" t="str">
            <v>配管、托板、托架及吊架</v>
          </cell>
          <cell r="D9753">
            <v>0</v>
          </cell>
          <cell r="E9753">
            <v>0</v>
          </cell>
          <cell r="F9753">
            <v>0</v>
          </cell>
          <cell r="G9753">
            <v>0</v>
          </cell>
          <cell r="H9753">
            <v>0</v>
          </cell>
          <cell r="I9753">
            <v>0</v>
          </cell>
          <cell r="J9753">
            <v>0</v>
          </cell>
          <cell r="K9753">
            <v>0</v>
          </cell>
          <cell r="L9753">
            <v>0</v>
          </cell>
          <cell r="M9753">
            <v>0</v>
          </cell>
          <cell r="N9753">
            <v>0</v>
          </cell>
          <cell r="O9753">
            <v>0</v>
          </cell>
          <cell r="P9753">
            <v>0</v>
          </cell>
          <cell r="Q9753">
            <v>0</v>
          </cell>
        </row>
        <row r="9754">
          <cell r="B9754" t="str">
            <v>通13-1</v>
          </cell>
          <cell r="C9754" t="str">
            <v>通信工程 镀锌钢管敷设 砖墙、混凝土结构墙内暗敷设 公称直径(mm以内) 20</v>
          </cell>
          <cell r="D9754" t="str">
            <v>100m</v>
          </cell>
          <cell r="E9754">
            <v>2586.11</v>
          </cell>
          <cell r="F9754">
            <v>549.48</v>
          </cell>
          <cell r="G9754">
            <v>1053.1199999999999</v>
          </cell>
          <cell r="H9754">
            <v>8.6199999999999992</v>
          </cell>
          <cell r="I9754">
            <v>1611.22</v>
          </cell>
          <cell r="J9754">
            <v>7.44</v>
          </cell>
          <cell r="K9754">
            <v>1618.66</v>
          </cell>
          <cell r="L9754">
            <v>48.56</v>
          </cell>
          <cell r="M9754">
            <v>1667.22</v>
          </cell>
          <cell r="N9754">
            <v>670.23</v>
          </cell>
          <cell r="O9754">
            <v>163.62</v>
          </cell>
          <cell r="P9754">
            <v>85.04</v>
          </cell>
          <cell r="Q9754">
            <v>10.5</v>
          </cell>
        </row>
        <row r="9755">
          <cell r="B9755" t="str">
            <v>通13-2</v>
          </cell>
          <cell r="C9755" t="str">
            <v>通信工程 镀锌钢管敷设 砖墙、混凝土结构墙内暗敷设 公称直径(mm以内) 25</v>
          </cell>
          <cell r="D9755" t="str">
            <v>100m</v>
          </cell>
          <cell r="E9755">
            <v>3404.01</v>
          </cell>
          <cell r="F9755">
            <v>696.47</v>
          </cell>
          <cell r="G9755">
            <v>1437.76</v>
          </cell>
          <cell r="H9755">
            <v>17.399999999999999</v>
          </cell>
          <cell r="I9755">
            <v>2151.63</v>
          </cell>
          <cell r="J9755">
            <v>10.69</v>
          </cell>
          <cell r="K9755">
            <v>2162.3200000000002</v>
          </cell>
          <cell r="L9755">
            <v>64.87</v>
          </cell>
          <cell r="M9755">
            <v>2227.19</v>
          </cell>
          <cell r="N9755">
            <v>849.52</v>
          </cell>
          <cell r="O9755">
            <v>215.37</v>
          </cell>
          <cell r="P9755">
            <v>111.93</v>
          </cell>
          <cell r="Q9755">
            <v>13.3</v>
          </cell>
        </row>
        <row r="9756">
          <cell r="B9756" t="str">
            <v>通13-3</v>
          </cell>
          <cell r="C9756" t="str">
            <v>通信工程 镀锌钢管敷设 砖墙、混凝土结构墙内暗敷设 公称直径(mm以内) 32</v>
          </cell>
          <cell r="D9756" t="str">
            <v>100m</v>
          </cell>
          <cell r="E9756">
            <v>3918.92</v>
          </cell>
          <cell r="F9756">
            <v>732.87</v>
          </cell>
          <cell r="G9756">
            <v>1807.81</v>
          </cell>
          <cell r="H9756">
            <v>17.399999999999999</v>
          </cell>
          <cell r="I9756">
            <v>2558.08</v>
          </cell>
          <cell r="J9756">
            <v>12.98</v>
          </cell>
          <cell r="K9756">
            <v>2571.06</v>
          </cell>
          <cell r="L9756">
            <v>77.13</v>
          </cell>
          <cell r="M9756">
            <v>2648.19</v>
          </cell>
          <cell r="N9756">
            <v>893.92</v>
          </cell>
          <cell r="O9756">
            <v>247.95</v>
          </cell>
          <cell r="P9756">
            <v>128.86000000000001</v>
          </cell>
          <cell r="Q9756">
            <v>14</v>
          </cell>
        </row>
        <row r="9757">
          <cell r="B9757" t="str">
            <v>通13-4</v>
          </cell>
          <cell r="C9757" t="str">
            <v>通信工程 镀锌钢管敷设 砖墙、混凝土结构墙内暗敷设 公称直径(mm以内) 40</v>
          </cell>
          <cell r="D9757" t="str">
            <v>100m</v>
          </cell>
          <cell r="E9757">
            <v>5105.0200000000004</v>
          </cell>
          <cell r="F9757">
            <v>1015.14</v>
          </cell>
          <cell r="G9757">
            <v>2217.86</v>
          </cell>
          <cell r="H9757">
            <v>27.23</v>
          </cell>
          <cell r="I9757">
            <v>3260.23</v>
          </cell>
          <cell r="J9757">
            <v>17.39</v>
          </cell>
          <cell r="K9757">
            <v>3277.62</v>
          </cell>
          <cell r="L9757">
            <v>98.33</v>
          </cell>
          <cell r="M9757">
            <v>3375.95</v>
          </cell>
          <cell r="N9757">
            <v>1238.22</v>
          </cell>
          <cell r="O9757">
            <v>322.99</v>
          </cell>
          <cell r="P9757">
            <v>167.86</v>
          </cell>
          <cell r="Q9757">
            <v>19.399999999999999</v>
          </cell>
        </row>
        <row r="9758">
          <cell r="B9758" t="str">
            <v>通13-5</v>
          </cell>
          <cell r="C9758" t="str">
            <v>通信工程 镀锌钢管敷设 砖墙、混凝土结构墙内暗敷设 公称直径(mm以内) 20</v>
          </cell>
          <cell r="D9758" t="str">
            <v>100m</v>
          </cell>
          <cell r="E9758">
            <v>5757.87</v>
          </cell>
          <cell r="F9758">
            <v>1015.14</v>
          </cell>
          <cell r="G9758">
            <v>2787.05</v>
          </cell>
          <cell r="H9758">
            <v>27.23</v>
          </cell>
          <cell r="I9758">
            <v>3829.42</v>
          </cell>
          <cell r="J9758">
            <v>21.08</v>
          </cell>
          <cell r="K9758">
            <v>3850.5</v>
          </cell>
          <cell r="L9758">
            <v>115.52</v>
          </cell>
          <cell r="M9758">
            <v>3966.02</v>
          </cell>
          <cell r="N9758">
            <v>1238.22</v>
          </cell>
          <cell r="O9758">
            <v>364.3</v>
          </cell>
          <cell r="P9758">
            <v>189.33</v>
          </cell>
          <cell r="Q9758">
            <v>19.399999999999999</v>
          </cell>
        </row>
        <row r="9759">
          <cell r="B9759" t="str">
            <v>通13-6</v>
          </cell>
          <cell r="C9759" t="str">
            <v>通信工程 镀锌钢管敷设 砖墙、混凝土结构墙内暗敷设 公称直径(mm以内) 20</v>
          </cell>
          <cell r="D9759" t="str">
            <v>100m</v>
          </cell>
          <cell r="E9759">
            <v>10565.66</v>
          </cell>
          <cell r="F9759">
            <v>2020.76</v>
          </cell>
          <cell r="G9759">
            <v>4756.6899999999996</v>
          </cell>
          <cell r="H9759">
            <v>63.81</v>
          </cell>
          <cell r="I9759">
            <v>6841.26</v>
          </cell>
          <cell r="J9759">
            <v>37.32</v>
          </cell>
          <cell r="K9759">
            <v>6878.58</v>
          </cell>
          <cell r="L9759">
            <v>206.36</v>
          </cell>
          <cell r="M9759">
            <v>7084.94</v>
          </cell>
          <cell r="N9759">
            <v>2464.8200000000002</v>
          </cell>
          <cell r="O9759">
            <v>668.48</v>
          </cell>
          <cell r="P9759">
            <v>347.42</v>
          </cell>
          <cell r="Q9759">
            <v>38.6</v>
          </cell>
        </row>
        <row r="9760">
          <cell r="B9760" t="str">
            <v>通13-7</v>
          </cell>
          <cell r="C9760" t="str">
            <v>通信工程 镀锌钢管敷设 综合土内埋设 公称直径(mm以内) 50</v>
          </cell>
          <cell r="D9760" t="str">
            <v>100m</v>
          </cell>
          <cell r="E9760">
            <v>4161</v>
          </cell>
          <cell r="F9760">
            <v>388.24</v>
          </cell>
          <cell r="G9760">
            <v>2767.18</v>
          </cell>
          <cell r="H9760">
            <v>18.760000000000002</v>
          </cell>
          <cell r="I9760">
            <v>3174.18</v>
          </cell>
          <cell r="J9760">
            <v>17.43</v>
          </cell>
          <cell r="K9760">
            <v>3191.61</v>
          </cell>
          <cell r="L9760">
            <v>95.75</v>
          </cell>
          <cell r="M9760">
            <v>3287.36</v>
          </cell>
          <cell r="N9760">
            <v>473.56</v>
          </cell>
          <cell r="O9760">
            <v>263.26</v>
          </cell>
          <cell r="P9760">
            <v>136.82</v>
          </cell>
          <cell r="Q9760">
            <v>7.41</v>
          </cell>
        </row>
        <row r="9761">
          <cell r="B9761" t="str">
            <v>通13-8</v>
          </cell>
          <cell r="C9761" t="str">
            <v>通信工程 镀锌钢管敷设 综合土内埋设 公称直径(mm以内) 80</v>
          </cell>
          <cell r="D9761" t="str">
            <v>100m</v>
          </cell>
          <cell r="E9761">
            <v>6754.49</v>
          </cell>
          <cell r="F9761">
            <v>522.63</v>
          </cell>
          <cell r="G9761">
            <v>4717.03</v>
          </cell>
          <cell r="H9761">
            <v>39.9</v>
          </cell>
          <cell r="I9761">
            <v>5279.56</v>
          </cell>
          <cell r="J9761">
            <v>28.75</v>
          </cell>
          <cell r="K9761">
            <v>5308.31</v>
          </cell>
          <cell r="L9761">
            <v>159.25</v>
          </cell>
          <cell r="M9761">
            <v>5467.56</v>
          </cell>
          <cell r="N9761">
            <v>637.48</v>
          </cell>
          <cell r="O9761">
            <v>427.35</v>
          </cell>
          <cell r="P9761">
            <v>222.1</v>
          </cell>
          <cell r="Q9761">
            <v>9.98</v>
          </cell>
        </row>
        <row r="9762">
          <cell r="B9762" t="str">
            <v>通13-9</v>
          </cell>
          <cell r="C9762" t="str">
            <v>通信工程 镀锌钢管敷设 综合土内埋设 公称直径(mm以内) 100</v>
          </cell>
          <cell r="D9762" t="str">
            <v>100m</v>
          </cell>
          <cell r="E9762">
            <v>8950.3700000000008</v>
          </cell>
          <cell r="F9762">
            <v>741.64</v>
          </cell>
          <cell r="G9762">
            <v>6151.01</v>
          </cell>
          <cell r="H9762">
            <v>43.98</v>
          </cell>
          <cell r="I9762">
            <v>6936.63</v>
          </cell>
          <cell r="J9762">
            <v>39.25</v>
          </cell>
          <cell r="K9762">
            <v>6975.88</v>
          </cell>
          <cell r="L9762">
            <v>209.28</v>
          </cell>
          <cell r="M9762">
            <v>7185.16</v>
          </cell>
          <cell r="N9762">
            <v>904.62</v>
          </cell>
          <cell r="O9762">
            <v>566.28</v>
          </cell>
          <cell r="P9762">
            <v>294.31</v>
          </cell>
          <cell r="Q9762">
            <v>14.16</v>
          </cell>
        </row>
        <row r="9763">
          <cell r="B9763" t="str">
            <v>通13-10</v>
          </cell>
          <cell r="C9763" t="str">
            <v>通信工程 托板托架及吊架安装 隧道正常区间</v>
          </cell>
          <cell r="D9763" t="str">
            <v>套</v>
          </cell>
          <cell r="E9763">
            <v>183.01</v>
          </cell>
          <cell r="F9763">
            <v>26.2</v>
          </cell>
          <cell r="G9763">
            <v>101.57</v>
          </cell>
          <cell r="H9763">
            <v>0.49</v>
          </cell>
          <cell r="I9763">
            <v>128.26</v>
          </cell>
          <cell r="J9763">
            <v>1.3</v>
          </cell>
          <cell r="K9763">
            <v>129.56</v>
          </cell>
          <cell r="L9763">
            <v>3.89</v>
          </cell>
          <cell r="M9763">
            <v>133.44999999999999</v>
          </cell>
          <cell r="N9763">
            <v>31.96</v>
          </cell>
          <cell r="O9763">
            <v>11.58</v>
          </cell>
          <cell r="P9763">
            <v>6.02</v>
          </cell>
          <cell r="Q9763">
            <v>0.5</v>
          </cell>
        </row>
        <row r="9764">
          <cell r="B9764" t="str">
            <v>通13-11</v>
          </cell>
          <cell r="C9764" t="str">
            <v>通信工程 托板托架及吊架安装 托板托架 隧道拐角处(拐角深度2000~2500mm)</v>
          </cell>
          <cell r="D9764" t="str">
            <v>套</v>
          </cell>
          <cell r="E9764">
            <v>1112.03</v>
          </cell>
          <cell r="F9764">
            <v>219.88</v>
          </cell>
          <cell r="G9764">
            <v>485.43</v>
          </cell>
          <cell r="H9764">
            <v>2.92</v>
          </cell>
          <cell r="I9764">
            <v>708.23</v>
          </cell>
          <cell r="J9764">
            <v>7.21</v>
          </cell>
          <cell r="K9764">
            <v>715.44</v>
          </cell>
          <cell r="L9764">
            <v>21.46</v>
          </cell>
          <cell r="M9764">
            <v>736.9</v>
          </cell>
          <cell r="N9764">
            <v>268.2</v>
          </cell>
          <cell r="O9764">
            <v>70.36</v>
          </cell>
          <cell r="P9764">
            <v>36.57</v>
          </cell>
          <cell r="Q9764">
            <v>4</v>
          </cell>
        </row>
        <row r="9765">
          <cell r="B9765" t="str">
            <v>通13-12</v>
          </cell>
          <cell r="C9765" t="str">
            <v>通信工程 托板托架及吊架安装 吊架</v>
          </cell>
          <cell r="D9765" t="str">
            <v>套</v>
          </cell>
          <cell r="E9765">
            <v>69.48</v>
          </cell>
          <cell r="F9765">
            <v>15.72</v>
          </cell>
          <cell r="G9765">
            <v>25.96</v>
          </cell>
          <cell r="H9765">
            <v>0.28999999999999998</v>
          </cell>
          <cell r="I9765">
            <v>41.97</v>
          </cell>
          <cell r="J9765">
            <v>0.39</v>
          </cell>
          <cell r="K9765">
            <v>42.36</v>
          </cell>
          <cell r="L9765">
            <v>1.27</v>
          </cell>
          <cell r="M9765">
            <v>43.63</v>
          </cell>
          <cell r="N9765">
            <v>19.170000000000002</v>
          </cell>
          <cell r="O9765">
            <v>4.4000000000000004</v>
          </cell>
          <cell r="P9765">
            <v>2.2799999999999998</v>
          </cell>
          <cell r="Q9765">
            <v>0.3</v>
          </cell>
        </row>
        <row r="9766">
          <cell r="B9766" t="str">
            <v>通13-13</v>
          </cell>
          <cell r="C9766" t="str">
            <v>通信工程 吊棚内镀锌电线管安装 公称直径(mm以内) 20</v>
          </cell>
          <cell r="D9766" t="str">
            <v>100m</v>
          </cell>
          <cell r="E9766">
            <v>2313.69</v>
          </cell>
          <cell r="F9766">
            <v>438.54</v>
          </cell>
          <cell r="G9766">
            <v>1048.24</v>
          </cell>
          <cell r="H9766">
            <v>8.18</v>
          </cell>
          <cell r="I9766">
            <v>1494.96</v>
          </cell>
          <cell r="J9766">
            <v>16.02</v>
          </cell>
          <cell r="K9766">
            <v>1510.98</v>
          </cell>
          <cell r="L9766">
            <v>45.33</v>
          </cell>
          <cell r="M9766">
            <v>1556.31</v>
          </cell>
          <cell r="N9766">
            <v>534.91</v>
          </cell>
          <cell r="O9766">
            <v>146.38999999999999</v>
          </cell>
          <cell r="P9766">
            <v>76.08</v>
          </cell>
          <cell r="Q9766">
            <v>8.3699999999999992</v>
          </cell>
        </row>
        <row r="9767">
          <cell r="B9767" t="str">
            <v>通13-14</v>
          </cell>
          <cell r="C9767" t="str">
            <v>通信工程 吊棚内镀锌电线管安装 公称直径(mm以内) 25</v>
          </cell>
          <cell r="D9767" t="str">
            <v>100m</v>
          </cell>
          <cell r="E9767">
            <v>2986.11</v>
          </cell>
          <cell r="F9767">
            <v>614.21</v>
          </cell>
          <cell r="G9767">
            <v>1248.56</v>
          </cell>
          <cell r="H9767">
            <v>11.45</v>
          </cell>
          <cell r="I9767">
            <v>1874.22</v>
          </cell>
          <cell r="J9767">
            <v>18.8</v>
          </cell>
          <cell r="K9767">
            <v>1893.02</v>
          </cell>
          <cell r="L9767">
            <v>56.79</v>
          </cell>
          <cell r="M9767">
            <v>1949.81</v>
          </cell>
          <cell r="N9767">
            <v>749.18</v>
          </cell>
          <cell r="O9767">
            <v>188.93</v>
          </cell>
          <cell r="P9767">
            <v>98.19</v>
          </cell>
          <cell r="Q9767">
            <v>11.72</v>
          </cell>
        </row>
        <row r="9768">
          <cell r="B9768" t="str">
            <v>通13-15</v>
          </cell>
          <cell r="C9768" t="str">
            <v>通信工程 吊棚内镀锌电线管安装 公称直径(mm以内) 32</v>
          </cell>
          <cell r="D9768" t="str">
            <v>100m</v>
          </cell>
          <cell r="E9768">
            <v>3369.35</v>
          </cell>
          <cell r="F9768">
            <v>614.21</v>
          </cell>
          <cell r="G9768">
            <v>1581.15</v>
          </cell>
          <cell r="H9768">
            <v>11.45</v>
          </cell>
          <cell r="I9768">
            <v>2206.81</v>
          </cell>
          <cell r="J9768">
            <v>22.51</v>
          </cell>
          <cell r="K9768">
            <v>2229.3200000000002</v>
          </cell>
          <cell r="L9768">
            <v>66.88</v>
          </cell>
          <cell r="M9768">
            <v>2296.1999999999998</v>
          </cell>
          <cell r="N9768">
            <v>749.18</v>
          </cell>
          <cell r="O9768">
            <v>213.18</v>
          </cell>
          <cell r="P9768">
            <v>110.79</v>
          </cell>
          <cell r="Q9768">
            <v>11.72</v>
          </cell>
        </row>
        <row r="9769">
          <cell r="B9769" t="str">
            <v>通13-16</v>
          </cell>
          <cell r="C9769" t="str">
            <v>通信工程 吊棚内镀锌电线管安装 公称直径(mm以内) 50</v>
          </cell>
          <cell r="D9769" t="str">
            <v>100m</v>
          </cell>
          <cell r="E9769">
            <v>4660.08</v>
          </cell>
          <cell r="F9769">
            <v>789.88</v>
          </cell>
          <cell r="G9769">
            <v>2293.58</v>
          </cell>
          <cell r="H9769">
            <v>37.49</v>
          </cell>
          <cell r="I9769">
            <v>3120.95</v>
          </cell>
          <cell r="J9769">
            <v>32.979999999999997</v>
          </cell>
          <cell r="K9769">
            <v>3153.93</v>
          </cell>
          <cell r="L9769">
            <v>94.62</v>
          </cell>
          <cell r="M9769">
            <v>3248.55</v>
          </cell>
          <cell r="N9769">
            <v>963.46</v>
          </cell>
          <cell r="O9769">
            <v>294.83999999999997</v>
          </cell>
          <cell r="P9769">
            <v>153.22999999999999</v>
          </cell>
          <cell r="Q9769">
            <v>15.08</v>
          </cell>
        </row>
        <row r="9770">
          <cell r="B9770" t="str">
            <v>通13-17</v>
          </cell>
          <cell r="C9770" t="str">
            <v>通信工程 阻燃型PVC硬塑料管敷设 砖墙、混凝土结构墙上明敷设 公称直径(mm以内) 20</v>
          </cell>
          <cell r="D9770" t="str">
            <v>100m</v>
          </cell>
          <cell r="E9770">
            <v>1722.58</v>
          </cell>
          <cell r="F9770">
            <v>488.78</v>
          </cell>
          <cell r="G9770">
            <v>412.13</v>
          </cell>
          <cell r="H9770">
            <v>9.11</v>
          </cell>
          <cell r="I9770">
            <v>910.02</v>
          </cell>
          <cell r="J9770">
            <v>22.76</v>
          </cell>
          <cell r="K9770">
            <v>932.78</v>
          </cell>
          <cell r="L9770">
            <v>27.98</v>
          </cell>
          <cell r="M9770">
            <v>960.76</v>
          </cell>
          <cell r="N9770">
            <v>596.19000000000005</v>
          </cell>
          <cell r="O9770">
            <v>108.99</v>
          </cell>
          <cell r="P9770">
            <v>56.64</v>
          </cell>
          <cell r="Q9770">
            <v>9.33</v>
          </cell>
        </row>
        <row r="9771">
          <cell r="B9771" t="str">
            <v>通13-18</v>
          </cell>
          <cell r="C9771" t="str">
            <v>通信工程 阻燃型PVC硬塑料管敷设 砖墙、混凝土结构墙上明敷设 公称直径(mm以内) 25</v>
          </cell>
          <cell r="D9771" t="str">
            <v>100m</v>
          </cell>
          <cell r="E9771">
            <v>1807.26</v>
          </cell>
          <cell r="F9771">
            <v>502.71</v>
          </cell>
          <cell r="G9771">
            <v>455.68</v>
          </cell>
          <cell r="H9771">
            <v>9.3699999999999992</v>
          </cell>
          <cell r="I9771">
            <v>967.76</v>
          </cell>
          <cell r="J9771">
            <v>22.83</v>
          </cell>
          <cell r="K9771">
            <v>990.59</v>
          </cell>
          <cell r="L9771">
            <v>29.72</v>
          </cell>
          <cell r="M9771">
            <v>1020.31</v>
          </cell>
          <cell r="N9771">
            <v>613.17999999999995</v>
          </cell>
          <cell r="O9771">
            <v>114.34</v>
          </cell>
          <cell r="P9771">
            <v>59.43</v>
          </cell>
          <cell r="Q9771">
            <v>9.6</v>
          </cell>
        </row>
        <row r="9772">
          <cell r="B9772" t="str">
            <v>通13-19</v>
          </cell>
          <cell r="C9772" t="str">
            <v>通信工程 阻燃型PVC硬塑料管敷设 砖墙、混凝土结构墙上明敷设 公称直径(mm以内) 32</v>
          </cell>
          <cell r="D9772" t="str">
            <v>100m</v>
          </cell>
          <cell r="E9772">
            <v>2210.89</v>
          </cell>
          <cell r="F9772">
            <v>533.57000000000005</v>
          </cell>
          <cell r="G9772">
            <v>734.79</v>
          </cell>
          <cell r="H9772">
            <v>9.9499999999999993</v>
          </cell>
          <cell r="I9772">
            <v>1278.31</v>
          </cell>
          <cell r="J9772">
            <v>29.93</v>
          </cell>
          <cell r="K9772">
            <v>1308.24</v>
          </cell>
          <cell r="L9772">
            <v>39.25</v>
          </cell>
          <cell r="M9772">
            <v>1347.49</v>
          </cell>
          <cell r="N9772">
            <v>650.82000000000005</v>
          </cell>
          <cell r="O9772">
            <v>139.88</v>
          </cell>
          <cell r="P9772">
            <v>72.7</v>
          </cell>
          <cell r="Q9772">
            <v>10.18</v>
          </cell>
        </row>
        <row r="9773">
          <cell r="B9773" t="str">
            <v>通13-20</v>
          </cell>
          <cell r="C9773" t="str">
            <v>通信工程 阻燃型PVC硬塑料管敷设 砖墙、混凝土结构墙上明敷设 公称直径(mm以内) 50</v>
          </cell>
          <cell r="D9773" t="str">
            <v>100m</v>
          </cell>
          <cell r="E9773">
            <v>3022.08</v>
          </cell>
          <cell r="F9773">
            <v>566.95000000000005</v>
          </cell>
          <cell r="G9773">
            <v>1350.16</v>
          </cell>
          <cell r="H9773">
            <v>10.57</v>
          </cell>
          <cell r="I9773">
            <v>1927.68</v>
          </cell>
          <cell r="J9773">
            <v>52.86</v>
          </cell>
          <cell r="K9773">
            <v>1980.54</v>
          </cell>
          <cell r="L9773">
            <v>59.42</v>
          </cell>
          <cell r="M9773">
            <v>2039.96</v>
          </cell>
          <cell r="N9773">
            <v>691.54</v>
          </cell>
          <cell r="O9773">
            <v>191.21</v>
          </cell>
          <cell r="P9773">
            <v>99.37</v>
          </cell>
          <cell r="Q9773">
            <v>10.82</v>
          </cell>
        </row>
        <row r="9774">
          <cell r="B9774" t="str">
            <v>通13-21</v>
          </cell>
          <cell r="C9774" t="str">
            <v>通信工程 阻燃型PVC硬塑料管敷设 砖墙、混凝土结构墙内暗敷设 公称直径(mm以内) 20</v>
          </cell>
          <cell r="D9774" t="str">
            <v>100m</v>
          </cell>
          <cell r="E9774">
            <v>1435.73</v>
          </cell>
          <cell r="F9774">
            <v>417.63</v>
          </cell>
          <cell r="G9774">
            <v>327.97</v>
          </cell>
          <cell r="H9774">
            <v>7.78</v>
          </cell>
          <cell r="I9774">
            <v>753.38</v>
          </cell>
          <cell r="J9774">
            <v>11.94</v>
          </cell>
          <cell r="K9774">
            <v>765.32</v>
          </cell>
          <cell r="L9774">
            <v>22.96</v>
          </cell>
          <cell r="M9774">
            <v>788.28</v>
          </cell>
          <cell r="N9774">
            <v>509.4</v>
          </cell>
          <cell r="O9774">
            <v>90.84</v>
          </cell>
          <cell r="P9774">
            <v>47.21</v>
          </cell>
          <cell r="Q9774">
            <v>7.97</v>
          </cell>
        </row>
        <row r="9775">
          <cell r="B9775" t="str">
            <v>通13-22</v>
          </cell>
          <cell r="C9775" t="str">
            <v>通信工程 阻燃型PVC硬塑料管敷设 砖墙、混凝土结构墙内暗敷设 公称直径(mm以内) 25</v>
          </cell>
          <cell r="D9775" t="str">
            <v>100m</v>
          </cell>
          <cell r="E9775">
            <v>1574.5</v>
          </cell>
          <cell r="F9775">
            <v>445.5</v>
          </cell>
          <cell r="G9775">
            <v>386.37</v>
          </cell>
          <cell r="H9775">
            <v>8.3000000000000007</v>
          </cell>
          <cell r="I9775">
            <v>840.17</v>
          </cell>
          <cell r="J9775">
            <v>13.92</v>
          </cell>
          <cell r="K9775">
            <v>854.09</v>
          </cell>
          <cell r="L9775">
            <v>25.62</v>
          </cell>
          <cell r="M9775">
            <v>879.71</v>
          </cell>
          <cell r="N9775">
            <v>543.4</v>
          </cell>
          <cell r="O9775">
            <v>99.62</v>
          </cell>
          <cell r="P9775">
            <v>51.77</v>
          </cell>
          <cell r="Q9775">
            <v>8.5</v>
          </cell>
        </row>
        <row r="9776">
          <cell r="B9776" t="str">
            <v>通13-23</v>
          </cell>
          <cell r="C9776" t="str">
            <v>通信工程 阻燃型PVC硬塑料管敷设 砖墙、混凝土结构墙内暗敷设 公称直径(mm以内) 32</v>
          </cell>
          <cell r="D9776" t="str">
            <v>100m</v>
          </cell>
          <cell r="E9776">
            <v>1939.79</v>
          </cell>
          <cell r="F9776">
            <v>471.38</v>
          </cell>
          <cell r="G9776">
            <v>645.35</v>
          </cell>
          <cell r="H9776">
            <v>8.7899999999999991</v>
          </cell>
          <cell r="I9776">
            <v>1125.52</v>
          </cell>
          <cell r="J9776">
            <v>18.47</v>
          </cell>
          <cell r="K9776">
            <v>1143.99</v>
          </cell>
          <cell r="L9776">
            <v>34.32</v>
          </cell>
          <cell r="M9776">
            <v>1178.31</v>
          </cell>
          <cell r="N9776">
            <v>574.97</v>
          </cell>
          <cell r="O9776">
            <v>122.73</v>
          </cell>
          <cell r="P9776">
            <v>63.78</v>
          </cell>
          <cell r="Q9776">
            <v>9</v>
          </cell>
        </row>
        <row r="9777">
          <cell r="B9777" t="str">
            <v>通13-24</v>
          </cell>
          <cell r="C9777" t="str">
            <v>通信工程 阻燃型PVC硬塑料管敷设 砖墙、混凝土结构墙内暗敷设 公称直径(mm以内) 50</v>
          </cell>
          <cell r="D9777" t="str">
            <v>100m</v>
          </cell>
          <cell r="E9777">
            <v>2692.34</v>
          </cell>
          <cell r="F9777">
            <v>516.65</v>
          </cell>
          <cell r="G9777">
            <v>1191.72</v>
          </cell>
          <cell r="H9777">
            <v>9.6300000000000008</v>
          </cell>
          <cell r="I9777">
            <v>1718</v>
          </cell>
          <cell r="J9777">
            <v>32.770000000000003</v>
          </cell>
          <cell r="K9777">
            <v>1750.77</v>
          </cell>
          <cell r="L9777">
            <v>52.52</v>
          </cell>
          <cell r="M9777">
            <v>1803.29</v>
          </cell>
          <cell r="N9777">
            <v>630.17999999999995</v>
          </cell>
          <cell r="O9777">
            <v>170.34</v>
          </cell>
          <cell r="P9777">
            <v>88.53</v>
          </cell>
          <cell r="Q9777">
            <v>9.86</v>
          </cell>
        </row>
        <row r="9778">
          <cell r="B9778" t="str">
            <v>通13-25</v>
          </cell>
          <cell r="C9778" t="str">
            <v>管内穿电话电缆 电话电缆(对以内) 30</v>
          </cell>
          <cell r="D9778" t="str">
            <v>m</v>
          </cell>
          <cell r="E9778">
            <v>4.04</v>
          </cell>
          <cell r="F9778">
            <v>1.52</v>
          </cell>
          <cell r="G9778">
            <v>0.17</v>
          </cell>
          <cell r="H9778">
            <v>0.03</v>
          </cell>
          <cell r="I9778">
            <v>1.72</v>
          </cell>
          <cell r="J9778">
            <v>0.03</v>
          </cell>
          <cell r="K9778">
            <v>1.75</v>
          </cell>
          <cell r="L9778">
            <v>0.05</v>
          </cell>
          <cell r="M9778">
            <v>1.8</v>
          </cell>
          <cell r="N9778">
            <v>1.85</v>
          </cell>
          <cell r="O9778">
            <v>0.26</v>
          </cell>
          <cell r="P9778">
            <v>0.13</v>
          </cell>
          <cell r="Q9778">
            <v>0.03</v>
          </cell>
        </row>
        <row r="9779">
          <cell r="B9779" t="str">
            <v>M.4</v>
          </cell>
          <cell r="C9779" t="str">
            <v>信号工程</v>
          </cell>
          <cell r="D9779">
            <v>0</v>
          </cell>
          <cell r="E9779">
            <v>0</v>
          </cell>
          <cell r="F9779">
            <v>0</v>
          </cell>
          <cell r="G9779">
            <v>0</v>
          </cell>
          <cell r="H9779">
            <v>0</v>
          </cell>
          <cell r="I9779">
            <v>0</v>
          </cell>
          <cell r="J9779">
            <v>0</v>
          </cell>
          <cell r="K9779">
            <v>0</v>
          </cell>
          <cell r="L9779">
            <v>0</v>
          </cell>
          <cell r="M9779">
            <v>0</v>
          </cell>
          <cell r="N9779">
            <v>0</v>
          </cell>
          <cell r="O9779">
            <v>0</v>
          </cell>
          <cell r="P9779">
            <v>0</v>
          </cell>
          <cell r="Q9779">
            <v>0</v>
          </cell>
        </row>
        <row r="9780">
          <cell r="B9780" t="str">
            <v>M.4.1</v>
          </cell>
          <cell r="C9780" t="str">
            <v>室内设备安装</v>
          </cell>
          <cell r="D9780">
            <v>0</v>
          </cell>
          <cell r="E9780">
            <v>0</v>
          </cell>
          <cell r="F9780">
            <v>0</v>
          </cell>
          <cell r="G9780">
            <v>0</v>
          </cell>
          <cell r="H9780">
            <v>0</v>
          </cell>
          <cell r="I9780">
            <v>0</v>
          </cell>
          <cell r="J9780">
            <v>0</v>
          </cell>
          <cell r="K9780">
            <v>0</v>
          </cell>
          <cell r="L9780">
            <v>0</v>
          </cell>
          <cell r="M9780">
            <v>0</v>
          </cell>
          <cell r="N9780">
            <v>0</v>
          </cell>
          <cell r="O9780">
            <v>0</v>
          </cell>
          <cell r="P9780">
            <v>0</v>
          </cell>
          <cell r="Q9780">
            <v>0</v>
          </cell>
        </row>
        <row r="9781">
          <cell r="B9781" t="str">
            <v>信1-1</v>
          </cell>
          <cell r="C9781" t="str">
            <v>信号工程 室内设备安装 控制台安装 横向(块以内) 40</v>
          </cell>
          <cell r="D9781" t="str">
            <v>台</v>
          </cell>
          <cell r="E9781">
            <v>3071.2</v>
          </cell>
          <cell r="F9781">
            <v>1079.31</v>
          </cell>
          <cell r="G9781">
            <v>231.36</v>
          </cell>
          <cell r="H9781">
            <v>86.27</v>
          </cell>
          <cell r="I9781">
            <v>1396.94</v>
          </cell>
          <cell r="J9781">
            <v>19.96</v>
          </cell>
          <cell r="K9781">
            <v>1416.9</v>
          </cell>
          <cell r="L9781">
            <v>42.51</v>
          </cell>
          <cell r="M9781">
            <v>1459.41</v>
          </cell>
          <cell r="N9781">
            <v>1316.49</v>
          </cell>
          <cell r="O9781">
            <v>194.31</v>
          </cell>
          <cell r="P9781">
            <v>100.99</v>
          </cell>
          <cell r="Q9781">
            <v>20.6</v>
          </cell>
        </row>
        <row r="9782">
          <cell r="B9782" t="str">
            <v>信1-2</v>
          </cell>
          <cell r="C9782" t="str">
            <v>信号工程 室内设备安装 控制台安装 横向(块以内) 70</v>
          </cell>
          <cell r="D9782" t="str">
            <v>台</v>
          </cell>
          <cell r="E9782">
            <v>4747.84</v>
          </cell>
          <cell r="F9782">
            <v>1618.97</v>
          </cell>
          <cell r="G9782">
            <v>505.44</v>
          </cell>
          <cell r="H9782">
            <v>96.33</v>
          </cell>
          <cell r="I9782">
            <v>2220.7399999999998</v>
          </cell>
          <cell r="J9782">
            <v>28.38</v>
          </cell>
          <cell r="K9782">
            <v>2249.12</v>
          </cell>
          <cell r="L9782">
            <v>67.47</v>
          </cell>
          <cell r="M9782">
            <v>2316.59</v>
          </cell>
          <cell r="N9782">
            <v>1974.74</v>
          </cell>
          <cell r="O9782">
            <v>300.39</v>
          </cell>
          <cell r="P9782">
            <v>156.12</v>
          </cell>
          <cell r="Q9782">
            <v>30.9</v>
          </cell>
        </row>
        <row r="9783">
          <cell r="B9783" t="str">
            <v>信1-3</v>
          </cell>
          <cell r="C9783" t="str">
            <v>信号工程 室内设备安装 控制台安装 横向(块以内) 100</v>
          </cell>
          <cell r="D9783" t="str">
            <v>台</v>
          </cell>
          <cell r="E9783">
            <v>6476.7</v>
          </cell>
          <cell r="F9783">
            <v>1888.79</v>
          </cell>
          <cell r="G9783">
            <v>574.47</v>
          </cell>
          <cell r="H9783">
            <v>856.05</v>
          </cell>
          <cell r="I9783">
            <v>3319.31</v>
          </cell>
          <cell r="J9783">
            <v>127.39</v>
          </cell>
          <cell r="K9783">
            <v>3446.7</v>
          </cell>
          <cell r="L9783">
            <v>103.4</v>
          </cell>
          <cell r="M9783">
            <v>3550.1</v>
          </cell>
          <cell r="N9783">
            <v>2303.85</v>
          </cell>
          <cell r="O9783">
            <v>409.78</v>
          </cell>
          <cell r="P9783">
            <v>212.97</v>
          </cell>
          <cell r="Q9783">
            <v>36.049999999999997</v>
          </cell>
        </row>
        <row r="9784">
          <cell r="B9784" t="str">
            <v>信1-4</v>
          </cell>
          <cell r="C9784" t="str">
            <v>信号工程 室内设备安装 控制台安装 横向(块以内) 100以外</v>
          </cell>
          <cell r="D9784" t="str">
            <v>台</v>
          </cell>
          <cell r="E9784">
            <v>8534.02</v>
          </cell>
          <cell r="F9784">
            <v>2428.4499999999998</v>
          </cell>
          <cell r="G9784">
            <v>1182.3800000000001</v>
          </cell>
          <cell r="H9784">
            <v>866.11</v>
          </cell>
          <cell r="I9784">
            <v>4476.9399999999996</v>
          </cell>
          <cell r="J9784">
            <v>136.03</v>
          </cell>
          <cell r="K9784">
            <v>4612.97</v>
          </cell>
          <cell r="L9784">
            <v>138.38999999999999</v>
          </cell>
          <cell r="M9784">
            <v>4751.3599999999997</v>
          </cell>
          <cell r="N9784">
            <v>2962.1</v>
          </cell>
          <cell r="O9784">
            <v>539.94000000000005</v>
          </cell>
          <cell r="P9784">
            <v>280.62</v>
          </cell>
          <cell r="Q9784">
            <v>46.35</v>
          </cell>
        </row>
        <row r="9785">
          <cell r="B9785" t="str">
            <v>信1-5</v>
          </cell>
          <cell r="C9785" t="str">
            <v>信号工程 室内设备安装 控制台安装 调度集中单元显示屏</v>
          </cell>
          <cell r="D9785" t="str">
            <v>台</v>
          </cell>
          <cell r="E9785">
            <v>16741.490000000002</v>
          </cell>
          <cell r="F9785">
            <v>4856.8900000000003</v>
          </cell>
          <cell r="G9785">
            <v>3016.63</v>
          </cell>
          <cell r="H9785">
            <v>911.36</v>
          </cell>
          <cell r="I9785">
            <v>8784.8799999999992</v>
          </cell>
          <cell r="J9785">
            <v>154.53</v>
          </cell>
          <cell r="K9785">
            <v>8939.41</v>
          </cell>
          <cell r="L9785">
            <v>268.18</v>
          </cell>
          <cell r="M9785">
            <v>9207.59</v>
          </cell>
          <cell r="N9785">
            <v>5924.19</v>
          </cell>
          <cell r="O9785">
            <v>1059.22</v>
          </cell>
          <cell r="P9785">
            <v>550.49</v>
          </cell>
          <cell r="Q9785">
            <v>92.7</v>
          </cell>
        </row>
        <row r="9786">
          <cell r="B9786" t="str">
            <v>信1-6</v>
          </cell>
          <cell r="C9786" t="str">
            <v>信号工程 室内设备安装 控制台安装 应急台</v>
          </cell>
          <cell r="D9786" t="str">
            <v>台</v>
          </cell>
          <cell r="E9786">
            <v>2098.5</v>
          </cell>
          <cell r="F9786">
            <v>771.76</v>
          </cell>
          <cell r="G9786">
            <v>106.79</v>
          </cell>
          <cell r="H9786">
            <v>41.52</v>
          </cell>
          <cell r="I9786">
            <v>920.07</v>
          </cell>
          <cell r="J9786">
            <v>7.48</v>
          </cell>
          <cell r="K9786">
            <v>927.55</v>
          </cell>
          <cell r="L9786">
            <v>27.83</v>
          </cell>
          <cell r="M9786">
            <v>955.38</v>
          </cell>
          <cell r="N9786">
            <v>941.35</v>
          </cell>
          <cell r="O9786">
            <v>132.77000000000001</v>
          </cell>
          <cell r="P9786">
            <v>69</v>
          </cell>
          <cell r="Q9786">
            <v>14.73</v>
          </cell>
        </row>
        <row r="9787">
          <cell r="B9787" t="str">
            <v>信1-7</v>
          </cell>
          <cell r="C9787" t="str">
            <v>信号工程 室内设备安装 控制台安装 调度长台</v>
          </cell>
          <cell r="D9787" t="str">
            <v>台</v>
          </cell>
          <cell r="E9787">
            <v>5666.23</v>
          </cell>
          <cell r="F9787">
            <v>2109.89</v>
          </cell>
          <cell r="G9787">
            <v>104.11</v>
          </cell>
          <cell r="H9787">
            <v>225.65</v>
          </cell>
          <cell r="I9787">
            <v>2439.65</v>
          </cell>
          <cell r="J9787">
            <v>34.01</v>
          </cell>
          <cell r="K9787">
            <v>2473.66</v>
          </cell>
          <cell r="L9787">
            <v>74.209999999999994</v>
          </cell>
          <cell r="M9787">
            <v>2547.87</v>
          </cell>
          <cell r="N9787">
            <v>2573.54</v>
          </cell>
          <cell r="O9787">
            <v>358.5</v>
          </cell>
          <cell r="P9787">
            <v>186.32</v>
          </cell>
          <cell r="Q9787">
            <v>40.270000000000003</v>
          </cell>
        </row>
        <row r="9788">
          <cell r="B9788" t="str">
            <v>信1-8</v>
          </cell>
          <cell r="C9788" t="str">
            <v>信号工程 室内设备安装 控制台安装 操作台 信息员/调度员/值班员</v>
          </cell>
          <cell r="D9788" t="str">
            <v>台</v>
          </cell>
          <cell r="E9788">
            <v>4663.79</v>
          </cell>
          <cell r="F9788">
            <v>1698.6</v>
          </cell>
          <cell r="G9788">
            <v>131.82</v>
          </cell>
          <cell r="H9788">
            <v>217.98</v>
          </cell>
          <cell r="I9788">
            <v>2048.4</v>
          </cell>
          <cell r="J9788">
            <v>32.659999999999997</v>
          </cell>
          <cell r="K9788">
            <v>2081.06</v>
          </cell>
          <cell r="L9788">
            <v>62.43</v>
          </cell>
          <cell r="M9788">
            <v>2143.4899999999998</v>
          </cell>
          <cell r="N9788">
            <v>2071.87</v>
          </cell>
          <cell r="O9788">
            <v>295.08</v>
          </cell>
          <cell r="P9788">
            <v>153.35</v>
          </cell>
          <cell r="Q9788">
            <v>32.42</v>
          </cell>
        </row>
        <row r="9789">
          <cell r="B9789" t="str">
            <v>信1-9</v>
          </cell>
          <cell r="C9789" t="str">
            <v>信号工程 室内设备安装 控制台安装 数字化仪</v>
          </cell>
          <cell r="D9789" t="str">
            <v>台</v>
          </cell>
          <cell r="E9789">
            <v>2355.98</v>
          </cell>
          <cell r="F9789">
            <v>867.64</v>
          </cell>
          <cell r="G9789">
            <v>120.53</v>
          </cell>
          <cell r="H9789">
            <v>43.3</v>
          </cell>
          <cell r="I9789">
            <v>1031.47</v>
          </cell>
          <cell r="J9789">
            <v>8.48</v>
          </cell>
          <cell r="K9789">
            <v>1039.95</v>
          </cell>
          <cell r="L9789">
            <v>31.2</v>
          </cell>
          <cell r="M9789">
            <v>1071.1500000000001</v>
          </cell>
          <cell r="N9789">
            <v>1058.3</v>
          </cell>
          <cell r="O9789">
            <v>149.06</v>
          </cell>
          <cell r="P9789">
            <v>77.47</v>
          </cell>
          <cell r="Q9789">
            <v>16.559999999999999</v>
          </cell>
        </row>
        <row r="9790">
          <cell r="B9790" t="str">
            <v>信1-10</v>
          </cell>
          <cell r="C9790" t="str">
            <v>信号工程 室内设备安装 电源设备安装 电源设备(Kw以内) 30</v>
          </cell>
          <cell r="D9790" t="str">
            <v>套</v>
          </cell>
          <cell r="E9790">
            <v>11607.35</v>
          </cell>
          <cell r="F9790">
            <v>2478.67</v>
          </cell>
          <cell r="G9790">
            <v>4574.83</v>
          </cell>
          <cell r="H9790">
            <v>167.74</v>
          </cell>
          <cell r="I9790">
            <v>7221.24</v>
          </cell>
          <cell r="J9790">
            <v>29.18</v>
          </cell>
          <cell r="K9790">
            <v>7250.42</v>
          </cell>
          <cell r="L9790">
            <v>217.51</v>
          </cell>
          <cell r="M9790">
            <v>7467.93</v>
          </cell>
          <cell r="N9790">
            <v>3023.36</v>
          </cell>
          <cell r="O9790">
            <v>734.39</v>
          </cell>
          <cell r="P9790">
            <v>381.67</v>
          </cell>
          <cell r="Q9790">
            <v>47.38</v>
          </cell>
        </row>
        <row r="9791">
          <cell r="B9791" t="str">
            <v>信1-11</v>
          </cell>
          <cell r="C9791" t="str">
            <v>信号工程 室内设备安装 电源设备安装 电源设备(Kw以内) 50</v>
          </cell>
          <cell r="D9791" t="str">
            <v>套</v>
          </cell>
          <cell r="E9791">
            <v>14163.42</v>
          </cell>
          <cell r="F9791">
            <v>2634.67</v>
          </cell>
          <cell r="G9791">
            <v>6476.73</v>
          </cell>
          <cell r="H9791">
            <v>167.74</v>
          </cell>
          <cell r="I9791">
            <v>9279.14</v>
          </cell>
          <cell r="J9791">
            <v>29.55</v>
          </cell>
          <cell r="K9791">
            <v>9308.69</v>
          </cell>
          <cell r="L9791">
            <v>279.26</v>
          </cell>
          <cell r="M9791">
            <v>9587.9500000000007</v>
          </cell>
          <cell r="N9791">
            <v>3213.64</v>
          </cell>
          <cell r="O9791">
            <v>896.11</v>
          </cell>
          <cell r="P9791">
            <v>465.72</v>
          </cell>
          <cell r="Q9791">
            <v>50.38</v>
          </cell>
        </row>
        <row r="9792">
          <cell r="B9792" t="str">
            <v>信1-12</v>
          </cell>
          <cell r="C9792" t="str">
            <v>信号工程 室内设备安装 电源设备安装 蓄电池柜(Kw以内) 30</v>
          </cell>
          <cell r="D9792" t="str">
            <v>套</v>
          </cell>
          <cell r="E9792">
            <v>873.49</v>
          </cell>
          <cell r="F9792">
            <v>269.43</v>
          </cell>
          <cell r="G9792">
            <v>128.66</v>
          </cell>
          <cell r="H9792">
            <v>40.61</v>
          </cell>
          <cell r="I9792">
            <v>438.7</v>
          </cell>
          <cell r="J9792">
            <v>8.74</v>
          </cell>
          <cell r="K9792">
            <v>447.44</v>
          </cell>
          <cell r="L9792">
            <v>13.42</v>
          </cell>
          <cell r="M9792">
            <v>460.86</v>
          </cell>
          <cell r="N9792">
            <v>328.64</v>
          </cell>
          <cell r="O9792">
            <v>55.27</v>
          </cell>
          <cell r="P9792">
            <v>28.72</v>
          </cell>
          <cell r="Q9792">
            <v>5.12</v>
          </cell>
        </row>
        <row r="9793">
          <cell r="B9793" t="str">
            <v>信1-13</v>
          </cell>
          <cell r="C9793" t="str">
            <v>信号工程 室内设备安装 电源设备安装 蓄电池柜(Kw以内) 50</v>
          </cell>
          <cell r="D9793" t="str">
            <v>套</v>
          </cell>
          <cell r="E9793">
            <v>928.21</v>
          </cell>
          <cell r="F9793">
            <v>289.19</v>
          </cell>
          <cell r="G9793">
            <v>133.52000000000001</v>
          </cell>
          <cell r="H9793">
            <v>40.61</v>
          </cell>
          <cell r="I9793">
            <v>463.32</v>
          </cell>
          <cell r="J9793">
            <v>8.74</v>
          </cell>
          <cell r="K9793">
            <v>472.06</v>
          </cell>
          <cell r="L9793">
            <v>14.16</v>
          </cell>
          <cell r="M9793">
            <v>486.22</v>
          </cell>
          <cell r="N9793">
            <v>352.74</v>
          </cell>
          <cell r="O9793">
            <v>58.73</v>
          </cell>
          <cell r="P9793">
            <v>30.52</v>
          </cell>
          <cell r="Q9793">
            <v>5.5</v>
          </cell>
        </row>
        <row r="9794">
          <cell r="B9794" t="str">
            <v>信1-14</v>
          </cell>
          <cell r="C9794" t="str">
            <v>信号工程 室内设备安装 各种盘、架、柜安装 组合架</v>
          </cell>
          <cell r="D9794" t="str">
            <v>台</v>
          </cell>
          <cell r="E9794">
            <v>5922.76</v>
          </cell>
          <cell r="F9794">
            <v>1479.21</v>
          </cell>
          <cell r="G9794">
            <v>1780.79</v>
          </cell>
          <cell r="H9794">
            <v>151.75</v>
          </cell>
          <cell r="I9794">
            <v>3411.75</v>
          </cell>
          <cell r="J9794">
            <v>33.89</v>
          </cell>
          <cell r="K9794">
            <v>3445.64</v>
          </cell>
          <cell r="L9794">
            <v>103.37</v>
          </cell>
          <cell r="M9794">
            <v>3549.01</v>
          </cell>
          <cell r="N9794">
            <v>1804.27</v>
          </cell>
          <cell r="O9794">
            <v>374.73</v>
          </cell>
          <cell r="P9794">
            <v>194.75</v>
          </cell>
          <cell r="Q9794">
            <v>28.26</v>
          </cell>
        </row>
        <row r="9795">
          <cell r="B9795" t="str">
            <v>信1-15</v>
          </cell>
          <cell r="C9795" t="str">
            <v>信号工程 室内设备安装 各种盘、架、柜安装 组合柜</v>
          </cell>
          <cell r="D9795" t="str">
            <v>台</v>
          </cell>
          <cell r="E9795">
            <v>5177.95</v>
          </cell>
          <cell r="F9795">
            <v>1205.92</v>
          </cell>
          <cell r="G9795">
            <v>1726.8</v>
          </cell>
          <cell r="H9795">
            <v>149.75</v>
          </cell>
          <cell r="I9795">
            <v>3082.47</v>
          </cell>
          <cell r="J9795">
            <v>33.22</v>
          </cell>
          <cell r="K9795">
            <v>3115.69</v>
          </cell>
          <cell r="L9795">
            <v>93.47</v>
          </cell>
          <cell r="M9795">
            <v>3209.16</v>
          </cell>
          <cell r="N9795">
            <v>1470.92</v>
          </cell>
          <cell r="O9795">
            <v>327.61</v>
          </cell>
          <cell r="P9795">
            <v>170.26</v>
          </cell>
          <cell r="Q9795">
            <v>23.02</v>
          </cell>
        </row>
        <row r="9796">
          <cell r="B9796" t="str">
            <v>信1-16</v>
          </cell>
          <cell r="C9796" t="str">
            <v>信号工程 室内设备安装 各种盘、架、柜安装 调度集中 分机柜</v>
          </cell>
          <cell r="D9796" t="str">
            <v>台</v>
          </cell>
          <cell r="E9796">
            <v>5176.8999999999996</v>
          </cell>
          <cell r="F9796">
            <v>1888.79</v>
          </cell>
          <cell r="G9796">
            <v>45.72</v>
          </cell>
          <cell r="H9796">
            <v>325.27</v>
          </cell>
          <cell r="I9796">
            <v>2259.7800000000002</v>
          </cell>
          <cell r="J9796">
            <v>46.32</v>
          </cell>
          <cell r="K9796">
            <v>2306.1</v>
          </cell>
          <cell r="L9796">
            <v>69.180000000000007</v>
          </cell>
          <cell r="M9796">
            <v>2375.2800000000002</v>
          </cell>
          <cell r="N9796">
            <v>2303.85</v>
          </cell>
          <cell r="O9796">
            <v>327.54000000000002</v>
          </cell>
          <cell r="P9796">
            <v>170.23</v>
          </cell>
          <cell r="Q9796">
            <v>36.049999999999997</v>
          </cell>
        </row>
        <row r="9797">
          <cell r="B9797" t="str">
            <v>信1-17</v>
          </cell>
          <cell r="C9797" t="str">
            <v>信号工程 室内设备安装 各种盘、架、柜安装 调度集中 总机柜</v>
          </cell>
          <cell r="D9797" t="str">
            <v>台</v>
          </cell>
          <cell r="E9797">
            <v>6015.73</v>
          </cell>
          <cell r="F9797">
            <v>2158.61</v>
          </cell>
          <cell r="G9797">
            <v>99.5</v>
          </cell>
          <cell r="H9797">
            <v>406.86</v>
          </cell>
          <cell r="I9797">
            <v>2664.97</v>
          </cell>
          <cell r="J9797">
            <v>57.7</v>
          </cell>
          <cell r="K9797">
            <v>2722.67</v>
          </cell>
          <cell r="L9797">
            <v>81.680000000000007</v>
          </cell>
          <cell r="M9797">
            <v>2804.35</v>
          </cell>
          <cell r="N9797">
            <v>2632.96</v>
          </cell>
          <cell r="O9797">
            <v>380.61</v>
          </cell>
          <cell r="P9797">
            <v>197.81</v>
          </cell>
          <cell r="Q9797">
            <v>41.2</v>
          </cell>
        </row>
        <row r="9798">
          <cell r="B9798" t="str">
            <v>信1-18</v>
          </cell>
          <cell r="C9798" t="str">
            <v>信号工程 室内设备安装 各种盘、架、柜安装 分线柜 18柱端子</v>
          </cell>
          <cell r="D9798" t="str">
            <v>台</v>
          </cell>
          <cell r="E9798">
            <v>6518.88</v>
          </cell>
          <cell r="F9798">
            <v>1618.97</v>
          </cell>
          <cell r="G9798">
            <v>2110.33</v>
          </cell>
          <cell r="H9798">
            <v>57.3</v>
          </cell>
          <cell r="I9798">
            <v>3786.6</v>
          </cell>
          <cell r="J9798">
            <v>16.64</v>
          </cell>
          <cell r="K9798">
            <v>3803.24</v>
          </cell>
          <cell r="L9798">
            <v>114.1</v>
          </cell>
          <cell r="M9798">
            <v>3917.34</v>
          </cell>
          <cell r="N9798">
            <v>1974.74</v>
          </cell>
          <cell r="O9798">
            <v>412.45</v>
          </cell>
          <cell r="P9798">
            <v>214.35</v>
          </cell>
          <cell r="Q9798">
            <v>30.9</v>
          </cell>
        </row>
        <row r="9799">
          <cell r="B9799" t="str">
            <v>信1-19</v>
          </cell>
          <cell r="C9799" t="str">
            <v>信号工程 室内设备安装 各种盘、架、柜安装 分线柜 6柱端子</v>
          </cell>
          <cell r="D9799" t="str">
            <v>台</v>
          </cell>
          <cell r="E9799">
            <v>8740.91</v>
          </cell>
          <cell r="F9799">
            <v>2293.5300000000002</v>
          </cell>
          <cell r="G9799">
            <v>2532.06</v>
          </cell>
          <cell r="H9799">
            <v>99</v>
          </cell>
          <cell r="I9799">
            <v>4924.59</v>
          </cell>
          <cell r="J9799">
            <v>29.71</v>
          </cell>
          <cell r="K9799">
            <v>4954.3</v>
          </cell>
          <cell r="L9799">
            <v>148.63</v>
          </cell>
          <cell r="M9799">
            <v>5102.93</v>
          </cell>
          <cell r="N9799">
            <v>2797.53</v>
          </cell>
          <cell r="O9799">
            <v>553.03</v>
          </cell>
          <cell r="P9799">
            <v>287.42</v>
          </cell>
          <cell r="Q9799">
            <v>43.78</v>
          </cell>
        </row>
        <row r="9800">
          <cell r="B9800" t="str">
            <v>信1-20</v>
          </cell>
          <cell r="C9800" t="str">
            <v>信号工程 室内设备安装 各种盘、架、柜安装 计算机 联锁机柜</v>
          </cell>
          <cell r="D9800" t="str">
            <v>台</v>
          </cell>
          <cell r="E9800">
            <v>7258.29</v>
          </cell>
          <cell r="F9800">
            <v>2657.81</v>
          </cell>
          <cell r="G9800">
            <v>99.5</v>
          </cell>
          <cell r="H9800">
            <v>406.86</v>
          </cell>
          <cell r="I9800">
            <v>3164.17</v>
          </cell>
          <cell r="J9800">
            <v>57.7</v>
          </cell>
          <cell r="K9800">
            <v>3221.87</v>
          </cell>
          <cell r="L9800">
            <v>96.66</v>
          </cell>
          <cell r="M9800">
            <v>3318.53</v>
          </cell>
          <cell r="N9800">
            <v>3241.86</v>
          </cell>
          <cell r="O9800">
            <v>459.23</v>
          </cell>
          <cell r="P9800">
            <v>238.67</v>
          </cell>
          <cell r="Q9800">
            <v>50.8</v>
          </cell>
        </row>
        <row r="9801">
          <cell r="B9801" t="str">
            <v>信1-21</v>
          </cell>
          <cell r="C9801" t="str">
            <v>信号工程 室内设备安装 各种盘、架、柜安装 计算机 接口柜</v>
          </cell>
          <cell r="D9801" t="str">
            <v>台</v>
          </cell>
          <cell r="E9801">
            <v>4806.71</v>
          </cell>
          <cell r="F9801">
            <v>1702.04</v>
          </cell>
          <cell r="G9801">
            <v>441.79</v>
          </cell>
          <cell r="H9801">
            <v>49.2</v>
          </cell>
          <cell r="I9801">
            <v>2193.0300000000002</v>
          </cell>
          <cell r="J9801">
            <v>9.3800000000000008</v>
          </cell>
          <cell r="K9801">
            <v>2202.41</v>
          </cell>
          <cell r="L9801">
            <v>66.069999999999993</v>
          </cell>
          <cell r="M9801">
            <v>2268.48</v>
          </cell>
          <cell r="N9801">
            <v>2076.06</v>
          </cell>
          <cell r="O9801">
            <v>304.12</v>
          </cell>
          <cell r="P9801">
            <v>158.05000000000001</v>
          </cell>
          <cell r="Q9801">
            <v>32.56</v>
          </cell>
        </row>
        <row r="9802">
          <cell r="B9802" t="str">
            <v>信1-22</v>
          </cell>
          <cell r="C9802" t="str">
            <v>信号工程 室内设备安装 各种盘、架、柜安装 微机联锁 防雷柜</v>
          </cell>
          <cell r="D9802" t="str">
            <v>台</v>
          </cell>
          <cell r="E9802">
            <v>4318.18</v>
          </cell>
          <cell r="F9802">
            <v>1295.18</v>
          </cell>
          <cell r="G9802">
            <v>897.71</v>
          </cell>
          <cell r="H9802">
            <v>46.04</v>
          </cell>
          <cell r="I9802">
            <v>2238.9299999999998</v>
          </cell>
          <cell r="J9802">
            <v>16.579999999999998</v>
          </cell>
          <cell r="K9802">
            <v>2255.5100000000002</v>
          </cell>
          <cell r="L9802">
            <v>67.67</v>
          </cell>
          <cell r="M9802">
            <v>2323.1799999999998</v>
          </cell>
          <cell r="N9802">
            <v>1579.8</v>
          </cell>
          <cell r="O9802">
            <v>273.20999999999998</v>
          </cell>
          <cell r="P9802">
            <v>141.99</v>
          </cell>
          <cell r="Q9802">
            <v>24.72</v>
          </cell>
        </row>
        <row r="9803">
          <cell r="B9803" t="str">
            <v>信1-23</v>
          </cell>
          <cell r="C9803" t="str">
            <v>信号工程 室内设备安装 各种盘、架、柜安装 微机联锁 试验盘</v>
          </cell>
          <cell r="D9803" t="str">
            <v>台</v>
          </cell>
          <cell r="E9803">
            <v>7490.78</v>
          </cell>
          <cell r="F9803">
            <v>2806.21</v>
          </cell>
          <cell r="G9803">
            <v>337.24</v>
          </cell>
          <cell r="H9803">
            <v>86.71</v>
          </cell>
          <cell r="I9803">
            <v>3230.16</v>
          </cell>
          <cell r="J9803">
            <v>20</v>
          </cell>
          <cell r="K9803">
            <v>3250.16</v>
          </cell>
          <cell r="L9803">
            <v>97.5</v>
          </cell>
          <cell r="M9803">
            <v>3347.66</v>
          </cell>
          <cell r="N9803">
            <v>3422.87</v>
          </cell>
          <cell r="O9803">
            <v>473.94</v>
          </cell>
          <cell r="P9803">
            <v>246.31</v>
          </cell>
          <cell r="Q9803">
            <v>53.56</v>
          </cell>
        </row>
        <row r="9804">
          <cell r="B9804" t="str">
            <v>信1-24</v>
          </cell>
          <cell r="C9804" t="str">
            <v>信号工程 室内设备安装 各种盘、架、柜安装 列车自动运行ATO架</v>
          </cell>
          <cell r="D9804" t="str">
            <v>架</v>
          </cell>
          <cell r="E9804">
            <v>3503.76</v>
          </cell>
          <cell r="F9804">
            <v>1025.3399999999999</v>
          </cell>
          <cell r="G9804">
            <v>657.78</v>
          </cell>
          <cell r="H9804">
            <v>152.47999999999999</v>
          </cell>
          <cell r="I9804">
            <v>1835.6</v>
          </cell>
          <cell r="J9804">
            <v>24.8</v>
          </cell>
          <cell r="K9804">
            <v>1860.4</v>
          </cell>
          <cell r="L9804">
            <v>55.81</v>
          </cell>
          <cell r="M9804">
            <v>1916.21</v>
          </cell>
          <cell r="N9804">
            <v>1250.6600000000001</v>
          </cell>
          <cell r="O9804">
            <v>221.68</v>
          </cell>
          <cell r="P9804">
            <v>115.21</v>
          </cell>
          <cell r="Q9804">
            <v>19.57</v>
          </cell>
        </row>
        <row r="9805">
          <cell r="B9805" t="str">
            <v>信1-25</v>
          </cell>
          <cell r="C9805" t="str">
            <v>信号工程 室内设备安装 各种盘、架、柜安装 列车自动监控(ATS)DPU柜</v>
          </cell>
          <cell r="D9805" t="str">
            <v>台</v>
          </cell>
          <cell r="E9805">
            <v>3567.51</v>
          </cell>
          <cell r="F9805">
            <v>1160.52</v>
          </cell>
          <cell r="G9805">
            <v>467.31</v>
          </cell>
          <cell r="H9805">
            <v>109.99</v>
          </cell>
          <cell r="I9805">
            <v>1737.82</v>
          </cell>
          <cell r="J9805">
            <v>18.440000000000001</v>
          </cell>
          <cell r="K9805">
            <v>1756.26</v>
          </cell>
          <cell r="L9805">
            <v>52.69</v>
          </cell>
          <cell r="M9805">
            <v>1808.95</v>
          </cell>
          <cell r="N9805">
            <v>1415.54</v>
          </cell>
          <cell r="O9805">
            <v>225.71</v>
          </cell>
          <cell r="P9805">
            <v>117.31</v>
          </cell>
          <cell r="Q9805">
            <v>22.15</v>
          </cell>
        </row>
        <row r="9806">
          <cell r="B9806" t="str">
            <v>信1-26</v>
          </cell>
          <cell r="C9806" t="str">
            <v>信号工程 室内设备安装 各种盘、架、柜安装 RTU架</v>
          </cell>
          <cell r="D9806" t="str">
            <v>架</v>
          </cell>
          <cell r="E9806">
            <v>3931.23</v>
          </cell>
          <cell r="F9806">
            <v>1300.4100000000001</v>
          </cell>
          <cell r="G9806">
            <v>475.9</v>
          </cell>
          <cell r="H9806">
            <v>113.37</v>
          </cell>
          <cell r="I9806">
            <v>1889.68</v>
          </cell>
          <cell r="J9806">
            <v>20.079999999999998</v>
          </cell>
          <cell r="K9806">
            <v>1909.76</v>
          </cell>
          <cell r="L9806">
            <v>57.29</v>
          </cell>
          <cell r="M9806">
            <v>1967.05</v>
          </cell>
          <cell r="N9806">
            <v>1586.18</v>
          </cell>
          <cell r="O9806">
            <v>248.73</v>
          </cell>
          <cell r="P9806">
            <v>129.27000000000001</v>
          </cell>
          <cell r="Q9806">
            <v>24.82</v>
          </cell>
        </row>
        <row r="9807">
          <cell r="B9807" t="str">
            <v>信1-27</v>
          </cell>
          <cell r="C9807" t="str">
            <v>信号工程 室内设备安装 各种盘、架、柜安装 LPU柜</v>
          </cell>
          <cell r="D9807" t="str">
            <v>台</v>
          </cell>
          <cell r="E9807">
            <v>3592.23</v>
          </cell>
          <cell r="F9807">
            <v>1160.52</v>
          </cell>
          <cell r="G9807">
            <v>474.11</v>
          </cell>
          <cell r="H9807">
            <v>122.46</v>
          </cell>
          <cell r="I9807">
            <v>1757.09</v>
          </cell>
          <cell r="J9807">
            <v>20.86</v>
          </cell>
          <cell r="K9807">
            <v>1777.95</v>
          </cell>
          <cell r="L9807">
            <v>53.34</v>
          </cell>
          <cell r="M9807">
            <v>1831.29</v>
          </cell>
          <cell r="N9807">
            <v>1415.54</v>
          </cell>
          <cell r="O9807">
            <v>227.28</v>
          </cell>
          <cell r="P9807">
            <v>118.12</v>
          </cell>
          <cell r="Q9807">
            <v>22.15</v>
          </cell>
        </row>
        <row r="9808">
          <cell r="B9808" t="str">
            <v>信1-28</v>
          </cell>
          <cell r="C9808" t="str">
            <v>信号工程 室内设备安装 各种盘、架、柜安装 列车自动保护 (ATP)维修盘</v>
          </cell>
          <cell r="D9808" t="str">
            <v>面</v>
          </cell>
          <cell r="E9808">
            <v>3832.29</v>
          </cell>
          <cell r="F9808">
            <v>1295.18</v>
          </cell>
          <cell r="G9808">
            <v>341.73</v>
          </cell>
          <cell r="H9808">
            <v>163.28</v>
          </cell>
          <cell r="I9808">
            <v>1800.19</v>
          </cell>
          <cell r="J9808">
            <v>28.95</v>
          </cell>
          <cell r="K9808">
            <v>1829.14</v>
          </cell>
          <cell r="L9808">
            <v>54.87</v>
          </cell>
          <cell r="M9808">
            <v>1884.01</v>
          </cell>
          <cell r="N9808">
            <v>1579.8</v>
          </cell>
          <cell r="O9808">
            <v>242.47</v>
          </cell>
          <cell r="P9808">
            <v>126.01</v>
          </cell>
          <cell r="Q9808">
            <v>24.72</v>
          </cell>
        </row>
        <row r="9809">
          <cell r="B9809" t="str">
            <v>信1-29</v>
          </cell>
          <cell r="C9809" t="str">
            <v>信号工程 室内设备安装 各种盘、架、柜安装 列车自动保护 (ATP)轨道架</v>
          </cell>
          <cell r="D9809" t="str">
            <v>架</v>
          </cell>
          <cell r="E9809">
            <v>4835.37</v>
          </cell>
          <cell r="F9809">
            <v>1117.03</v>
          </cell>
          <cell r="G9809">
            <v>1588.73</v>
          </cell>
          <cell r="H9809">
            <v>183.88</v>
          </cell>
          <cell r="I9809">
            <v>2889.64</v>
          </cell>
          <cell r="J9809">
            <v>30.69</v>
          </cell>
          <cell r="K9809">
            <v>2920.33</v>
          </cell>
          <cell r="L9809">
            <v>87.61</v>
          </cell>
          <cell r="M9809">
            <v>3007.94</v>
          </cell>
          <cell r="N9809">
            <v>1362.5</v>
          </cell>
          <cell r="O9809">
            <v>305.93</v>
          </cell>
          <cell r="P9809">
            <v>159</v>
          </cell>
          <cell r="Q9809">
            <v>21.32</v>
          </cell>
        </row>
        <row r="9810">
          <cell r="B9810" t="str">
            <v>信1-30</v>
          </cell>
          <cell r="C9810" t="str">
            <v>信号工程 室内设备安装 各种盘、架、柜安装 列车自动保护 (ATP)码发生器</v>
          </cell>
          <cell r="D9810" t="str">
            <v>架</v>
          </cell>
          <cell r="E9810">
            <v>2688.1</v>
          </cell>
          <cell r="F9810">
            <v>782.77</v>
          </cell>
          <cell r="G9810">
            <v>499.38</v>
          </cell>
          <cell r="H9810">
            <v>128.04</v>
          </cell>
          <cell r="I9810">
            <v>1410.19</v>
          </cell>
          <cell r="J9810">
            <v>21.71</v>
          </cell>
          <cell r="K9810">
            <v>1431.9</v>
          </cell>
          <cell r="L9810">
            <v>42.96</v>
          </cell>
          <cell r="M9810">
            <v>1474.86</v>
          </cell>
          <cell r="N9810">
            <v>954.78</v>
          </cell>
          <cell r="O9810">
            <v>170.07</v>
          </cell>
          <cell r="P9810">
            <v>88.39</v>
          </cell>
          <cell r="Q9810">
            <v>14.94</v>
          </cell>
        </row>
        <row r="9811">
          <cell r="B9811" t="str">
            <v>M.4.2</v>
          </cell>
          <cell r="C9811" t="str">
            <v>信号机安装</v>
          </cell>
          <cell r="D9811">
            <v>0</v>
          </cell>
          <cell r="E9811">
            <v>0</v>
          </cell>
          <cell r="F9811">
            <v>0</v>
          </cell>
          <cell r="G9811">
            <v>0</v>
          </cell>
          <cell r="H9811">
            <v>0</v>
          </cell>
          <cell r="I9811">
            <v>0</v>
          </cell>
          <cell r="J9811">
            <v>0</v>
          </cell>
          <cell r="K9811">
            <v>0</v>
          </cell>
          <cell r="L9811">
            <v>0</v>
          </cell>
          <cell r="M9811">
            <v>0</v>
          </cell>
          <cell r="N9811">
            <v>0</v>
          </cell>
          <cell r="O9811">
            <v>0</v>
          </cell>
          <cell r="P9811">
            <v>0</v>
          </cell>
          <cell r="Q9811">
            <v>0</v>
          </cell>
        </row>
        <row r="9812">
          <cell r="B9812" t="str">
            <v>信2-1</v>
          </cell>
          <cell r="C9812" t="str">
            <v>信号工程 信号机安装 矮型色灯信号机安装 二显示</v>
          </cell>
          <cell r="D9812" t="str">
            <v>架</v>
          </cell>
          <cell r="E9812">
            <v>4907.49</v>
          </cell>
          <cell r="F9812">
            <v>1062.8800000000001</v>
          </cell>
          <cell r="G9812">
            <v>1859.71</v>
          </cell>
          <cell r="H9812">
            <v>95.61</v>
          </cell>
          <cell r="I9812">
            <v>3018.2</v>
          </cell>
          <cell r="J9812">
            <v>29.55</v>
          </cell>
          <cell r="K9812">
            <v>3047.75</v>
          </cell>
          <cell r="L9812">
            <v>91.43</v>
          </cell>
          <cell r="M9812">
            <v>3139.18</v>
          </cell>
          <cell r="N9812">
            <v>1296.45</v>
          </cell>
          <cell r="O9812">
            <v>310.49</v>
          </cell>
          <cell r="P9812">
            <v>161.37</v>
          </cell>
          <cell r="Q9812">
            <v>20.41</v>
          </cell>
        </row>
        <row r="9813">
          <cell r="B9813" t="str">
            <v>信2-2</v>
          </cell>
          <cell r="C9813" t="str">
            <v>信号工程 信号机安装 矮型色灯信号机安装 三显示</v>
          </cell>
          <cell r="D9813" t="str">
            <v>架</v>
          </cell>
          <cell r="E9813">
            <v>5623.45</v>
          </cell>
          <cell r="F9813">
            <v>1074.4000000000001</v>
          </cell>
          <cell r="G9813">
            <v>2461.62</v>
          </cell>
          <cell r="H9813">
            <v>95.83</v>
          </cell>
          <cell r="I9813">
            <v>3631.85</v>
          </cell>
          <cell r="J9813">
            <v>30.53</v>
          </cell>
          <cell r="K9813">
            <v>3662.38</v>
          </cell>
          <cell r="L9813">
            <v>109.87</v>
          </cell>
          <cell r="M9813">
            <v>3772.25</v>
          </cell>
          <cell r="N9813">
            <v>1310.5</v>
          </cell>
          <cell r="O9813">
            <v>355.79</v>
          </cell>
          <cell r="P9813">
            <v>184.91</v>
          </cell>
          <cell r="Q9813">
            <v>20.63</v>
          </cell>
        </row>
        <row r="9814">
          <cell r="B9814" t="str">
            <v>信2-3</v>
          </cell>
          <cell r="C9814" t="str">
            <v>信号工程 信号机安装 高柱色灯信号机安装 高柱信号机 二显示</v>
          </cell>
          <cell r="D9814" t="str">
            <v>架</v>
          </cell>
          <cell r="E9814">
            <v>8702.61</v>
          </cell>
          <cell r="F9814">
            <v>1269.0999999999999</v>
          </cell>
          <cell r="G9814">
            <v>4650.88</v>
          </cell>
          <cell r="H9814">
            <v>128</v>
          </cell>
          <cell r="I9814">
            <v>6047.98</v>
          </cell>
          <cell r="J9814">
            <v>85.86</v>
          </cell>
          <cell r="K9814">
            <v>6133.84</v>
          </cell>
          <cell r="L9814">
            <v>184.02</v>
          </cell>
          <cell r="M9814">
            <v>6317.86</v>
          </cell>
          <cell r="N9814">
            <v>1547.98</v>
          </cell>
          <cell r="O9814">
            <v>550.61</v>
          </cell>
          <cell r="P9814">
            <v>286.16000000000003</v>
          </cell>
          <cell r="Q9814">
            <v>24.35</v>
          </cell>
        </row>
        <row r="9815">
          <cell r="B9815" t="str">
            <v>信2-4</v>
          </cell>
          <cell r="C9815" t="str">
            <v>信号工程 信号机安装 高柱色灯信号机安装 高柱信号机 三显示</v>
          </cell>
          <cell r="D9815" t="str">
            <v>架</v>
          </cell>
          <cell r="E9815">
            <v>9558.9</v>
          </cell>
          <cell r="F9815">
            <v>1301.5899999999999</v>
          </cell>
          <cell r="G9815">
            <v>5330.22</v>
          </cell>
          <cell r="H9815">
            <v>128.61000000000001</v>
          </cell>
          <cell r="I9815">
            <v>6760.42</v>
          </cell>
          <cell r="J9815">
            <v>86.36</v>
          </cell>
          <cell r="K9815">
            <v>6846.78</v>
          </cell>
          <cell r="L9815">
            <v>205.4</v>
          </cell>
          <cell r="M9815">
            <v>7052.18</v>
          </cell>
          <cell r="N9815">
            <v>1587.61</v>
          </cell>
          <cell r="O9815">
            <v>604.79</v>
          </cell>
          <cell r="P9815">
            <v>314.32</v>
          </cell>
          <cell r="Q9815">
            <v>24.97</v>
          </cell>
        </row>
        <row r="9816">
          <cell r="B9816" t="str">
            <v>信2-5</v>
          </cell>
          <cell r="C9816" t="str">
            <v>信号工程 信号机安装 高柱色灯信号机安装 信号机托架</v>
          </cell>
          <cell r="D9816" t="str">
            <v>组</v>
          </cell>
          <cell r="E9816">
            <v>281.83999999999997</v>
          </cell>
          <cell r="F9816">
            <v>64.959999999999994</v>
          </cell>
          <cell r="G9816">
            <v>91.63</v>
          </cell>
          <cell r="H9816">
            <v>9.84</v>
          </cell>
          <cell r="I9816">
            <v>166.43</v>
          </cell>
          <cell r="J9816">
            <v>3.97</v>
          </cell>
          <cell r="K9816">
            <v>170.4</v>
          </cell>
          <cell r="L9816">
            <v>5.1100000000000003</v>
          </cell>
          <cell r="M9816">
            <v>175.51</v>
          </cell>
          <cell r="N9816">
            <v>79.23</v>
          </cell>
          <cell r="O9816">
            <v>17.829999999999998</v>
          </cell>
          <cell r="P9816">
            <v>9.27</v>
          </cell>
          <cell r="Q9816">
            <v>1.24</v>
          </cell>
        </row>
        <row r="9817">
          <cell r="B9817" t="str">
            <v>信2-6</v>
          </cell>
          <cell r="C9817" t="str">
            <v>信号工程 信号机安装 表示器安装 矮型 二方向</v>
          </cell>
          <cell r="D9817" t="str">
            <v>组</v>
          </cell>
          <cell r="E9817">
            <v>2437.84</v>
          </cell>
          <cell r="F9817">
            <v>59.2</v>
          </cell>
          <cell r="G9817">
            <v>1979.7</v>
          </cell>
          <cell r="H9817">
            <v>25.72</v>
          </cell>
          <cell r="I9817">
            <v>2064.62</v>
          </cell>
          <cell r="J9817">
            <v>4.54</v>
          </cell>
          <cell r="K9817">
            <v>2069.16</v>
          </cell>
          <cell r="L9817">
            <v>62.07</v>
          </cell>
          <cell r="M9817">
            <v>2131.23</v>
          </cell>
          <cell r="N9817">
            <v>72.209999999999994</v>
          </cell>
          <cell r="O9817">
            <v>154.24</v>
          </cell>
          <cell r="P9817">
            <v>80.16</v>
          </cell>
          <cell r="Q9817">
            <v>1.1299999999999999</v>
          </cell>
        </row>
        <row r="9818">
          <cell r="B9818" t="str">
            <v>信2-7</v>
          </cell>
          <cell r="C9818" t="str">
            <v>信号工程 信号机安装 表示器安装 矮型 三方向</v>
          </cell>
          <cell r="D9818" t="str">
            <v>组</v>
          </cell>
          <cell r="E9818">
            <v>3186.66</v>
          </cell>
          <cell r="F9818">
            <v>81.209999999999994</v>
          </cell>
          <cell r="G9818">
            <v>2587.9</v>
          </cell>
          <cell r="H9818">
            <v>26.12</v>
          </cell>
          <cell r="I9818">
            <v>2695.23</v>
          </cell>
          <cell r="J9818">
            <v>4.96</v>
          </cell>
          <cell r="K9818">
            <v>2700.19</v>
          </cell>
          <cell r="L9818">
            <v>81.010000000000005</v>
          </cell>
          <cell r="M9818">
            <v>2781.2</v>
          </cell>
          <cell r="N9818">
            <v>99.06</v>
          </cell>
          <cell r="O9818">
            <v>201.62</v>
          </cell>
          <cell r="P9818">
            <v>104.78</v>
          </cell>
          <cell r="Q9818">
            <v>1.55</v>
          </cell>
        </row>
        <row r="9819">
          <cell r="B9819" t="str">
            <v>信2-8</v>
          </cell>
          <cell r="C9819" t="str">
            <v>信号工程 信号机安装 表示器安装 高柱 二方向</v>
          </cell>
          <cell r="D9819" t="str">
            <v>组</v>
          </cell>
          <cell r="E9819">
            <v>2480.7600000000002</v>
          </cell>
          <cell r="F9819">
            <v>52.4</v>
          </cell>
          <cell r="G9819">
            <v>2032.05</v>
          </cell>
          <cell r="H9819">
            <v>25.59</v>
          </cell>
          <cell r="I9819">
            <v>2110.04</v>
          </cell>
          <cell r="J9819">
            <v>4.83</v>
          </cell>
          <cell r="K9819">
            <v>2114.87</v>
          </cell>
          <cell r="L9819">
            <v>63.45</v>
          </cell>
          <cell r="M9819">
            <v>2178.3200000000002</v>
          </cell>
          <cell r="N9819">
            <v>63.91</v>
          </cell>
          <cell r="O9819">
            <v>156.96</v>
          </cell>
          <cell r="P9819">
            <v>81.569999999999993</v>
          </cell>
          <cell r="Q9819">
            <v>1</v>
          </cell>
        </row>
        <row r="9820">
          <cell r="B9820" t="str">
            <v>信2-9</v>
          </cell>
          <cell r="C9820" t="str">
            <v>信号工程 信号机安装 表示器安装 高柱 三方向</v>
          </cell>
          <cell r="D9820" t="str">
            <v>组</v>
          </cell>
          <cell r="E9820">
            <v>3242.68</v>
          </cell>
          <cell r="F9820">
            <v>62.87</v>
          </cell>
          <cell r="G9820">
            <v>2676.89</v>
          </cell>
          <cell r="H9820">
            <v>25.78</v>
          </cell>
          <cell r="I9820">
            <v>2765.54</v>
          </cell>
          <cell r="J9820">
            <v>5.53</v>
          </cell>
          <cell r="K9820">
            <v>2771.07</v>
          </cell>
          <cell r="L9820">
            <v>83.13</v>
          </cell>
          <cell r="M9820">
            <v>2854.2</v>
          </cell>
          <cell r="N9820">
            <v>76.69</v>
          </cell>
          <cell r="O9820">
            <v>205.16</v>
          </cell>
          <cell r="P9820">
            <v>106.63</v>
          </cell>
          <cell r="Q9820">
            <v>1.2</v>
          </cell>
        </row>
        <row r="9821">
          <cell r="B9821" t="str">
            <v>M.4.3</v>
          </cell>
          <cell r="C9821" t="str">
            <v>电动道岔转辙装置安装</v>
          </cell>
          <cell r="D9821">
            <v>0</v>
          </cell>
          <cell r="E9821">
            <v>0</v>
          </cell>
          <cell r="F9821">
            <v>0</v>
          </cell>
          <cell r="G9821">
            <v>0</v>
          </cell>
          <cell r="H9821">
            <v>0</v>
          </cell>
          <cell r="I9821">
            <v>0</v>
          </cell>
          <cell r="J9821">
            <v>0</v>
          </cell>
          <cell r="K9821">
            <v>0</v>
          </cell>
          <cell r="L9821">
            <v>0</v>
          </cell>
          <cell r="M9821">
            <v>0</v>
          </cell>
          <cell r="N9821">
            <v>0</v>
          </cell>
          <cell r="O9821">
            <v>0</v>
          </cell>
          <cell r="P9821">
            <v>0</v>
          </cell>
          <cell r="Q9821">
            <v>0</v>
          </cell>
        </row>
        <row r="9822">
          <cell r="B9822" t="str">
            <v>信3-1</v>
          </cell>
          <cell r="C9822" t="str">
            <v>信号工程 电动道岔转辙装置安装 电动道岔转辙装置安装 单动道岔(一个牵引点)</v>
          </cell>
          <cell r="D9822" t="str">
            <v>组</v>
          </cell>
          <cell r="E9822">
            <v>6802.92</v>
          </cell>
          <cell r="F9822">
            <v>756.16</v>
          </cell>
          <cell r="G9822">
            <v>4081.46</v>
          </cell>
          <cell r="H9822">
            <v>190.67</v>
          </cell>
          <cell r="I9822">
            <v>5028.29</v>
          </cell>
          <cell r="J9822">
            <v>45.96</v>
          </cell>
          <cell r="K9822">
            <v>5074.25</v>
          </cell>
          <cell r="L9822">
            <v>152.22999999999999</v>
          </cell>
          <cell r="M9822">
            <v>5226.4799999999996</v>
          </cell>
          <cell r="N9822">
            <v>922.33</v>
          </cell>
          <cell r="O9822">
            <v>430.42</v>
          </cell>
          <cell r="P9822">
            <v>223.69</v>
          </cell>
          <cell r="Q9822">
            <v>14.44</v>
          </cell>
        </row>
        <row r="9823">
          <cell r="B9823" t="str">
            <v>信3-2</v>
          </cell>
          <cell r="C9823" t="str">
            <v>信号工程 电动道岔转辙装置安装 电动道岔转辙装置安装 重型单动(两个牵引点)</v>
          </cell>
          <cell r="D9823" t="str">
            <v>组</v>
          </cell>
          <cell r="E9823">
            <v>9602.6200000000008</v>
          </cell>
          <cell r="F9823">
            <v>1593.22</v>
          </cell>
          <cell r="G9823">
            <v>4512.2299999999996</v>
          </cell>
          <cell r="H9823">
            <v>348.8</v>
          </cell>
          <cell r="I9823">
            <v>6454.25</v>
          </cell>
          <cell r="J9823">
            <v>85.55</v>
          </cell>
          <cell r="K9823">
            <v>6539.8</v>
          </cell>
          <cell r="L9823">
            <v>196.19</v>
          </cell>
          <cell r="M9823">
            <v>6735.99</v>
          </cell>
          <cell r="N9823">
            <v>1943.33</v>
          </cell>
          <cell r="O9823">
            <v>607.54999999999995</v>
          </cell>
          <cell r="P9823">
            <v>315.75</v>
          </cell>
          <cell r="Q9823">
            <v>30.42</v>
          </cell>
        </row>
        <row r="9824">
          <cell r="B9824" t="str">
            <v>信3-3</v>
          </cell>
          <cell r="C9824" t="str">
            <v>信号工程 电动道岔转辙装置安装 电动道岔转辙装置安装 可动心轨</v>
          </cell>
          <cell r="D9824" t="str">
            <v>组</v>
          </cell>
          <cell r="E9824">
            <v>6940.37</v>
          </cell>
          <cell r="F9824">
            <v>756.16</v>
          </cell>
          <cell r="G9824">
            <v>4081.75</v>
          </cell>
          <cell r="H9824">
            <v>297.52</v>
          </cell>
          <cell r="I9824">
            <v>5135.43</v>
          </cell>
          <cell r="J9824">
            <v>59.44</v>
          </cell>
          <cell r="K9824">
            <v>5194.87</v>
          </cell>
          <cell r="L9824">
            <v>155.85</v>
          </cell>
          <cell r="M9824">
            <v>5350.72</v>
          </cell>
          <cell r="N9824">
            <v>922.33</v>
          </cell>
          <cell r="O9824">
            <v>439.11</v>
          </cell>
          <cell r="P9824">
            <v>228.21</v>
          </cell>
          <cell r="Q9824">
            <v>14.44</v>
          </cell>
        </row>
        <row r="9825">
          <cell r="B9825" t="str">
            <v>信3-4</v>
          </cell>
          <cell r="C9825" t="str">
            <v>信号工程 电动道岔转辙装置安装 电动道岔转辙装置安装 复式交分</v>
          </cell>
          <cell r="D9825" t="str">
            <v>组</v>
          </cell>
          <cell r="E9825">
            <v>19382.490000000002</v>
          </cell>
          <cell r="F9825">
            <v>2754.94</v>
          </cell>
          <cell r="G9825">
            <v>10150.969999999999</v>
          </cell>
          <cell r="H9825">
            <v>673.92</v>
          </cell>
          <cell r="I9825">
            <v>13579.83</v>
          </cell>
          <cell r="J9825">
            <v>166.28</v>
          </cell>
          <cell r="K9825">
            <v>13746.11</v>
          </cell>
          <cell r="L9825">
            <v>412.38</v>
          </cell>
          <cell r="M9825">
            <v>14158.49</v>
          </cell>
          <cell r="N9825">
            <v>3360.34</v>
          </cell>
          <cell r="O9825">
            <v>1226.32</v>
          </cell>
          <cell r="P9825">
            <v>637.34</v>
          </cell>
          <cell r="Q9825">
            <v>52.6</v>
          </cell>
        </row>
        <row r="9826">
          <cell r="B9826" t="str">
            <v>M.4.4</v>
          </cell>
          <cell r="C9826" t="str">
            <v>轨道电路安装</v>
          </cell>
          <cell r="D9826">
            <v>0</v>
          </cell>
          <cell r="E9826">
            <v>0</v>
          </cell>
          <cell r="F9826">
            <v>0</v>
          </cell>
          <cell r="G9826">
            <v>0</v>
          </cell>
          <cell r="H9826">
            <v>0</v>
          </cell>
          <cell r="I9826">
            <v>0</v>
          </cell>
          <cell r="J9826">
            <v>0</v>
          </cell>
          <cell r="K9826">
            <v>0</v>
          </cell>
          <cell r="L9826">
            <v>0</v>
          </cell>
          <cell r="M9826">
            <v>0</v>
          </cell>
          <cell r="N9826">
            <v>0</v>
          </cell>
          <cell r="O9826">
            <v>0</v>
          </cell>
          <cell r="P9826">
            <v>0</v>
          </cell>
          <cell r="Q9826">
            <v>0</v>
          </cell>
        </row>
        <row r="9827">
          <cell r="B9827" t="str">
            <v>信4-1</v>
          </cell>
          <cell r="C9827" t="str">
            <v>信号工程 轨道电路安装 轨道电路安装 50Hz相敏轨道电路 一送一受</v>
          </cell>
          <cell r="D9827" t="str">
            <v>区段</v>
          </cell>
          <cell r="E9827">
            <v>9447.02</v>
          </cell>
          <cell r="F9827">
            <v>2017.83</v>
          </cell>
          <cell r="G9827">
            <v>3642.21</v>
          </cell>
          <cell r="H9827">
            <v>192.36</v>
          </cell>
          <cell r="I9827">
            <v>5852.4</v>
          </cell>
          <cell r="J9827">
            <v>48.01</v>
          </cell>
          <cell r="K9827">
            <v>5900.41</v>
          </cell>
          <cell r="L9827">
            <v>177.01</v>
          </cell>
          <cell r="M9827">
            <v>6077.42</v>
          </cell>
          <cell r="N9827">
            <v>2461.25</v>
          </cell>
          <cell r="O9827">
            <v>597.71</v>
          </cell>
          <cell r="P9827">
            <v>310.64</v>
          </cell>
          <cell r="Q9827">
            <v>38.770000000000003</v>
          </cell>
        </row>
        <row r="9828">
          <cell r="B9828" t="str">
            <v>信4-2</v>
          </cell>
          <cell r="C9828" t="str">
            <v>信号工程 轨道电路安装 轨道电路安装 50Hz相敏轨道电路 一送二受</v>
          </cell>
          <cell r="D9828" t="str">
            <v>区段</v>
          </cell>
          <cell r="E9828">
            <v>13344.84</v>
          </cell>
          <cell r="F9828">
            <v>2798.87</v>
          </cell>
          <cell r="G9828">
            <v>5284.82</v>
          </cell>
          <cell r="H9828">
            <v>244.76</v>
          </cell>
          <cell r="I9828">
            <v>8328.4500000000007</v>
          </cell>
          <cell r="J9828">
            <v>67.459999999999994</v>
          </cell>
          <cell r="K9828">
            <v>8395.91</v>
          </cell>
          <cell r="L9828">
            <v>251.88</v>
          </cell>
          <cell r="M9828">
            <v>8647.7900000000009</v>
          </cell>
          <cell r="N9828">
            <v>3413.92</v>
          </cell>
          <cell r="O9828">
            <v>844.32</v>
          </cell>
          <cell r="P9828">
            <v>438.81</v>
          </cell>
          <cell r="Q9828">
            <v>53.77</v>
          </cell>
        </row>
        <row r="9829">
          <cell r="B9829" t="str">
            <v>信4-3</v>
          </cell>
          <cell r="C9829" t="str">
            <v>信号工程 轨道电路安装 轨道电路安装 无绝缘轨道电路 FS-2500</v>
          </cell>
          <cell r="D9829" t="str">
            <v>区段</v>
          </cell>
          <cell r="E9829">
            <v>7307.12</v>
          </cell>
          <cell r="F9829">
            <v>808.44</v>
          </cell>
          <cell r="G9829">
            <v>4433.0600000000004</v>
          </cell>
          <cell r="H9829">
            <v>143.56</v>
          </cell>
          <cell r="I9829">
            <v>5385.06</v>
          </cell>
          <cell r="J9829">
            <v>69.739999999999995</v>
          </cell>
          <cell r="K9829">
            <v>5454.8</v>
          </cell>
          <cell r="L9829">
            <v>163.63999999999999</v>
          </cell>
          <cell r="M9829">
            <v>5618.44</v>
          </cell>
          <cell r="N9829">
            <v>986.09</v>
          </cell>
          <cell r="O9829">
            <v>462.32</v>
          </cell>
          <cell r="P9829">
            <v>240.27</v>
          </cell>
          <cell r="Q9829">
            <v>15.43</v>
          </cell>
        </row>
        <row r="9830">
          <cell r="B9830" t="str">
            <v>信4-4</v>
          </cell>
          <cell r="C9830" t="str">
            <v>信号工程 轨道电路安装 轨道电路安装 无绝缘轨道电路 FS-2000</v>
          </cell>
          <cell r="D9830" t="str">
            <v>区段</v>
          </cell>
          <cell r="E9830">
            <v>7034.87</v>
          </cell>
          <cell r="F9830">
            <v>732.47</v>
          </cell>
          <cell r="G9830">
            <v>4385.93</v>
          </cell>
          <cell r="H9830">
            <v>124.37</v>
          </cell>
          <cell r="I9830">
            <v>5242.7700000000004</v>
          </cell>
          <cell r="J9830">
            <v>63.08</v>
          </cell>
          <cell r="K9830">
            <v>5305.85</v>
          </cell>
          <cell r="L9830">
            <v>159.18</v>
          </cell>
          <cell r="M9830">
            <v>5465.03</v>
          </cell>
          <cell r="N9830">
            <v>893.43</v>
          </cell>
          <cell r="O9830">
            <v>445.09</v>
          </cell>
          <cell r="P9830">
            <v>231.32</v>
          </cell>
          <cell r="Q9830">
            <v>13.98</v>
          </cell>
        </row>
        <row r="9831">
          <cell r="B9831" t="str">
            <v>信4-5</v>
          </cell>
          <cell r="C9831" t="str">
            <v>信号工程 轨道电路安装 轨道绝缘安装 50kg 普通</v>
          </cell>
          <cell r="D9831" t="str">
            <v>对</v>
          </cell>
          <cell r="E9831">
            <v>981.63</v>
          </cell>
          <cell r="F9831">
            <v>81.209999999999994</v>
          </cell>
          <cell r="G9831">
            <v>676.66</v>
          </cell>
          <cell r="H9831">
            <v>5.96</v>
          </cell>
          <cell r="I9831">
            <v>763.83</v>
          </cell>
          <cell r="J9831">
            <v>1.39</v>
          </cell>
          <cell r="K9831">
            <v>765.22</v>
          </cell>
          <cell r="L9831">
            <v>22.96</v>
          </cell>
          <cell r="M9831">
            <v>788.18</v>
          </cell>
          <cell r="N9831">
            <v>99.06</v>
          </cell>
          <cell r="O9831">
            <v>62.11</v>
          </cell>
          <cell r="P9831">
            <v>32.28</v>
          </cell>
          <cell r="Q9831">
            <v>1.55</v>
          </cell>
        </row>
        <row r="9832">
          <cell r="B9832" t="str">
            <v>信4-6</v>
          </cell>
          <cell r="C9832" t="str">
            <v>信号工程 轨道电路安装 轨道绝缘安装 50kg 加强</v>
          </cell>
          <cell r="D9832" t="str">
            <v>对</v>
          </cell>
          <cell r="E9832">
            <v>1118.02</v>
          </cell>
          <cell r="F9832">
            <v>81.209999999999994</v>
          </cell>
          <cell r="G9832">
            <v>796.27</v>
          </cell>
          <cell r="H9832">
            <v>5.96</v>
          </cell>
          <cell r="I9832">
            <v>883.44</v>
          </cell>
          <cell r="J9832">
            <v>1.47</v>
          </cell>
          <cell r="K9832">
            <v>884.91</v>
          </cell>
          <cell r="L9832">
            <v>26.55</v>
          </cell>
          <cell r="M9832">
            <v>911.46</v>
          </cell>
          <cell r="N9832">
            <v>99.06</v>
          </cell>
          <cell r="O9832">
            <v>70.739999999999995</v>
          </cell>
          <cell r="P9832">
            <v>36.76</v>
          </cell>
          <cell r="Q9832">
            <v>1.55</v>
          </cell>
        </row>
        <row r="9833">
          <cell r="B9833" t="str">
            <v>信4-7</v>
          </cell>
          <cell r="C9833" t="str">
            <v>信号工程 轨道电路安装 轨道绝缘安装 60kg 普通</v>
          </cell>
          <cell r="D9833" t="str">
            <v>对</v>
          </cell>
          <cell r="E9833">
            <v>1170.99</v>
          </cell>
          <cell r="F9833">
            <v>81.209999999999994</v>
          </cell>
          <cell r="G9833">
            <v>842.73</v>
          </cell>
          <cell r="H9833">
            <v>5.96</v>
          </cell>
          <cell r="I9833">
            <v>929.9</v>
          </cell>
          <cell r="J9833">
            <v>1.5</v>
          </cell>
          <cell r="K9833">
            <v>931.4</v>
          </cell>
          <cell r="L9833">
            <v>27.94</v>
          </cell>
          <cell r="M9833">
            <v>959.34</v>
          </cell>
          <cell r="N9833">
            <v>99.06</v>
          </cell>
          <cell r="O9833">
            <v>74.09</v>
          </cell>
          <cell r="P9833">
            <v>38.5</v>
          </cell>
          <cell r="Q9833">
            <v>1.55</v>
          </cell>
        </row>
        <row r="9834">
          <cell r="B9834" t="str">
            <v>信4-8</v>
          </cell>
          <cell r="C9834" t="str">
            <v>信号工程 轨道电路安装 轨道绝缘安装 60kg 加强</v>
          </cell>
          <cell r="D9834" t="str">
            <v>对</v>
          </cell>
          <cell r="E9834">
            <v>1225.98</v>
          </cell>
          <cell r="F9834">
            <v>81.209999999999994</v>
          </cell>
          <cell r="G9834">
            <v>890.95</v>
          </cell>
          <cell r="H9834">
            <v>5.96</v>
          </cell>
          <cell r="I9834">
            <v>978.12</v>
          </cell>
          <cell r="J9834">
            <v>1.53</v>
          </cell>
          <cell r="K9834">
            <v>979.65</v>
          </cell>
          <cell r="L9834">
            <v>29.39</v>
          </cell>
          <cell r="M9834">
            <v>1009.04</v>
          </cell>
          <cell r="N9834">
            <v>99.06</v>
          </cell>
          <cell r="O9834">
            <v>77.569999999999993</v>
          </cell>
          <cell r="P9834">
            <v>40.31</v>
          </cell>
          <cell r="Q9834">
            <v>1.55</v>
          </cell>
        </row>
        <row r="9835">
          <cell r="B9835" t="str">
            <v>信4-9</v>
          </cell>
          <cell r="C9835" t="str">
            <v>信号工程 轨道电路安装 钢轨接续线</v>
          </cell>
          <cell r="D9835" t="str">
            <v>对</v>
          </cell>
          <cell r="E9835">
            <v>815.99</v>
          </cell>
          <cell r="F9835">
            <v>96.93</v>
          </cell>
          <cell r="G9835">
            <v>498.6</v>
          </cell>
          <cell r="H9835">
            <v>4.3</v>
          </cell>
          <cell r="I9835">
            <v>599.83000000000004</v>
          </cell>
          <cell r="J9835">
            <v>1.43</v>
          </cell>
          <cell r="K9835">
            <v>601.26</v>
          </cell>
          <cell r="L9835">
            <v>18.04</v>
          </cell>
          <cell r="M9835">
            <v>619.29999999999995</v>
          </cell>
          <cell r="N9835">
            <v>118.23</v>
          </cell>
          <cell r="O9835">
            <v>51.63</v>
          </cell>
          <cell r="P9835">
            <v>26.83</v>
          </cell>
          <cell r="Q9835">
            <v>1.85</v>
          </cell>
        </row>
        <row r="9836">
          <cell r="B9836" t="str">
            <v>信4-10</v>
          </cell>
          <cell r="C9836" t="str">
            <v>信号工程 轨道电路安装 道岔跳线 单动</v>
          </cell>
          <cell r="D9836" t="str">
            <v>组</v>
          </cell>
          <cell r="E9836">
            <v>4268.38</v>
          </cell>
          <cell r="F9836">
            <v>150.88999999999999</v>
          </cell>
          <cell r="G9836">
            <v>3407.47</v>
          </cell>
          <cell r="H9836">
            <v>5.3</v>
          </cell>
          <cell r="I9836">
            <v>3563.66</v>
          </cell>
          <cell r="J9836">
            <v>3.25</v>
          </cell>
          <cell r="K9836">
            <v>3566.91</v>
          </cell>
          <cell r="L9836">
            <v>107.01</v>
          </cell>
          <cell r="M9836">
            <v>3673.92</v>
          </cell>
          <cell r="N9836">
            <v>184.05</v>
          </cell>
          <cell r="O9836">
            <v>270.06</v>
          </cell>
          <cell r="P9836">
            <v>140.35</v>
          </cell>
          <cell r="Q9836">
            <v>2.88</v>
          </cell>
        </row>
        <row r="9837">
          <cell r="B9837" t="str">
            <v>信4-11</v>
          </cell>
          <cell r="C9837" t="str">
            <v>信号工程 轨道电路安装 道岔跳线 复式交分</v>
          </cell>
          <cell r="D9837" t="str">
            <v>组</v>
          </cell>
          <cell r="E9837">
            <v>9788.09</v>
          </cell>
          <cell r="F9837">
            <v>232.11</v>
          </cell>
          <cell r="G9837">
            <v>8068.83</v>
          </cell>
          <cell r="H9837">
            <v>6.81</v>
          </cell>
          <cell r="I9837">
            <v>8307.75</v>
          </cell>
          <cell r="J9837">
            <v>6.65</v>
          </cell>
          <cell r="K9837">
            <v>8314.4</v>
          </cell>
          <cell r="L9837">
            <v>249.43</v>
          </cell>
          <cell r="M9837">
            <v>8563.83</v>
          </cell>
          <cell r="N9837">
            <v>283.12</v>
          </cell>
          <cell r="O9837">
            <v>619.29</v>
          </cell>
          <cell r="P9837">
            <v>321.85000000000002</v>
          </cell>
          <cell r="Q9837">
            <v>4.43</v>
          </cell>
        </row>
        <row r="9838">
          <cell r="B9838" t="str">
            <v>信4-12</v>
          </cell>
          <cell r="C9838" t="str">
            <v>信号工程 轨道电路安装 极性交叉回流线</v>
          </cell>
          <cell r="D9838" t="str">
            <v>组</v>
          </cell>
          <cell r="E9838">
            <v>1877.9</v>
          </cell>
          <cell r="F9838">
            <v>183.38</v>
          </cell>
          <cell r="G9838">
            <v>1239.45</v>
          </cell>
          <cell r="H9838">
            <v>5.9</v>
          </cell>
          <cell r="I9838">
            <v>1428.73</v>
          </cell>
          <cell r="J9838">
            <v>2.0099999999999998</v>
          </cell>
          <cell r="K9838">
            <v>1430.74</v>
          </cell>
          <cell r="L9838">
            <v>42.92</v>
          </cell>
          <cell r="M9838">
            <v>1473.66</v>
          </cell>
          <cell r="N9838">
            <v>223.68</v>
          </cell>
          <cell r="O9838">
            <v>118.81</v>
          </cell>
          <cell r="P9838">
            <v>61.75</v>
          </cell>
          <cell r="Q9838">
            <v>3.5</v>
          </cell>
        </row>
        <row r="9839">
          <cell r="B9839" t="str">
            <v>信4-13</v>
          </cell>
          <cell r="C9839" t="str">
            <v>信号工程 轨道电路安装 传输环路安装 道岔环路(m以内) 30</v>
          </cell>
          <cell r="D9839" t="str">
            <v>个</v>
          </cell>
          <cell r="E9839">
            <v>1633.3</v>
          </cell>
          <cell r="F9839">
            <v>318.56</v>
          </cell>
          <cell r="G9839">
            <v>630.54</v>
          </cell>
          <cell r="H9839">
            <v>88.69</v>
          </cell>
          <cell r="I9839">
            <v>1037.79</v>
          </cell>
          <cell r="J9839">
            <v>18.22</v>
          </cell>
          <cell r="K9839">
            <v>1056.01</v>
          </cell>
          <cell r="L9839">
            <v>31.68</v>
          </cell>
          <cell r="M9839">
            <v>1087.69</v>
          </cell>
          <cell r="N9839">
            <v>388.56</v>
          </cell>
          <cell r="O9839">
            <v>103.34</v>
          </cell>
          <cell r="P9839">
            <v>53.71</v>
          </cell>
          <cell r="Q9839">
            <v>6.08</v>
          </cell>
        </row>
        <row r="9840">
          <cell r="B9840" t="str">
            <v>信4-14</v>
          </cell>
          <cell r="C9840" t="str">
            <v>信号工程 轨道电路安装 传输环路安装 道岔环路(m以内) 60</v>
          </cell>
          <cell r="D9840" t="str">
            <v>个</v>
          </cell>
          <cell r="E9840">
            <v>2312.91</v>
          </cell>
          <cell r="F9840">
            <v>410.24</v>
          </cell>
          <cell r="G9840">
            <v>1023.16</v>
          </cell>
          <cell r="H9840">
            <v>90.4</v>
          </cell>
          <cell r="I9840">
            <v>1523.8</v>
          </cell>
          <cell r="J9840">
            <v>20.02</v>
          </cell>
          <cell r="K9840">
            <v>1543.82</v>
          </cell>
          <cell r="L9840">
            <v>46.31</v>
          </cell>
          <cell r="M9840">
            <v>1590.13</v>
          </cell>
          <cell r="N9840">
            <v>500.39</v>
          </cell>
          <cell r="O9840">
            <v>146.34</v>
          </cell>
          <cell r="P9840">
            <v>76.05</v>
          </cell>
          <cell r="Q9840">
            <v>7.83</v>
          </cell>
        </row>
        <row r="9841">
          <cell r="B9841" t="str">
            <v>信4-15</v>
          </cell>
          <cell r="C9841" t="str">
            <v>信号工程 轨道电路安装 传输环路安装 道岔环路(m以内) 90</v>
          </cell>
          <cell r="D9841" t="str">
            <v>个</v>
          </cell>
          <cell r="E9841">
            <v>3061.6</v>
          </cell>
          <cell r="F9841">
            <v>529.16999999999996</v>
          </cell>
          <cell r="G9841">
            <v>1416.22</v>
          </cell>
          <cell r="H9841">
            <v>92.61</v>
          </cell>
          <cell r="I9841">
            <v>2038</v>
          </cell>
          <cell r="J9841">
            <v>21.96</v>
          </cell>
          <cell r="K9841">
            <v>2059.96</v>
          </cell>
          <cell r="L9841">
            <v>61.8</v>
          </cell>
          <cell r="M9841">
            <v>2121.7600000000002</v>
          </cell>
          <cell r="N9841">
            <v>645.46</v>
          </cell>
          <cell r="O9841">
            <v>193.71</v>
          </cell>
          <cell r="P9841">
            <v>100.67</v>
          </cell>
          <cell r="Q9841">
            <v>10.1</v>
          </cell>
        </row>
        <row r="9842">
          <cell r="B9842" t="str">
            <v>信4-16</v>
          </cell>
          <cell r="C9842" t="str">
            <v>信号工程 轨道电路安装 传输环路安装 道岔环路(m以内) 120</v>
          </cell>
          <cell r="D9842" t="str">
            <v>个</v>
          </cell>
          <cell r="E9842">
            <v>3642.35</v>
          </cell>
          <cell r="F9842">
            <v>593.62</v>
          </cell>
          <cell r="G9842">
            <v>1782.24</v>
          </cell>
          <cell r="H9842">
            <v>93.81</v>
          </cell>
          <cell r="I9842">
            <v>2469.67</v>
          </cell>
          <cell r="J9842">
            <v>23.59</v>
          </cell>
          <cell r="K9842">
            <v>2493.2600000000002</v>
          </cell>
          <cell r="L9842">
            <v>74.8</v>
          </cell>
          <cell r="M9842">
            <v>2568.06</v>
          </cell>
          <cell r="N9842">
            <v>724.07</v>
          </cell>
          <cell r="O9842">
            <v>230.45</v>
          </cell>
          <cell r="P9842">
            <v>119.77</v>
          </cell>
          <cell r="Q9842">
            <v>11.33</v>
          </cell>
        </row>
        <row r="9843">
          <cell r="B9843" t="str">
            <v>信4-17</v>
          </cell>
          <cell r="C9843" t="str">
            <v>信号工程 轨道电路安装 传输环路安装 列车识别环路 PTI</v>
          </cell>
          <cell r="D9843" t="str">
            <v>个</v>
          </cell>
          <cell r="E9843">
            <v>3044.71</v>
          </cell>
          <cell r="F9843">
            <v>755.52</v>
          </cell>
          <cell r="G9843">
            <v>899.06</v>
          </cell>
          <cell r="H9843">
            <v>94.19</v>
          </cell>
          <cell r="I9843">
            <v>1748.77</v>
          </cell>
          <cell r="J9843">
            <v>28.32</v>
          </cell>
          <cell r="K9843">
            <v>1777.09</v>
          </cell>
          <cell r="L9843">
            <v>53.31</v>
          </cell>
          <cell r="M9843">
            <v>1830.4</v>
          </cell>
          <cell r="N9843">
            <v>921.55</v>
          </cell>
          <cell r="O9843">
            <v>192.64</v>
          </cell>
          <cell r="P9843">
            <v>100.12</v>
          </cell>
          <cell r="Q9843">
            <v>14.42</v>
          </cell>
        </row>
        <row r="9844">
          <cell r="B9844" t="str">
            <v>信4-18</v>
          </cell>
          <cell r="C9844" t="str">
            <v>信号工程 轨道电路安装 传输环路安装 日、月检环路</v>
          </cell>
          <cell r="D9844" t="str">
            <v>个</v>
          </cell>
          <cell r="E9844">
            <v>2087.48</v>
          </cell>
          <cell r="F9844">
            <v>419.15</v>
          </cell>
          <cell r="G9844">
            <v>790.49</v>
          </cell>
          <cell r="H9844">
            <v>95.22</v>
          </cell>
          <cell r="I9844">
            <v>1304.8599999999999</v>
          </cell>
          <cell r="J9844">
            <v>30.59</v>
          </cell>
          <cell r="K9844">
            <v>1335.45</v>
          </cell>
          <cell r="L9844">
            <v>40.06</v>
          </cell>
          <cell r="M9844">
            <v>1375.51</v>
          </cell>
          <cell r="N9844">
            <v>511.26</v>
          </cell>
          <cell r="O9844">
            <v>132.07</v>
          </cell>
          <cell r="P9844">
            <v>68.64</v>
          </cell>
          <cell r="Q9844">
            <v>8</v>
          </cell>
        </row>
        <row r="9845">
          <cell r="B9845" t="str">
            <v>信4-19</v>
          </cell>
          <cell r="C9845" t="str">
            <v>信号工程 轨道电路安装 传输环路安装 列车自动运行 ATO</v>
          </cell>
          <cell r="D9845" t="str">
            <v>个</v>
          </cell>
          <cell r="E9845">
            <v>5987.67</v>
          </cell>
          <cell r="F9845">
            <v>1511.03</v>
          </cell>
          <cell r="G9845">
            <v>1740</v>
          </cell>
          <cell r="H9845">
            <v>167.47</v>
          </cell>
          <cell r="I9845">
            <v>3418.5</v>
          </cell>
          <cell r="J9845">
            <v>46.41</v>
          </cell>
          <cell r="K9845">
            <v>3464.91</v>
          </cell>
          <cell r="L9845">
            <v>103.95</v>
          </cell>
          <cell r="M9845">
            <v>3568.86</v>
          </cell>
          <cell r="N9845">
            <v>1843.08</v>
          </cell>
          <cell r="O9845">
            <v>378.84</v>
          </cell>
          <cell r="P9845">
            <v>196.89</v>
          </cell>
          <cell r="Q9845">
            <v>28.84</v>
          </cell>
        </row>
        <row r="9846">
          <cell r="B9846" t="str">
            <v>M.4.5</v>
          </cell>
          <cell r="C9846" t="str">
            <v>室外电缆敷设及防护</v>
          </cell>
          <cell r="D9846">
            <v>0</v>
          </cell>
          <cell r="E9846">
            <v>0</v>
          </cell>
          <cell r="F9846">
            <v>0</v>
          </cell>
          <cell r="G9846">
            <v>0</v>
          </cell>
          <cell r="H9846">
            <v>0</v>
          </cell>
          <cell r="I9846">
            <v>0</v>
          </cell>
          <cell r="J9846">
            <v>0</v>
          </cell>
          <cell r="K9846">
            <v>0</v>
          </cell>
          <cell r="L9846">
            <v>0</v>
          </cell>
          <cell r="M9846">
            <v>0</v>
          </cell>
          <cell r="N9846">
            <v>0</v>
          </cell>
          <cell r="O9846">
            <v>0</v>
          </cell>
          <cell r="P9846">
            <v>0</v>
          </cell>
          <cell r="Q9846">
            <v>0</v>
          </cell>
        </row>
        <row r="9847">
          <cell r="B9847" t="str">
            <v>信5-1</v>
          </cell>
          <cell r="C9847" t="str">
            <v>信号工程 室外电缆敷设与防护 挖沟、敷设电缆 挖电缆沟土方(根以内) 5</v>
          </cell>
          <cell r="D9847" t="str">
            <v>100m</v>
          </cell>
          <cell r="E9847">
            <v>2014.85</v>
          </cell>
          <cell r="F9847">
            <v>790.15</v>
          </cell>
          <cell r="G9847">
            <v>22.18</v>
          </cell>
          <cell r="H9847">
            <v>14.69</v>
          </cell>
          <cell r="I9847">
            <v>827.02</v>
          </cell>
          <cell r="J9847">
            <v>5.34</v>
          </cell>
          <cell r="K9847">
            <v>832.36</v>
          </cell>
          <cell r="L9847">
            <v>24.97</v>
          </cell>
          <cell r="M9847">
            <v>857.33</v>
          </cell>
          <cell r="N9847">
            <v>963.79</v>
          </cell>
          <cell r="O9847">
            <v>127.48</v>
          </cell>
          <cell r="P9847">
            <v>66.25</v>
          </cell>
          <cell r="Q9847">
            <v>15.04</v>
          </cell>
        </row>
        <row r="9848">
          <cell r="B9848" t="str">
            <v>信5-2</v>
          </cell>
          <cell r="C9848" t="str">
            <v>信号工程 室外电缆敷设与防护 挖沟、敷设电缆 挖电缆沟土方(根以内) 10</v>
          </cell>
          <cell r="D9848" t="str">
            <v>100m</v>
          </cell>
          <cell r="E9848">
            <v>2536.4</v>
          </cell>
          <cell r="F9848">
            <v>995.05</v>
          </cell>
          <cell r="G9848">
            <v>27.13</v>
          </cell>
          <cell r="H9848">
            <v>18.5</v>
          </cell>
          <cell r="I9848">
            <v>1040.68</v>
          </cell>
          <cell r="J9848">
            <v>6.71</v>
          </cell>
          <cell r="K9848">
            <v>1047.3900000000001</v>
          </cell>
          <cell r="L9848">
            <v>31.42</v>
          </cell>
          <cell r="M9848">
            <v>1078.81</v>
          </cell>
          <cell r="N9848">
            <v>1213.71</v>
          </cell>
          <cell r="O9848">
            <v>160.47999999999999</v>
          </cell>
          <cell r="P9848">
            <v>83.4</v>
          </cell>
          <cell r="Q9848">
            <v>18.940000000000001</v>
          </cell>
        </row>
        <row r="9849">
          <cell r="B9849" t="str">
            <v>信5-3</v>
          </cell>
          <cell r="C9849" t="str">
            <v>信号工程 室外电缆敷设与防护 挖沟、敷设电缆 挖电缆沟土方(根以内) 20</v>
          </cell>
          <cell r="D9849" t="str">
            <v>100m</v>
          </cell>
          <cell r="E9849">
            <v>3394.63</v>
          </cell>
          <cell r="F9849">
            <v>1333.91</v>
          </cell>
          <cell r="G9849">
            <v>31.97</v>
          </cell>
          <cell r="H9849">
            <v>24.79</v>
          </cell>
          <cell r="I9849">
            <v>1390.67</v>
          </cell>
          <cell r="J9849">
            <v>8.5399999999999991</v>
          </cell>
          <cell r="K9849">
            <v>1399.21</v>
          </cell>
          <cell r="L9849">
            <v>41.98</v>
          </cell>
          <cell r="M9849">
            <v>1441.19</v>
          </cell>
          <cell r="N9849">
            <v>1627.04</v>
          </cell>
          <cell r="O9849">
            <v>214.78</v>
          </cell>
          <cell r="P9849">
            <v>111.62</v>
          </cell>
          <cell r="Q9849">
            <v>25.39</v>
          </cell>
        </row>
        <row r="9850">
          <cell r="B9850" t="str">
            <v>信5-4</v>
          </cell>
          <cell r="C9850" t="str">
            <v>信号工程 室外电缆敷设与防护 挖沟、敷设电缆 挖电缆沟石方(根以内) 5</v>
          </cell>
          <cell r="D9850" t="str">
            <v>100m</v>
          </cell>
          <cell r="E9850">
            <v>6519.37</v>
          </cell>
          <cell r="F9850">
            <v>2581.65</v>
          </cell>
          <cell r="G9850">
            <v>22.18</v>
          </cell>
          <cell r="H9850">
            <v>47.98</v>
          </cell>
          <cell r="I9850">
            <v>2651.81</v>
          </cell>
          <cell r="J9850">
            <v>11.83</v>
          </cell>
          <cell r="K9850">
            <v>2663.64</v>
          </cell>
          <cell r="L9850">
            <v>79.91</v>
          </cell>
          <cell r="M9850">
            <v>2743.55</v>
          </cell>
          <cell r="N9850">
            <v>3148.97</v>
          </cell>
          <cell r="O9850">
            <v>412.48</v>
          </cell>
          <cell r="P9850">
            <v>214.37</v>
          </cell>
          <cell r="Q9850">
            <v>49.14</v>
          </cell>
        </row>
        <row r="9851">
          <cell r="B9851" t="str">
            <v>信5-5</v>
          </cell>
          <cell r="C9851" t="str">
            <v>信号工程 室外电缆敷设与防护 挖沟、敷设电缆 挖电缆沟石方(根以内) 10</v>
          </cell>
          <cell r="D9851" t="str">
            <v>100m</v>
          </cell>
          <cell r="E9851">
            <v>8242.99</v>
          </cell>
          <cell r="F9851">
            <v>3264.63</v>
          </cell>
          <cell r="G9851">
            <v>27.13</v>
          </cell>
          <cell r="H9851">
            <v>60.67</v>
          </cell>
          <cell r="I9851">
            <v>3352.43</v>
          </cell>
          <cell r="J9851">
            <v>14.93</v>
          </cell>
          <cell r="K9851">
            <v>3367.36</v>
          </cell>
          <cell r="L9851">
            <v>101.02</v>
          </cell>
          <cell r="M9851">
            <v>3468.38</v>
          </cell>
          <cell r="N9851">
            <v>3982.03</v>
          </cell>
          <cell r="O9851">
            <v>521.53</v>
          </cell>
          <cell r="P9851">
            <v>271.05</v>
          </cell>
          <cell r="Q9851">
            <v>62.14</v>
          </cell>
        </row>
        <row r="9852">
          <cell r="B9852" t="str">
            <v>信5-6</v>
          </cell>
          <cell r="C9852" t="str">
            <v>信号工程 室外电缆敷设与防护 挖沟、敷设电缆 挖电缆沟石方(根以内) 20</v>
          </cell>
          <cell r="D9852" t="str">
            <v>100m</v>
          </cell>
          <cell r="E9852">
            <v>11214.78</v>
          </cell>
          <cell r="F9852">
            <v>4444.08</v>
          </cell>
          <cell r="G9852">
            <v>31.97</v>
          </cell>
          <cell r="H9852">
            <v>82.59</v>
          </cell>
          <cell r="I9852">
            <v>4558.6400000000003</v>
          </cell>
          <cell r="J9852">
            <v>19.809999999999999</v>
          </cell>
          <cell r="K9852">
            <v>4578.45</v>
          </cell>
          <cell r="L9852">
            <v>137.35</v>
          </cell>
          <cell r="M9852">
            <v>4715.8</v>
          </cell>
          <cell r="N9852">
            <v>5420.67</v>
          </cell>
          <cell r="O9852">
            <v>709.55</v>
          </cell>
          <cell r="P9852">
            <v>368.76</v>
          </cell>
          <cell r="Q9852">
            <v>84.59</v>
          </cell>
        </row>
        <row r="9853">
          <cell r="B9853" t="str">
            <v>信5-7</v>
          </cell>
          <cell r="C9853" t="str">
            <v>信号工程 室外电缆敷设与防护 挖沟、敷设电缆 电缆埋地敷设(芯以内) 9</v>
          </cell>
          <cell r="D9853" t="str">
            <v>100m</v>
          </cell>
          <cell r="E9853">
            <v>237.78</v>
          </cell>
          <cell r="F9853">
            <v>86.61</v>
          </cell>
          <cell r="G9853">
            <v>8.75</v>
          </cell>
          <cell r="H9853">
            <v>8.49</v>
          </cell>
          <cell r="I9853">
            <v>103.85</v>
          </cell>
          <cell r="J9853">
            <v>2.25</v>
          </cell>
          <cell r="K9853">
            <v>106.1</v>
          </cell>
          <cell r="L9853">
            <v>3.18</v>
          </cell>
          <cell r="M9853">
            <v>109.28</v>
          </cell>
          <cell r="N9853">
            <v>105.64</v>
          </cell>
          <cell r="O9853">
            <v>15.04</v>
          </cell>
          <cell r="P9853">
            <v>7.82</v>
          </cell>
          <cell r="Q9853">
            <v>1.65</v>
          </cell>
        </row>
        <row r="9854">
          <cell r="B9854" t="str">
            <v>信5-8</v>
          </cell>
          <cell r="C9854" t="str">
            <v>信号工程 室外电缆敷设与防护 挖沟、敷设电缆 电缆埋地敷设(芯以内) 30</v>
          </cell>
          <cell r="D9854" t="str">
            <v>100m</v>
          </cell>
          <cell r="E9854">
            <v>344.57</v>
          </cell>
          <cell r="F9854">
            <v>126.96</v>
          </cell>
          <cell r="G9854">
            <v>12.9</v>
          </cell>
          <cell r="H9854">
            <v>9.25</v>
          </cell>
          <cell r="I9854">
            <v>149.11000000000001</v>
          </cell>
          <cell r="J9854">
            <v>2.91</v>
          </cell>
          <cell r="K9854">
            <v>152.02000000000001</v>
          </cell>
          <cell r="L9854">
            <v>4.5599999999999996</v>
          </cell>
          <cell r="M9854">
            <v>156.58000000000001</v>
          </cell>
          <cell r="N9854">
            <v>154.86000000000001</v>
          </cell>
          <cell r="O9854">
            <v>21.8</v>
          </cell>
          <cell r="P9854">
            <v>11.33</v>
          </cell>
          <cell r="Q9854">
            <v>2.42</v>
          </cell>
        </row>
        <row r="9855">
          <cell r="B9855" t="str">
            <v>信5-9</v>
          </cell>
          <cell r="C9855" t="str">
            <v>信号工程 室外电缆敷设与防护 挖沟、敷设电缆 电缆埋地敷设(芯以内) 48</v>
          </cell>
          <cell r="D9855" t="str">
            <v>100m</v>
          </cell>
          <cell r="E9855">
            <v>435.56</v>
          </cell>
          <cell r="F9855">
            <v>159.28</v>
          </cell>
          <cell r="G9855">
            <v>20.49</v>
          </cell>
          <cell r="H9855">
            <v>9.85</v>
          </cell>
          <cell r="I9855">
            <v>189.62</v>
          </cell>
          <cell r="J9855">
            <v>3.97</v>
          </cell>
          <cell r="K9855">
            <v>193.59</v>
          </cell>
          <cell r="L9855">
            <v>5.81</v>
          </cell>
          <cell r="M9855">
            <v>199.4</v>
          </cell>
          <cell r="N9855">
            <v>194.28</v>
          </cell>
          <cell r="O9855">
            <v>27.56</v>
          </cell>
          <cell r="P9855">
            <v>14.32</v>
          </cell>
          <cell r="Q9855">
            <v>3.04</v>
          </cell>
        </row>
        <row r="9856">
          <cell r="B9856" t="str">
            <v>信5-10</v>
          </cell>
          <cell r="C9856" t="str">
            <v>信号工程 室外电缆敷设与防护 电缆沿支架、墙面卡设 电缆敷设(芯以内) 9</v>
          </cell>
          <cell r="D9856" t="str">
            <v>100m</v>
          </cell>
          <cell r="E9856">
            <v>651.05999999999995</v>
          </cell>
          <cell r="F9856">
            <v>150.84</v>
          </cell>
          <cell r="G9856">
            <v>205</v>
          </cell>
          <cell r="H9856">
            <v>9.6999999999999993</v>
          </cell>
          <cell r="I9856">
            <v>365.54</v>
          </cell>
          <cell r="J9856">
            <v>27.15</v>
          </cell>
          <cell r="K9856">
            <v>392.69</v>
          </cell>
          <cell r="L9856">
            <v>11.78</v>
          </cell>
          <cell r="M9856">
            <v>404.47</v>
          </cell>
          <cell r="N9856">
            <v>183.99</v>
          </cell>
          <cell r="O9856">
            <v>41.19</v>
          </cell>
          <cell r="P9856">
            <v>21.41</v>
          </cell>
          <cell r="Q9856">
            <v>2.88</v>
          </cell>
        </row>
        <row r="9857">
          <cell r="B9857" t="str">
            <v>信5-11</v>
          </cell>
          <cell r="C9857" t="str">
            <v>信号工程 室外电缆敷设与防护 电缆沿支架、墙面卡设 电缆敷设(芯以内) 30</v>
          </cell>
          <cell r="D9857" t="str">
            <v>100m</v>
          </cell>
          <cell r="E9857">
            <v>743.47</v>
          </cell>
          <cell r="F9857">
            <v>185.69</v>
          </cell>
          <cell r="G9857">
            <v>208.73</v>
          </cell>
          <cell r="H9857">
            <v>10.34</v>
          </cell>
          <cell r="I9857">
            <v>404.76</v>
          </cell>
          <cell r="J9857">
            <v>27.74</v>
          </cell>
          <cell r="K9857">
            <v>432.5</v>
          </cell>
          <cell r="L9857">
            <v>12.98</v>
          </cell>
          <cell r="M9857">
            <v>445.48</v>
          </cell>
          <cell r="N9857">
            <v>226.5</v>
          </cell>
          <cell r="O9857">
            <v>47.04</v>
          </cell>
          <cell r="P9857">
            <v>24.45</v>
          </cell>
          <cell r="Q9857">
            <v>3.54</v>
          </cell>
        </row>
        <row r="9858">
          <cell r="B9858" t="str">
            <v>信5-12</v>
          </cell>
          <cell r="C9858" t="str">
            <v>信号工程 室外电缆敷设与防护 电缆沿支架、墙面卡设 电缆敷设(芯以内) 48</v>
          </cell>
          <cell r="D9858" t="str">
            <v>100m</v>
          </cell>
          <cell r="E9858">
            <v>845</v>
          </cell>
          <cell r="F9858">
            <v>222.51</v>
          </cell>
          <cell r="G9858">
            <v>215.72</v>
          </cell>
          <cell r="H9858">
            <v>11.03</v>
          </cell>
          <cell r="I9858">
            <v>449.26</v>
          </cell>
          <cell r="J9858">
            <v>28.74</v>
          </cell>
          <cell r="K9858">
            <v>478</v>
          </cell>
          <cell r="L9858">
            <v>14.34</v>
          </cell>
          <cell r="M9858">
            <v>492.34</v>
          </cell>
          <cell r="N9858">
            <v>271.41000000000003</v>
          </cell>
          <cell r="O9858">
            <v>53.46</v>
          </cell>
          <cell r="P9858">
            <v>27.79</v>
          </cell>
          <cell r="Q9858">
            <v>4.25</v>
          </cell>
        </row>
        <row r="9859">
          <cell r="B9859" t="str">
            <v>信5-13</v>
          </cell>
          <cell r="C9859" t="str">
            <v>信号工程 室外电缆敷设与防护 电缆沿桥架、线槽敷设 电缆敷设(芯以内) 9</v>
          </cell>
          <cell r="D9859" t="str">
            <v>100m</v>
          </cell>
          <cell r="E9859">
            <v>303.52</v>
          </cell>
          <cell r="F9859">
            <v>102.53</v>
          </cell>
          <cell r="G9859">
            <v>28.79</v>
          </cell>
          <cell r="H9859">
            <v>8.7899999999999991</v>
          </cell>
          <cell r="I9859">
            <v>140.11000000000001</v>
          </cell>
          <cell r="J9859">
            <v>4.82</v>
          </cell>
          <cell r="K9859">
            <v>144.93</v>
          </cell>
          <cell r="L9859">
            <v>4.3499999999999996</v>
          </cell>
          <cell r="M9859">
            <v>149.28</v>
          </cell>
          <cell r="N9859">
            <v>125.06</v>
          </cell>
          <cell r="O9859">
            <v>19.2</v>
          </cell>
          <cell r="P9859">
            <v>9.98</v>
          </cell>
          <cell r="Q9859">
            <v>1.96</v>
          </cell>
        </row>
        <row r="9860">
          <cell r="B9860" t="str">
            <v>信5-14</v>
          </cell>
          <cell r="C9860" t="str">
            <v>信号工程 室外电缆敷设与防护 电缆沿桥架、线槽敷设 电缆敷设(芯以内) 30</v>
          </cell>
          <cell r="D9860" t="str">
            <v>100m</v>
          </cell>
          <cell r="E9860">
            <v>403.58</v>
          </cell>
          <cell r="F9860">
            <v>140.37</v>
          </cell>
          <cell r="G9860">
            <v>32.619999999999997</v>
          </cell>
          <cell r="H9860">
            <v>9.5</v>
          </cell>
          <cell r="I9860">
            <v>182.49</v>
          </cell>
          <cell r="J9860">
            <v>5.43</v>
          </cell>
          <cell r="K9860">
            <v>187.92</v>
          </cell>
          <cell r="L9860">
            <v>5.64</v>
          </cell>
          <cell r="M9860">
            <v>193.56</v>
          </cell>
          <cell r="N9860">
            <v>171.22</v>
          </cell>
          <cell r="O9860">
            <v>25.53</v>
          </cell>
          <cell r="P9860">
            <v>13.27</v>
          </cell>
          <cell r="Q9860">
            <v>2.68</v>
          </cell>
        </row>
        <row r="9861">
          <cell r="B9861" t="str">
            <v>信5-15</v>
          </cell>
          <cell r="C9861" t="str">
            <v>信号工程 室外电缆敷设与防护 电缆沿桥架、线槽敷设 电缆敷设(芯以内) 48</v>
          </cell>
          <cell r="D9861" t="str">
            <v>100m</v>
          </cell>
          <cell r="E9861">
            <v>520.41</v>
          </cell>
          <cell r="F9861">
            <v>183.17</v>
          </cell>
          <cell r="G9861">
            <v>39.81</v>
          </cell>
          <cell r="H9861">
            <v>10.3</v>
          </cell>
          <cell r="I9861">
            <v>233.28</v>
          </cell>
          <cell r="J9861">
            <v>6.48</v>
          </cell>
          <cell r="K9861">
            <v>239.76</v>
          </cell>
          <cell r="L9861">
            <v>7.19</v>
          </cell>
          <cell r="M9861">
            <v>246.95</v>
          </cell>
          <cell r="N9861">
            <v>223.42</v>
          </cell>
          <cell r="O9861">
            <v>32.93</v>
          </cell>
          <cell r="P9861">
            <v>17.11</v>
          </cell>
          <cell r="Q9861">
            <v>3.5</v>
          </cell>
        </row>
        <row r="9862">
          <cell r="B9862" t="str">
            <v>信5-16</v>
          </cell>
          <cell r="C9862" t="str">
            <v>信号工程 室外电缆敷设与防护 电缆沿沟内支架敷设 电缆敷设(芯以内) 9</v>
          </cell>
          <cell r="D9862" t="str">
            <v>100m</v>
          </cell>
          <cell r="E9862">
            <v>251.77</v>
          </cell>
          <cell r="F9862">
            <v>85.61</v>
          </cell>
          <cell r="G9862">
            <v>21.61</v>
          </cell>
          <cell r="H9862">
            <v>8.4700000000000006</v>
          </cell>
          <cell r="I9862">
            <v>115.69</v>
          </cell>
          <cell r="J9862">
            <v>3.86</v>
          </cell>
          <cell r="K9862">
            <v>119.55</v>
          </cell>
          <cell r="L9862">
            <v>3.59</v>
          </cell>
          <cell r="M9862">
            <v>123.14</v>
          </cell>
          <cell r="N9862">
            <v>104.42</v>
          </cell>
          <cell r="O9862">
            <v>15.93</v>
          </cell>
          <cell r="P9862">
            <v>8.2799999999999994</v>
          </cell>
          <cell r="Q9862">
            <v>1.63</v>
          </cell>
        </row>
        <row r="9863">
          <cell r="B9863" t="str">
            <v>信5-17</v>
          </cell>
          <cell r="C9863" t="str">
            <v>信号工程 室外电缆敷设与防护 电缆沿沟内支架敷设 电缆敷设(芯以内) 30</v>
          </cell>
          <cell r="D9863" t="str">
            <v>100m</v>
          </cell>
          <cell r="E9863">
            <v>355.56</v>
          </cell>
          <cell r="F9863">
            <v>124.96</v>
          </cell>
          <cell r="G9863">
            <v>25.39</v>
          </cell>
          <cell r="H9863">
            <v>9.2100000000000009</v>
          </cell>
          <cell r="I9863">
            <v>159.56</v>
          </cell>
          <cell r="J9863">
            <v>4.47</v>
          </cell>
          <cell r="K9863">
            <v>164.03</v>
          </cell>
          <cell r="L9863">
            <v>4.92</v>
          </cell>
          <cell r="M9863">
            <v>168.95</v>
          </cell>
          <cell r="N9863">
            <v>152.41999999999999</v>
          </cell>
          <cell r="O9863">
            <v>22.5</v>
          </cell>
          <cell r="P9863">
            <v>11.69</v>
          </cell>
          <cell r="Q9863">
            <v>2.39</v>
          </cell>
        </row>
        <row r="9864">
          <cell r="B9864" t="str">
            <v>信5-18</v>
          </cell>
          <cell r="C9864" t="str">
            <v>信号工程 室外电缆敷设与防护 电缆沿沟内支架敷设 电缆敷设(芯以内) 48</v>
          </cell>
          <cell r="D9864" t="str">
            <v>100m</v>
          </cell>
          <cell r="E9864">
            <v>443.24</v>
          </cell>
          <cell r="F9864">
            <v>156.30000000000001</v>
          </cell>
          <cell r="G9864">
            <v>32.32</v>
          </cell>
          <cell r="H9864">
            <v>9.7899999999999991</v>
          </cell>
          <cell r="I9864">
            <v>198.41</v>
          </cell>
          <cell r="J9864">
            <v>5.45</v>
          </cell>
          <cell r="K9864">
            <v>203.86</v>
          </cell>
          <cell r="L9864">
            <v>6.12</v>
          </cell>
          <cell r="M9864">
            <v>209.98</v>
          </cell>
          <cell r="N9864">
            <v>190.65</v>
          </cell>
          <cell r="O9864">
            <v>28.04</v>
          </cell>
          <cell r="P9864">
            <v>14.57</v>
          </cell>
          <cell r="Q9864">
            <v>2.98</v>
          </cell>
        </row>
        <row r="9865">
          <cell r="B9865" t="str">
            <v>信5-19</v>
          </cell>
          <cell r="C9865" t="str">
            <v>信号工程 室外电缆敷设与防护 电缆穿导管敷设 电缆敷设(芯以内) 9</v>
          </cell>
          <cell r="D9865" t="str">
            <v>100m</v>
          </cell>
          <cell r="E9865">
            <v>245.28</v>
          </cell>
          <cell r="F9865">
            <v>85.14</v>
          </cell>
          <cell r="G9865">
            <v>17.47</v>
          </cell>
          <cell r="H9865">
            <v>8.4600000000000009</v>
          </cell>
          <cell r="I9865">
            <v>111.07</v>
          </cell>
          <cell r="J9865">
            <v>3.34</v>
          </cell>
          <cell r="K9865">
            <v>114.41</v>
          </cell>
          <cell r="L9865">
            <v>3.43</v>
          </cell>
          <cell r="M9865">
            <v>117.84</v>
          </cell>
          <cell r="N9865">
            <v>103.85</v>
          </cell>
          <cell r="O9865">
            <v>15.52</v>
          </cell>
          <cell r="P9865">
            <v>8.07</v>
          </cell>
          <cell r="Q9865">
            <v>1.63</v>
          </cell>
        </row>
        <row r="9866">
          <cell r="B9866" t="str">
            <v>信5-20</v>
          </cell>
          <cell r="C9866" t="str">
            <v>信号工程 室外电缆敷设与防护 电缆穿导管敷设 电缆敷设(芯以内) 30</v>
          </cell>
          <cell r="D9866" t="str">
            <v>100m</v>
          </cell>
          <cell r="E9866">
            <v>350.78</v>
          </cell>
          <cell r="F9866">
            <v>124.44</v>
          </cell>
          <cell r="G9866">
            <v>22.69</v>
          </cell>
          <cell r="H9866">
            <v>9.1999999999999993</v>
          </cell>
          <cell r="I9866">
            <v>156.33000000000001</v>
          </cell>
          <cell r="J9866">
            <v>4.13</v>
          </cell>
          <cell r="K9866">
            <v>160.46</v>
          </cell>
          <cell r="L9866">
            <v>4.8099999999999996</v>
          </cell>
          <cell r="M9866">
            <v>165.27</v>
          </cell>
          <cell r="N9866">
            <v>151.79</v>
          </cell>
          <cell r="O9866">
            <v>22.19</v>
          </cell>
          <cell r="P9866">
            <v>11.53</v>
          </cell>
          <cell r="Q9866">
            <v>2.38</v>
          </cell>
        </row>
        <row r="9867">
          <cell r="B9867" t="str">
            <v>信5-21</v>
          </cell>
          <cell r="C9867" t="str">
            <v>信号工程 室外电缆敷设与防护 电缆穿导管敷设 电缆敷设(芯以内) 48</v>
          </cell>
          <cell r="D9867" t="str">
            <v>100m</v>
          </cell>
          <cell r="E9867">
            <v>441.09</v>
          </cell>
          <cell r="F9867">
            <v>155.30000000000001</v>
          </cell>
          <cell r="G9867">
            <v>32.6</v>
          </cell>
          <cell r="H9867">
            <v>9.7799999999999994</v>
          </cell>
          <cell r="I9867">
            <v>197.68</v>
          </cell>
          <cell r="J9867">
            <v>5.48</v>
          </cell>
          <cell r="K9867">
            <v>203.16</v>
          </cell>
          <cell r="L9867">
            <v>6.09</v>
          </cell>
          <cell r="M9867">
            <v>209.25</v>
          </cell>
          <cell r="N9867">
            <v>189.43</v>
          </cell>
          <cell r="O9867">
            <v>27.91</v>
          </cell>
          <cell r="P9867">
            <v>14.5</v>
          </cell>
          <cell r="Q9867">
            <v>2.96</v>
          </cell>
        </row>
        <row r="9868">
          <cell r="B9868" t="str">
            <v>信5-22</v>
          </cell>
          <cell r="C9868" t="str">
            <v>信号工程 电缆防护 砂、砖防护 铺砂盖砖(根以内) 5</v>
          </cell>
          <cell r="D9868" t="str">
            <v>100m</v>
          </cell>
          <cell r="E9868">
            <v>1713.31</v>
          </cell>
          <cell r="F9868">
            <v>403.4</v>
          </cell>
          <cell r="G9868">
            <v>612.95000000000005</v>
          </cell>
          <cell r="H9868">
            <v>7.51</v>
          </cell>
          <cell r="I9868">
            <v>1023.86</v>
          </cell>
          <cell r="J9868">
            <v>1.89</v>
          </cell>
          <cell r="K9868">
            <v>1025.75</v>
          </cell>
          <cell r="L9868">
            <v>30.77</v>
          </cell>
          <cell r="M9868">
            <v>1056.52</v>
          </cell>
          <cell r="N9868">
            <v>492.05</v>
          </cell>
          <cell r="O9868">
            <v>108.4</v>
          </cell>
          <cell r="P9868">
            <v>56.34</v>
          </cell>
          <cell r="Q9868">
            <v>7.7</v>
          </cell>
        </row>
        <row r="9869">
          <cell r="B9869" t="str">
            <v>信5-23</v>
          </cell>
          <cell r="C9869" t="str">
            <v>信号工程 电缆防护 砂、砖防护 铺砂盖砖(根以内) 10</v>
          </cell>
          <cell r="D9869" t="str">
            <v>100m</v>
          </cell>
          <cell r="E9869">
            <v>2231.69</v>
          </cell>
          <cell r="F9869">
            <v>518.62</v>
          </cell>
          <cell r="G9869">
            <v>813.45</v>
          </cell>
          <cell r="H9869">
            <v>9.67</v>
          </cell>
          <cell r="I9869">
            <v>1341.74</v>
          </cell>
          <cell r="J9869">
            <v>2.4500000000000002</v>
          </cell>
          <cell r="K9869">
            <v>1344.19</v>
          </cell>
          <cell r="L9869">
            <v>40.33</v>
          </cell>
          <cell r="M9869">
            <v>1384.52</v>
          </cell>
          <cell r="N9869">
            <v>632.59</v>
          </cell>
          <cell r="O9869">
            <v>141.19999999999999</v>
          </cell>
          <cell r="P9869">
            <v>73.38</v>
          </cell>
          <cell r="Q9869">
            <v>9.9</v>
          </cell>
        </row>
        <row r="9870">
          <cell r="B9870" t="str">
            <v>信5-24</v>
          </cell>
          <cell r="C9870" t="str">
            <v>信号工程 电缆防护 砂、砖防护 铺砂盖砖(根以内) 20</v>
          </cell>
          <cell r="D9870" t="str">
            <v>100m</v>
          </cell>
          <cell r="E9870">
            <v>3075.63</v>
          </cell>
          <cell r="F9870">
            <v>749.13</v>
          </cell>
          <cell r="G9870">
            <v>1045.29</v>
          </cell>
          <cell r="H9870">
            <v>13.96</v>
          </cell>
          <cell r="I9870">
            <v>1808.38</v>
          </cell>
          <cell r="J9870">
            <v>3.43</v>
          </cell>
          <cell r="K9870">
            <v>1811.81</v>
          </cell>
          <cell r="L9870">
            <v>54.35</v>
          </cell>
          <cell r="M9870">
            <v>1866.16</v>
          </cell>
          <cell r="N9870">
            <v>913.75</v>
          </cell>
          <cell r="O9870">
            <v>194.59</v>
          </cell>
          <cell r="P9870">
            <v>101.13</v>
          </cell>
          <cell r="Q9870">
            <v>14.3</v>
          </cell>
        </row>
        <row r="9871">
          <cell r="B9871" t="str">
            <v>信5-25</v>
          </cell>
          <cell r="C9871" t="str">
            <v>信号工程 电缆防护 电缆槽防护 电缆槽防护(mm以内) 80</v>
          </cell>
          <cell r="D9871" t="str">
            <v>100m</v>
          </cell>
          <cell r="E9871">
            <v>2776.79</v>
          </cell>
          <cell r="F9871">
            <v>1002.82</v>
          </cell>
          <cell r="G9871">
            <v>219.95</v>
          </cell>
          <cell r="H9871">
            <v>18.690000000000001</v>
          </cell>
          <cell r="I9871">
            <v>1241.46</v>
          </cell>
          <cell r="J9871">
            <v>7.67</v>
          </cell>
          <cell r="K9871">
            <v>1249.1300000000001</v>
          </cell>
          <cell r="L9871">
            <v>37.47</v>
          </cell>
          <cell r="M9871">
            <v>1286.5999999999999</v>
          </cell>
          <cell r="N9871">
            <v>1223.19</v>
          </cell>
          <cell r="O9871">
            <v>175.69</v>
          </cell>
          <cell r="P9871">
            <v>91.31</v>
          </cell>
          <cell r="Q9871">
            <v>19.14</v>
          </cell>
        </row>
        <row r="9872">
          <cell r="B9872" t="str">
            <v>信5-26</v>
          </cell>
          <cell r="C9872" t="str">
            <v>信号工程 电缆防护 电缆槽防护 电缆槽防护(mm以内) 100</v>
          </cell>
          <cell r="D9872" t="str">
            <v>100m</v>
          </cell>
          <cell r="E9872">
            <v>3256.25</v>
          </cell>
          <cell r="F9872">
            <v>1180.96</v>
          </cell>
          <cell r="G9872">
            <v>247.17</v>
          </cell>
          <cell r="H9872">
            <v>22</v>
          </cell>
          <cell r="I9872">
            <v>1450.13</v>
          </cell>
          <cell r="J9872">
            <v>8.7799999999999994</v>
          </cell>
          <cell r="K9872">
            <v>1458.91</v>
          </cell>
          <cell r="L9872">
            <v>43.77</v>
          </cell>
          <cell r="M9872">
            <v>1502.68</v>
          </cell>
          <cell r="N9872">
            <v>1440.48</v>
          </cell>
          <cell r="O9872">
            <v>206.02</v>
          </cell>
          <cell r="P9872">
            <v>107.07</v>
          </cell>
          <cell r="Q9872">
            <v>22.54</v>
          </cell>
        </row>
        <row r="9873">
          <cell r="B9873" t="str">
            <v>信5-27</v>
          </cell>
          <cell r="C9873" t="str">
            <v>信号工程 电缆防护 电缆槽防护 电缆槽防护(mm以内) 180</v>
          </cell>
          <cell r="D9873" t="str">
            <v>100m</v>
          </cell>
          <cell r="E9873">
            <v>4011.84</v>
          </cell>
          <cell r="F9873">
            <v>1458.64</v>
          </cell>
          <cell r="G9873">
            <v>296.95</v>
          </cell>
          <cell r="H9873">
            <v>27.18</v>
          </cell>
          <cell r="I9873">
            <v>1782.77</v>
          </cell>
          <cell r="J9873">
            <v>10.35</v>
          </cell>
          <cell r="K9873">
            <v>1793.12</v>
          </cell>
          <cell r="L9873">
            <v>53.79</v>
          </cell>
          <cell r="M9873">
            <v>1846.91</v>
          </cell>
          <cell r="N9873">
            <v>1779.18</v>
          </cell>
          <cell r="O9873">
            <v>253.83</v>
          </cell>
          <cell r="P9873">
            <v>131.91999999999999</v>
          </cell>
          <cell r="Q9873">
            <v>27.84</v>
          </cell>
        </row>
        <row r="9874">
          <cell r="B9874" t="str">
            <v>信5-28</v>
          </cell>
          <cell r="C9874" t="str">
            <v>信号工程 电缆防护 电缆槽防护 电缆槽防护(mm以内) 270</v>
          </cell>
          <cell r="D9874" t="str">
            <v>100m</v>
          </cell>
          <cell r="E9874">
            <v>5046.8599999999997</v>
          </cell>
          <cell r="F9874">
            <v>1833.25</v>
          </cell>
          <cell r="G9874">
            <v>377.05</v>
          </cell>
          <cell r="H9874">
            <v>34.17</v>
          </cell>
          <cell r="I9874">
            <v>2244.4699999999998</v>
          </cell>
          <cell r="J9874">
            <v>13.29</v>
          </cell>
          <cell r="K9874">
            <v>2257.7600000000002</v>
          </cell>
          <cell r="L9874">
            <v>67.73</v>
          </cell>
          <cell r="M9874">
            <v>2325.4899999999998</v>
          </cell>
          <cell r="N9874">
            <v>2236.11</v>
          </cell>
          <cell r="O9874">
            <v>319.31</v>
          </cell>
          <cell r="P9874">
            <v>165.95</v>
          </cell>
          <cell r="Q9874">
            <v>34.99</v>
          </cell>
        </row>
        <row r="9875">
          <cell r="B9875" t="str">
            <v>信5-29</v>
          </cell>
          <cell r="C9875" t="str">
            <v>信号工程 电缆防护 电缆槽防护 电缆槽防护(mm以内) 420</v>
          </cell>
          <cell r="D9875" t="str">
            <v>100m</v>
          </cell>
          <cell r="E9875">
            <v>7050.68</v>
          </cell>
          <cell r="F9875">
            <v>2574.62</v>
          </cell>
          <cell r="G9875">
            <v>497.86</v>
          </cell>
          <cell r="H9875">
            <v>47.98</v>
          </cell>
          <cell r="I9875">
            <v>3120.46</v>
          </cell>
          <cell r="J9875">
            <v>17.75</v>
          </cell>
          <cell r="K9875">
            <v>3138.21</v>
          </cell>
          <cell r="L9875">
            <v>94.15</v>
          </cell>
          <cell r="M9875">
            <v>3232.36</v>
          </cell>
          <cell r="N9875">
            <v>3140.39</v>
          </cell>
          <cell r="O9875">
            <v>446.09</v>
          </cell>
          <cell r="P9875">
            <v>231.84</v>
          </cell>
          <cell r="Q9875">
            <v>49.14</v>
          </cell>
        </row>
        <row r="9876">
          <cell r="B9876" t="str">
            <v>信5-30</v>
          </cell>
          <cell r="C9876" t="str">
            <v>信号工程 电缆防护 钢管、钢槽等防护 电缆过道钢管 过一股道</v>
          </cell>
          <cell r="D9876" t="str">
            <v>处</v>
          </cell>
          <cell r="E9876">
            <v>364.37</v>
          </cell>
          <cell r="F9876">
            <v>94.3</v>
          </cell>
          <cell r="G9876">
            <v>110.63</v>
          </cell>
          <cell r="H9876">
            <v>1.76</v>
          </cell>
          <cell r="I9876">
            <v>206.69</v>
          </cell>
          <cell r="J9876">
            <v>1.39</v>
          </cell>
          <cell r="K9876">
            <v>208.08</v>
          </cell>
          <cell r="L9876">
            <v>6.24</v>
          </cell>
          <cell r="M9876">
            <v>214.32</v>
          </cell>
          <cell r="N9876">
            <v>115.02</v>
          </cell>
          <cell r="O9876">
            <v>23.05</v>
          </cell>
          <cell r="P9876">
            <v>11.98</v>
          </cell>
          <cell r="Q9876">
            <v>1.8</v>
          </cell>
        </row>
        <row r="9877">
          <cell r="B9877" t="str">
            <v>信5-31</v>
          </cell>
          <cell r="C9877" t="str">
            <v>信号工程 电缆防护 钢管、钢槽等防护 电缆过道钢管 过二股道</v>
          </cell>
          <cell r="D9877" t="str">
            <v>处</v>
          </cell>
          <cell r="E9877">
            <v>870.95</v>
          </cell>
          <cell r="F9877">
            <v>214.82</v>
          </cell>
          <cell r="G9877">
            <v>285.39</v>
          </cell>
          <cell r="H9877">
            <v>4.01</v>
          </cell>
          <cell r="I9877">
            <v>504.22</v>
          </cell>
          <cell r="J9877">
            <v>5.66</v>
          </cell>
          <cell r="K9877">
            <v>509.88</v>
          </cell>
          <cell r="L9877">
            <v>15.3</v>
          </cell>
          <cell r="M9877">
            <v>525.17999999999995</v>
          </cell>
          <cell r="N9877">
            <v>262.02999999999997</v>
          </cell>
          <cell r="O9877">
            <v>55.1</v>
          </cell>
          <cell r="P9877">
            <v>28.64</v>
          </cell>
          <cell r="Q9877">
            <v>4.0999999999999996</v>
          </cell>
        </row>
        <row r="9878">
          <cell r="B9878" t="str">
            <v>信5-32</v>
          </cell>
          <cell r="C9878" t="str">
            <v>信号工程 电缆防护 钢管、钢槽等防护 电缆过桥钢管</v>
          </cell>
          <cell r="D9878" t="str">
            <v>10m</v>
          </cell>
          <cell r="E9878">
            <v>811.57</v>
          </cell>
          <cell r="F9878">
            <v>125.75</v>
          </cell>
          <cell r="G9878">
            <v>428.73</v>
          </cell>
          <cell r="H9878">
            <v>2.34</v>
          </cell>
          <cell r="I9878">
            <v>556.82000000000005</v>
          </cell>
          <cell r="J9878">
            <v>6.43</v>
          </cell>
          <cell r="K9878">
            <v>563.25</v>
          </cell>
          <cell r="L9878">
            <v>16.899999999999999</v>
          </cell>
          <cell r="M9878">
            <v>580.15</v>
          </cell>
          <cell r="N9878">
            <v>153.38</v>
          </cell>
          <cell r="O9878">
            <v>51.35</v>
          </cell>
          <cell r="P9878">
            <v>26.69</v>
          </cell>
          <cell r="Q9878">
            <v>2.4</v>
          </cell>
        </row>
        <row r="9879">
          <cell r="B9879" t="str">
            <v>信5-33</v>
          </cell>
          <cell r="C9879" t="str">
            <v>信号工程 电缆防护 钢管、钢槽等防护 电缆过桥槽钢</v>
          </cell>
          <cell r="D9879" t="str">
            <v>10m</v>
          </cell>
          <cell r="E9879">
            <v>4408.3999999999996</v>
          </cell>
          <cell r="F9879">
            <v>1126.46</v>
          </cell>
          <cell r="G9879">
            <v>1365.97</v>
          </cell>
          <cell r="H9879">
            <v>20.99</v>
          </cell>
          <cell r="I9879">
            <v>2513.42</v>
          </cell>
          <cell r="J9879">
            <v>21.07</v>
          </cell>
          <cell r="K9879">
            <v>2534.4899999999998</v>
          </cell>
          <cell r="L9879">
            <v>76.03</v>
          </cell>
          <cell r="M9879">
            <v>2610.52</v>
          </cell>
          <cell r="N9879">
            <v>1374</v>
          </cell>
          <cell r="O9879">
            <v>278.92</v>
          </cell>
          <cell r="P9879">
            <v>144.96</v>
          </cell>
          <cell r="Q9879">
            <v>21.5</v>
          </cell>
        </row>
        <row r="9880">
          <cell r="B9880" t="str">
            <v>信5-34</v>
          </cell>
          <cell r="C9880" t="str">
            <v>信号工程 电缆防护 钢管、钢槽等防护 过道口、涵洞、水沟钢管</v>
          </cell>
          <cell r="D9880" t="str">
            <v>10m</v>
          </cell>
          <cell r="E9880">
            <v>411.74</v>
          </cell>
          <cell r="F9880">
            <v>62.87</v>
          </cell>
          <cell r="G9880">
            <v>220.49</v>
          </cell>
          <cell r="H9880">
            <v>1.17</v>
          </cell>
          <cell r="I9880">
            <v>284.52999999999997</v>
          </cell>
          <cell r="J9880">
            <v>2.3199999999999998</v>
          </cell>
          <cell r="K9880">
            <v>286.85000000000002</v>
          </cell>
          <cell r="L9880">
            <v>8.61</v>
          </cell>
          <cell r="M9880">
            <v>295.45999999999998</v>
          </cell>
          <cell r="N9880">
            <v>76.69</v>
          </cell>
          <cell r="O9880">
            <v>26.05</v>
          </cell>
          <cell r="P9880">
            <v>13.54</v>
          </cell>
          <cell r="Q9880">
            <v>1.2</v>
          </cell>
        </row>
        <row r="9881">
          <cell r="B9881" t="str">
            <v>信5-35</v>
          </cell>
          <cell r="C9881" t="str">
            <v>信号工程 电缆防护 钢管、钢槽等防护 过隔断门</v>
          </cell>
          <cell r="D9881" t="str">
            <v>m</v>
          </cell>
          <cell r="E9881">
            <v>33.630000000000003</v>
          </cell>
          <cell r="F9881">
            <v>8.1300000000000008</v>
          </cell>
          <cell r="G9881">
            <v>9.36</v>
          </cell>
          <cell r="H9881">
            <v>2.04</v>
          </cell>
          <cell r="I9881">
            <v>19.53</v>
          </cell>
          <cell r="J9881">
            <v>0.34</v>
          </cell>
          <cell r="K9881">
            <v>19.87</v>
          </cell>
          <cell r="L9881">
            <v>0.6</v>
          </cell>
          <cell r="M9881">
            <v>20.47</v>
          </cell>
          <cell r="N9881">
            <v>9.92</v>
          </cell>
          <cell r="O9881">
            <v>2.13</v>
          </cell>
          <cell r="P9881">
            <v>1.1100000000000001</v>
          </cell>
          <cell r="Q9881">
            <v>0.16</v>
          </cell>
        </row>
        <row r="9882">
          <cell r="B9882" t="str">
            <v>信5-36</v>
          </cell>
          <cell r="C9882" t="str">
            <v>信号工程 电缆防护 钢管、钢槽等防护 穿墙管</v>
          </cell>
          <cell r="D9882" t="str">
            <v>100m</v>
          </cell>
          <cell r="E9882">
            <v>1349.93</v>
          </cell>
          <cell r="F9882">
            <v>199.62</v>
          </cell>
          <cell r="G9882">
            <v>714.96</v>
          </cell>
          <cell r="H9882">
            <v>22.54</v>
          </cell>
          <cell r="I9882">
            <v>937.12</v>
          </cell>
          <cell r="J9882">
            <v>11.07</v>
          </cell>
          <cell r="K9882">
            <v>948.19</v>
          </cell>
          <cell r="L9882">
            <v>28.45</v>
          </cell>
          <cell r="M9882">
            <v>976.64</v>
          </cell>
          <cell r="N9882">
            <v>243.49</v>
          </cell>
          <cell r="O9882">
            <v>85.41</v>
          </cell>
          <cell r="P9882">
            <v>44.39</v>
          </cell>
          <cell r="Q9882">
            <v>3.81</v>
          </cell>
        </row>
        <row r="9883">
          <cell r="B9883" t="str">
            <v>信5-37</v>
          </cell>
          <cell r="C9883" t="str">
            <v>信号工程 电缆防护 钢管、钢槽等防护 电缆过洞顶</v>
          </cell>
          <cell r="D9883" t="str">
            <v>m</v>
          </cell>
          <cell r="E9883">
            <v>403.07</v>
          </cell>
          <cell r="F9883">
            <v>107.93</v>
          </cell>
          <cell r="G9883">
            <v>92.64</v>
          </cell>
          <cell r="H9883">
            <v>20.83</v>
          </cell>
          <cell r="I9883">
            <v>221.4</v>
          </cell>
          <cell r="J9883">
            <v>4.49</v>
          </cell>
          <cell r="K9883">
            <v>225.89</v>
          </cell>
          <cell r="L9883">
            <v>6.78</v>
          </cell>
          <cell r="M9883">
            <v>232.67</v>
          </cell>
          <cell r="N9883">
            <v>131.65</v>
          </cell>
          <cell r="O9883">
            <v>25.5</v>
          </cell>
          <cell r="P9883">
            <v>13.25</v>
          </cell>
          <cell r="Q9883">
            <v>2.06</v>
          </cell>
        </row>
        <row r="9884">
          <cell r="B9884" t="str">
            <v>信5-38</v>
          </cell>
          <cell r="C9884" t="str">
            <v>信号工程 电缆防护 钢管、钢槽等防护 电缆梯架安装</v>
          </cell>
          <cell r="D9884" t="str">
            <v>m</v>
          </cell>
          <cell r="E9884">
            <v>410.99</v>
          </cell>
          <cell r="F9884">
            <v>43.49</v>
          </cell>
          <cell r="G9884">
            <v>242.24</v>
          </cell>
          <cell r="H9884">
            <v>19.63</v>
          </cell>
          <cell r="I9884">
            <v>305.36</v>
          </cell>
          <cell r="J9884">
            <v>3.8</v>
          </cell>
          <cell r="K9884">
            <v>309.16000000000003</v>
          </cell>
          <cell r="L9884">
            <v>9.27</v>
          </cell>
          <cell r="M9884">
            <v>318.43</v>
          </cell>
          <cell r="N9884">
            <v>53.05</v>
          </cell>
          <cell r="O9884">
            <v>26</v>
          </cell>
          <cell r="P9884">
            <v>13.51</v>
          </cell>
          <cell r="Q9884">
            <v>0.83</v>
          </cell>
        </row>
        <row r="9885">
          <cell r="B9885" t="str">
            <v>信5-39</v>
          </cell>
          <cell r="C9885" t="str">
            <v>信号工程 电缆防护 管线预埋 车站管线 一般型</v>
          </cell>
          <cell r="D9885" t="str">
            <v>站(处)</v>
          </cell>
          <cell r="E9885">
            <v>6598.56</v>
          </cell>
          <cell r="F9885">
            <v>995.48</v>
          </cell>
          <cell r="G9885">
            <v>3580.34</v>
          </cell>
          <cell r="H9885">
            <v>18.55</v>
          </cell>
          <cell r="I9885">
            <v>4594.37</v>
          </cell>
          <cell r="J9885">
            <v>17.14</v>
          </cell>
          <cell r="K9885">
            <v>4611.51</v>
          </cell>
          <cell r="L9885">
            <v>138.35</v>
          </cell>
          <cell r="M9885">
            <v>4749.8599999999997</v>
          </cell>
          <cell r="N9885">
            <v>1214.24</v>
          </cell>
          <cell r="O9885">
            <v>417.49</v>
          </cell>
          <cell r="P9885">
            <v>216.97</v>
          </cell>
          <cell r="Q9885">
            <v>19</v>
          </cell>
        </row>
        <row r="9886">
          <cell r="B9886" t="str">
            <v>信5-40</v>
          </cell>
          <cell r="C9886" t="str">
            <v>信号工程 电缆防护 管线预埋 车站管线 其他型</v>
          </cell>
          <cell r="D9886" t="str">
            <v>站(处)</v>
          </cell>
          <cell r="E9886">
            <v>13943.83</v>
          </cell>
          <cell r="F9886">
            <v>2200.52</v>
          </cell>
          <cell r="G9886">
            <v>7352.25</v>
          </cell>
          <cell r="H9886">
            <v>41.01</v>
          </cell>
          <cell r="I9886">
            <v>9593.7800000000007</v>
          </cell>
          <cell r="J9886">
            <v>36.35</v>
          </cell>
          <cell r="K9886">
            <v>9630.1299999999992</v>
          </cell>
          <cell r="L9886">
            <v>288.89999999999998</v>
          </cell>
          <cell r="M9886">
            <v>9919.0300000000007</v>
          </cell>
          <cell r="N9886">
            <v>2684.08</v>
          </cell>
          <cell r="O9886">
            <v>882.22</v>
          </cell>
          <cell r="P9886">
            <v>458.5</v>
          </cell>
          <cell r="Q9886">
            <v>42</v>
          </cell>
        </row>
        <row r="9887">
          <cell r="B9887" t="str">
            <v>信5-41</v>
          </cell>
          <cell r="C9887" t="str">
            <v>信号工程 电缆防护 管线预埋 转辙机管线 单动</v>
          </cell>
          <cell r="D9887" t="str">
            <v>处</v>
          </cell>
          <cell r="E9887">
            <v>825.26</v>
          </cell>
          <cell r="F9887">
            <v>261.97000000000003</v>
          </cell>
          <cell r="G9887">
            <v>144.33000000000001</v>
          </cell>
          <cell r="H9887">
            <v>4.8899999999999997</v>
          </cell>
          <cell r="I9887">
            <v>411.19</v>
          </cell>
          <cell r="J9887">
            <v>2.76</v>
          </cell>
          <cell r="K9887">
            <v>413.95</v>
          </cell>
          <cell r="L9887">
            <v>12.42</v>
          </cell>
          <cell r="M9887">
            <v>426.37</v>
          </cell>
          <cell r="N9887">
            <v>319.54000000000002</v>
          </cell>
          <cell r="O9887">
            <v>52.21</v>
          </cell>
          <cell r="P9887">
            <v>27.14</v>
          </cell>
          <cell r="Q9887">
            <v>5</v>
          </cell>
        </row>
        <row r="9888">
          <cell r="B9888" t="str">
            <v>信5-42</v>
          </cell>
          <cell r="C9888" t="str">
            <v>信号工程 电缆防护 管线预埋 转辙机管线 双动</v>
          </cell>
          <cell r="D9888" t="str">
            <v>处</v>
          </cell>
          <cell r="E9888">
            <v>1164.53</v>
          </cell>
          <cell r="F9888">
            <v>387.72</v>
          </cell>
          <cell r="G9888">
            <v>163.97</v>
          </cell>
          <cell r="H9888">
            <v>7.22</v>
          </cell>
          <cell r="I9888">
            <v>558.91</v>
          </cell>
          <cell r="J9888">
            <v>3.85</v>
          </cell>
          <cell r="K9888">
            <v>562.76</v>
          </cell>
          <cell r="L9888">
            <v>16.88</v>
          </cell>
          <cell r="M9888">
            <v>579.64</v>
          </cell>
          <cell r="N9888">
            <v>472.92</v>
          </cell>
          <cell r="O9888">
            <v>73.680000000000007</v>
          </cell>
          <cell r="P9888">
            <v>38.29</v>
          </cell>
          <cell r="Q9888">
            <v>7.4</v>
          </cell>
        </row>
        <row r="9889">
          <cell r="B9889" t="str">
            <v>信5-43</v>
          </cell>
          <cell r="C9889" t="str">
            <v>信号工程 电缆防护 管线预埋 转辙机管线 复式交分</v>
          </cell>
          <cell r="D9889" t="str">
            <v>处</v>
          </cell>
          <cell r="E9889">
            <v>2834.77</v>
          </cell>
          <cell r="F9889">
            <v>749.23</v>
          </cell>
          <cell r="G9889">
            <v>826.47</v>
          </cell>
          <cell r="H9889">
            <v>13.96</v>
          </cell>
          <cell r="I9889">
            <v>1589.66</v>
          </cell>
          <cell r="J9889">
            <v>10.67</v>
          </cell>
          <cell r="K9889">
            <v>1600.33</v>
          </cell>
          <cell r="L9889">
            <v>48.01</v>
          </cell>
          <cell r="M9889">
            <v>1648.34</v>
          </cell>
          <cell r="N9889">
            <v>913.87</v>
          </cell>
          <cell r="O9889">
            <v>179.35</v>
          </cell>
          <cell r="P9889">
            <v>93.21</v>
          </cell>
          <cell r="Q9889">
            <v>14.3</v>
          </cell>
        </row>
        <row r="9890">
          <cell r="B9890" t="str">
            <v>信5-44</v>
          </cell>
          <cell r="C9890" t="str">
            <v>信号工程 电缆防护 管线预埋 调谐单元管</v>
          </cell>
          <cell r="D9890" t="str">
            <v>处</v>
          </cell>
          <cell r="E9890">
            <v>220.2</v>
          </cell>
          <cell r="F9890">
            <v>64.959999999999994</v>
          </cell>
          <cell r="G9890">
            <v>48.75</v>
          </cell>
          <cell r="H9890">
            <v>1.21</v>
          </cell>
          <cell r="I9890">
            <v>114.92</v>
          </cell>
          <cell r="J9890">
            <v>1.39</v>
          </cell>
          <cell r="K9890">
            <v>116.31</v>
          </cell>
          <cell r="L9890">
            <v>3.49</v>
          </cell>
          <cell r="M9890">
            <v>119.8</v>
          </cell>
          <cell r="N9890">
            <v>79.23</v>
          </cell>
          <cell r="O9890">
            <v>13.93</v>
          </cell>
          <cell r="P9890">
            <v>7.24</v>
          </cell>
          <cell r="Q9890">
            <v>1.24</v>
          </cell>
        </row>
        <row r="9891">
          <cell r="B9891" t="str">
            <v>信5-45</v>
          </cell>
          <cell r="C9891" t="str">
            <v>信号工程 电缆防护 方向盒、电缆地下接续、设备硬面化、站台面开挖 方向盒 HF-4</v>
          </cell>
          <cell r="D9891" t="str">
            <v>个</v>
          </cell>
          <cell r="E9891">
            <v>1049.32</v>
          </cell>
          <cell r="F9891">
            <v>220.56</v>
          </cell>
          <cell r="G9891">
            <v>369.82</v>
          </cell>
          <cell r="H9891">
            <v>51.45</v>
          </cell>
          <cell r="I9891">
            <v>641.83000000000004</v>
          </cell>
          <cell r="J9891">
            <v>17.78</v>
          </cell>
          <cell r="K9891">
            <v>659.61</v>
          </cell>
          <cell r="L9891">
            <v>19.79</v>
          </cell>
          <cell r="M9891">
            <v>679.4</v>
          </cell>
          <cell r="N9891">
            <v>269.02999999999997</v>
          </cell>
          <cell r="O9891">
            <v>66.39</v>
          </cell>
          <cell r="P9891">
            <v>34.5</v>
          </cell>
          <cell r="Q9891">
            <v>4.22</v>
          </cell>
        </row>
        <row r="9892">
          <cell r="B9892" t="str">
            <v>信5-46</v>
          </cell>
          <cell r="C9892" t="str">
            <v>信号工程 电缆防护 方向盒、电缆地下接续、设备硬面化、站台面开挖 方向盒 HF-7</v>
          </cell>
          <cell r="D9892" t="str">
            <v>个</v>
          </cell>
          <cell r="E9892">
            <v>1421.58</v>
          </cell>
          <cell r="F9892">
            <v>288.67</v>
          </cell>
          <cell r="G9892">
            <v>544.66999999999996</v>
          </cell>
          <cell r="H9892">
            <v>52.73</v>
          </cell>
          <cell r="I9892">
            <v>886.07</v>
          </cell>
          <cell r="J9892">
            <v>19.55</v>
          </cell>
          <cell r="K9892">
            <v>905.62</v>
          </cell>
          <cell r="L9892">
            <v>27.17</v>
          </cell>
          <cell r="M9892">
            <v>932.79</v>
          </cell>
          <cell r="N9892">
            <v>352.11</v>
          </cell>
          <cell r="O9892">
            <v>89.94</v>
          </cell>
          <cell r="P9892">
            <v>46.74</v>
          </cell>
          <cell r="Q9892">
            <v>5.52</v>
          </cell>
        </row>
        <row r="9893">
          <cell r="B9893" t="str">
            <v>信5-47</v>
          </cell>
          <cell r="C9893" t="str">
            <v>信号工程 电缆防护 方向盒、电缆地下接续、设备硬面化、站台面开挖 站台面开挖与修复</v>
          </cell>
          <cell r="D9893" t="str">
            <v>10m2</v>
          </cell>
          <cell r="E9893">
            <v>940.72</v>
          </cell>
          <cell r="F9893">
            <v>313.70999999999998</v>
          </cell>
          <cell r="G9893">
            <v>133.75</v>
          </cell>
          <cell r="H9893">
            <v>4.22</v>
          </cell>
          <cell r="I9893">
            <v>451.68</v>
          </cell>
          <cell r="J9893">
            <v>2.3199999999999998</v>
          </cell>
          <cell r="K9893">
            <v>454</v>
          </cell>
          <cell r="L9893">
            <v>13.62</v>
          </cell>
          <cell r="M9893">
            <v>467.62</v>
          </cell>
          <cell r="N9893">
            <v>382.65</v>
          </cell>
          <cell r="O9893">
            <v>59.52</v>
          </cell>
          <cell r="P9893">
            <v>30.93</v>
          </cell>
          <cell r="Q9893">
            <v>6</v>
          </cell>
        </row>
        <row r="9894">
          <cell r="B9894" t="str">
            <v>信5-48</v>
          </cell>
          <cell r="C9894" t="str">
            <v>信号工程 电缆防护 地下接续、设备基础硬面化、防火堵洞(漏) 免维护地下接续</v>
          </cell>
          <cell r="D9894" t="str">
            <v>个</v>
          </cell>
          <cell r="E9894">
            <v>1025.54</v>
          </cell>
          <cell r="F9894">
            <v>167.67</v>
          </cell>
          <cell r="G9894">
            <v>520.23</v>
          </cell>
          <cell r="H9894">
            <v>9.33</v>
          </cell>
          <cell r="I9894">
            <v>697.23</v>
          </cell>
          <cell r="J9894">
            <v>4.1399999999999997</v>
          </cell>
          <cell r="K9894">
            <v>701.37</v>
          </cell>
          <cell r="L9894">
            <v>21.04</v>
          </cell>
          <cell r="M9894">
            <v>722.41</v>
          </cell>
          <cell r="N9894">
            <v>204.52</v>
          </cell>
          <cell r="O9894">
            <v>64.89</v>
          </cell>
          <cell r="P9894">
            <v>33.72</v>
          </cell>
          <cell r="Q9894">
            <v>3.2</v>
          </cell>
        </row>
        <row r="9895">
          <cell r="B9895" t="str">
            <v>信5-49</v>
          </cell>
          <cell r="C9895" t="str">
            <v>信号工程 电缆防护 地下接续、设备基础硬面化、防火堵洞(漏) 室外设备硬面化 一件用</v>
          </cell>
          <cell r="D9895" t="str">
            <v>处</v>
          </cell>
          <cell r="E9895">
            <v>546.86</v>
          </cell>
          <cell r="F9895">
            <v>157.18</v>
          </cell>
          <cell r="G9895">
            <v>132.44999999999999</v>
          </cell>
          <cell r="H9895">
            <v>2.93</v>
          </cell>
          <cell r="I9895">
            <v>292.56</v>
          </cell>
          <cell r="J9895">
            <v>1.19</v>
          </cell>
          <cell r="K9895">
            <v>293.75</v>
          </cell>
          <cell r="L9895">
            <v>8.81</v>
          </cell>
          <cell r="M9895">
            <v>302.56</v>
          </cell>
          <cell r="N9895">
            <v>191.72</v>
          </cell>
          <cell r="O9895">
            <v>34.6</v>
          </cell>
          <cell r="P9895">
            <v>17.98</v>
          </cell>
          <cell r="Q9895">
            <v>3</v>
          </cell>
        </row>
        <row r="9896">
          <cell r="B9896" t="str">
            <v>信5-50</v>
          </cell>
          <cell r="C9896" t="str">
            <v>信号工程 电缆防护 地下接续、设备基础硬面化、防火堵洞(漏) 室外防火堵洞</v>
          </cell>
          <cell r="D9896" t="str">
            <v>处</v>
          </cell>
          <cell r="E9896">
            <v>65.89</v>
          </cell>
          <cell r="F9896">
            <v>5.5</v>
          </cell>
          <cell r="G9896">
            <v>45.61</v>
          </cell>
          <cell r="H9896">
            <v>0.1</v>
          </cell>
          <cell r="I9896">
            <v>51.21</v>
          </cell>
          <cell r="J9896">
            <v>0.09</v>
          </cell>
          <cell r="K9896">
            <v>51.3</v>
          </cell>
          <cell r="L9896">
            <v>1.54</v>
          </cell>
          <cell r="M9896">
            <v>52.84</v>
          </cell>
          <cell r="N9896">
            <v>6.71</v>
          </cell>
          <cell r="O9896">
            <v>4.17</v>
          </cell>
          <cell r="P9896">
            <v>2.17</v>
          </cell>
          <cell r="Q9896">
            <v>0.11</v>
          </cell>
        </row>
        <row r="9897">
          <cell r="B9897" t="str">
            <v>信5-51</v>
          </cell>
          <cell r="C9897" t="str">
            <v>信号工程 电缆防护 地下接续、设备基础硬面化、防火堵洞(漏) 室内防鼠堵洞</v>
          </cell>
          <cell r="D9897" t="str">
            <v>站</v>
          </cell>
          <cell r="E9897">
            <v>4107.18</v>
          </cell>
          <cell r="F9897">
            <v>39.82</v>
          </cell>
          <cell r="G9897">
            <v>3515.11</v>
          </cell>
          <cell r="H9897">
            <v>0.75</v>
          </cell>
          <cell r="I9897">
            <v>3555.68</v>
          </cell>
          <cell r="J9897">
            <v>1.31</v>
          </cell>
          <cell r="K9897">
            <v>3556.99</v>
          </cell>
          <cell r="L9897">
            <v>106.71</v>
          </cell>
          <cell r="M9897">
            <v>3663.7</v>
          </cell>
          <cell r="N9897">
            <v>48.57</v>
          </cell>
          <cell r="O9897">
            <v>259.86</v>
          </cell>
          <cell r="P9897">
            <v>135.05000000000001</v>
          </cell>
          <cell r="Q9897">
            <v>0.76</v>
          </cell>
        </row>
        <row r="9898">
          <cell r="B9898" t="str">
            <v>M.4.6</v>
          </cell>
          <cell r="C9898" t="str">
            <v>车载设备调试</v>
          </cell>
          <cell r="D9898">
            <v>0</v>
          </cell>
          <cell r="E9898">
            <v>0</v>
          </cell>
          <cell r="F9898">
            <v>0</v>
          </cell>
          <cell r="G9898">
            <v>0</v>
          </cell>
          <cell r="H9898">
            <v>0</v>
          </cell>
          <cell r="I9898">
            <v>0</v>
          </cell>
          <cell r="J9898">
            <v>0</v>
          </cell>
          <cell r="K9898">
            <v>0</v>
          </cell>
          <cell r="L9898">
            <v>0</v>
          </cell>
          <cell r="M9898">
            <v>0</v>
          </cell>
          <cell r="N9898">
            <v>0</v>
          </cell>
          <cell r="O9898">
            <v>0</v>
          </cell>
          <cell r="P9898">
            <v>0</v>
          </cell>
          <cell r="Q9898">
            <v>0</v>
          </cell>
        </row>
        <row r="9899">
          <cell r="B9899" t="str">
            <v>信6-1</v>
          </cell>
          <cell r="C9899" t="str">
            <v>信号工程 车载设备调试 列车自动防护(ATP)车载设备调试 静态调试</v>
          </cell>
          <cell r="D9899" t="str">
            <v>车组</v>
          </cell>
          <cell r="E9899">
            <v>9775.8799999999992</v>
          </cell>
          <cell r="F9899">
            <v>3667.56</v>
          </cell>
          <cell r="G9899">
            <v>53.7</v>
          </cell>
          <cell r="H9899">
            <v>447.98</v>
          </cell>
          <cell r="I9899">
            <v>4169.24</v>
          </cell>
          <cell r="J9899">
            <v>66.11</v>
          </cell>
          <cell r="K9899">
            <v>4235.3500000000004</v>
          </cell>
          <cell r="L9899">
            <v>127.06</v>
          </cell>
          <cell r="M9899">
            <v>4362.41</v>
          </cell>
          <cell r="N9899">
            <v>4473.51</v>
          </cell>
          <cell r="O9899">
            <v>618.51</v>
          </cell>
          <cell r="P9899">
            <v>321.45</v>
          </cell>
          <cell r="Q9899">
            <v>70</v>
          </cell>
        </row>
        <row r="9900">
          <cell r="B9900" t="str">
            <v>信6-2</v>
          </cell>
          <cell r="C9900" t="str">
            <v>信号工程 车载设备调试 列车自动防护(ATP)车载设备调试 动态调试</v>
          </cell>
          <cell r="D9900" t="str">
            <v>车组</v>
          </cell>
          <cell r="E9900">
            <v>11365.34</v>
          </cell>
          <cell r="F9900">
            <v>4401.07</v>
          </cell>
          <cell r="G9900">
            <v>63.09</v>
          </cell>
          <cell r="H9900">
            <v>253.78</v>
          </cell>
          <cell r="I9900">
            <v>4717.9399999999996</v>
          </cell>
          <cell r="J9900">
            <v>43.55</v>
          </cell>
          <cell r="K9900">
            <v>4761.49</v>
          </cell>
          <cell r="L9900">
            <v>142.84</v>
          </cell>
          <cell r="M9900">
            <v>4904.33</v>
          </cell>
          <cell r="N9900">
            <v>5368.21</v>
          </cell>
          <cell r="O9900">
            <v>719.08</v>
          </cell>
          <cell r="P9900">
            <v>373.72</v>
          </cell>
          <cell r="Q9900">
            <v>84</v>
          </cell>
        </row>
        <row r="9901">
          <cell r="B9901" t="str">
            <v>信6-3</v>
          </cell>
          <cell r="C9901" t="str">
            <v>信号工程 车载设备调试 列车自动运行(ATO)车载设备调试 静态调试</v>
          </cell>
          <cell r="D9901" t="str">
            <v>车组</v>
          </cell>
          <cell r="E9901">
            <v>5562.56</v>
          </cell>
          <cell r="F9901">
            <v>2095.7399999999998</v>
          </cell>
          <cell r="G9901">
            <v>33.6</v>
          </cell>
          <cell r="H9901">
            <v>234.83</v>
          </cell>
          <cell r="I9901">
            <v>2364.17</v>
          </cell>
          <cell r="J9901">
            <v>35.28</v>
          </cell>
          <cell r="K9901">
            <v>2399.4499999999998</v>
          </cell>
          <cell r="L9901">
            <v>71.98</v>
          </cell>
          <cell r="M9901">
            <v>2471.4299999999998</v>
          </cell>
          <cell r="N9901">
            <v>2556.2800000000002</v>
          </cell>
          <cell r="O9901">
            <v>351.94</v>
          </cell>
          <cell r="P9901">
            <v>182.91</v>
          </cell>
          <cell r="Q9901">
            <v>40</v>
          </cell>
        </row>
        <row r="9902">
          <cell r="B9902" t="str">
            <v>信6-4</v>
          </cell>
          <cell r="C9902" t="str">
            <v>信号工程 车载设备调试 列车自动运行(ATO)车载设备调试 动态调试</v>
          </cell>
          <cell r="D9902" t="str">
            <v>车组</v>
          </cell>
          <cell r="E9902">
            <v>44041.21</v>
          </cell>
          <cell r="F9902">
            <v>17289.89</v>
          </cell>
          <cell r="G9902">
            <v>227.94</v>
          </cell>
          <cell r="H9902">
            <v>541.59</v>
          </cell>
          <cell r="I9902">
            <v>18059.419999999998</v>
          </cell>
          <cell r="J9902">
            <v>112.67</v>
          </cell>
          <cell r="K9902">
            <v>18172.09</v>
          </cell>
          <cell r="L9902">
            <v>545.16</v>
          </cell>
          <cell r="M9902">
            <v>18717.25</v>
          </cell>
          <cell r="N9902">
            <v>21089.34</v>
          </cell>
          <cell r="O9902">
            <v>2786.46</v>
          </cell>
          <cell r="P9902">
            <v>1448.16</v>
          </cell>
          <cell r="Q9902">
            <v>330</v>
          </cell>
        </row>
        <row r="9903">
          <cell r="B9903" t="str">
            <v>信6-5</v>
          </cell>
          <cell r="C9903" t="str">
            <v>信号工程 车载设备调试 列车识别装置(PTI)车载设备调试 静态调试</v>
          </cell>
          <cell r="D9903" t="str">
            <v>车组</v>
          </cell>
          <cell r="E9903">
            <v>3432.78</v>
          </cell>
          <cell r="F9903">
            <v>1309.8499999999999</v>
          </cell>
          <cell r="G9903">
            <v>23.56</v>
          </cell>
          <cell r="H9903">
            <v>110.18</v>
          </cell>
          <cell r="I9903">
            <v>1443.59</v>
          </cell>
          <cell r="J9903">
            <v>17.59</v>
          </cell>
          <cell r="K9903">
            <v>1461.18</v>
          </cell>
          <cell r="L9903">
            <v>43.84</v>
          </cell>
          <cell r="M9903">
            <v>1505.02</v>
          </cell>
          <cell r="N9903">
            <v>1597.69</v>
          </cell>
          <cell r="O9903">
            <v>217.19</v>
          </cell>
          <cell r="P9903">
            <v>112.88</v>
          </cell>
          <cell r="Q9903">
            <v>25</v>
          </cell>
        </row>
        <row r="9904">
          <cell r="B9904" t="str">
            <v>M.4.7</v>
          </cell>
          <cell r="C9904" t="str">
            <v>系统调试</v>
          </cell>
          <cell r="D9904">
            <v>0</v>
          </cell>
          <cell r="E9904">
            <v>0</v>
          </cell>
          <cell r="F9904">
            <v>0</v>
          </cell>
          <cell r="G9904">
            <v>0</v>
          </cell>
          <cell r="H9904">
            <v>0</v>
          </cell>
          <cell r="I9904">
            <v>0</v>
          </cell>
          <cell r="J9904">
            <v>0</v>
          </cell>
          <cell r="K9904">
            <v>0</v>
          </cell>
          <cell r="L9904">
            <v>0</v>
          </cell>
          <cell r="M9904">
            <v>0</v>
          </cell>
          <cell r="N9904">
            <v>0</v>
          </cell>
          <cell r="O9904">
            <v>0</v>
          </cell>
          <cell r="P9904">
            <v>0</v>
          </cell>
          <cell r="Q9904">
            <v>0</v>
          </cell>
        </row>
        <row r="9905">
          <cell r="B9905" t="str">
            <v>信7-1</v>
          </cell>
          <cell r="C9905" t="str">
            <v>信号工程 系统调试 微机联锁系统调试 站间联系电路</v>
          </cell>
          <cell r="D9905" t="str">
            <v>处</v>
          </cell>
          <cell r="E9905">
            <v>430.01</v>
          </cell>
          <cell r="F9905">
            <v>146.69999999999999</v>
          </cell>
          <cell r="G9905">
            <v>8.67</v>
          </cell>
          <cell r="H9905">
            <v>42.18</v>
          </cell>
          <cell r="I9905">
            <v>197.55</v>
          </cell>
          <cell r="J9905">
            <v>6.06</v>
          </cell>
          <cell r="K9905">
            <v>203.61</v>
          </cell>
          <cell r="L9905">
            <v>6.11</v>
          </cell>
          <cell r="M9905">
            <v>209.72</v>
          </cell>
          <cell r="N9905">
            <v>178.94</v>
          </cell>
          <cell r="O9905">
            <v>27.21</v>
          </cell>
          <cell r="P9905">
            <v>14.14</v>
          </cell>
          <cell r="Q9905">
            <v>2.8</v>
          </cell>
        </row>
        <row r="9906">
          <cell r="B9906" t="str">
            <v>信7-2</v>
          </cell>
          <cell r="C9906" t="str">
            <v>信号工程 系统调试 微机联锁系统调试 联锁道岔</v>
          </cell>
          <cell r="D9906" t="str">
            <v>组</v>
          </cell>
          <cell r="E9906">
            <v>469.79</v>
          </cell>
          <cell r="F9906">
            <v>162.41999999999999</v>
          </cell>
          <cell r="G9906">
            <v>8.8800000000000008</v>
          </cell>
          <cell r="H9906">
            <v>42.47</v>
          </cell>
          <cell r="I9906">
            <v>213.77</v>
          </cell>
          <cell r="J9906">
            <v>6.14</v>
          </cell>
          <cell r="K9906">
            <v>219.91</v>
          </cell>
          <cell r="L9906">
            <v>6.6</v>
          </cell>
          <cell r="M9906">
            <v>226.51</v>
          </cell>
          <cell r="N9906">
            <v>198.11</v>
          </cell>
          <cell r="O9906">
            <v>29.72</v>
          </cell>
          <cell r="P9906">
            <v>15.45</v>
          </cell>
          <cell r="Q9906">
            <v>3.1</v>
          </cell>
        </row>
        <row r="9907">
          <cell r="B9907" t="str">
            <v>信7-3</v>
          </cell>
          <cell r="C9907" t="str">
            <v>信号工程 系统调试 调度集中系统调试 远程终端</v>
          </cell>
          <cell r="D9907" t="str">
            <v>站</v>
          </cell>
          <cell r="E9907">
            <v>7399.68</v>
          </cell>
          <cell r="F9907">
            <v>2724.47</v>
          </cell>
          <cell r="G9907">
            <v>41.64</v>
          </cell>
          <cell r="H9907">
            <v>438.41</v>
          </cell>
          <cell r="I9907">
            <v>3204.52</v>
          </cell>
          <cell r="J9907">
            <v>62.49</v>
          </cell>
          <cell r="K9907">
            <v>3267.01</v>
          </cell>
          <cell r="L9907">
            <v>98.01</v>
          </cell>
          <cell r="M9907">
            <v>3365.02</v>
          </cell>
          <cell r="N9907">
            <v>3323.17</v>
          </cell>
          <cell r="O9907">
            <v>468.17</v>
          </cell>
          <cell r="P9907">
            <v>243.32</v>
          </cell>
          <cell r="Q9907">
            <v>52</v>
          </cell>
        </row>
        <row r="9908">
          <cell r="B9908" t="str">
            <v>信7-4</v>
          </cell>
          <cell r="C9908" t="str">
            <v>信号工程 系统调试 列车自动防护(ATP)系统调试 列车自动防护</v>
          </cell>
          <cell r="D9908" t="str">
            <v>车组</v>
          </cell>
          <cell r="E9908">
            <v>8854.34</v>
          </cell>
          <cell r="F9908">
            <v>3353.19</v>
          </cell>
          <cell r="G9908">
            <v>49.69</v>
          </cell>
          <cell r="H9908">
            <v>343.87</v>
          </cell>
          <cell r="I9908">
            <v>3746.75</v>
          </cell>
          <cell r="J9908">
            <v>52.21</v>
          </cell>
          <cell r="K9908">
            <v>3798.96</v>
          </cell>
          <cell r="L9908">
            <v>113.97</v>
          </cell>
          <cell r="M9908">
            <v>3912.93</v>
          </cell>
          <cell r="N9908">
            <v>4090.05</v>
          </cell>
          <cell r="O9908">
            <v>560.21</v>
          </cell>
          <cell r="P9908">
            <v>291.14999999999998</v>
          </cell>
          <cell r="Q9908">
            <v>64</v>
          </cell>
        </row>
        <row r="9909">
          <cell r="B9909" t="str">
            <v>信7-5</v>
          </cell>
          <cell r="C9909" t="str">
            <v>信号工程 系统调试 列车自动监控(ATS)系统调试 列车自动监控 LPU</v>
          </cell>
          <cell r="D9909" t="str">
            <v>站</v>
          </cell>
          <cell r="E9909">
            <v>5607.75</v>
          </cell>
          <cell r="F9909">
            <v>2095.7399999999998</v>
          </cell>
          <cell r="G9909">
            <v>33.6</v>
          </cell>
          <cell r="H9909">
            <v>270.06</v>
          </cell>
          <cell r="I9909">
            <v>2399.4</v>
          </cell>
          <cell r="J9909">
            <v>39.71</v>
          </cell>
          <cell r="K9909">
            <v>2439.11</v>
          </cell>
          <cell r="L9909">
            <v>73.17</v>
          </cell>
          <cell r="M9909">
            <v>2512.2800000000002</v>
          </cell>
          <cell r="N9909">
            <v>2556.2800000000002</v>
          </cell>
          <cell r="O9909">
            <v>354.8</v>
          </cell>
          <cell r="P9909">
            <v>184.39</v>
          </cell>
          <cell r="Q9909">
            <v>40</v>
          </cell>
        </row>
        <row r="9910">
          <cell r="B9910" t="str">
            <v>信7-6</v>
          </cell>
          <cell r="C9910" t="str">
            <v>信号工程 系统调试 列车自动监控(ATS)系统调试 列车自动监控 RTU</v>
          </cell>
          <cell r="D9910" t="str">
            <v>站</v>
          </cell>
          <cell r="E9910">
            <v>4407.05</v>
          </cell>
          <cell r="F9910">
            <v>1676.6</v>
          </cell>
          <cell r="G9910">
            <v>28.24</v>
          </cell>
          <cell r="H9910">
            <v>153.07</v>
          </cell>
          <cell r="I9910">
            <v>1857.91</v>
          </cell>
          <cell r="J9910">
            <v>23.92</v>
          </cell>
          <cell r="K9910">
            <v>1881.83</v>
          </cell>
          <cell r="L9910">
            <v>56.45</v>
          </cell>
          <cell r="M9910">
            <v>1938.28</v>
          </cell>
          <cell r="N9910">
            <v>2045.03</v>
          </cell>
          <cell r="O9910">
            <v>278.83</v>
          </cell>
          <cell r="P9910">
            <v>144.91</v>
          </cell>
          <cell r="Q9910">
            <v>32</v>
          </cell>
        </row>
        <row r="9911">
          <cell r="B9911" t="str">
            <v>信7-7</v>
          </cell>
          <cell r="C9911" t="str">
            <v>信号工程 系统调试 列车自动监控(ATS)系统调试 列车自动监控 DPU</v>
          </cell>
          <cell r="D9911" t="str">
            <v>站</v>
          </cell>
          <cell r="E9911">
            <v>5607.75</v>
          </cell>
          <cell r="F9911">
            <v>2095.7399999999998</v>
          </cell>
          <cell r="G9911">
            <v>33.6</v>
          </cell>
          <cell r="H9911">
            <v>270.06</v>
          </cell>
          <cell r="I9911">
            <v>2399.4</v>
          </cell>
          <cell r="J9911">
            <v>39.71</v>
          </cell>
          <cell r="K9911">
            <v>2439.11</v>
          </cell>
          <cell r="L9911">
            <v>73.17</v>
          </cell>
          <cell r="M9911">
            <v>2512.2800000000002</v>
          </cell>
          <cell r="N9911">
            <v>2556.2800000000002</v>
          </cell>
          <cell r="O9911">
            <v>354.8</v>
          </cell>
          <cell r="P9911">
            <v>184.39</v>
          </cell>
          <cell r="Q9911">
            <v>40</v>
          </cell>
        </row>
        <row r="9912">
          <cell r="B9912" t="str">
            <v>信7-8</v>
          </cell>
          <cell r="C9912" t="str">
            <v>信号工程 系统调试 列车自动运行(ATO)系统调试 列车自动运行</v>
          </cell>
          <cell r="D9912" t="str">
            <v>系统</v>
          </cell>
          <cell r="E9912">
            <v>9776.61</v>
          </cell>
          <cell r="F9912">
            <v>3667.56</v>
          </cell>
          <cell r="G9912">
            <v>53.84</v>
          </cell>
          <cell r="H9912">
            <v>448.41</v>
          </cell>
          <cell r="I9912">
            <v>4169.8100000000004</v>
          </cell>
          <cell r="J9912">
            <v>66.180000000000007</v>
          </cell>
          <cell r="K9912">
            <v>4235.99</v>
          </cell>
          <cell r="L9912">
            <v>127.08</v>
          </cell>
          <cell r="M9912">
            <v>4363.07</v>
          </cell>
          <cell r="N9912">
            <v>4473.51</v>
          </cell>
          <cell r="O9912">
            <v>618.55999999999995</v>
          </cell>
          <cell r="P9912">
            <v>321.47000000000003</v>
          </cell>
          <cell r="Q9912">
            <v>70</v>
          </cell>
        </row>
        <row r="9913">
          <cell r="B9913" t="str">
            <v>信7-9</v>
          </cell>
          <cell r="C9913" t="str">
            <v>信号工程 系统调试 列车自动控制(ATC)系统调试 列车自动运行</v>
          </cell>
          <cell r="D9913" t="str">
            <v>系统</v>
          </cell>
          <cell r="E9913">
            <v>17593.07</v>
          </cell>
          <cell r="F9913">
            <v>6915.95</v>
          </cell>
          <cell r="G9913">
            <v>95.58</v>
          </cell>
          <cell r="H9913">
            <v>194.24</v>
          </cell>
          <cell r="I9913">
            <v>7205.77</v>
          </cell>
          <cell r="J9913">
            <v>42.52</v>
          </cell>
          <cell r="K9913">
            <v>7248.29</v>
          </cell>
          <cell r="L9913">
            <v>217.45</v>
          </cell>
          <cell r="M9913">
            <v>7465.74</v>
          </cell>
          <cell r="N9913">
            <v>8435.73</v>
          </cell>
          <cell r="O9913">
            <v>1113.0999999999999</v>
          </cell>
          <cell r="P9913">
            <v>578.5</v>
          </cell>
          <cell r="Q9913">
            <v>132</v>
          </cell>
        </row>
        <row r="9914">
          <cell r="B9914" t="str">
            <v>M.4.8</v>
          </cell>
          <cell r="C9914" t="str">
            <v>其它</v>
          </cell>
          <cell r="D9914">
            <v>0</v>
          </cell>
          <cell r="E9914">
            <v>0</v>
          </cell>
          <cell r="F9914">
            <v>0</v>
          </cell>
          <cell r="G9914">
            <v>0</v>
          </cell>
          <cell r="H9914">
            <v>0</v>
          </cell>
          <cell r="I9914">
            <v>0</v>
          </cell>
          <cell r="J9914">
            <v>0</v>
          </cell>
          <cell r="K9914">
            <v>0</v>
          </cell>
          <cell r="L9914">
            <v>0</v>
          </cell>
          <cell r="M9914">
            <v>0</v>
          </cell>
          <cell r="N9914">
            <v>0</v>
          </cell>
          <cell r="O9914">
            <v>0</v>
          </cell>
          <cell r="P9914">
            <v>0</v>
          </cell>
          <cell r="Q9914">
            <v>0</v>
          </cell>
        </row>
        <row r="9915">
          <cell r="B9915" t="str">
            <v>信8-1</v>
          </cell>
          <cell r="C9915" t="str">
            <v>信号工程 其它 信号设备接地装置 电缆屏蔽接地</v>
          </cell>
          <cell r="D9915" t="str">
            <v>10处</v>
          </cell>
          <cell r="E9915">
            <v>792.81</v>
          </cell>
          <cell r="F9915">
            <v>150.88999999999999</v>
          </cell>
          <cell r="G9915">
            <v>312.7</v>
          </cell>
          <cell r="H9915">
            <v>43.66</v>
          </cell>
          <cell r="I9915">
            <v>507.25</v>
          </cell>
          <cell r="J9915">
            <v>9.77</v>
          </cell>
          <cell r="K9915">
            <v>517.02</v>
          </cell>
          <cell r="L9915">
            <v>15.51</v>
          </cell>
          <cell r="M9915">
            <v>532.53</v>
          </cell>
          <cell r="N9915">
            <v>184.05</v>
          </cell>
          <cell r="O9915">
            <v>50.16</v>
          </cell>
          <cell r="P9915">
            <v>26.07</v>
          </cell>
          <cell r="Q9915">
            <v>2.88</v>
          </cell>
        </row>
        <row r="9916">
          <cell r="B9916" t="str">
            <v>信8-2</v>
          </cell>
          <cell r="C9916" t="str">
            <v>信号工程 其它 信号设备接地装置 室内设备接地 16mm2</v>
          </cell>
          <cell r="D9916" t="str">
            <v>10m</v>
          </cell>
          <cell r="E9916">
            <v>111.14</v>
          </cell>
          <cell r="F9916">
            <v>10.4</v>
          </cell>
          <cell r="G9916">
            <v>69.010000000000005</v>
          </cell>
          <cell r="H9916">
            <v>5</v>
          </cell>
          <cell r="I9916">
            <v>84.41</v>
          </cell>
          <cell r="J9916">
            <v>0.8</v>
          </cell>
          <cell r="K9916">
            <v>85.21</v>
          </cell>
          <cell r="L9916">
            <v>2.56</v>
          </cell>
          <cell r="M9916">
            <v>87.77</v>
          </cell>
          <cell r="N9916">
            <v>12.69</v>
          </cell>
          <cell r="O9916">
            <v>7.03</v>
          </cell>
          <cell r="P9916">
            <v>3.65</v>
          </cell>
          <cell r="Q9916">
            <v>0.2</v>
          </cell>
        </row>
        <row r="9917">
          <cell r="B9917" t="str">
            <v>信8-3</v>
          </cell>
          <cell r="C9917" t="str">
            <v>信号工程 其它 信号设备接地装置 室内设备接地 35mm2</v>
          </cell>
          <cell r="D9917" t="str">
            <v>10m</v>
          </cell>
          <cell r="E9917">
            <v>179.41</v>
          </cell>
          <cell r="F9917">
            <v>13</v>
          </cell>
          <cell r="G9917">
            <v>123.11</v>
          </cell>
          <cell r="H9917">
            <v>5</v>
          </cell>
          <cell r="I9917">
            <v>141.11000000000001</v>
          </cell>
          <cell r="J9917">
            <v>0.93</v>
          </cell>
          <cell r="K9917">
            <v>142.04</v>
          </cell>
          <cell r="L9917">
            <v>4.26</v>
          </cell>
          <cell r="M9917">
            <v>146.30000000000001</v>
          </cell>
          <cell r="N9917">
            <v>15.86</v>
          </cell>
          <cell r="O9917">
            <v>11.35</v>
          </cell>
          <cell r="P9917">
            <v>5.9</v>
          </cell>
          <cell r="Q9917">
            <v>0.25</v>
          </cell>
        </row>
        <row r="9918">
          <cell r="B9918" t="str">
            <v>信8-4</v>
          </cell>
          <cell r="C9918" t="str">
            <v>信号工程 其它 信号设备接地装置 室内设备接地 95mm2</v>
          </cell>
          <cell r="D9918" t="str">
            <v>10m</v>
          </cell>
          <cell r="E9918">
            <v>1161.1500000000001</v>
          </cell>
          <cell r="F9918">
            <v>15.6</v>
          </cell>
          <cell r="G9918">
            <v>975.94</v>
          </cell>
          <cell r="H9918">
            <v>6</v>
          </cell>
          <cell r="I9918">
            <v>997.54</v>
          </cell>
          <cell r="J9918">
            <v>2.92</v>
          </cell>
          <cell r="K9918">
            <v>1000.46</v>
          </cell>
          <cell r="L9918">
            <v>30.01</v>
          </cell>
          <cell r="M9918">
            <v>1030.47</v>
          </cell>
          <cell r="N9918">
            <v>19.03</v>
          </cell>
          <cell r="O9918">
            <v>73.47</v>
          </cell>
          <cell r="P9918">
            <v>38.18</v>
          </cell>
          <cell r="Q9918">
            <v>0.3</v>
          </cell>
        </row>
        <row r="9919">
          <cell r="B9919" t="str">
            <v>信8-5</v>
          </cell>
          <cell r="C9919" t="str">
            <v>信号工程 其它 发车计时器安装 发车计时器</v>
          </cell>
          <cell r="D9919" t="str">
            <v>个</v>
          </cell>
          <cell r="E9919">
            <v>460.33</v>
          </cell>
          <cell r="F9919">
            <v>150.88999999999999</v>
          </cell>
          <cell r="G9919">
            <v>49.42</v>
          </cell>
          <cell r="H9919">
            <v>20.76</v>
          </cell>
          <cell r="I9919">
            <v>221.07</v>
          </cell>
          <cell r="J9919">
            <v>4.1900000000000004</v>
          </cell>
          <cell r="K9919">
            <v>225.26</v>
          </cell>
          <cell r="L9919">
            <v>6.76</v>
          </cell>
          <cell r="M9919">
            <v>232.02</v>
          </cell>
          <cell r="N9919">
            <v>184.05</v>
          </cell>
          <cell r="O9919">
            <v>29.12</v>
          </cell>
          <cell r="P9919">
            <v>15.14</v>
          </cell>
          <cell r="Q9919">
            <v>2.88</v>
          </cell>
        </row>
        <row r="9920">
          <cell r="B9920" t="str">
            <v>信8-6</v>
          </cell>
          <cell r="C9920" t="str">
            <v>信号工程 其它 分界标安装 分界标</v>
          </cell>
          <cell r="D9920" t="str">
            <v>块</v>
          </cell>
          <cell r="E9920">
            <v>110.68</v>
          </cell>
          <cell r="F9920">
            <v>32.479999999999997</v>
          </cell>
          <cell r="G9920">
            <v>5.38</v>
          </cell>
          <cell r="H9920">
            <v>17.850000000000001</v>
          </cell>
          <cell r="I9920">
            <v>55.71</v>
          </cell>
          <cell r="J9920">
            <v>2.95</v>
          </cell>
          <cell r="K9920">
            <v>58.66</v>
          </cell>
          <cell r="L9920">
            <v>1.76</v>
          </cell>
          <cell r="M9920">
            <v>60.42</v>
          </cell>
          <cell r="N9920">
            <v>39.619999999999997</v>
          </cell>
          <cell r="O9920">
            <v>7</v>
          </cell>
          <cell r="P9920">
            <v>3.64</v>
          </cell>
          <cell r="Q9920">
            <v>0.62</v>
          </cell>
        </row>
        <row r="9921">
          <cell r="B9921" t="str">
            <v>信8-7</v>
          </cell>
          <cell r="C9921" t="str">
            <v>信号工程 其它 旅客向导屏安装 旅客向导屏</v>
          </cell>
          <cell r="D9921" t="str">
            <v>个</v>
          </cell>
          <cell r="E9921">
            <v>669.35</v>
          </cell>
          <cell r="F9921">
            <v>105.07</v>
          </cell>
          <cell r="G9921">
            <v>225.98</v>
          </cell>
          <cell r="H9921">
            <v>115.64</v>
          </cell>
          <cell r="I9921">
            <v>446.69</v>
          </cell>
          <cell r="J9921">
            <v>16.25</v>
          </cell>
          <cell r="K9921">
            <v>462.94</v>
          </cell>
          <cell r="L9921">
            <v>13.89</v>
          </cell>
          <cell r="M9921">
            <v>476.83</v>
          </cell>
          <cell r="N9921">
            <v>128.16</v>
          </cell>
          <cell r="O9921">
            <v>42.35</v>
          </cell>
          <cell r="P9921">
            <v>22.01</v>
          </cell>
          <cell r="Q9921">
            <v>2</v>
          </cell>
        </row>
        <row r="9922">
          <cell r="B9922" t="str">
            <v>信8-8</v>
          </cell>
          <cell r="C9922" t="str">
            <v>信号工程 其它 紧急关闭按钮安装 紧急关闭按钮</v>
          </cell>
          <cell r="D9922" t="str">
            <v>个</v>
          </cell>
          <cell r="E9922">
            <v>366.49</v>
          </cell>
          <cell r="F9922">
            <v>78.81</v>
          </cell>
          <cell r="G9922">
            <v>111.76</v>
          </cell>
          <cell r="H9922">
            <v>31.27</v>
          </cell>
          <cell r="I9922">
            <v>221.84</v>
          </cell>
          <cell r="J9922">
            <v>6.43</v>
          </cell>
          <cell r="K9922">
            <v>228.27</v>
          </cell>
          <cell r="L9922">
            <v>6.85</v>
          </cell>
          <cell r="M9922">
            <v>235.12</v>
          </cell>
          <cell r="N9922">
            <v>96.13</v>
          </cell>
          <cell r="O9922">
            <v>23.19</v>
          </cell>
          <cell r="P9922">
            <v>12.05</v>
          </cell>
          <cell r="Q9922">
            <v>1.5</v>
          </cell>
        </row>
        <row r="9923">
          <cell r="B9923" t="str">
            <v>M.5</v>
          </cell>
          <cell r="C9923" t="str">
            <v>人防及机电设备安装工程</v>
          </cell>
          <cell r="D9923">
            <v>0</v>
          </cell>
          <cell r="E9923">
            <v>0</v>
          </cell>
          <cell r="F9923">
            <v>0</v>
          </cell>
          <cell r="G9923">
            <v>0</v>
          </cell>
          <cell r="H9923">
            <v>0</v>
          </cell>
          <cell r="I9923">
            <v>0</v>
          </cell>
          <cell r="J9923">
            <v>0</v>
          </cell>
          <cell r="K9923">
            <v>0</v>
          </cell>
          <cell r="L9923">
            <v>0</v>
          </cell>
          <cell r="M9923">
            <v>0</v>
          </cell>
          <cell r="N9923">
            <v>0</v>
          </cell>
          <cell r="O9923">
            <v>0</v>
          </cell>
          <cell r="P9923">
            <v>0</v>
          </cell>
          <cell r="Q9923">
            <v>0</v>
          </cell>
        </row>
        <row r="9924">
          <cell r="B9924" t="str">
            <v>M.5.1</v>
          </cell>
          <cell r="C9924" t="str">
            <v>人防工程</v>
          </cell>
          <cell r="D9924">
            <v>0</v>
          </cell>
          <cell r="E9924">
            <v>0</v>
          </cell>
          <cell r="F9924">
            <v>0</v>
          </cell>
          <cell r="G9924">
            <v>0</v>
          </cell>
          <cell r="H9924">
            <v>0</v>
          </cell>
          <cell r="I9924">
            <v>0</v>
          </cell>
          <cell r="J9924">
            <v>0</v>
          </cell>
          <cell r="K9924">
            <v>0</v>
          </cell>
          <cell r="L9924">
            <v>0</v>
          </cell>
          <cell r="M9924">
            <v>0</v>
          </cell>
          <cell r="N9924">
            <v>0</v>
          </cell>
          <cell r="O9924">
            <v>0</v>
          </cell>
          <cell r="P9924">
            <v>0</v>
          </cell>
          <cell r="Q9924">
            <v>0</v>
          </cell>
        </row>
        <row r="9925">
          <cell r="B9925" t="str">
            <v>人1-1</v>
          </cell>
          <cell r="C9925" t="str">
            <v>人防工程 手动立转门安装 单扇平板 5t以下</v>
          </cell>
          <cell r="D9925" t="str">
            <v>樘</v>
          </cell>
          <cell r="E9925">
            <v>46875.32</v>
          </cell>
          <cell r="F9925">
            <v>11527.71</v>
          </cell>
          <cell r="G9925">
            <v>13557.71</v>
          </cell>
          <cell r="H9925">
            <v>1969.8</v>
          </cell>
          <cell r="I9925">
            <v>27055.22</v>
          </cell>
          <cell r="J9925">
            <v>427.58</v>
          </cell>
          <cell r="K9925">
            <v>27482.799999999999</v>
          </cell>
          <cell r="L9925">
            <v>824.48</v>
          </cell>
          <cell r="M9925">
            <v>28307.279999999999</v>
          </cell>
          <cell r="N9925">
            <v>14060.92</v>
          </cell>
          <cell r="O9925">
            <v>2965.77</v>
          </cell>
          <cell r="P9925">
            <v>1541.35</v>
          </cell>
          <cell r="Q9925">
            <v>217.97</v>
          </cell>
        </row>
        <row r="9926">
          <cell r="B9926" t="str">
            <v>人1-2</v>
          </cell>
          <cell r="C9926" t="str">
            <v>人防工程 手动立转门安装 单扇平板 10t以下</v>
          </cell>
          <cell r="D9926" t="str">
            <v>樘</v>
          </cell>
          <cell r="E9926">
            <v>56933.85</v>
          </cell>
          <cell r="F9926">
            <v>14282.57</v>
          </cell>
          <cell r="G9926">
            <v>15931.17</v>
          </cell>
          <cell r="H9926">
            <v>2337.89</v>
          </cell>
          <cell r="I9926">
            <v>32551.63</v>
          </cell>
          <cell r="J9926">
            <v>495.38</v>
          </cell>
          <cell r="K9926">
            <v>33047.01</v>
          </cell>
          <cell r="L9926">
            <v>991.41</v>
          </cell>
          <cell r="M9926">
            <v>34038.42</v>
          </cell>
          <cell r="N9926">
            <v>17421.16</v>
          </cell>
          <cell r="O9926">
            <v>3602.17</v>
          </cell>
          <cell r="P9926">
            <v>1872.1</v>
          </cell>
          <cell r="Q9926">
            <v>270.2</v>
          </cell>
        </row>
        <row r="9927">
          <cell r="B9927" t="str">
            <v>人1-3</v>
          </cell>
          <cell r="C9927" t="str">
            <v>人防工程 手动立转门安装 单扇平板 15t以下</v>
          </cell>
          <cell r="D9927" t="str">
            <v>樘</v>
          </cell>
          <cell r="E9927">
            <v>68306.789999999994</v>
          </cell>
          <cell r="F9927">
            <v>16840.96</v>
          </cell>
          <cell r="G9927">
            <v>19976.490000000002</v>
          </cell>
          <cell r="H9927">
            <v>2627.83</v>
          </cell>
          <cell r="I9927">
            <v>39445.279999999999</v>
          </cell>
          <cell r="J9927">
            <v>552.04</v>
          </cell>
          <cell r="K9927">
            <v>39997.32</v>
          </cell>
          <cell r="L9927">
            <v>1199.92</v>
          </cell>
          <cell r="M9927">
            <v>41197.24</v>
          </cell>
          <cell r="N9927">
            <v>20541.759999999998</v>
          </cell>
          <cell r="O9927">
            <v>4321.7299999999996</v>
          </cell>
          <cell r="P9927">
            <v>2246.06</v>
          </cell>
          <cell r="Q9927">
            <v>318.5</v>
          </cell>
        </row>
        <row r="9928">
          <cell r="B9928" t="str">
            <v>人1-4</v>
          </cell>
          <cell r="C9928" t="str">
            <v>人防工程 手动立转门安装 单扇平板 15t以上</v>
          </cell>
          <cell r="D9928" t="str">
            <v>樘</v>
          </cell>
          <cell r="E9928">
            <v>84577.18</v>
          </cell>
          <cell r="F9928">
            <v>22277.18</v>
          </cell>
          <cell r="G9928">
            <v>22068.07</v>
          </cell>
          <cell r="H9928">
            <v>2889.44</v>
          </cell>
          <cell r="I9928">
            <v>47234.69</v>
          </cell>
          <cell r="J9928">
            <v>602.55999999999995</v>
          </cell>
          <cell r="K9928">
            <v>47837.25</v>
          </cell>
          <cell r="L9928">
            <v>1435.12</v>
          </cell>
          <cell r="M9928">
            <v>49272.37</v>
          </cell>
          <cell r="N9928">
            <v>27172.59</v>
          </cell>
          <cell r="O9928">
            <v>5351.15</v>
          </cell>
          <cell r="P9928">
            <v>2781.07</v>
          </cell>
          <cell r="Q9928">
            <v>422</v>
          </cell>
        </row>
        <row r="9929">
          <cell r="B9929" t="str">
            <v>人1-5</v>
          </cell>
          <cell r="C9929" t="str">
            <v>人防工程 手动立转门安装 单扇拱形 5t以下</v>
          </cell>
          <cell r="D9929" t="str">
            <v>樘</v>
          </cell>
          <cell r="E9929">
            <v>43231.32</v>
          </cell>
          <cell r="F9929">
            <v>11592.4</v>
          </cell>
          <cell r="G9929">
            <v>10261.43</v>
          </cell>
          <cell r="H9929">
            <v>1988.72</v>
          </cell>
          <cell r="I9929">
            <v>23842.55</v>
          </cell>
          <cell r="J9929">
            <v>365.94</v>
          </cell>
          <cell r="K9929">
            <v>24208.49</v>
          </cell>
          <cell r="L9929">
            <v>726.25</v>
          </cell>
          <cell r="M9929">
            <v>24934.74</v>
          </cell>
          <cell r="N9929">
            <v>14139.83</v>
          </cell>
          <cell r="O9929">
            <v>2735.22</v>
          </cell>
          <cell r="P9929">
            <v>1421.53</v>
          </cell>
          <cell r="Q9929">
            <v>219.7</v>
          </cell>
        </row>
        <row r="9930">
          <cell r="B9930" t="str">
            <v>人1-6</v>
          </cell>
          <cell r="C9930" t="str">
            <v>人防工程 手动立转门安装 单扇拱形 10t以下</v>
          </cell>
          <cell r="D9930" t="str">
            <v>樘</v>
          </cell>
          <cell r="E9930">
            <v>52990.13</v>
          </cell>
          <cell r="F9930">
            <v>14366.97</v>
          </cell>
          <cell r="G9930">
            <v>12221.5</v>
          </cell>
          <cell r="H9930">
            <v>2452.71</v>
          </cell>
          <cell r="I9930">
            <v>29041.18</v>
          </cell>
          <cell r="J9930">
            <v>445.18</v>
          </cell>
          <cell r="K9930">
            <v>29486.36</v>
          </cell>
          <cell r="L9930">
            <v>884.59</v>
          </cell>
          <cell r="M9930">
            <v>30370.95</v>
          </cell>
          <cell r="N9930">
            <v>17524.11</v>
          </cell>
          <cell r="O9930">
            <v>3352.65</v>
          </cell>
          <cell r="P9930">
            <v>1742.42</v>
          </cell>
          <cell r="Q9930">
            <v>272.35000000000002</v>
          </cell>
        </row>
        <row r="9931">
          <cell r="B9931" t="str">
            <v>人1-7</v>
          </cell>
          <cell r="C9931" t="str">
            <v>人防工程 手动立转门安装 单扇拱形 15t以下</v>
          </cell>
          <cell r="D9931" t="str">
            <v>樘</v>
          </cell>
          <cell r="E9931">
            <v>63697.49</v>
          </cell>
          <cell r="F9931">
            <v>17171.86</v>
          </cell>
          <cell r="G9931">
            <v>15211.29</v>
          </cell>
          <cell r="H9931">
            <v>2678.01</v>
          </cell>
          <cell r="I9931">
            <v>35061.160000000003</v>
          </cell>
          <cell r="J9931">
            <v>499.53</v>
          </cell>
          <cell r="K9931">
            <v>35560.69</v>
          </cell>
          <cell r="L9931">
            <v>1066.82</v>
          </cell>
          <cell r="M9931">
            <v>36627.51</v>
          </cell>
          <cell r="N9931">
            <v>20945.38</v>
          </cell>
          <cell r="O9931">
            <v>4030.1</v>
          </cell>
          <cell r="P9931">
            <v>2094.5</v>
          </cell>
          <cell r="Q9931">
            <v>325.5</v>
          </cell>
        </row>
        <row r="9932">
          <cell r="B9932" t="str">
            <v>人1-8</v>
          </cell>
          <cell r="C9932" t="str">
            <v>人防工程 手动立转门安装 单扇拱形 15t以上</v>
          </cell>
          <cell r="D9932" t="str">
            <v>樘</v>
          </cell>
          <cell r="E9932">
            <v>79653.98</v>
          </cell>
          <cell r="F9932">
            <v>22425.08</v>
          </cell>
          <cell r="G9932">
            <v>17373.150000000001</v>
          </cell>
          <cell r="H9932">
            <v>2983.18</v>
          </cell>
          <cell r="I9932">
            <v>42781.41</v>
          </cell>
          <cell r="J9932">
            <v>560.48</v>
          </cell>
          <cell r="K9932">
            <v>43341.89</v>
          </cell>
          <cell r="L9932">
            <v>1300.26</v>
          </cell>
          <cell r="M9932">
            <v>44642.15</v>
          </cell>
          <cell r="N9932">
            <v>27352.99</v>
          </cell>
          <cell r="O9932">
            <v>5039.66</v>
          </cell>
          <cell r="P9932">
            <v>2619.1799999999998</v>
          </cell>
          <cell r="Q9932">
            <v>425.5</v>
          </cell>
        </row>
        <row r="9933">
          <cell r="B9933" t="str">
            <v>人1-9</v>
          </cell>
          <cell r="C9933" t="str">
            <v>人防工程 手动立转门安装 双扇平板 5t以下</v>
          </cell>
          <cell r="D9933" t="str">
            <v>樘</v>
          </cell>
          <cell r="E9933">
            <v>34971.79</v>
          </cell>
          <cell r="F9933">
            <v>11846.74</v>
          </cell>
          <cell r="G9933">
            <v>4005.41</v>
          </cell>
          <cell r="H9933">
            <v>638.80999999999995</v>
          </cell>
          <cell r="I9933">
            <v>16490.96</v>
          </cell>
          <cell r="J9933">
            <v>168.41</v>
          </cell>
          <cell r="K9933">
            <v>16659.37</v>
          </cell>
          <cell r="L9933">
            <v>499.78</v>
          </cell>
          <cell r="M9933">
            <v>17159.150000000001</v>
          </cell>
          <cell r="N9933">
            <v>14450.06</v>
          </cell>
          <cell r="O9933">
            <v>2212.64</v>
          </cell>
          <cell r="P9933">
            <v>1149.94</v>
          </cell>
          <cell r="Q9933">
            <v>225.6</v>
          </cell>
        </row>
        <row r="9934">
          <cell r="B9934" t="str">
            <v>人1-10</v>
          </cell>
          <cell r="C9934" t="str">
            <v>人防工程 手动立转门安装 双扇平板 10t以下</v>
          </cell>
          <cell r="D9934" t="str">
            <v>樘</v>
          </cell>
          <cell r="E9934">
            <v>41694.629999999997</v>
          </cell>
          <cell r="F9934">
            <v>13841.23</v>
          </cell>
          <cell r="G9934">
            <v>5372.63</v>
          </cell>
          <cell r="H9934">
            <v>786.18</v>
          </cell>
          <cell r="I9934">
            <v>20000.04</v>
          </cell>
          <cell r="J9934">
            <v>196.85</v>
          </cell>
          <cell r="K9934">
            <v>20196.89</v>
          </cell>
          <cell r="L9934">
            <v>605.91</v>
          </cell>
          <cell r="M9934">
            <v>20802.8</v>
          </cell>
          <cell r="N9934">
            <v>16882.84</v>
          </cell>
          <cell r="O9934">
            <v>2637.99</v>
          </cell>
          <cell r="P9934">
            <v>1371</v>
          </cell>
          <cell r="Q9934">
            <v>263.5</v>
          </cell>
        </row>
        <row r="9935">
          <cell r="B9935" t="str">
            <v>人1-11</v>
          </cell>
          <cell r="C9935" t="str">
            <v>人防工程 手动立转门安装 双扇平板 15t以下</v>
          </cell>
          <cell r="D9935" t="str">
            <v>樘</v>
          </cell>
          <cell r="E9935">
            <v>48722.1</v>
          </cell>
          <cell r="F9935">
            <v>15016.65</v>
          </cell>
          <cell r="G9935">
            <v>8875.27</v>
          </cell>
          <cell r="H9935">
            <v>841.77</v>
          </cell>
          <cell r="I9935">
            <v>24733.69</v>
          </cell>
          <cell r="J9935">
            <v>238</v>
          </cell>
          <cell r="K9935">
            <v>24971.69</v>
          </cell>
          <cell r="L9935">
            <v>749.15</v>
          </cell>
          <cell r="M9935">
            <v>25720.84</v>
          </cell>
          <cell r="N9935">
            <v>18316.560000000001</v>
          </cell>
          <cell r="O9935">
            <v>3082.62</v>
          </cell>
          <cell r="P9935">
            <v>1602.08</v>
          </cell>
          <cell r="Q9935">
            <v>285.5</v>
          </cell>
        </row>
        <row r="9936">
          <cell r="B9936" t="str">
            <v>人1-12</v>
          </cell>
          <cell r="C9936" t="str">
            <v>人防工程 手动立转门安装 双扇平板 15t以上</v>
          </cell>
          <cell r="D9936" t="str">
            <v>樘</v>
          </cell>
          <cell r="E9936">
            <v>60417.63</v>
          </cell>
          <cell r="F9936">
            <v>17872.419999999998</v>
          </cell>
          <cell r="G9936">
            <v>12320.07</v>
          </cell>
          <cell r="H9936">
            <v>1311.23</v>
          </cell>
          <cell r="I9936">
            <v>31503.72</v>
          </cell>
          <cell r="J9936">
            <v>349.2</v>
          </cell>
          <cell r="K9936">
            <v>31852.92</v>
          </cell>
          <cell r="L9936">
            <v>955.59</v>
          </cell>
          <cell r="M9936">
            <v>32808.51</v>
          </cell>
          <cell r="N9936">
            <v>21799.88</v>
          </cell>
          <cell r="O9936">
            <v>3822.59</v>
          </cell>
          <cell r="P9936">
            <v>1986.65</v>
          </cell>
          <cell r="Q9936">
            <v>339.5</v>
          </cell>
        </row>
        <row r="9937">
          <cell r="B9937" t="str">
            <v>人1-13</v>
          </cell>
          <cell r="C9937" t="str">
            <v>人防工程 手动立转门安装 双扇拱形 5t以下</v>
          </cell>
          <cell r="D9937" t="str">
            <v>樘</v>
          </cell>
          <cell r="E9937">
            <v>43715.59</v>
          </cell>
          <cell r="F9937">
            <v>12000.31</v>
          </cell>
          <cell r="G9937">
            <v>10162.200000000001</v>
          </cell>
          <cell r="H9937">
            <v>1661.19</v>
          </cell>
          <cell r="I9937">
            <v>23823.7</v>
          </cell>
          <cell r="J9937">
            <v>326.68</v>
          </cell>
          <cell r="K9937">
            <v>24150.38</v>
          </cell>
          <cell r="L9937">
            <v>724.51</v>
          </cell>
          <cell r="M9937">
            <v>24874.89</v>
          </cell>
          <cell r="N9937">
            <v>14637.38</v>
          </cell>
          <cell r="O9937">
            <v>2765.86</v>
          </cell>
          <cell r="P9937">
            <v>1437.46</v>
          </cell>
          <cell r="Q9937">
            <v>227.5</v>
          </cell>
        </row>
        <row r="9938">
          <cell r="B9938" t="str">
            <v>人1-14</v>
          </cell>
          <cell r="C9938" t="str">
            <v>人防工程 手动立转门安装 双扇拱形 10t以下</v>
          </cell>
          <cell r="D9938" t="str">
            <v>樘</v>
          </cell>
          <cell r="E9938">
            <v>51549.4</v>
          </cell>
          <cell r="F9938">
            <v>14033.51</v>
          </cell>
          <cell r="G9938">
            <v>12313.36</v>
          </cell>
          <cell r="H9938">
            <v>1891.08</v>
          </cell>
          <cell r="I9938">
            <v>28237.95</v>
          </cell>
          <cell r="J9938">
            <v>379.02</v>
          </cell>
          <cell r="K9938">
            <v>28616.97</v>
          </cell>
          <cell r="L9938">
            <v>858.51</v>
          </cell>
          <cell r="M9938">
            <v>29475.48</v>
          </cell>
          <cell r="N9938">
            <v>17117.37</v>
          </cell>
          <cell r="O9938">
            <v>3261.5</v>
          </cell>
          <cell r="P9938">
            <v>1695.05</v>
          </cell>
          <cell r="Q9938">
            <v>266</v>
          </cell>
        </row>
        <row r="9939">
          <cell r="B9939" t="str">
            <v>人1-15</v>
          </cell>
          <cell r="C9939" t="str">
            <v>人防工程 手动立转门安装 双扇拱形 15t以下</v>
          </cell>
          <cell r="D9939" t="str">
            <v>樘</v>
          </cell>
          <cell r="E9939">
            <v>54529.1</v>
          </cell>
          <cell r="F9939">
            <v>15160.62</v>
          </cell>
          <cell r="G9939">
            <v>12344.11</v>
          </cell>
          <cell r="H9939">
            <v>1995.12</v>
          </cell>
          <cell r="I9939">
            <v>29499.85</v>
          </cell>
          <cell r="J9939">
            <v>397.12</v>
          </cell>
          <cell r="K9939">
            <v>29896.97</v>
          </cell>
          <cell r="L9939">
            <v>896.91</v>
          </cell>
          <cell r="M9939">
            <v>30793.88</v>
          </cell>
          <cell r="N9939">
            <v>18492.169999999998</v>
          </cell>
          <cell r="O9939">
            <v>3450.02</v>
          </cell>
          <cell r="P9939">
            <v>1793.03</v>
          </cell>
          <cell r="Q9939">
            <v>287.5</v>
          </cell>
        </row>
        <row r="9940">
          <cell r="B9940" t="str">
            <v>人1-16</v>
          </cell>
          <cell r="C9940" t="str">
            <v>人防工程 手动立转门安装 双扇拱形 15t以上</v>
          </cell>
          <cell r="D9940" t="str">
            <v>樘</v>
          </cell>
          <cell r="E9940">
            <v>64212.37</v>
          </cell>
          <cell r="F9940">
            <v>18055.45</v>
          </cell>
          <cell r="G9940">
            <v>14433.21</v>
          </cell>
          <cell r="H9940">
            <v>2042.38</v>
          </cell>
          <cell r="I9940">
            <v>34531.040000000001</v>
          </cell>
          <cell r="J9940">
            <v>435.1</v>
          </cell>
          <cell r="K9940">
            <v>34966.14</v>
          </cell>
          <cell r="L9940">
            <v>1048.98</v>
          </cell>
          <cell r="M9940">
            <v>36015.120000000003</v>
          </cell>
          <cell r="N9940">
            <v>22023.14</v>
          </cell>
          <cell r="O9940">
            <v>4062.68</v>
          </cell>
          <cell r="P9940">
            <v>2111.4299999999998</v>
          </cell>
          <cell r="Q9940">
            <v>342.5</v>
          </cell>
        </row>
        <row r="9941">
          <cell r="B9941" t="str">
            <v>人1-17</v>
          </cell>
          <cell r="C9941" t="str">
            <v>人防工程 门框拼装</v>
          </cell>
          <cell r="D9941" t="str">
            <v>套</v>
          </cell>
          <cell r="E9941">
            <v>27730.3</v>
          </cell>
          <cell r="F9941">
            <v>6691.97</v>
          </cell>
          <cell r="G9941">
            <v>8642.7800000000007</v>
          </cell>
          <cell r="H9941">
            <v>866.4</v>
          </cell>
          <cell r="I9941">
            <v>16201.15</v>
          </cell>
          <cell r="J9941">
            <v>208.03</v>
          </cell>
          <cell r="K9941">
            <v>16409.18</v>
          </cell>
          <cell r="L9941">
            <v>492.28</v>
          </cell>
          <cell r="M9941">
            <v>16901.46</v>
          </cell>
          <cell r="N9941">
            <v>8162.53</v>
          </cell>
          <cell r="O9941">
            <v>1754.48</v>
          </cell>
          <cell r="P9941">
            <v>911.83</v>
          </cell>
          <cell r="Q9941">
            <v>126.5</v>
          </cell>
        </row>
        <row r="9942">
          <cell r="B9942" t="str">
            <v>人1-18</v>
          </cell>
          <cell r="C9942" t="str">
            <v>人防工程 门扇拼装</v>
          </cell>
          <cell r="D9942" t="str">
            <v>套</v>
          </cell>
          <cell r="E9942">
            <v>12762.42</v>
          </cell>
          <cell r="F9942">
            <v>3584.75</v>
          </cell>
          <cell r="G9942">
            <v>2772.05</v>
          </cell>
          <cell r="H9942">
            <v>497.3</v>
          </cell>
          <cell r="I9942">
            <v>6854.1</v>
          </cell>
          <cell r="J9942">
            <v>100.07</v>
          </cell>
          <cell r="K9942">
            <v>6954.17</v>
          </cell>
          <cell r="L9942">
            <v>208.63</v>
          </cell>
          <cell r="M9942">
            <v>7162.8</v>
          </cell>
          <cell r="N9942">
            <v>4372.5</v>
          </cell>
          <cell r="O9942">
            <v>807.47</v>
          </cell>
          <cell r="P9942">
            <v>419.65</v>
          </cell>
          <cell r="Q9942">
            <v>68</v>
          </cell>
        </row>
        <row r="9943">
          <cell r="B9943" t="str">
            <v>人1-19</v>
          </cell>
          <cell r="C9943" t="str">
            <v>人防工程 其它 排水沟阀板、伪装门装饰 排水沟阀板</v>
          </cell>
          <cell r="D9943" t="str">
            <v>套</v>
          </cell>
          <cell r="E9943">
            <v>4362.7</v>
          </cell>
          <cell r="F9943">
            <v>906.13</v>
          </cell>
          <cell r="G9943">
            <v>1607.41</v>
          </cell>
          <cell r="H9943">
            <v>168.27</v>
          </cell>
          <cell r="I9943">
            <v>2681.81</v>
          </cell>
          <cell r="J9943">
            <v>73.5</v>
          </cell>
          <cell r="K9943">
            <v>2755.31</v>
          </cell>
          <cell r="L9943">
            <v>82.66</v>
          </cell>
          <cell r="M9943">
            <v>2837.97</v>
          </cell>
          <cell r="N9943">
            <v>1105.25</v>
          </cell>
          <cell r="O9943">
            <v>276.02999999999997</v>
          </cell>
          <cell r="P9943">
            <v>143.44999999999999</v>
          </cell>
          <cell r="Q9943">
            <v>17</v>
          </cell>
        </row>
        <row r="9944">
          <cell r="B9944" t="str">
            <v>人1-20</v>
          </cell>
          <cell r="C9944" t="str">
            <v>人防工程 其它 排水沟阀板、伪装门装饰 伪装门 仿真装饰</v>
          </cell>
          <cell r="D9944" t="str">
            <v>m2</v>
          </cell>
          <cell r="E9944">
            <v>420.01</v>
          </cell>
          <cell r="F9944">
            <v>132.25</v>
          </cell>
          <cell r="G9944">
            <v>69.430000000000007</v>
          </cell>
          <cell r="H9944">
            <v>7.42</v>
          </cell>
          <cell r="I9944">
            <v>209.1</v>
          </cell>
          <cell r="J9944">
            <v>2.86</v>
          </cell>
          <cell r="K9944">
            <v>211.96</v>
          </cell>
          <cell r="L9944">
            <v>6.36</v>
          </cell>
          <cell r="M9944">
            <v>218.32</v>
          </cell>
          <cell r="N9944">
            <v>161.31</v>
          </cell>
          <cell r="O9944">
            <v>26.57</v>
          </cell>
          <cell r="P9944">
            <v>13.81</v>
          </cell>
          <cell r="Q9944">
            <v>2.5099999999999998</v>
          </cell>
        </row>
        <row r="9945">
          <cell r="B9945" t="str">
            <v>人1-21</v>
          </cell>
          <cell r="C9945" t="str">
            <v>人防工程 其它 人防设备运输 人防设备垂直运输</v>
          </cell>
          <cell r="D9945" t="str">
            <v>t</v>
          </cell>
          <cell r="E9945">
            <v>453.31</v>
          </cell>
          <cell r="F9945">
            <v>157.57</v>
          </cell>
          <cell r="G9945">
            <v>26.03</v>
          </cell>
          <cell r="H9945">
            <v>21.41</v>
          </cell>
          <cell r="I9945">
            <v>205.01</v>
          </cell>
          <cell r="J9945">
            <v>6.17</v>
          </cell>
          <cell r="K9945">
            <v>211.18</v>
          </cell>
          <cell r="L9945">
            <v>6.34</v>
          </cell>
          <cell r="M9945">
            <v>217.52</v>
          </cell>
          <cell r="N9945">
            <v>192.2</v>
          </cell>
          <cell r="O9945">
            <v>28.68</v>
          </cell>
          <cell r="P9945">
            <v>14.91</v>
          </cell>
          <cell r="Q9945">
            <v>3</v>
          </cell>
        </row>
        <row r="9946">
          <cell r="B9946" t="str">
            <v>人1-22</v>
          </cell>
          <cell r="C9946" t="str">
            <v>人防工程 其它 人防设备运输 洞内水平运输 运距60m以内</v>
          </cell>
          <cell r="D9946" t="str">
            <v>t</v>
          </cell>
          <cell r="E9946">
            <v>520.72</v>
          </cell>
          <cell r="F9946">
            <v>157.99</v>
          </cell>
          <cell r="G9946">
            <v>92.36</v>
          </cell>
          <cell r="H9946">
            <v>17.04</v>
          </cell>
          <cell r="I9946">
            <v>267.39</v>
          </cell>
          <cell r="J9946">
            <v>2.4500000000000002</v>
          </cell>
          <cell r="K9946">
            <v>269.83999999999997</v>
          </cell>
          <cell r="L9946">
            <v>8.1</v>
          </cell>
          <cell r="M9946">
            <v>277.94</v>
          </cell>
          <cell r="N9946">
            <v>192.71</v>
          </cell>
          <cell r="O9946">
            <v>32.950000000000003</v>
          </cell>
          <cell r="P9946">
            <v>17.12</v>
          </cell>
          <cell r="Q9946">
            <v>3</v>
          </cell>
        </row>
        <row r="9947">
          <cell r="B9947" t="str">
            <v>人1-23</v>
          </cell>
          <cell r="C9947" t="str">
            <v>人防工程 其它 人防设备运输 洞内水平运输 每增加50m</v>
          </cell>
          <cell r="D9947" t="str">
            <v>t</v>
          </cell>
          <cell r="E9947">
            <v>209.26</v>
          </cell>
          <cell r="F9947">
            <v>83.83</v>
          </cell>
          <cell r="G9947">
            <v>0.35</v>
          </cell>
          <cell r="H9947">
            <v>0.05</v>
          </cell>
          <cell r="I9947">
            <v>84.23</v>
          </cell>
          <cell r="J9947">
            <v>0.13</v>
          </cell>
          <cell r="K9947">
            <v>84.36</v>
          </cell>
          <cell r="L9947">
            <v>2.5299999999999998</v>
          </cell>
          <cell r="M9947">
            <v>86.89</v>
          </cell>
          <cell r="N9947">
            <v>102.25</v>
          </cell>
          <cell r="O9947">
            <v>13.24</v>
          </cell>
          <cell r="P9947">
            <v>6.88</v>
          </cell>
          <cell r="Q9947">
            <v>1.6</v>
          </cell>
        </row>
      </sheetData>
      <sheetData sheetId="24"/>
      <sheetData sheetId="25"/>
      <sheetData sheetId="26"/>
      <sheetData sheetId="27"/>
      <sheetData sheetId="28"/>
      <sheetData sheetId="29"/>
      <sheetData sheetId="30"/>
      <sheetData sheetId="31"/>
      <sheetData sheetId="32"/>
      <sheetData sheetId="33" refreshError="1"/>
      <sheetData sheetId="34" refreshError="1"/>
      <sheetData sheetId="35" refreshError="1"/>
    </sheetDataSet>
  </externalBook>
</externalLink>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DengXian Light"/>
        <a:ea typeface=""/>
        <a:cs typeface=""/>
        <a:font script="Jpan" typeface="Yu Gothic Light"/>
        <a:font script="Hang" typeface="맑은 고딕"/>
        <a:font script="Hans" typeface="DengXian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DengXian"/>
        <a:ea typeface=""/>
        <a:cs typeface=""/>
        <a:font script="Jpan" typeface="Yu Gothic"/>
        <a:font script="Hang" typeface="맑은 고딕"/>
        <a:font script="Hans" typeface="DengXian"/>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dimension ref="A1:C2"/>
  <sheetViews>
    <sheetView zoomScale="85" zoomScaleNormal="85" zoomScalePageLayoutView="85" workbookViewId="0">
      <selection activeCell="A2" sqref="A2"/>
    </sheetView>
  </sheetViews>
  <sheetFormatPr defaultColWidth="9.125" defaultRowHeight="12.75"/>
  <cols>
    <col min="1" max="1" width="127.625" style="92" customWidth="1"/>
    <col min="2" max="16384" width="9.125" style="92"/>
  </cols>
  <sheetData>
    <row r="1" spans="1:3" ht="67.5" customHeight="1">
      <c r="A1" s="91" t="s">
        <v>622</v>
      </c>
    </row>
    <row r="2" spans="1:3" ht="378.75" customHeight="1">
      <c r="A2" s="93" t="s">
        <v>623</v>
      </c>
      <c r="C2" s="94"/>
    </row>
  </sheetData>
  <sheetProtection password="EA60" sheet="1" objects="1" scenarios="1"/>
  <phoneticPr fontId="56" type="noConversion"/>
  <printOptions horizontalCentered="1"/>
  <pageMargins left="0.70866141732283472" right="0.70866141732283472" top="0.74803149606299213" bottom="0.74803149606299213" header="0.55118110236220474" footer="0.55118110236220474"/>
  <pageSetup paperSize="9" orientation="portrait" horizontalDpi="300" verticalDpi="300" r:id="rId1"/>
</worksheet>
</file>

<file path=xl/worksheets/sheet2.xml><?xml version="1.0" encoding="utf-8"?>
<worksheet xmlns="http://schemas.openxmlformats.org/spreadsheetml/2006/main" xmlns:r="http://schemas.openxmlformats.org/officeDocument/2006/relationships">
  <dimension ref="A1:G36"/>
  <sheetViews>
    <sheetView tabSelected="1" topLeftCell="A4" zoomScaleSheetLayoutView="90" workbookViewId="0">
      <selection activeCell="E14" sqref="E14"/>
    </sheetView>
  </sheetViews>
  <sheetFormatPr defaultRowHeight="13.5"/>
  <cols>
    <col min="1" max="1" width="8.625" style="1" customWidth="1"/>
    <col min="2" max="2" width="33.75" style="18" customWidth="1"/>
    <col min="3" max="3" width="6.875" style="1" customWidth="1"/>
    <col min="4" max="4" width="6.625" style="1" customWidth="1"/>
    <col min="5" max="5" width="15.125" style="1" customWidth="1"/>
    <col min="6" max="6" width="15.625" style="1" customWidth="1"/>
    <col min="7" max="7" width="21.125" style="1" customWidth="1"/>
    <col min="8" max="8" width="10.375" style="1" bestFit="1" customWidth="1"/>
    <col min="9" max="16384" width="9" style="1"/>
  </cols>
  <sheetData>
    <row r="1" spans="1:6" s="16" customFormat="1" ht="34.9" customHeight="1">
      <c r="A1" s="152" t="s">
        <v>387</v>
      </c>
      <c r="B1" s="152"/>
    </row>
    <row r="2" spans="1:6" ht="30" customHeight="1">
      <c r="A2" s="153" t="s">
        <v>0</v>
      </c>
      <c r="B2" s="153"/>
      <c r="C2" s="153"/>
      <c r="D2" s="153"/>
      <c r="E2" s="153"/>
      <c r="F2" s="153"/>
    </row>
    <row r="3" spans="1:6" s="15" customFormat="1" ht="17.25" customHeight="1">
      <c r="A3" s="160" t="s">
        <v>692</v>
      </c>
      <c r="B3" s="160"/>
      <c r="C3" s="17"/>
      <c r="D3" s="17"/>
      <c r="E3" s="17"/>
      <c r="F3" s="17"/>
    </row>
    <row r="4" spans="1:6" s="23" customFormat="1" ht="25.5" customHeight="1">
      <c r="A4" s="154" t="s">
        <v>1</v>
      </c>
      <c r="B4" s="155"/>
      <c r="C4" s="155"/>
      <c r="D4" s="155"/>
      <c r="E4" s="155"/>
      <c r="F4" s="156"/>
    </row>
    <row r="5" spans="1:6" s="23" customFormat="1" ht="25.5" customHeight="1">
      <c r="A5" s="24" t="s">
        <v>2</v>
      </c>
      <c r="B5" s="24" t="s">
        <v>604</v>
      </c>
      <c r="C5" s="24" t="s">
        <v>3</v>
      </c>
      <c r="D5" s="25" t="s">
        <v>380</v>
      </c>
      <c r="E5" s="24" t="s">
        <v>4</v>
      </c>
      <c r="F5" s="24" t="s">
        <v>5</v>
      </c>
    </row>
    <row r="6" spans="1:6" s="23" customFormat="1" ht="25.5" customHeight="1">
      <c r="A6" s="26" t="s">
        <v>6</v>
      </c>
      <c r="B6" s="27" t="s">
        <v>7</v>
      </c>
      <c r="C6" s="26"/>
      <c r="D6" s="113"/>
      <c r="E6" s="113"/>
      <c r="F6" s="113"/>
    </row>
    <row r="7" spans="1:6" s="23" customFormat="1" ht="27.75" customHeight="1">
      <c r="A7" s="26" t="s">
        <v>8</v>
      </c>
      <c r="B7" s="27" t="s">
        <v>9</v>
      </c>
      <c r="C7" s="26" t="s">
        <v>10</v>
      </c>
      <c r="D7" s="113">
        <v>1</v>
      </c>
      <c r="E7" s="114"/>
      <c r="F7" s="113">
        <f>ROUND(E7*D7,0)</f>
        <v>0</v>
      </c>
    </row>
    <row r="8" spans="1:6" s="23" customFormat="1" ht="27.75" customHeight="1">
      <c r="A8" s="26" t="s">
        <v>11</v>
      </c>
      <c r="B8" s="27" t="s">
        <v>12</v>
      </c>
      <c r="C8" s="26" t="s">
        <v>10</v>
      </c>
      <c r="D8" s="113">
        <v>1</v>
      </c>
      <c r="E8" s="114"/>
      <c r="F8" s="113">
        <f t="shared" ref="F8:F25" si="0">ROUND(E8*D8,0)</f>
        <v>0</v>
      </c>
    </row>
    <row r="9" spans="1:6" s="23" customFormat="1" ht="27.75" customHeight="1">
      <c r="A9" s="26" t="s">
        <v>13</v>
      </c>
      <c r="B9" s="27" t="s">
        <v>14</v>
      </c>
      <c r="C9" s="26" t="s">
        <v>10</v>
      </c>
      <c r="D9" s="113">
        <v>1</v>
      </c>
      <c r="E9" s="114"/>
      <c r="F9" s="113">
        <f t="shared" si="0"/>
        <v>0</v>
      </c>
    </row>
    <row r="10" spans="1:6" s="23" customFormat="1" ht="27.75" customHeight="1">
      <c r="A10" s="26" t="s">
        <v>15</v>
      </c>
      <c r="B10" s="27" t="s">
        <v>16</v>
      </c>
      <c r="C10" s="26" t="s">
        <v>10</v>
      </c>
      <c r="D10" s="113">
        <v>1</v>
      </c>
      <c r="E10" s="114"/>
      <c r="F10" s="113">
        <f t="shared" si="0"/>
        <v>0</v>
      </c>
    </row>
    <row r="11" spans="1:6" s="23" customFormat="1" ht="27.75" customHeight="1">
      <c r="A11" s="26" t="s">
        <v>17</v>
      </c>
      <c r="B11" s="27" t="s">
        <v>18</v>
      </c>
      <c r="C11" s="26" t="s">
        <v>10</v>
      </c>
      <c r="D11" s="113">
        <v>1</v>
      </c>
      <c r="E11" s="114"/>
      <c r="F11" s="113">
        <f t="shared" si="0"/>
        <v>0</v>
      </c>
    </row>
    <row r="12" spans="1:6" s="23" customFormat="1" ht="26.25" customHeight="1">
      <c r="A12" s="26" t="s">
        <v>19</v>
      </c>
      <c r="B12" s="27" t="s">
        <v>20</v>
      </c>
      <c r="C12" s="26" t="s">
        <v>10</v>
      </c>
      <c r="D12" s="113">
        <v>1</v>
      </c>
      <c r="E12" s="207">
        <f>83389521*1.5/100</f>
        <v>1250842.8149999999</v>
      </c>
      <c r="F12" s="113">
        <f t="shared" si="0"/>
        <v>1250843</v>
      </c>
    </row>
    <row r="13" spans="1:6" s="23" customFormat="1" ht="26.25" customHeight="1">
      <c r="A13" s="26" t="s">
        <v>381</v>
      </c>
      <c r="B13" s="27" t="s">
        <v>382</v>
      </c>
      <c r="C13" s="26" t="s">
        <v>383</v>
      </c>
      <c r="D13" s="113">
        <v>1</v>
      </c>
      <c r="E13" s="114"/>
      <c r="F13" s="113">
        <f t="shared" si="0"/>
        <v>0</v>
      </c>
    </row>
    <row r="14" spans="1:6" s="23" customFormat="1" ht="34.5" customHeight="1">
      <c r="A14" s="26" t="s">
        <v>21</v>
      </c>
      <c r="B14" s="27" t="s">
        <v>602</v>
      </c>
      <c r="C14" s="26" t="s">
        <v>10</v>
      </c>
      <c r="D14" s="113">
        <v>1</v>
      </c>
      <c r="E14" s="114"/>
      <c r="F14" s="113">
        <f t="shared" si="0"/>
        <v>0</v>
      </c>
    </row>
    <row r="15" spans="1:6" s="23" customFormat="1" ht="26.25" customHeight="1">
      <c r="A15" s="26" t="s">
        <v>22</v>
      </c>
      <c r="B15" s="27" t="s">
        <v>23</v>
      </c>
      <c r="C15" s="26" t="s">
        <v>10</v>
      </c>
      <c r="D15" s="113">
        <v>1</v>
      </c>
      <c r="E15" s="114"/>
      <c r="F15" s="113">
        <f t="shared" si="0"/>
        <v>0</v>
      </c>
    </row>
    <row r="16" spans="1:6" s="23" customFormat="1" ht="26.25" customHeight="1">
      <c r="A16" s="26" t="s">
        <v>24</v>
      </c>
      <c r="B16" s="27" t="s">
        <v>384</v>
      </c>
      <c r="C16" s="26" t="s">
        <v>383</v>
      </c>
      <c r="D16" s="113">
        <v>1</v>
      </c>
      <c r="E16" s="114"/>
      <c r="F16" s="113">
        <f t="shared" si="0"/>
        <v>0</v>
      </c>
    </row>
    <row r="17" spans="1:7" s="23" customFormat="1" ht="26.25" customHeight="1">
      <c r="A17" s="26" t="s">
        <v>28</v>
      </c>
      <c r="B17" s="27" t="s">
        <v>29</v>
      </c>
      <c r="C17" s="26" t="s">
        <v>10</v>
      </c>
      <c r="D17" s="113">
        <v>1</v>
      </c>
      <c r="E17" s="114"/>
      <c r="F17" s="113">
        <f t="shared" si="0"/>
        <v>0</v>
      </c>
    </row>
    <row r="18" spans="1:7" s="23" customFormat="1" ht="26.25" customHeight="1">
      <c r="A18" s="28" t="s">
        <v>385</v>
      </c>
      <c r="B18" s="29" t="s">
        <v>529</v>
      </c>
      <c r="C18" s="26" t="s">
        <v>383</v>
      </c>
      <c r="D18" s="113">
        <v>1</v>
      </c>
      <c r="E18" s="114"/>
      <c r="F18" s="113">
        <f t="shared" si="0"/>
        <v>0</v>
      </c>
    </row>
    <row r="19" spans="1:7" s="23" customFormat="1" ht="26.25" customHeight="1">
      <c r="A19" s="28" t="s">
        <v>386</v>
      </c>
      <c r="B19" s="29" t="s">
        <v>483</v>
      </c>
      <c r="C19" s="26" t="s">
        <v>383</v>
      </c>
      <c r="D19" s="113">
        <v>1</v>
      </c>
      <c r="E19" s="114"/>
      <c r="F19" s="113">
        <f t="shared" si="0"/>
        <v>0</v>
      </c>
    </row>
    <row r="20" spans="1:7" s="23" customFormat="1" ht="26.25" customHeight="1">
      <c r="A20" s="26" t="s">
        <v>491</v>
      </c>
      <c r="B20" s="27" t="s">
        <v>492</v>
      </c>
      <c r="C20" s="26" t="s">
        <v>383</v>
      </c>
      <c r="D20" s="113"/>
      <c r="E20" s="115"/>
      <c r="F20" s="113"/>
    </row>
    <row r="21" spans="1:7" s="23" customFormat="1" ht="26.25" customHeight="1">
      <c r="A21" s="26" t="s">
        <v>507</v>
      </c>
      <c r="B21" s="27" t="s">
        <v>508</v>
      </c>
      <c r="C21" s="26"/>
      <c r="D21" s="113"/>
      <c r="E21" s="115"/>
      <c r="F21" s="113"/>
    </row>
    <row r="22" spans="1:7" s="23" customFormat="1" ht="26.25" customHeight="1">
      <c r="A22" s="26" t="s">
        <v>8</v>
      </c>
      <c r="B22" s="27" t="s">
        <v>530</v>
      </c>
      <c r="C22" s="26" t="s">
        <v>533</v>
      </c>
      <c r="D22" s="113">
        <v>358</v>
      </c>
      <c r="E22" s="114"/>
      <c r="F22" s="113">
        <f t="shared" si="0"/>
        <v>0</v>
      </c>
    </row>
    <row r="23" spans="1:7" s="23" customFormat="1" ht="26.25" customHeight="1">
      <c r="A23" s="26" t="s">
        <v>11</v>
      </c>
      <c r="B23" s="27" t="s">
        <v>531</v>
      </c>
      <c r="C23" s="26" t="s">
        <v>533</v>
      </c>
      <c r="D23" s="113">
        <v>460.4</v>
      </c>
      <c r="E23" s="114"/>
      <c r="F23" s="113">
        <f t="shared" si="0"/>
        <v>0</v>
      </c>
    </row>
    <row r="24" spans="1:7" s="23" customFormat="1" ht="26.25" customHeight="1">
      <c r="A24" s="26" t="s">
        <v>13</v>
      </c>
      <c r="B24" s="27" t="s">
        <v>603</v>
      </c>
      <c r="C24" s="26" t="s">
        <v>533</v>
      </c>
      <c r="D24" s="113">
        <v>40</v>
      </c>
      <c r="E24" s="114"/>
      <c r="F24" s="113">
        <f t="shared" si="0"/>
        <v>0</v>
      </c>
    </row>
    <row r="25" spans="1:7" s="23" customFormat="1" ht="26.25" customHeight="1">
      <c r="A25" s="26" t="s">
        <v>52</v>
      </c>
      <c r="B25" s="27" t="s">
        <v>532</v>
      </c>
      <c r="C25" s="26" t="s">
        <v>533</v>
      </c>
      <c r="D25" s="113">
        <v>40</v>
      </c>
      <c r="E25" s="114"/>
      <c r="F25" s="113">
        <f t="shared" si="0"/>
        <v>0</v>
      </c>
    </row>
    <row r="26" spans="1:7" s="23" customFormat="1" ht="26.25" customHeight="1">
      <c r="A26" s="25"/>
      <c r="B26" s="30"/>
      <c r="C26" s="26"/>
      <c r="D26" s="26"/>
      <c r="E26" s="116"/>
      <c r="F26" s="26"/>
    </row>
    <row r="27" spans="1:7" s="23" customFormat="1" ht="26.25" customHeight="1">
      <c r="A27" s="157" t="s">
        <v>392</v>
      </c>
      <c r="B27" s="158"/>
      <c r="C27" s="158"/>
      <c r="D27" s="159"/>
      <c r="E27" s="157">
        <f>SUM(F7:F25)</f>
        <v>1250843</v>
      </c>
      <c r="F27" s="159"/>
    </row>
    <row r="28" spans="1:7" hidden="1"/>
    <row r="29" spans="1:7" hidden="1"/>
    <row r="30" spans="1:7" ht="14.25" hidden="1">
      <c r="C30" s="19"/>
    </row>
    <row r="31" spans="1:7" ht="14.25" hidden="1">
      <c r="B31" s="18" t="s">
        <v>460</v>
      </c>
      <c r="C31" s="19" t="s">
        <v>10</v>
      </c>
      <c r="D31" s="1">
        <f>(19034.542-15000+19042.167-15000)+60*2*11</f>
        <v>9396.7090000000026</v>
      </c>
      <c r="G31" s="1" t="s">
        <v>473</v>
      </c>
    </row>
    <row r="32" spans="1:7" ht="14.25" hidden="1">
      <c r="B32" s="18" t="s">
        <v>462</v>
      </c>
      <c r="C32" s="19" t="s">
        <v>10</v>
      </c>
    </row>
    <row r="33" spans="2:3" ht="14.25" hidden="1">
      <c r="B33" s="18" t="s">
        <v>461</v>
      </c>
      <c r="C33" s="19" t="s">
        <v>10</v>
      </c>
    </row>
    <row r="34" spans="2:3" hidden="1"/>
    <row r="35" spans="2:3" hidden="1"/>
    <row r="36" spans="2:3" hidden="1"/>
  </sheetData>
  <sheetProtection password="EA60" sheet="1" objects="1" scenarios="1" selectLockedCells="1"/>
  <customSheetViews>
    <customSheetView guid="{0FD3A3FD-3896-433A-8F26-23F4A9EE42D7}" topLeftCell="A4">
      <selection activeCell="G18" sqref="G18:I19"/>
      <pageMargins left="0.74803149606299213" right="0.74803149606299213" top="0.98425196850393704" bottom="0.98425196850393704" header="0.51181102362204722" footer="0.51181102362204722"/>
      <pageSetup paperSize="8" orientation="portrait"/>
    </customSheetView>
    <customSheetView guid="{792543F4-F38F-4973-9C68-17E9EDF83CC9}" topLeftCell="A4">
      <selection activeCell="G18" sqref="G18:I19"/>
      <pageMargins left="0.74803149606299213" right="0.74803149606299213" top="0.98425196850393704" bottom="0.98425196850393704" header="0.51181102362204722" footer="0.51181102362204722"/>
      <pageSetup paperSize="8" orientation="portrait"/>
    </customSheetView>
  </customSheetViews>
  <mergeCells count="6">
    <mergeCell ref="A1:B1"/>
    <mergeCell ref="A2:F2"/>
    <mergeCell ref="A4:F4"/>
    <mergeCell ref="A27:D27"/>
    <mergeCell ref="E27:F27"/>
    <mergeCell ref="A3:B3"/>
  </mergeCells>
  <phoneticPr fontId="1" type="noConversion"/>
  <printOptions horizontalCentered="1"/>
  <pageMargins left="0.74803149606299213" right="0.74803149606299213" top="0.78740157480314965" bottom="0.78740157480314965" header="0.51181102362204722" footer="0.51181102362204722"/>
  <pageSetup paperSize="9" fitToHeight="0" orientation="portrait" horizontalDpi="300" verticalDpi="300" r:id="rId1"/>
  <ignoredErrors>
    <ignoredError sqref="E12" unlockedFormula="1"/>
  </ignoredErrors>
</worksheet>
</file>

<file path=xl/worksheets/sheet3.xml><?xml version="1.0" encoding="utf-8"?>
<worksheet xmlns="http://schemas.openxmlformats.org/spreadsheetml/2006/main" xmlns:r="http://schemas.openxmlformats.org/officeDocument/2006/relationships">
  <dimension ref="A1:AK88"/>
  <sheetViews>
    <sheetView workbookViewId="0">
      <selection activeCell="E8" sqref="E8"/>
    </sheetView>
  </sheetViews>
  <sheetFormatPr defaultRowHeight="13.5"/>
  <cols>
    <col min="1" max="1" width="8.625" style="32" customWidth="1"/>
    <col min="2" max="2" width="26.375" style="44" customWidth="1"/>
    <col min="3" max="3" width="6.5" style="32" customWidth="1"/>
    <col min="4" max="4" width="9.125" style="32" customWidth="1"/>
    <col min="5" max="5" width="16.5" style="32" customWidth="1"/>
    <col min="6" max="6" width="15.625" style="32" customWidth="1"/>
    <col min="7" max="7" width="29.125" style="32" customWidth="1"/>
    <col min="8" max="8" width="9" style="32"/>
    <col min="9" max="9" width="34.25" style="32" customWidth="1"/>
    <col min="10" max="16384" width="9" style="32"/>
  </cols>
  <sheetData>
    <row r="1" spans="1:9" ht="30" customHeight="1">
      <c r="A1" s="168" t="s">
        <v>0</v>
      </c>
      <c r="B1" s="168"/>
      <c r="C1" s="168"/>
      <c r="D1" s="168"/>
      <c r="E1" s="168"/>
      <c r="F1" s="168"/>
      <c r="G1" s="31"/>
      <c r="H1" s="31"/>
      <c r="I1" s="31"/>
    </row>
    <row r="2" spans="1:9" s="34" customFormat="1" ht="16.5" customHeight="1">
      <c r="A2" s="172" t="s">
        <v>692</v>
      </c>
      <c r="B2" s="172"/>
      <c r="C2" s="33"/>
      <c r="D2" s="33"/>
      <c r="E2" s="33"/>
      <c r="F2" s="33"/>
    </row>
    <row r="3" spans="1:9" s="35" customFormat="1" ht="25.15" customHeight="1">
      <c r="A3" s="167" t="s">
        <v>30</v>
      </c>
      <c r="B3" s="167"/>
      <c r="C3" s="167"/>
      <c r="D3" s="167"/>
      <c r="E3" s="167"/>
      <c r="F3" s="167"/>
    </row>
    <row r="4" spans="1:9" ht="25.15" customHeight="1">
      <c r="A4" s="36" t="s">
        <v>2</v>
      </c>
      <c r="B4" s="36" t="s">
        <v>31</v>
      </c>
      <c r="C4" s="36" t="s">
        <v>3</v>
      </c>
      <c r="D4" s="36" t="s">
        <v>380</v>
      </c>
      <c r="E4" s="36" t="s">
        <v>4</v>
      </c>
      <c r="F4" s="36" t="s">
        <v>5</v>
      </c>
    </row>
    <row r="5" spans="1:9" ht="25.15" customHeight="1">
      <c r="A5" s="36" t="s">
        <v>32</v>
      </c>
      <c r="B5" s="37" t="s">
        <v>33</v>
      </c>
      <c r="C5" s="36" t="s">
        <v>34</v>
      </c>
      <c r="D5" s="117"/>
      <c r="E5" s="117"/>
      <c r="F5" s="117"/>
    </row>
    <row r="6" spans="1:9" ht="25.15" customHeight="1">
      <c r="A6" s="36" t="s">
        <v>8</v>
      </c>
      <c r="B6" s="37" t="s">
        <v>35</v>
      </c>
      <c r="C6" s="36" t="s">
        <v>26</v>
      </c>
      <c r="D6" s="118">
        <v>35601</v>
      </c>
      <c r="E6" s="120"/>
      <c r="F6" s="118">
        <f>ROUND(E6*D6,0)</f>
        <v>0</v>
      </c>
    </row>
    <row r="7" spans="1:9" ht="25.15" customHeight="1">
      <c r="A7" s="36" t="s">
        <v>36</v>
      </c>
      <c r="B7" s="37" t="s">
        <v>37</v>
      </c>
      <c r="C7" s="36" t="s">
        <v>34</v>
      </c>
      <c r="D7" s="118"/>
      <c r="E7" s="121"/>
      <c r="F7" s="118"/>
    </row>
    <row r="8" spans="1:9" ht="25.15" customHeight="1">
      <c r="A8" s="36" t="s">
        <v>8</v>
      </c>
      <c r="B8" s="37" t="s">
        <v>38</v>
      </c>
      <c r="C8" s="36" t="s">
        <v>26</v>
      </c>
      <c r="D8" s="118">
        <v>1265</v>
      </c>
      <c r="E8" s="120"/>
      <c r="F8" s="118">
        <f>ROUND(E8*D8,0)</f>
        <v>0</v>
      </c>
    </row>
    <row r="9" spans="1:9" ht="25.15" customHeight="1">
      <c r="A9" s="36" t="s">
        <v>11</v>
      </c>
      <c r="B9" s="37" t="s">
        <v>39</v>
      </c>
      <c r="C9" s="36" t="s">
        <v>26</v>
      </c>
      <c r="D9" s="118">
        <v>6234</v>
      </c>
      <c r="E9" s="120"/>
      <c r="F9" s="118">
        <f>ROUND(E9*D9,0)</f>
        <v>0</v>
      </c>
    </row>
    <row r="10" spans="1:9" ht="25.15" customHeight="1">
      <c r="A10" s="36" t="s">
        <v>13</v>
      </c>
      <c r="B10" s="37" t="s">
        <v>40</v>
      </c>
      <c r="C10" s="36" t="s">
        <v>26</v>
      </c>
      <c r="D10" s="118">
        <v>1041</v>
      </c>
      <c r="E10" s="120"/>
      <c r="F10" s="118">
        <f>ROUND(E10*D10,0)</f>
        <v>0</v>
      </c>
    </row>
    <row r="11" spans="1:9" ht="25.15" customHeight="1">
      <c r="A11" s="36" t="s">
        <v>41</v>
      </c>
      <c r="B11" s="37" t="s">
        <v>42</v>
      </c>
      <c r="C11" s="36" t="s">
        <v>34</v>
      </c>
      <c r="D11" s="118"/>
      <c r="E11" s="121"/>
      <c r="F11" s="118"/>
    </row>
    <row r="12" spans="1:9" ht="25.15" customHeight="1">
      <c r="A12" s="36" t="s">
        <v>8</v>
      </c>
      <c r="B12" s="37" t="s">
        <v>43</v>
      </c>
      <c r="C12" s="36" t="s">
        <v>44</v>
      </c>
      <c r="D12" s="118">
        <v>10</v>
      </c>
      <c r="E12" s="120"/>
      <c r="F12" s="118">
        <f>ROUND(E12*D12,0)</f>
        <v>0</v>
      </c>
    </row>
    <row r="13" spans="1:9" ht="25.15" customHeight="1">
      <c r="A13" s="36" t="s">
        <v>11</v>
      </c>
      <c r="B13" s="37" t="s">
        <v>45</v>
      </c>
      <c r="C13" s="36" t="s">
        <v>44</v>
      </c>
      <c r="D13" s="118">
        <v>76</v>
      </c>
      <c r="E13" s="120"/>
      <c r="F13" s="118">
        <f>ROUND(E13*D13,0)</f>
        <v>0</v>
      </c>
    </row>
    <row r="14" spans="1:9" ht="25.15" customHeight="1">
      <c r="A14" s="36" t="s">
        <v>13</v>
      </c>
      <c r="B14" s="37" t="s">
        <v>46</v>
      </c>
      <c r="C14" s="36" t="s">
        <v>44</v>
      </c>
      <c r="D14" s="118">
        <v>267</v>
      </c>
      <c r="E14" s="120"/>
      <c r="F14" s="118">
        <f>ROUND(E14*D14,0)</f>
        <v>0</v>
      </c>
    </row>
    <row r="15" spans="1:9" ht="25.15" customHeight="1">
      <c r="A15" s="36" t="s">
        <v>48</v>
      </c>
      <c r="B15" s="37" t="s">
        <v>49</v>
      </c>
      <c r="C15" s="36" t="s">
        <v>34</v>
      </c>
      <c r="D15" s="118"/>
      <c r="E15" s="121"/>
      <c r="F15" s="118"/>
    </row>
    <row r="16" spans="1:9" ht="25.15" customHeight="1">
      <c r="A16" s="36" t="s">
        <v>8</v>
      </c>
      <c r="B16" s="37" t="s">
        <v>388</v>
      </c>
      <c r="C16" s="36" t="s">
        <v>44</v>
      </c>
      <c r="D16" s="118">
        <v>86520</v>
      </c>
      <c r="E16" s="120"/>
      <c r="F16" s="118">
        <f>ROUND(E16*D16,0)</f>
        <v>0</v>
      </c>
    </row>
    <row r="17" spans="1:8" ht="36" customHeight="1">
      <c r="A17" s="36" t="s">
        <v>13</v>
      </c>
      <c r="B17" s="37" t="s">
        <v>51</v>
      </c>
      <c r="C17" s="36" t="s">
        <v>44</v>
      </c>
      <c r="D17" s="118">
        <v>31916</v>
      </c>
      <c r="E17" s="120"/>
      <c r="F17" s="118">
        <f>ROUND(E17*D17,0)</f>
        <v>0</v>
      </c>
    </row>
    <row r="18" spans="1:8" ht="25.15" customHeight="1">
      <c r="A18" s="36" t="s">
        <v>52</v>
      </c>
      <c r="B18" s="37" t="s">
        <v>53</v>
      </c>
      <c r="C18" s="36" t="s">
        <v>44</v>
      </c>
      <c r="D18" s="118">
        <v>1190</v>
      </c>
      <c r="E18" s="120"/>
      <c r="F18" s="118">
        <f>ROUND(E18*D18,0)</f>
        <v>0</v>
      </c>
    </row>
    <row r="19" spans="1:8" ht="25.15" customHeight="1">
      <c r="A19" s="36" t="s">
        <v>54</v>
      </c>
      <c r="B19" s="37" t="s">
        <v>465</v>
      </c>
      <c r="C19" s="36"/>
      <c r="D19" s="118"/>
      <c r="E19" s="121"/>
      <c r="F19" s="118"/>
    </row>
    <row r="20" spans="1:8" ht="25.15" customHeight="1">
      <c r="A20" s="36" t="s">
        <v>8</v>
      </c>
      <c r="B20" s="37" t="s">
        <v>50</v>
      </c>
      <c r="C20" s="36" t="s">
        <v>44</v>
      </c>
      <c r="D20" s="118">
        <v>938</v>
      </c>
      <c r="E20" s="120"/>
      <c r="F20" s="118">
        <f>ROUND(E20*D20,0)</f>
        <v>0</v>
      </c>
    </row>
    <row r="21" spans="1:8" ht="37.9" customHeight="1">
      <c r="A21" s="36" t="s">
        <v>55</v>
      </c>
      <c r="B21" s="37" t="s">
        <v>56</v>
      </c>
      <c r="C21" s="36" t="s">
        <v>34</v>
      </c>
      <c r="D21" s="118"/>
      <c r="E21" s="121"/>
      <c r="F21" s="118"/>
    </row>
    <row r="22" spans="1:8" ht="25.15" customHeight="1">
      <c r="A22" s="36" t="s">
        <v>8</v>
      </c>
      <c r="B22" s="37" t="s">
        <v>57</v>
      </c>
      <c r="C22" s="36" t="s">
        <v>44</v>
      </c>
      <c r="D22" s="118">
        <v>100</v>
      </c>
      <c r="E22" s="120"/>
      <c r="F22" s="118">
        <f>ROUND(E22*D22,0)</f>
        <v>0</v>
      </c>
      <c r="H22" s="166"/>
    </row>
    <row r="23" spans="1:8" ht="25.15" customHeight="1">
      <c r="A23" s="36" t="s">
        <v>52</v>
      </c>
      <c r="B23" s="37" t="s">
        <v>389</v>
      </c>
      <c r="C23" s="36" t="s">
        <v>44</v>
      </c>
      <c r="D23" s="118">
        <v>41380</v>
      </c>
      <c r="E23" s="120"/>
      <c r="F23" s="118">
        <f>ROUND(E23*D23,0)</f>
        <v>0</v>
      </c>
      <c r="H23" s="166"/>
    </row>
    <row r="24" spans="1:8" ht="25.15" customHeight="1">
      <c r="A24" s="36" t="s">
        <v>58</v>
      </c>
      <c r="B24" s="37" t="s">
        <v>59</v>
      </c>
      <c r="C24" s="36" t="s">
        <v>44</v>
      </c>
      <c r="D24" s="118">
        <v>33366</v>
      </c>
      <c r="E24" s="120"/>
      <c r="F24" s="118">
        <f>ROUND(E24*D24,0)</f>
        <v>0</v>
      </c>
      <c r="H24" s="166"/>
    </row>
    <row r="25" spans="1:8" ht="25.15" customHeight="1">
      <c r="A25" s="36" t="s">
        <v>61</v>
      </c>
      <c r="B25" s="37" t="s">
        <v>62</v>
      </c>
      <c r="C25" s="36" t="s">
        <v>44</v>
      </c>
      <c r="D25" s="118"/>
      <c r="E25" s="121"/>
      <c r="F25" s="118"/>
    </row>
    <row r="26" spans="1:8" ht="25.15" customHeight="1">
      <c r="A26" s="38" t="s">
        <v>63</v>
      </c>
      <c r="B26" s="37" t="s">
        <v>498</v>
      </c>
      <c r="C26" s="36" t="s">
        <v>44</v>
      </c>
      <c r="D26" s="118"/>
      <c r="E26" s="121"/>
      <c r="F26" s="118"/>
    </row>
    <row r="27" spans="1:8" ht="25.15" customHeight="1">
      <c r="A27" s="36" t="s">
        <v>64</v>
      </c>
      <c r="B27" s="37" t="s">
        <v>65</v>
      </c>
      <c r="C27" s="36" t="s">
        <v>34</v>
      </c>
      <c r="D27" s="118"/>
      <c r="E27" s="121"/>
      <c r="F27" s="118"/>
    </row>
    <row r="28" spans="1:8" ht="25.15" customHeight="1">
      <c r="A28" s="36" t="s">
        <v>8</v>
      </c>
      <c r="B28" s="37" t="s">
        <v>66</v>
      </c>
      <c r="C28" s="36" t="s">
        <v>44</v>
      </c>
      <c r="D28" s="118">
        <v>100</v>
      </c>
      <c r="E28" s="120"/>
      <c r="F28" s="118">
        <f>ROUND(E28*D28,0)</f>
        <v>0</v>
      </c>
    </row>
    <row r="29" spans="1:8" ht="25.15" customHeight="1">
      <c r="A29" s="36" t="s">
        <v>13</v>
      </c>
      <c r="B29" s="37" t="s">
        <v>67</v>
      </c>
      <c r="C29" s="36" t="s">
        <v>44</v>
      </c>
      <c r="D29" s="118">
        <v>1606</v>
      </c>
      <c r="E29" s="120"/>
      <c r="F29" s="118">
        <f>ROUND(E29*D29,0)</f>
        <v>0</v>
      </c>
    </row>
    <row r="30" spans="1:8" ht="25.15" customHeight="1">
      <c r="A30" s="36" t="s">
        <v>68</v>
      </c>
      <c r="B30" s="37" t="s">
        <v>69</v>
      </c>
      <c r="C30" s="36" t="s">
        <v>34</v>
      </c>
      <c r="D30" s="118"/>
      <c r="E30" s="121"/>
      <c r="F30" s="118"/>
    </row>
    <row r="31" spans="1:8" ht="25.15" customHeight="1">
      <c r="A31" s="36" t="s">
        <v>8</v>
      </c>
      <c r="B31" s="37" t="s">
        <v>472</v>
      </c>
      <c r="C31" s="36" t="s">
        <v>44</v>
      </c>
      <c r="D31" s="118">
        <v>714</v>
      </c>
      <c r="E31" s="120"/>
      <c r="F31" s="118">
        <f>ROUND(E31*D31,0)</f>
        <v>0</v>
      </c>
    </row>
    <row r="32" spans="1:8" ht="25.15" customHeight="1">
      <c r="A32" s="36" t="s">
        <v>11</v>
      </c>
      <c r="B32" s="37" t="s">
        <v>70</v>
      </c>
      <c r="C32" s="36" t="s">
        <v>44</v>
      </c>
      <c r="D32" s="118">
        <v>11211</v>
      </c>
      <c r="E32" s="120"/>
      <c r="F32" s="118">
        <f>ROUND(E32*D32,0)</f>
        <v>0</v>
      </c>
    </row>
    <row r="33" spans="1:6" ht="25.15" customHeight="1">
      <c r="A33" s="36" t="s">
        <v>13</v>
      </c>
      <c r="B33" s="37" t="s">
        <v>71</v>
      </c>
      <c r="C33" s="36" t="s">
        <v>44</v>
      </c>
      <c r="D33" s="118">
        <v>1190</v>
      </c>
      <c r="E33" s="120"/>
      <c r="F33" s="118">
        <f>ROUND(E33*D33,0)</f>
        <v>0</v>
      </c>
    </row>
    <row r="34" spans="1:6" ht="25.15" customHeight="1">
      <c r="A34" s="36" t="s">
        <v>72</v>
      </c>
      <c r="B34" s="37" t="s">
        <v>73</v>
      </c>
      <c r="C34" s="36" t="s">
        <v>34</v>
      </c>
      <c r="D34" s="118"/>
      <c r="E34" s="121"/>
      <c r="F34" s="118"/>
    </row>
    <row r="35" spans="1:6" ht="25.15" customHeight="1">
      <c r="A35" s="36" t="s">
        <v>75</v>
      </c>
      <c r="B35" s="37" t="s">
        <v>390</v>
      </c>
      <c r="C35" s="36" t="s">
        <v>26</v>
      </c>
      <c r="D35" s="118">
        <v>1386</v>
      </c>
      <c r="E35" s="120"/>
      <c r="F35" s="118">
        <f>ROUND(E35*D35,0)</f>
        <v>0</v>
      </c>
    </row>
    <row r="36" spans="1:6" ht="25.15" customHeight="1">
      <c r="A36" s="36" t="s">
        <v>76</v>
      </c>
      <c r="B36" s="37" t="s">
        <v>77</v>
      </c>
      <c r="C36" s="36" t="s">
        <v>34</v>
      </c>
      <c r="D36" s="118"/>
      <c r="E36" s="121"/>
      <c r="F36" s="118"/>
    </row>
    <row r="37" spans="1:6" ht="25.15" customHeight="1">
      <c r="A37" s="36" t="s">
        <v>8</v>
      </c>
      <c r="B37" s="37" t="s">
        <v>78</v>
      </c>
      <c r="C37" s="36" t="s">
        <v>26</v>
      </c>
      <c r="D37" s="118"/>
      <c r="E37" s="121"/>
      <c r="F37" s="118"/>
    </row>
    <row r="38" spans="1:6" ht="25.15" customHeight="1">
      <c r="A38" s="36" t="s">
        <v>11</v>
      </c>
      <c r="B38" s="37" t="s">
        <v>79</v>
      </c>
      <c r="C38" s="36" t="s">
        <v>44</v>
      </c>
      <c r="D38" s="118">
        <v>8300.3700000000008</v>
      </c>
      <c r="E38" s="120"/>
      <c r="F38" s="118">
        <f>ROUND(E38*D38,0)</f>
        <v>0</v>
      </c>
    </row>
    <row r="39" spans="1:6" ht="25.15" customHeight="1">
      <c r="A39" s="36" t="s">
        <v>13</v>
      </c>
      <c r="B39" s="37" t="s">
        <v>80</v>
      </c>
      <c r="C39" s="36" t="s">
        <v>44</v>
      </c>
      <c r="D39" s="117"/>
      <c r="E39" s="122"/>
      <c r="F39" s="118"/>
    </row>
    <row r="40" spans="1:6" ht="25.15" customHeight="1">
      <c r="A40" s="36" t="s">
        <v>52</v>
      </c>
      <c r="B40" s="37" t="s">
        <v>534</v>
      </c>
      <c r="C40" s="36" t="s">
        <v>605</v>
      </c>
      <c r="D40" s="118">
        <v>1835.4</v>
      </c>
      <c r="E40" s="120"/>
      <c r="F40" s="118">
        <f>ROUND(E40*D40,0)</f>
        <v>0</v>
      </c>
    </row>
    <row r="41" spans="1:6" ht="25.15" customHeight="1">
      <c r="A41" s="36" t="s">
        <v>81</v>
      </c>
      <c r="B41" s="37" t="s">
        <v>82</v>
      </c>
      <c r="C41" s="36" t="s">
        <v>44</v>
      </c>
      <c r="D41" s="118">
        <v>30</v>
      </c>
      <c r="E41" s="120"/>
      <c r="F41" s="118">
        <f>ROUND(E41*D41,0)</f>
        <v>0</v>
      </c>
    </row>
    <row r="42" spans="1:6" ht="37.15" customHeight="1">
      <c r="A42" s="36" t="s">
        <v>83</v>
      </c>
      <c r="B42" s="37" t="s">
        <v>509</v>
      </c>
      <c r="C42" s="36" t="s">
        <v>34</v>
      </c>
      <c r="D42" s="118"/>
      <c r="E42" s="121"/>
      <c r="F42" s="118"/>
    </row>
    <row r="43" spans="1:6" ht="25.15" customHeight="1">
      <c r="A43" s="36" t="s">
        <v>8</v>
      </c>
      <c r="B43" s="37" t="s">
        <v>84</v>
      </c>
      <c r="C43" s="36" t="s">
        <v>44</v>
      </c>
      <c r="D43" s="118"/>
      <c r="E43" s="121"/>
      <c r="F43" s="118"/>
    </row>
    <row r="44" spans="1:6" ht="25.15" customHeight="1">
      <c r="A44" s="36" t="s">
        <v>85</v>
      </c>
      <c r="B44" s="37" t="s">
        <v>86</v>
      </c>
      <c r="C44" s="36"/>
      <c r="D44" s="118"/>
      <c r="E44" s="121"/>
      <c r="F44" s="118"/>
    </row>
    <row r="45" spans="1:6" ht="35.450000000000003" customHeight="1">
      <c r="A45" s="36" t="s">
        <v>8</v>
      </c>
      <c r="B45" s="37" t="s">
        <v>88</v>
      </c>
      <c r="C45" s="36" t="s">
        <v>87</v>
      </c>
      <c r="D45" s="118"/>
      <c r="E45" s="121"/>
      <c r="F45" s="118"/>
    </row>
    <row r="46" spans="1:6" ht="35.450000000000003" customHeight="1">
      <c r="A46" s="36" t="s">
        <v>11</v>
      </c>
      <c r="B46" s="37" t="s">
        <v>89</v>
      </c>
      <c r="C46" s="36" t="s">
        <v>87</v>
      </c>
      <c r="D46" s="118"/>
      <c r="E46" s="121"/>
      <c r="F46" s="118"/>
    </row>
    <row r="47" spans="1:6" ht="25.15" customHeight="1">
      <c r="A47" s="36" t="s">
        <v>90</v>
      </c>
      <c r="B47" s="37" t="s">
        <v>91</v>
      </c>
      <c r="C47" s="36" t="s">
        <v>87</v>
      </c>
      <c r="D47" s="118"/>
      <c r="E47" s="121"/>
      <c r="F47" s="118"/>
    </row>
    <row r="48" spans="1:6" ht="25.15" customHeight="1">
      <c r="A48" s="36" t="s">
        <v>92</v>
      </c>
      <c r="B48" s="37" t="s">
        <v>93</v>
      </c>
      <c r="C48" s="36" t="s">
        <v>87</v>
      </c>
      <c r="D48" s="118"/>
      <c r="E48" s="122"/>
      <c r="F48" s="118"/>
    </row>
    <row r="49" spans="1:6" ht="25.15" customHeight="1">
      <c r="A49" s="36" t="s">
        <v>94</v>
      </c>
      <c r="B49" s="37" t="s">
        <v>95</v>
      </c>
      <c r="C49" s="36"/>
      <c r="D49" s="119"/>
      <c r="E49" s="122"/>
      <c r="F49" s="118"/>
    </row>
    <row r="50" spans="1:6" ht="25.15" customHeight="1">
      <c r="A50" s="36" t="s">
        <v>8</v>
      </c>
      <c r="B50" s="37" t="s">
        <v>511</v>
      </c>
      <c r="C50" s="36" t="s">
        <v>514</v>
      </c>
      <c r="D50" s="119"/>
      <c r="E50" s="122"/>
      <c r="F50" s="118"/>
    </row>
    <row r="51" spans="1:6" ht="25.15" customHeight="1">
      <c r="A51" s="36" t="s">
        <v>11</v>
      </c>
      <c r="B51" s="37" t="s">
        <v>512</v>
      </c>
      <c r="C51" s="36" t="s">
        <v>514</v>
      </c>
      <c r="D51" s="119">
        <v>16</v>
      </c>
      <c r="E51" s="120"/>
      <c r="F51" s="118">
        <f>ROUND(E51*D51,0)</f>
        <v>0</v>
      </c>
    </row>
    <row r="52" spans="1:6" ht="25.15" customHeight="1">
      <c r="A52" s="40" t="s">
        <v>510</v>
      </c>
      <c r="B52" s="37" t="s">
        <v>513</v>
      </c>
      <c r="C52" s="36" t="s">
        <v>514</v>
      </c>
      <c r="D52" s="119"/>
      <c r="E52" s="122"/>
      <c r="F52" s="118"/>
    </row>
    <row r="53" spans="1:6" ht="25.15" customHeight="1">
      <c r="A53" s="40" t="s">
        <v>517</v>
      </c>
      <c r="B53" s="37" t="s">
        <v>518</v>
      </c>
      <c r="C53" s="36" t="s">
        <v>514</v>
      </c>
      <c r="D53" s="119">
        <v>5</v>
      </c>
      <c r="E53" s="120"/>
      <c r="F53" s="118">
        <f>ROUND(E53*D53,0)</f>
        <v>0</v>
      </c>
    </row>
    <row r="54" spans="1:6" ht="25.15" customHeight="1">
      <c r="A54" s="36" t="s">
        <v>96</v>
      </c>
      <c r="B54" s="37" t="s">
        <v>97</v>
      </c>
      <c r="C54" s="36" t="s">
        <v>87</v>
      </c>
      <c r="D54" s="119"/>
      <c r="E54" s="122"/>
      <c r="F54" s="118"/>
    </row>
    <row r="55" spans="1:6" ht="25.15" customHeight="1">
      <c r="A55" s="36" t="s">
        <v>520</v>
      </c>
      <c r="B55" s="37" t="s">
        <v>519</v>
      </c>
      <c r="C55" s="36"/>
      <c r="D55" s="119"/>
      <c r="E55" s="122"/>
      <c r="F55" s="118"/>
    </row>
    <row r="56" spans="1:6" ht="25.15" customHeight="1">
      <c r="A56" s="40" t="s">
        <v>521</v>
      </c>
      <c r="B56" s="37" t="s">
        <v>523</v>
      </c>
      <c r="C56" s="36" t="s">
        <v>514</v>
      </c>
      <c r="D56" s="119"/>
      <c r="E56" s="122"/>
      <c r="F56" s="118"/>
    </row>
    <row r="57" spans="1:6" ht="25.15" customHeight="1">
      <c r="A57" s="40" t="s">
        <v>522</v>
      </c>
      <c r="B57" s="37" t="s">
        <v>524</v>
      </c>
      <c r="C57" s="36" t="s">
        <v>514</v>
      </c>
      <c r="D57" s="119">
        <v>1</v>
      </c>
      <c r="E57" s="120"/>
      <c r="F57" s="118">
        <f>ROUND(E57*D57,0)</f>
        <v>0</v>
      </c>
    </row>
    <row r="58" spans="1:6" ht="25.15" customHeight="1">
      <c r="A58" s="40" t="s">
        <v>510</v>
      </c>
      <c r="B58" s="37" t="s">
        <v>525</v>
      </c>
      <c r="C58" s="36" t="s">
        <v>514</v>
      </c>
      <c r="D58" s="119">
        <v>1</v>
      </c>
      <c r="E58" s="120"/>
      <c r="F58" s="118">
        <f>ROUND(E58*D58,0)</f>
        <v>0</v>
      </c>
    </row>
    <row r="59" spans="1:6" ht="25.15" customHeight="1">
      <c r="A59" s="40" t="s">
        <v>517</v>
      </c>
      <c r="B59" s="37" t="s">
        <v>526</v>
      </c>
      <c r="C59" s="36" t="s">
        <v>514</v>
      </c>
      <c r="D59" s="119">
        <v>5</v>
      </c>
      <c r="E59" s="120"/>
      <c r="F59" s="118">
        <f>ROUND(E59*D59,0)</f>
        <v>0</v>
      </c>
    </row>
    <row r="60" spans="1:6" ht="25.15" customHeight="1">
      <c r="A60" s="41" t="s">
        <v>585</v>
      </c>
      <c r="B60" s="42" t="s">
        <v>586</v>
      </c>
      <c r="C60" s="41"/>
      <c r="D60" s="119"/>
      <c r="E60" s="122"/>
      <c r="F60" s="118"/>
    </row>
    <row r="61" spans="1:6" ht="25.15" customHeight="1">
      <c r="A61" s="43" t="s">
        <v>587</v>
      </c>
      <c r="B61" s="42" t="s">
        <v>586</v>
      </c>
      <c r="C61" s="41" t="s">
        <v>44</v>
      </c>
      <c r="D61" s="119"/>
      <c r="E61" s="122"/>
      <c r="F61" s="118"/>
    </row>
    <row r="62" spans="1:6" ht="25.15" customHeight="1">
      <c r="A62" s="36" t="s">
        <v>98</v>
      </c>
      <c r="B62" s="37" t="s">
        <v>99</v>
      </c>
      <c r="C62" s="36"/>
      <c r="D62" s="119"/>
      <c r="E62" s="122"/>
      <c r="F62" s="118"/>
    </row>
    <row r="63" spans="1:6" ht="25.15" customHeight="1">
      <c r="A63" s="36" t="s">
        <v>8</v>
      </c>
      <c r="B63" s="37" t="s">
        <v>100</v>
      </c>
      <c r="C63" s="39" t="s">
        <v>26</v>
      </c>
      <c r="D63" s="119">
        <f>526+876.1+7113+6927</f>
        <v>15442.1</v>
      </c>
      <c r="E63" s="120"/>
      <c r="F63" s="118">
        <f>ROUND(E63*D63,0)</f>
        <v>0</v>
      </c>
    </row>
    <row r="64" spans="1:6" ht="25.15" customHeight="1">
      <c r="A64" s="36" t="s">
        <v>11</v>
      </c>
      <c r="B64" s="37" t="s">
        <v>101</v>
      </c>
      <c r="C64" s="36" t="s">
        <v>26</v>
      </c>
      <c r="D64" s="119"/>
      <c r="E64" s="122"/>
      <c r="F64" s="118"/>
    </row>
    <row r="65" spans="1:37" ht="25.15" customHeight="1">
      <c r="A65" s="36" t="s">
        <v>102</v>
      </c>
      <c r="B65" s="37" t="s">
        <v>103</v>
      </c>
      <c r="C65" s="36" t="s">
        <v>44</v>
      </c>
      <c r="D65" s="119"/>
      <c r="E65" s="122"/>
      <c r="F65" s="118"/>
    </row>
    <row r="66" spans="1:37" ht="25.15" customHeight="1">
      <c r="A66" s="36" t="s">
        <v>104</v>
      </c>
      <c r="B66" s="37" t="s">
        <v>105</v>
      </c>
      <c r="C66" s="36" t="s">
        <v>34</v>
      </c>
      <c r="D66" s="119"/>
      <c r="E66" s="122"/>
      <c r="F66" s="118"/>
    </row>
    <row r="67" spans="1:37" ht="25.15" customHeight="1">
      <c r="A67" s="36" t="s">
        <v>25</v>
      </c>
      <c r="B67" s="37" t="s">
        <v>106</v>
      </c>
      <c r="C67" s="36" t="s">
        <v>44</v>
      </c>
      <c r="D67" s="119"/>
      <c r="E67" s="122"/>
      <c r="F67" s="118"/>
    </row>
    <row r="68" spans="1:37" ht="25.15" customHeight="1">
      <c r="A68" s="36" t="s">
        <v>11</v>
      </c>
      <c r="B68" s="37" t="s">
        <v>107</v>
      </c>
      <c r="C68" s="36" t="s">
        <v>44</v>
      </c>
      <c r="D68" s="119">
        <v>228</v>
      </c>
      <c r="E68" s="120"/>
      <c r="F68" s="118">
        <f>ROUND(E68*D68,0)</f>
        <v>0</v>
      </c>
    </row>
    <row r="69" spans="1:37" ht="25.15" customHeight="1">
      <c r="A69" s="36" t="s">
        <v>13</v>
      </c>
      <c r="B69" s="37" t="s">
        <v>108</v>
      </c>
      <c r="C69" s="36" t="s">
        <v>44</v>
      </c>
      <c r="D69" s="119">
        <v>162</v>
      </c>
      <c r="E69" s="120"/>
      <c r="F69" s="118">
        <f>ROUND(E69*D69,0)</f>
        <v>0</v>
      </c>
    </row>
    <row r="70" spans="1:37" ht="25.15" customHeight="1">
      <c r="A70" s="36" t="s">
        <v>109</v>
      </c>
      <c r="B70" s="37" t="s">
        <v>110</v>
      </c>
      <c r="C70" s="36" t="s">
        <v>34</v>
      </c>
      <c r="D70" s="119"/>
      <c r="E70" s="122"/>
      <c r="F70" s="117"/>
    </row>
    <row r="71" spans="1:37" ht="25.15" customHeight="1">
      <c r="A71" s="36" t="s">
        <v>8</v>
      </c>
      <c r="B71" s="37" t="s">
        <v>111</v>
      </c>
      <c r="C71" s="36" t="s">
        <v>44</v>
      </c>
      <c r="D71" s="119"/>
      <c r="E71" s="122"/>
      <c r="F71" s="117"/>
    </row>
    <row r="72" spans="1:37" s="39" customFormat="1" ht="25.15" customHeight="1">
      <c r="A72" s="36" t="s">
        <v>11</v>
      </c>
      <c r="B72" s="37" t="s">
        <v>112</v>
      </c>
      <c r="C72" s="36" t="s">
        <v>44</v>
      </c>
      <c r="D72" s="119"/>
      <c r="E72" s="122"/>
      <c r="F72" s="117"/>
      <c r="G72" s="32"/>
      <c r="H72" s="32"/>
      <c r="I72" s="32"/>
      <c r="J72" s="32"/>
      <c r="K72" s="32"/>
      <c r="L72" s="32"/>
      <c r="M72" s="32"/>
      <c r="N72" s="32"/>
      <c r="O72" s="32"/>
      <c r="P72" s="32"/>
      <c r="Q72" s="32"/>
      <c r="R72" s="32"/>
      <c r="S72" s="32"/>
      <c r="T72" s="32"/>
      <c r="U72" s="32"/>
      <c r="V72" s="32"/>
      <c r="W72" s="32"/>
      <c r="X72" s="32"/>
      <c r="Y72" s="32"/>
      <c r="Z72" s="32"/>
      <c r="AA72" s="32"/>
      <c r="AB72" s="32"/>
      <c r="AC72" s="32"/>
      <c r="AD72" s="32"/>
      <c r="AE72" s="32"/>
      <c r="AF72" s="32"/>
      <c r="AG72" s="32"/>
      <c r="AH72" s="32"/>
      <c r="AI72" s="32"/>
      <c r="AJ72" s="32"/>
      <c r="AK72" s="32"/>
    </row>
    <row r="73" spans="1:37" s="39" customFormat="1" ht="25.15" customHeight="1">
      <c r="A73" s="36" t="s">
        <v>13</v>
      </c>
      <c r="B73" s="37" t="s">
        <v>113</v>
      </c>
      <c r="C73" s="36" t="s">
        <v>114</v>
      </c>
      <c r="D73" s="119"/>
      <c r="E73" s="122"/>
      <c r="F73" s="117"/>
      <c r="G73" s="32"/>
      <c r="H73" s="32"/>
      <c r="I73" s="32"/>
      <c r="J73" s="32"/>
      <c r="K73" s="32"/>
      <c r="L73" s="32"/>
      <c r="M73" s="32"/>
      <c r="N73" s="32"/>
      <c r="O73" s="32"/>
      <c r="P73" s="32"/>
      <c r="Q73" s="32"/>
      <c r="R73" s="32"/>
      <c r="S73" s="32"/>
      <c r="T73" s="32"/>
      <c r="U73" s="32"/>
      <c r="V73" s="32"/>
      <c r="W73" s="32"/>
      <c r="X73" s="32"/>
      <c r="Y73" s="32"/>
      <c r="Z73" s="32"/>
      <c r="AA73" s="32"/>
      <c r="AB73" s="32"/>
      <c r="AC73" s="32"/>
      <c r="AD73" s="32"/>
      <c r="AE73" s="32"/>
      <c r="AF73" s="32"/>
      <c r="AG73" s="32"/>
      <c r="AH73" s="32"/>
      <c r="AI73" s="32"/>
      <c r="AJ73" s="32"/>
      <c r="AK73" s="32"/>
    </row>
    <row r="74" spans="1:37" s="39" customFormat="1" ht="25.15" customHeight="1">
      <c r="A74" s="36" t="s">
        <v>52</v>
      </c>
      <c r="B74" s="37" t="s">
        <v>115</v>
      </c>
      <c r="C74" s="36" t="s">
        <v>44</v>
      </c>
      <c r="D74" s="119"/>
      <c r="E74" s="122"/>
      <c r="F74" s="117"/>
      <c r="G74" s="32"/>
      <c r="H74" s="32"/>
      <c r="I74" s="32"/>
      <c r="J74" s="32"/>
      <c r="K74" s="32"/>
      <c r="L74" s="32"/>
      <c r="M74" s="32"/>
      <c r="N74" s="32"/>
      <c r="O74" s="32"/>
      <c r="P74" s="32"/>
      <c r="Q74" s="32"/>
      <c r="R74" s="32"/>
      <c r="S74" s="32"/>
      <c r="T74" s="32"/>
      <c r="U74" s="32"/>
      <c r="V74" s="32"/>
      <c r="W74" s="32"/>
      <c r="X74" s="32"/>
      <c r="Y74" s="32"/>
      <c r="Z74" s="32"/>
      <c r="AA74" s="32"/>
      <c r="AB74" s="32"/>
      <c r="AC74" s="32"/>
      <c r="AD74" s="32"/>
      <c r="AE74" s="32"/>
      <c r="AF74" s="32"/>
      <c r="AG74" s="32"/>
      <c r="AH74" s="32"/>
      <c r="AI74" s="32"/>
      <c r="AJ74" s="32"/>
      <c r="AK74" s="32"/>
    </row>
    <row r="75" spans="1:37" s="39" customFormat="1" ht="25.15" customHeight="1">
      <c r="A75" s="36"/>
      <c r="B75" s="37"/>
      <c r="C75" s="36"/>
      <c r="D75" s="119"/>
      <c r="E75" s="122"/>
      <c r="F75" s="117"/>
      <c r="G75" s="32"/>
      <c r="H75" s="32"/>
      <c r="I75" s="32"/>
      <c r="J75" s="32"/>
      <c r="K75" s="32"/>
      <c r="L75" s="32"/>
      <c r="M75" s="32"/>
      <c r="N75" s="32"/>
      <c r="O75" s="32"/>
      <c r="P75" s="32"/>
      <c r="Q75" s="32"/>
      <c r="R75" s="32"/>
      <c r="S75" s="32"/>
      <c r="T75" s="32"/>
      <c r="U75" s="32"/>
      <c r="V75" s="32"/>
      <c r="W75" s="32"/>
      <c r="X75" s="32"/>
      <c r="Y75" s="32"/>
      <c r="Z75" s="32"/>
      <c r="AA75" s="32"/>
      <c r="AB75" s="32"/>
      <c r="AC75" s="32"/>
      <c r="AD75" s="32"/>
      <c r="AE75" s="32"/>
      <c r="AF75" s="32"/>
      <c r="AG75" s="32"/>
      <c r="AH75" s="32"/>
      <c r="AI75" s="32"/>
      <c r="AJ75" s="32"/>
      <c r="AK75" s="32"/>
    </row>
    <row r="76" spans="1:37" ht="25.15" customHeight="1">
      <c r="A76" s="36"/>
      <c r="B76" s="37"/>
      <c r="C76" s="36"/>
      <c r="D76" s="119"/>
      <c r="E76" s="122"/>
      <c r="F76" s="117"/>
    </row>
    <row r="77" spans="1:37" ht="25.15" customHeight="1">
      <c r="A77" s="169" t="s">
        <v>391</v>
      </c>
      <c r="B77" s="170"/>
      <c r="C77" s="170"/>
      <c r="D77" s="171"/>
      <c r="E77" s="169">
        <f>SUM(F6:F76)</f>
        <v>0</v>
      </c>
      <c r="F77" s="171"/>
    </row>
    <row r="78" spans="1:37" s="46" customFormat="1" ht="26.25" hidden="1" customHeight="1">
      <c r="A78" s="32"/>
      <c r="B78" s="44"/>
      <c r="C78" s="32"/>
      <c r="D78" s="32"/>
      <c r="E78" s="32"/>
      <c r="F78" s="32"/>
      <c r="G78" s="45"/>
      <c r="H78" s="45"/>
      <c r="I78" s="45"/>
      <c r="J78" s="45"/>
      <c r="K78" s="45"/>
      <c r="L78" s="45"/>
      <c r="M78" s="45"/>
      <c r="N78" s="45"/>
      <c r="O78" s="45"/>
      <c r="P78" s="45"/>
      <c r="Q78" s="45"/>
      <c r="R78" s="45"/>
      <c r="S78" s="45"/>
      <c r="T78" s="45"/>
      <c r="U78" s="45"/>
      <c r="V78" s="45"/>
      <c r="W78" s="45"/>
      <c r="X78" s="45"/>
      <c r="Y78" s="45"/>
      <c r="Z78" s="45"/>
      <c r="AA78" s="45"/>
      <c r="AB78" s="45"/>
      <c r="AC78" s="45"/>
      <c r="AD78" s="45"/>
      <c r="AE78" s="45"/>
      <c r="AF78" s="45"/>
      <c r="AG78" s="45"/>
      <c r="AH78" s="45"/>
      <c r="AI78" s="45"/>
      <c r="AJ78" s="45"/>
      <c r="AK78" s="45"/>
    </row>
    <row r="79" spans="1:37" hidden="1"/>
    <row r="80" spans="1:37" hidden="1"/>
    <row r="81" spans="1:6" ht="14.25" hidden="1">
      <c r="A81" s="164" t="s">
        <v>474</v>
      </c>
      <c r="B81" s="165"/>
      <c r="C81" s="46" t="s">
        <v>456</v>
      </c>
      <c r="D81" s="46">
        <v>956</v>
      </c>
      <c r="E81" s="46"/>
      <c r="F81" s="46"/>
    </row>
    <row r="82" spans="1:6" ht="14.25" hidden="1">
      <c r="A82" s="161" t="s">
        <v>479</v>
      </c>
      <c r="B82" s="46" t="s">
        <v>475</v>
      </c>
      <c r="C82" s="46" t="s">
        <v>44</v>
      </c>
      <c r="D82" s="46">
        <v>10.8</v>
      </c>
      <c r="E82" s="46"/>
      <c r="F82" s="46"/>
    </row>
    <row r="83" spans="1:6" ht="14.25" hidden="1">
      <c r="A83" s="162"/>
      <c r="B83" s="46" t="s">
        <v>476</v>
      </c>
      <c r="C83" s="46" t="s">
        <v>44</v>
      </c>
      <c r="D83" s="46">
        <v>1.7</v>
      </c>
      <c r="E83" s="46"/>
      <c r="F83" s="46"/>
    </row>
    <row r="84" spans="1:6" ht="14.25" hidden="1">
      <c r="A84" s="162"/>
      <c r="B84" s="46" t="s">
        <v>477</v>
      </c>
      <c r="C84" s="46" t="s">
        <v>478</v>
      </c>
      <c r="D84" s="46">
        <v>17.09</v>
      </c>
      <c r="E84" s="46"/>
      <c r="F84" s="46"/>
    </row>
    <row r="85" spans="1:6" ht="14.25" hidden="1">
      <c r="A85" s="162"/>
      <c r="B85" s="46" t="s">
        <v>482</v>
      </c>
      <c r="C85" s="46" t="s">
        <v>478</v>
      </c>
      <c r="D85" s="46">
        <v>60</v>
      </c>
      <c r="E85" s="46"/>
      <c r="F85" s="46"/>
    </row>
    <row r="86" spans="1:6" ht="14.25" hidden="1">
      <c r="A86" s="162"/>
      <c r="B86" s="46" t="s">
        <v>480</v>
      </c>
      <c r="C86" s="46" t="s">
        <v>26</v>
      </c>
      <c r="D86" s="46">
        <v>85.52</v>
      </c>
      <c r="E86" s="46"/>
      <c r="F86" s="46"/>
    </row>
    <row r="87" spans="1:6" ht="14.25" hidden="1">
      <c r="A87" s="163"/>
      <c r="B87" s="46" t="s">
        <v>481</v>
      </c>
      <c r="C87" s="46" t="s">
        <v>26</v>
      </c>
      <c r="D87" s="46">
        <v>18.28</v>
      </c>
      <c r="E87" s="46"/>
      <c r="F87" s="46"/>
    </row>
    <row r="88" spans="1:6" hidden="1"/>
  </sheetData>
  <sheetProtection password="EA60" sheet="1" objects="1" scenarios="1" selectLockedCells="1"/>
  <customSheetViews>
    <customSheetView guid="{0FD3A3FD-3896-433A-8F26-23F4A9EE42D7}" topLeftCell="B4">
      <selection activeCell="B24" sqref="B24"/>
      <pageMargins left="0.74803149606299213" right="0.74803149606299213" top="0.98425196850393704" bottom="0.98425196850393704" header="0.51181102362204722" footer="0.51181102362204722"/>
      <pageSetup paperSize="8" orientation="portrait"/>
    </customSheetView>
    <customSheetView guid="{792543F4-F38F-4973-9C68-17E9EDF83CC9}" showPageBreaks="1" topLeftCell="B4">
      <selection activeCell="B24" sqref="B24"/>
      <pageMargins left="0.74803149606299213" right="0.74803149606299213" top="0.98425196850393704" bottom="0.98425196850393704" header="0.51181102362204722" footer="0.51181102362204722"/>
      <pageSetup paperSize="8" orientation="portrait"/>
    </customSheetView>
  </customSheetViews>
  <mergeCells count="8">
    <mergeCell ref="A82:A87"/>
    <mergeCell ref="A81:B81"/>
    <mergeCell ref="H22:H24"/>
    <mergeCell ref="A3:F3"/>
    <mergeCell ref="A1:F1"/>
    <mergeCell ref="A77:D77"/>
    <mergeCell ref="E77:F77"/>
    <mergeCell ref="A2:B2"/>
  </mergeCells>
  <phoneticPr fontId="1" type="noConversion"/>
  <printOptions horizontalCentered="1"/>
  <pageMargins left="0.74803149606299213" right="0.74803149606299213" top="0.78740157480314965" bottom="0.78740157480314965" header="0.51181102362204722" footer="0.51181102362204722"/>
  <pageSetup paperSize="9" orientation="portrait" horizontalDpi="300" verticalDpi="300" r:id="rId1"/>
</worksheet>
</file>

<file path=xl/worksheets/sheet4.xml><?xml version="1.0" encoding="utf-8"?>
<worksheet xmlns="http://schemas.openxmlformats.org/spreadsheetml/2006/main" xmlns:r="http://schemas.openxmlformats.org/officeDocument/2006/relationships">
  <dimension ref="A1:J98"/>
  <sheetViews>
    <sheetView topLeftCell="A11" workbookViewId="0">
      <selection activeCell="E11" sqref="E11"/>
    </sheetView>
  </sheetViews>
  <sheetFormatPr defaultRowHeight="13.5"/>
  <cols>
    <col min="1" max="1" width="8.625" style="32" customWidth="1"/>
    <col min="2" max="2" width="27.75" style="44" customWidth="1"/>
    <col min="3" max="3" width="7.25" style="32" customWidth="1"/>
    <col min="4" max="4" width="9.625" style="32" customWidth="1"/>
    <col min="5" max="5" width="16.375" style="32" customWidth="1"/>
    <col min="6" max="6" width="15.625" style="32" customWidth="1"/>
    <col min="7" max="10" width="0" style="32" hidden="1" customWidth="1"/>
    <col min="11" max="16384" width="9" style="32"/>
  </cols>
  <sheetData>
    <row r="1" spans="1:7" ht="30" customHeight="1">
      <c r="A1" s="168" t="s">
        <v>0</v>
      </c>
      <c r="B1" s="168"/>
      <c r="C1" s="168"/>
      <c r="D1" s="168"/>
      <c r="E1" s="168"/>
      <c r="F1" s="168"/>
    </row>
    <row r="2" spans="1:7" s="34" customFormat="1" ht="18" customHeight="1">
      <c r="A2" s="172" t="s">
        <v>692</v>
      </c>
      <c r="B2" s="172"/>
      <c r="C2" s="33"/>
      <c r="D2" s="33"/>
      <c r="E2" s="33"/>
      <c r="F2" s="33"/>
    </row>
    <row r="3" spans="1:7" ht="25.5" customHeight="1">
      <c r="A3" s="167" t="s">
        <v>116</v>
      </c>
      <c r="B3" s="167"/>
      <c r="C3" s="167"/>
      <c r="D3" s="167"/>
      <c r="E3" s="167"/>
      <c r="F3" s="167"/>
    </row>
    <row r="4" spans="1:7" ht="25.5" customHeight="1">
      <c r="A4" s="47" t="s">
        <v>2</v>
      </c>
      <c r="B4" s="47" t="s">
        <v>31</v>
      </c>
      <c r="C4" s="47" t="s">
        <v>3</v>
      </c>
      <c r="D4" s="48" t="s">
        <v>380</v>
      </c>
      <c r="E4" s="47" t="s">
        <v>4</v>
      </c>
      <c r="F4" s="47" t="s">
        <v>5</v>
      </c>
    </row>
    <row r="5" spans="1:7" ht="25.5" customHeight="1">
      <c r="A5" s="36" t="s">
        <v>117</v>
      </c>
      <c r="B5" s="37" t="s">
        <v>118</v>
      </c>
      <c r="C5" s="36" t="s">
        <v>34</v>
      </c>
      <c r="D5" s="117"/>
      <c r="E5" s="122"/>
      <c r="F5" s="117"/>
    </row>
    <row r="6" spans="1:7" ht="25.5" customHeight="1">
      <c r="A6" s="36" t="s">
        <v>8</v>
      </c>
      <c r="B6" s="37" t="s">
        <v>119</v>
      </c>
      <c r="C6" s="36" t="s">
        <v>26</v>
      </c>
      <c r="D6" s="117"/>
      <c r="E6" s="122"/>
      <c r="F6" s="117"/>
    </row>
    <row r="7" spans="1:7" ht="25.5" customHeight="1">
      <c r="A7" s="36" t="s">
        <v>393</v>
      </c>
      <c r="B7" s="37" t="s">
        <v>394</v>
      </c>
      <c r="C7" s="36"/>
      <c r="D7" s="117"/>
      <c r="E7" s="122"/>
      <c r="F7" s="117"/>
    </row>
    <row r="8" spans="1:7" ht="25.5" customHeight="1">
      <c r="A8" s="36" t="s">
        <v>8</v>
      </c>
      <c r="B8" s="37" t="s">
        <v>122</v>
      </c>
      <c r="C8" s="36" t="s">
        <v>26</v>
      </c>
      <c r="D8" s="117"/>
      <c r="E8" s="122"/>
      <c r="F8" s="117"/>
    </row>
    <row r="9" spans="1:7" ht="25.5" customHeight="1">
      <c r="A9" s="36" t="s">
        <v>11</v>
      </c>
      <c r="B9" s="37" t="s">
        <v>123</v>
      </c>
      <c r="C9" s="36" t="s">
        <v>26</v>
      </c>
      <c r="D9" s="117"/>
      <c r="E9" s="122"/>
      <c r="F9" s="117"/>
    </row>
    <row r="10" spans="1:7" ht="25.5" customHeight="1">
      <c r="A10" s="36" t="s">
        <v>120</v>
      </c>
      <c r="B10" s="37" t="s">
        <v>121</v>
      </c>
      <c r="C10" s="36"/>
      <c r="D10" s="117"/>
      <c r="E10" s="122"/>
      <c r="F10" s="117"/>
    </row>
    <row r="11" spans="1:7" ht="25.5" customHeight="1">
      <c r="A11" s="36" t="s">
        <v>8</v>
      </c>
      <c r="B11" s="37" t="s">
        <v>122</v>
      </c>
      <c r="C11" s="36" t="s">
        <v>26</v>
      </c>
      <c r="D11" s="119">
        <v>130884</v>
      </c>
      <c r="E11" s="120"/>
      <c r="F11" s="118">
        <f>ROUND(E11*D11,0)</f>
        <v>0</v>
      </c>
      <c r="G11" s="32" t="s">
        <v>496</v>
      </c>
    </row>
    <row r="12" spans="1:7" ht="25.5" customHeight="1">
      <c r="A12" s="36" t="s">
        <v>11</v>
      </c>
      <c r="B12" s="37" t="s">
        <v>466</v>
      </c>
      <c r="C12" s="36" t="s">
        <v>467</v>
      </c>
      <c r="D12" s="119"/>
      <c r="E12" s="121"/>
      <c r="F12" s="118"/>
    </row>
    <row r="13" spans="1:7" ht="25.5" customHeight="1">
      <c r="A13" s="36" t="s">
        <v>13</v>
      </c>
      <c r="B13" s="37" t="s">
        <v>123</v>
      </c>
      <c r="C13" s="36" t="s">
        <v>26</v>
      </c>
      <c r="D13" s="119">
        <v>1737.9999999999998</v>
      </c>
      <c r="E13" s="120"/>
      <c r="F13" s="118">
        <f>ROUND(E13*D13,0)</f>
        <v>0</v>
      </c>
      <c r="G13" s="32" t="s">
        <v>496</v>
      </c>
    </row>
    <row r="14" spans="1:7" ht="25.5" customHeight="1">
      <c r="A14" s="36" t="s">
        <v>124</v>
      </c>
      <c r="B14" s="37" t="s">
        <v>125</v>
      </c>
      <c r="C14" s="36"/>
      <c r="D14" s="119"/>
      <c r="E14" s="121"/>
      <c r="F14" s="118"/>
    </row>
    <row r="15" spans="1:7" ht="25.5" customHeight="1">
      <c r="A15" s="36" t="s">
        <v>8</v>
      </c>
      <c r="B15" s="37" t="s">
        <v>122</v>
      </c>
      <c r="C15" s="36" t="s">
        <v>26</v>
      </c>
      <c r="D15" s="119">
        <v>5963</v>
      </c>
      <c r="E15" s="120"/>
      <c r="F15" s="118">
        <f>ROUND(E15*D15,0)</f>
        <v>0</v>
      </c>
    </row>
    <row r="16" spans="1:7" ht="25.5" customHeight="1">
      <c r="A16" s="36" t="s">
        <v>11</v>
      </c>
      <c r="B16" s="37" t="s">
        <v>466</v>
      </c>
      <c r="C16" s="36" t="s">
        <v>467</v>
      </c>
      <c r="D16" s="119">
        <v>112517</v>
      </c>
      <c r="E16" s="120"/>
      <c r="F16" s="118">
        <f>ROUND(E16*D16,0)</f>
        <v>0</v>
      </c>
    </row>
    <row r="17" spans="1:7" ht="25.5" customHeight="1">
      <c r="A17" s="36" t="s">
        <v>13</v>
      </c>
      <c r="B17" s="37" t="s">
        <v>123</v>
      </c>
      <c r="C17" s="36" t="s">
        <v>26</v>
      </c>
      <c r="D17" s="119"/>
      <c r="E17" s="121"/>
      <c r="F17" s="118"/>
    </row>
    <row r="18" spans="1:7" ht="25.5" customHeight="1">
      <c r="A18" s="36" t="s">
        <v>126</v>
      </c>
      <c r="B18" s="37" t="s">
        <v>127</v>
      </c>
      <c r="C18" s="36" t="s">
        <v>34</v>
      </c>
      <c r="D18" s="119"/>
      <c r="E18" s="121"/>
      <c r="F18" s="118"/>
    </row>
    <row r="19" spans="1:7" ht="25.5" customHeight="1">
      <c r="A19" s="36" t="s">
        <v>8</v>
      </c>
      <c r="B19" s="37" t="s">
        <v>122</v>
      </c>
      <c r="C19" s="36" t="s">
        <v>26</v>
      </c>
      <c r="D19" s="119">
        <v>5579</v>
      </c>
      <c r="E19" s="120"/>
      <c r="F19" s="118">
        <f>ROUND(E19*D19,0)</f>
        <v>0</v>
      </c>
    </row>
    <row r="20" spans="1:7" ht="25.5" customHeight="1">
      <c r="A20" s="36" t="s">
        <v>11</v>
      </c>
      <c r="B20" s="37" t="s">
        <v>466</v>
      </c>
      <c r="C20" s="36" t="s">
        <v>467</v>
      </c>
      <c r="D20" s="119">
        <v>108958</v>
      </c>
      <c r="E20" s="120"/>
      <c r="F20" s="118">
        <f>ROUND(E20*D20,0)</f>
        <v>0</v>
      </c>
    </row>
    <row r="21" spans="1:7" ht="25.5" customHeight="1">
      <c r="A21" s="36" t="s">
        <v>13</v>
      </c>
      <c r="B21" s="37" t="s">
        <v>123</v>
      </c>
      <c r="C21" s="36" t="s">
        <v>26</v>
      </c>
      <c r="D21" s="119">
        <v>1586</v>
      </c>
      <c r="E21" s="120"/>
      <c r="F21" s="118">
        <f>ROUND(E21*D21,0)</f>
        <v>0</v>
      </c>
    </row>
    <row r="22" spans="1:7" ht="25.5" customHeight="1">
      <c r="A22" s="36" t="s">
        <v>128</v>
      </c>
      <c r="B22" s="37" t="s">
        <v>129</v>
      </c>
      <c r="C22" s="36" t="s">
        <v>34</v>
      </c>
      <c r="D22" s="119"/>
      <c r="E22" s="121"/>
      <c r="F22" s="118"/>
    </row>
    <row r="23" spans="1:7" ht="25.5" customHeight="1">
      <c r="A23" s="36" t="s">
        <v>8</v>
      </c>
      <c r="B23" s="37" t="s">
        <v>122</v>
      </c>
      <c r="C23" s="36" t="s">
        <v>26</v>
      </c>
      <c r="D23" s="119">
        <v>5058</v>
      </c>
      <c r="E23" s="120"/>
      <c r="F23" s="118">
        <f>ROUND(E23*D23,0)</f>
        <v>0</v>
      </c>
    </row>
    <row r="24" spans="1:7" ht="25.5" customHeight="1">
      <c r="A24" s="36" t="s">
        <v>11</v>
      </c>
      <c r="B24" s="37" t="s">
        <v>123</v>
      </c>
      <c r="C24" s="36" t="s">
        <v>26</v>
      </c>
      <c r="D24" s="119"/>
      <c r="E24" s="121"/>
      <c r="F24" s="118"/>
    </row>
    <row r="25" spans="1:7" ht="25.5" customHeight="1">
      <c r="A25" s="36" t="s">
        <v>130</v>
      </c>
      <c r="B25" s="37" t="s">
        <v>131</v>
      </c>
      <c r="C25" s="36" t="s">
        <v>26</v>
      </c>
      <c r="D25" s="119">
        <f>100079+300</f>
        <v>100379</v>
      </c>
      <c r="E25" s="120"/>
      <c r="F25" s="118">
        <f>ROUND(E25*D25,0)</f>
        <v>0</v>
      </c>
    </row>
    <row r="26" spans="1:7" ht="25.5" customHeight="1">
      <c r="A26" s="36" t="s">
        <v>132</v>
      </c>
      <c r="B26" s="37" t="s">
        <v>133</v>
      </c>
      <c r="C26" s="36" t="s">
        <v>26</v>
      </c>
      <c r="D26" s="119">
        <v>198238</v>
      </c>
      <c r="E26" s="120"/>
      <c r="F26" s="118">
        <f>ROUND(E26*D26,0)</f>
        <v>0</v>
      </c>
      <c r="G26" s="32" t="s">
        <v>494</v>
      </c>
    </row>
    <row r="27" spans="1:7" ht="25.5" customHeight="1">
      <c r="A27" s="36" t="s">
        <v>134</v>
      </c>
      <c r="B27" s="37" t="s">
        <v>135</v>
      </c>
      <c r="C27" s="36"/>
      <c r="D27" s="119"/>
      <c r="E27" s="121"/>
      <c r="F27" s="118"/>
    </row>
    <row r="28" spans="1:7" ht="25.5" customHeight="1">
      <c r="A28" s="36" t="s">
        <v>8</v>
      </c>
      <c r="B28" s="37" t="s">
        <v>136</v>
      </c>
      <c r="C28" s="36" t="s">
        <v>26</v>
      </c>
      <c r="D28" s="119"/>
      <c r="E28" s="121"/>
      <c r="F28" s="118"/>
    </row>
    <row r="29" spans="1:7" ht="25.5" customHeight="1">
      <c r="A29" s="36" t="s">
        <v>27</v>
      </c>
      <c r="B29" s="37" t="s">
        <v>137</v>
      </c>
      <c r="C29" s="36" t="s">
        <v>26</v>
      </c>
      <c r="D29" s="119">
        <f>6167+100079+300</f>
        <v>106546</v>
      </c>
      <c r="E29" s="120"/>
      <c r="F29" s="118">
        <f>ROUND(E29*D29,0)</f>
        <v>0</v>
      </c>
    </row>
    <row r="30" spans="1:7" ht="25.5" customHeight="1">
      <c r="A30" s="36" t="s">
        <v>138</v>
      </c>
      <c r="B30" s="37" t="s">
        <v>139</v>
      </c>
      <c r="C30" s="36" t="s">
        <v>34</v>
      </c>
      <c r="D30" s="119"/>
      <c r="E30" s="121"/>
      <c r="F30" s="118"/>
    </row>
    <row r="31" spans="1:7" ht="25.5" customHeight="1">
      <c r="A31" s="36" t="s">
        <v>8</v>
      </c>
      <c r="B31" s="37" t="s">
        <v>140</v>
      </c>
      <c r="C31" s="36" t="s">
        <v>26</v>
      </c>
      <c r="D31" s="119"/>
      <c r="E31" s="121"/>
      <c r="F31" s="118"/>
    </row>
    <row r="32" spans="1:7" ht="25.5" customHeight="1">
      <c r="A32" s="36" t="s">
        <v>11</v>
      </c>
      <c r="B32" s="37" t="s">
        <v>459</v>
      </c>
      <c r="C32" s="36" t="s">
        <v>26</v>
      </c>
      <c r="D32" s="119">
        <v>6167</v>
      </c>
      <c r="E32" s="120"/>
      <c r="F32" s="118">
        <f>ROUND(E32*D32,0)</f>
        <v>0</v>
      </c>
    </row>
    <row r="33" spans="1:7" ht="25.5" customHeight="1">
      <c r="A33" s="36" t="s">
        <v>13</v>
      </c>
      <c r="B33" s="37" t="s">
        <v>141</v>
      </c>
      <c r="C33" s="36" t="s">
        <v>26</v>
      </c>
      <c r="D33" s="119">
        <f>100079+300</f>
        <v>100379</v>
      </c>
      <c r="E33" s="120"/>
      <c r="F33" s="118">
        <f>ROUND(E33*D33,0)</f>
        <v>0</v>
      </c>
      <c r="G33" s="32" t="s">
        <v>494</v>
      </c>
    </row>
    <row r="34" spans="1:7" ht="25.5" customHeight="1">
      <c r="A34" s="36" t="s">
        <v>142</v>
      </c>
      <c r="B34" s="37" t="s">
        <v>143</v>
      </c>
      <c r="C34" s="36" t="s">
        <v>34</v>
      </c>
      <c r="D34" s="119"/>
      <c r="E34" s="121"/>
      <c r="F34" s="118"/>
    </row>
    <row r="35" spans="1:7" ht="25.5" customHeight="1">
      <c r="A35" s="36" t="s">
        <v>13</v>
      </c>
      <c r="B35" s="37" t="s">
        <v>144</v>
      </c>
      <c r="C35" s="36" t="s">
        <v>26</v>
      </c>
      <c r="D35" s="119">
        <f>100079+6057+300</f>
        <v>106436</v>
      </c>
      <c r="E35" s="120"/>
      <c r="F35" s="118">
        <f>ROUND(E35*D35,0)</f>
        <v>0</v>
      </c>
    </row>
    <row r="36" spans="1:7" ht="25.5" customHeight="1">
      <c r="A36" s="36" t="s">
        <v>52</v>
      </c>
      <c r="B36" s="37" t="s">
        <v>145</v>
      </c>
      <c r="C36" s="36" t="s">
        <v>26</v>
      </c>
      <c r="D36" s="119"/>
      <c r="E36" s="121"/>
      <c r="F36" s="118"/>
    </row>
    <row r="37" spans="1:7" ht="25.5" customHeight="1">
      <c r="A37" s="36" t="s">
        <v>146</v>
      </c>
      <c r="B37" s="37" t="s">
        <v>147</v>
      </c>
      <c r="C37" s="36" t="s">
        <v>26</v>
      </c>
      <c r="D37" s="119">
        <f>100079+1260</f>
        <v>101339</v>
      </c>
      <c r="E37" s="120"/>
      <c r="F37" s="118">
        <f>ROUND(E37*D37,0)</f>
        <v>0</v>
      </c>
    </row>
    <row r="38" spans="1:7" ht="25.5" customHeight="1">
      <c r="A38" s="36" t="s">
        <v>148</v>
      </c>
      <c r="B38" s="37" t="s">
        <v>149</v>
      </c>
      <c r="C38" s="36" t="s">
        <v>34</v>
      </c>
      <c r="D38" s="119"/>
      <c r="E38" s="121"/>
      <c r="F38" s="118"/>
    </row>
    <row r="39" spans="1:7" ht="25.5" customHeight="1">
      <c r="A39" s="36" t="s">
        <v>8</v>
      </c>
      <c r="B39" s="37" t="s">
        <v>150</v>
      </c>
      <c r="C39" s="36" t="s">
        <v>26</v>
      </c>
      <c r="D39" s="119"/>
      <c r="E39" s="121"/>
      <c r="F39" s="118"/>
    </row>
    <row r="40" spans="1:7" ht="25.5" customHeight="1">
      <c r="A40" s="36" t="s">
        <v>151</v>
      </c>
      <c r="B40" s="37" t="s">
        <v>152</v>
      </c>
      <c r="C40" s="36" t="s">
        <v>34</v>
      </c>
      <c r="D40" s="119"/>
      <c r="E40" s="121"/>
      <c r="F40" s="118"/>
    </row>
    <row r="41" spans="1:7" ht="25.5" customHeight="1">
      <c r="A41" s="36" t="s">
        <v>8</v>
      </c>
      <c r="B41" s="37" t="s">
        <v>153</v>
      </c>
      <c r="C41" s="36" t="s">
        <v>26</v>
      </c>
      <c r="D41" s="119"/>
      <c r="E41" s="121"/>
      <c r="F41" s="118"/>
      <c r="G41" s="32" t="s">
        <v>494</v>
      </c>
    </row>
    <row r="42" spans="1:7" ht="25.5" customHeight="1">
      <c r="A42" s="41" t="s">
        <v>588</v>
      </c>
      <c r="B42" s="42" t="s">
        <v>589</v>
      </c>
      <c r="C42" s="41" t="s">
        <v>590</v>
      </c>
      <c r="D42" s="119"/>
      <c r="E42" s="121"/>
      <c r="F42" s="118"/>
    </row>
    <row r="43" spans="1:7" ht="25.5" customHeight="1">
      <c r="A43" s="36" t="s">
        <v>154</v>
      </c>
      <c r="B43" s="37" t="s">
        <v>155</v>
      </c>
      <c r="C43" s="36" t="s">
        <v>34</v>
      </c>
      <c r="D43" s="119"/>
      <c r="E43" s="121"/>
      <c r="F43" s="118"/>
    </row>
    <row r="44" spans="1:7" ht="25.5" customHeight="1">
      <c r="A44" s="36" t="s">
        <v>8</v>
      </c>
      <c r="B44" s="37" t="s">
        <v>156</v>
      </c>
      <c r="C44" s="36" t="s">
        <v>26</v>
      </c>
      <c r="D44" s="119">
        <v>2755</v>
      </c>
      <c r="E44" s="120"/>
      <c r="F44" s="118">
        <f>ROUND(E44*D44,0)</f>
        <v>0</v>
      </c>
    </row>
    <row r="45" spans="1:7" ht="25.5" customHeight="1">
      <c r="A45" s="41" t="s">
        <v>27</v>
      </c>
      <c r="B45" s="42" t="s">
        <v>591</v>
      </c>
      <c r="C45" s="41" t="s">
        <v>590</v>
      </c>
      <c r="D45" s="119"/>
      <c r="E45" s="121"/>
      <c r="F45" s="118"/>
    </row>
    <row r="46" spans="1:7" ht="25.5" customHeight="1">
      <c r="A46" s="36" t="s">
        <v>157</v>
      </c>
      <c r="B46" s="37" t="s">
        <v>158</v>
      </c>
      <c r="C46" s="36" t="s">
        <v>34</v>
      </c>
      <c r="D46" s="119"/>
      <c r="E46" s="121"/>
      <c r="F46" s="118"/>
    </row>
    <row r="47" spans="1:7" ht="25.5" customHeight="1">
      <c r="A47" s="36" t="s">
        <v>8</v>
      </c>
      <c r="B47" s="37" t="s">
        <v>455</v>
      </c>
      <c r="C47" s="36" t="s">
        <v>47</v>
      </c>
      <c r="D47" s="119">
        <v>1000</v>
      </c>
      <c r="E47" s="120"/>
      <c r="F47" s="118">
        <f>ROUND(E47*D47,0)</f>
        <v>0</v>
      </c>
    </row>
    <row r="48" spans="1:7" ht="25.5" customHeight="1">
      <c r="A48" s="36" t="s">
        <v>11</v>
      </c>
      <c r="B48" s="37" t="s">
        <v>159</v>
      </c>
      <c r="C48" s="36" t="s">
        <v>47</v>
      </c>
      <c r="D48" s="119">
        <v>2192</v>
      </c>
      <c r="E48" s="120"/>
      <c r="F48" s="118">
        <f>ROUND(E48*D48,0)</f>
        <v>0</v>
      </c>
    </row>
    <row r="49" spans="1:10" ht="25.5" customHeight="1">
      <c r="A49" s="36" t="s">
        <v>13</v>
      </c>
      <c r="B49" s="37" t="s">
        <v>160</v>
      </c>
      <c r="C49" s="36" t="s">
        <v>47</v>
      </c>
      <c r="D49" s="119"/>
      <c r="E49" s="121"/>
      <c r="F49" s="118"/>
    </row>
    <row r="50" spans="1:10" ht="25.5" customHeight="1">
      <c r="A50" s="36" t="s">
        <v>52</v>
      </c>
      <c r="B50" s="37" t="s">
        <v>161</v>
      </c>
      <c r="C50" s="36" t="s">
        <v>47</v>
      </c>
      <c r="D50" s="119"/>
      <c r="E50" s="121"/>
      <c r="F50" s="118"/>
    </row>
    <row r="51" spans="1:10" ht="25.5" customHeight="1">
      <c r="A51" s="36" t="s">
        <v>58</v>
      </c>
      <c r="B51" s="37" t="s">
        <v>162</v>
      </c>
      <c r="C51" s="36" t="s">
        <v>456</v>
      </c>
      <c r="D51" s="119">
        <v>18598</v>
      </c>
      <c r="E51" s="120"/>
      <c r="F51" s="118">
        <f>ROUND(E51*D51,0)</f>
        <v>0</v>
      </c>
      <c r="G51" s="32" t="s">
        <v>495</v>
      </c>
    </row>
    <row r="52" spans="1:10" ht="25.5" customHeight="1">
      <c r="A52" s="36" t="s">
        <v>60</v>
      </c>
      <c r="B52" s="37" t="s">
        <v>163</v>
      </c>
      <c r="C52" s="36" t="s">
        <v>47</v>
      </c>
      <c r="D52" s="119"/>
      <c r="E52" s="121"/>
      <c r="F52" s="118"/>
    </row>
    <row r="53" spans="1:10" ht="25.5" customHeight="1">
      <c r="A53" s="43" t="s">
        <v>592</v>
      </c>
      <c r="B53" s="42" t="s">
        <v>593</v>
      </c>
      <c r="C53" s="41" t="s">
        <v>47</v>
      </c>
      <c r="D53" s="119"/>
      <c r="E53" s="121"/>
      <c r="F53" s="118"/>
    </row>
    <row r="54" spans="1:10" ht="25.5" customHeight="1">
      <c r="A54" s="43" t="s">
        <v>594</v>
      </c>
      <c r="B54" s="42" t="s">
        <v>595</v>
      </c>
      <c r="C54" s="41" t="s">
        <v>596</v>
      </c>
      <c r="D54" s="119"/>
      <c r="E54" s="121"/>
      <c r="F54" s="118"/>
    </row>
    <row r="55" spans="1:10" ht="25.5" customHeight="1">
      <c r="A55" s="36" t="s">
        <v>164</v>
      </c>
      <c r="B55" s="37" t="s">
        <v>165</v>
      </c>
      <c r="C55" s="36" t="s">
        <v>34</v>
      </c>
      <c r="D55" s="119"/>
      <c r="E55" s="121"/>
      <c r="F55" s="118"/>
    </row>
    <row r="56" spans="1:10" ht="25.5" customHeight="1">
      <c r="A56" s="36" t="s">
        <v>8</v>
      </c>
      <c r="B56" s="37" t="s">
        <v>166</v>
      </c>
      <c r="C56" s="36" t="s">
        <v>467</v>
      </c>
      <c r="D56" s="119">
        <v>10</v>
      </c>
      <c r="E56" s="120"/>
      <c r="F56" s="118">
        <f>ROUND(E56*D56,0)</f>
        <v>0</v>
      </c>
      <c r="G56" s="32" t="s">
        <v>497</v>
      </c>
    </row>
    <row r="57" spans="1:10" ht="25.5" customHeight="1">
      <c r="A57" s="36" t="s">
        <v>469</v>
      </c>
      <c r="B57" s="37" t="s">
        <v>470</v>
      </c>
      <c r="C57" s="36"/>
      <c r="D57" s="119"/>
      <c r="E57" s="121"/>
      <c r="F57" s="118"/>
    </row>
    <row r="58" spans="1:10" ht="32.25" customHeight="1">
      <c r="A58" s="36" t="s">
        <v>8</v>
      </c>
      <c r="B58" s="37" t="s">
        <v>583</v>
      </c>
      <c r="C58" s="36" t="s">
        <v>471</v>
      </c>
      <c r="D58" s="119">
        <v>3492</v>
      </c>
      <c r="E58" s="120"/>
      <c r="F58" s="118">
        <f>ROUND(E58*D58,0)</f>
        <v>0</v>
      </c>
      <c r="G58" s="32" t="s">
        <v>494</v>
      </c>
    </row>
    <row r="59" spans="1:10" ht="32.25" customHeight="1">
      <c r="A59" s="36" t="s">
        <v>11</v>
      </c>
      <c r="B59" s="37" t="s">
        <v>584</v>
      </c>
      <c r="C59" s="36" t="s">
        <v>471</v>
      </c>
      <c r="D59" s="119">
        <v>818</v>
      </c>
      <c r="E59" s="120"/>
      <c r="F59" s="118">
        <f>ROUND(E59*D59,0)</f>
        <v>0</v>
      </c>
      <c r="G59" s="32" t="s">
        <v>494</v>
      </c>
    </row>
    <row r="60" spans="1:10" ht="25.5" customHeight="1">
      <c r="A60" s="36" t="s">
        <v>167</v>
      </c>
      <c r="B60" s="37" t="s">
        <v>168</v>
      </c>
      <c r="C60" s="36" t="s">
        <v>34</v>
      </c>
      <c r="D60" s="119"/>
      <c r="E60" s="121"/>
      <c r="F60" s="118"/>
      <c r="I60" s="32">
        <v>2</v>
      </c>
      <c r="J60" s="32">
        <v>3</v>
      </c>
    </row>
    <row r="61" spans="1:10" ht="25.5" customHeight="1">
      <c r="A61" s="36" t="s">
        <v>8</v>
      </c>
      <c r="B61" s="37" t="s">
        <v>515</v>
      </c>
      <c r="C61" s="36" t="s">
        <v>47</v>
      </c>
      <c r="D61" s="119">
        <v>3480</v>
      </c>
      <c r="E61" s="120"/>
      <c r="F61" s="118">
        <f>ROUND(E61*D61,0)</f>
        <v>0</v>
      </c>
      <c r="H61" s="49"/>
      <c r="I61" s="39"/>
      <c r="J61" s="39"/>
    </row>
    <row r="62" spans="1:10" ht="25.5" customHeight="1">
      <c r="A62" s="36" t="s">
        <v>11</v>
      </c>
      <c r="B62" s="37" t="s">
        <v>169</v>
      </c>
      <c r="C62" s="36" t="s">
        <v>47</v>
      </c>
      <c r="D62" s="119"/>
      <c r="E62" s="121"/>
      <c r="F62" s="118"/>
      <c r="H62" s="49"/>
      <c r="I62" s="39"/>
      <c r="J62" s="39"/>
    </row>
    <row r="63" spans="1:10" ht="25.5" customHeight="1">
      <c r="A63" s="36" t="s">
        <v>13</v>
      </c>
      <c r="B63" s="37" t="s">
        <v>170</v>
      </c>
      <c r="C63" s="36" t="s">
        <v>47</v>
      </c>
      <c r="D63" s="119"/>
      <c r="E63" s="121"/>
      <c r="F63" s="118"/>
    </row>
    <row r="64" spans="1:10" ht="25.5" customHeight="1">
      <c r="A64" s="36" t="s">
        <v>171</v>
      </c>
      <c r="B64" s="37" t="s">
        <v>172</v>
      </c>
      <c r="C64" s="36" t="s">
        <v>34</v>
      </c>
      <c r="D64" s="119"/>
      <c r="E64" s="121"/>
      <c r="F64" s="118"/>
    </row>
    <row r="65" spans="1:6" ht="25.5" customHeight="1">
      <c r="A65" s="40" t="s">
        <v>521</v>
      </c>
      <c r="B65" s="37" t="s">
        <v>600</v>
      </c>
      <c r="C65" s="36" t="s">
        <v>527</v>
      </c>
      <c r="D65" s="119">
        <v>239</v>
      </c>
      <c r="E65" s="120"/>
      <c r="F65" s="118">
        <f>ROUND(E65*D65,0)</f>
        <v>0</v>
      </c>
    </row>
    <row r="66" spans="1:6" ht="25.5" customHeight="1">
      <c r="A66" s="36" t="s">
        <v>58</v>
      </c>
      <c r="B66" s="37" t="s">
        <v>173</v>
      </c>
      <c r="C66" s="36" t="s">
        <v>47</v>
      </c>
      <c r="D66" s="119"/>
      <c r="E66" s="121"/>
      <c r="F66" s="118"/>
    </row>
    <row r="67" spans="1:6" ht="25.5" customHeight="1">
      <c r="A67" s="36" t="s">
        <v>174</v>
      </c>
      <c r="B67" s="37" t="s">
        <v>175</v>
      </c>
      <c r="C67" s="36" t="s">
        <v>34</v>
      </c>
      <c r="D67" s="119"/>
      <c r="E67" s="121"/>
      <c r="F67" s="118"/>
    </row>
    <row r="68" spans="1:6" ht="25.5" customHeight="1">
      <c r="A68" s="36" t="s">
        <v>8</v>
      </c>
      <c r="B68" s="37" t="s">
        <v>516</v>
      </c>
      <c r="C68" s="36" t="s">
        <v>87</v>
      </c>
      <c r="D68" s="119">
        <v>464</v>
      </c>
      <c r="E68" s="120"/>
      <c r="F68" s="118">
        <f>ROUND(E68*D68,0)</f>
        <v>0</v>
      </c>
    </row>
    <row r="69" spans="1:6" ht="25.5" customHeight="1">
      <c r="A69" s="36" t="s">
        <v>27</v>
      </c>
      <c r="B69" s="37" t="s">
        <v>528</v>
      </c>
      <c r="C69" s="36" t="s">
        <v>87</v>
      </c>
      <c r="D69" s="119">
        <v>4</v>
      </c>
      <c r="E69" s="120"/>
      <c r="F69" s="118">
        <f>ROUND(E69*D69,0)</f>
        <v>0</v>
      </c>
    </row>
    <row r="70" spans="1:6" ht="25.5" customHeight="1">
      <c r="A70" s="43" t="s">
        <v>597</v>
      </c>
      <c r="B70" s="42" t="s">
        <v>598</v>
      </c>
      <c r="C70" s="41" t="s">
        <v>87</v>
      </c>
      <c r="D70" s="119"/>
      <c r="E70" s="122"/>
      <c r="F70" s="117"/>
    </row>
    <row r="71" spans="1:6" ht="25.5" customHeight="1">
      <c r="A71" s="36" t="s">
        <v>176</v>
      </c>
      <c r="B71" s="37" t="s">
        <v>177</v>
      </c>
      <c r="C71" s="36" t="s">
        <v>87</v>
      </c>
      <c r="D71" s="117"/>
      <c r="E71" s="122"/>
      <c r="F71" s="117"/>
    </row>
    <row r="72" spans="1:6" ht="25.5" customHeight="1">
      <c r="A72" s="36"/>
      <c r="B72" s="37"/>
      <c r="C72" s="36"/>
      <c r="D72" s="117"/>
      <c r="E72" s="122"/>
      <c r="F72" s="117"/>
    </row>
    <row r="73" spans="1:6" ht="25.5" customHeight="1">
      <c r="A73" s="36"/>
      <c r="B73" s="37"/>
      <c r="C73" s="36"/>
      <c r="D73" s="117"/>
      <c r="E73" s="122"/>
      <c r="F73" s="117"/>
    </row>
    <row r="74" spans="1:6" ht="25.5" customHeight="1">
      <c r="A74" s="169" t="s">
        <v>395</v>
      </c>
      <c r="B74" s="170"/>
      <c r="C74" s="170"/>
      <c r="D74" s="171"/>
      <c r="E74" s="169">
        <f>SUM(F6:F73)</f>
        <v>0</v>
      </c>
      <c r="F74" s="171"/>
    </row>
    <row r="77" spans="1:6" ht="14.25" hidden="1">
      <c r="B77" s="50" t="s">
        <v>453</v>
      </c>
    </row>
    <row r="78" spans="1:6" ht="14.25" hidden="1">
      <c r="B78" s="50" t="s">
        <v>452</v>
      </c>
      <c r="C78" s="51" t="s">
        <v>26</v>
      </c>
      <c r="D78" s="46">
        <v>1323.2</v>
      </c>
    </row>
    <row r="79" spans="1:6" ht="14.25" hidden="1">
      <c r="B79" s="50" t="s">
        <v>454</v>
      </c>
    </row>
    <row r="80" spans="1:6" ht="14.25" hidden="1">
      <c r="B80" s="50" t="s">
        <v>452</v>
      </c>
      <c r="C80" s="51" t="s">
        <v>26</v>
      </c>
    </row>
    <row r="81" spans="2:4" ht="14.25" hidden="1">
      <c r="B81" s="50" t="s">
        <v>158</v>
      </c>
    </row>
    <row r="82" spans="2:4" ht="14.25" hidden="1">
      <c r="B82" s="50" t="s">
        <v>468</v>
      </c>
      <c r="C82" s="32" t="s">
        <v>456</v>
      </c>
    </row>
    <row r="83" spans="2:4" hidden="1"/>
    <row r="84" spans="2:4" ht="15.75" hidden="1">
      <c r="B84" s="44" t="s">
        <v>464</v>
      </c>
      <c r="C84" s="52" t="s">
        <v>536</v>
      </c>
      <c r="D84" s="46">
        <v>140</v>
      </c>
    </row>
    <row r="85" spans="2:4" hidden="1"/>
    <row r="86" spans="2:4" ht="14.25" hidden="1">
      <c r="B86" s="53" t="s">
        <v>457</v>
      </c>
      <c r="C86" s="52"/>
    </row>
    <row r="87" spans="2:4" ht="15.75" hidden="1">
      <c r="B87" s="54" t="s">
        <v>463</v>
      </c>
      <c r="C87" s="52" t="s">
        <v>537</v>
      </c>
    </row>
    <row r="88" spans="2:4" ht="15.75" hidden="1">
      <c r="B88" s="53" t="s">
        <v>538</v>
      </c>
      <c r="C88" s="52" t="s">
        <v>537</v>
      </c>
      <c r="D88" s="46">
        <v>17239.3</v>
      </c>
    </row>
    <row r="89" spans="2:4" ht="15.75" hidden="1">
      <c r="B89" s="53" t="s">
        <v>539</v>
      </c>
      <c r="C89" s="52" t="s">
        <v>537</v>
      </c>
      <c r="D89" s="46">
        <v>17239.3</v>
      </c>
    </row>
    <row r="90" spans="2:4" ht="15.75" hidden="1">
      <c r="B90" s="53" t="s">
        <v>540</v>
      </c>
      <c r="C90" s="52" t="s">
        <v>536</v>
      </c>
      <c r="D90" s="46">
        <v>294</v>
      </c>
    </row>
    <row r="91" spans="2:4" ht="15.75" hidden="1">
      <c r="B91" s="53" t="s">
        <v>541</v>
      </c>
      <c r="C91" s="52" t="s">
        <v>537</v>
      </c>
      <c r="D91" s="46"/>
    </row>
    <row r="92" spans="2:4" ht="15.75" hidden="1">
      <c r="B92" s="54" t="s">
        <v>458</v>
      </c>
      <c r="C92" s="52" t="s">
        <v>537</v>
      </c>
      <c r="D92" s="46"/>
    </row>
    <row r="93" spans="2:4" ht="15.75" hidden="1">
      <c r="B93" s="53" t="s">
        <v>542</v>
      </c>
      <c r="C93" s="52" t="s">
        <v>537</v>
      </c>
      <c r="D93" s="46">
        <f>17239.3+2385+2200</f>
        <v>21824.3</v>
      </c>
    </row>
    <row r="94" spans="2:4" ht="15.75" hidden="1">
      <c r="B94" s="53" t="s">
        <v>543</v>
      </c>
      <c r="C94" s="52" t="s">
        <v>537</v>
      </c>
      <c r="D94" s="46">
        <f>5712.6+654</f>
        <v>6366.6</v>
      </c>
    </row>
    <row r="95" spans="2:4" hidden="1"/>
    <row r="96" spans="2:4" ht="14.25" hidden="1">
      <c r="B96" s="50" t="s">
        <v>139</v>
      </c>
      <c r="C96" s="51" t="s">
        <v>34</v>
      </c>
    </row>
    <row r="97" spans="2:3" ht="14.25" hidden="1">
      <c r="B97" s="50" t="s">
        <v>459</v>
      </c>
      <c r="C97" s="51" t="s">
        <v>26</v>
      </c>
    </row>
    <row r="98" spans="2:3" hidden="1"/>
  </sheetData>
  <sheetProtection password="EA60" sheet="1" objects="1" scenarios="1" selectLockedCells="1"/>
  <customSheetViews>
    <customSheetView guid="{0FD3A3FD-3896-433A-8F26-23F4A9EE42D7}" topLeftCell="B1">
      <selection activeCell="D14" sqref="D14:K18"/>
      <pageMargins left="0.74803149606299213" right="0.74803149606299213" top="0.98425196850393704" bottom="0.98425196850393704" header="0.51181102362204722" footer="0.51181102362204722"/>
      <pageSetup paperSize="8" orientation="portrait"/>
    </customSheetView>
    <customSheetView guid="{792543F4-F38F-4973-9C68-17E9EDF83CC9}" showPageBreaks="1" topLeftCell="B1">
      <selection activeCell="D14" sqref="D14:K18"/>
      <pageMargins left="0.74803149606299213" right="0.74803149606299213" top="0.98425196850393704" bottom="0.98425196850393704" header="0.51181102362204722" footer="0.51181102362204722"/>
      <pageSetup paperSize="8" orientation="portrait"/>
    </customSheetView>
  </customSheetViews>
  <mergeCells count="5">
    <mergeCell ref="A1:F1"/>
    <mergeCell ref="A3:F3"/>
    <mergeCell ref="A74:D74"/>
    <mergeCell ref="E74:F74"/>
    <mergeCell ref="A2:B2"/>
  </mergeCells>
  <phoneticPr fontId="1" type="noConversion"/>
  <printOptions horizontalCentered="1"/>
  <pageMargins left="0.74803149606299213" right="0.74803149606299213" top="0.78740157480314965" bottom="0.78740157480314965" header="0.51181102362204722" footer="0.51181102362204722"/>
  <pageSetup paperSize="9" orientation="portrait" horizontalDpi="300" verticalDpi="300" r:id="rId1"/>
</worksheet>
</file>

<file path=xl/worksheets/sheet5.xml><?xml version="1.0" encoding="utf-8"?>
<worksheet xmlns="http://schemas.openxmlformats.org/spreadsheetml/2006/main" xmlns:r="http://schemas.openxmlformats.org/officeDocument/2006/relationships">
  <dimension ref="A1:F177"/>
  <sheetViews>
    <sheetView topLeftCell="A123" workbookViewId="0">
      <selection activeCell="E136" sqref="E136"/>
    </sheetView>
  </sheetViews>
  <sheetFormatPr defaultRowHeight="13.5"/>
  <cols>
    <col min="1" max="1" width="8.625" style="61" customWidth="1"/>
    <col min="2" max="2" width="30.5" style="62" customWidth="1"/>
    <col min="3" max="3" width="6.75" style="61" customWidth="1"/>
    <col min="4" max="4" width="7.125" style="61" customWidth="1"/>
    <col min="5" max="5" width="17" style="61" customWidth="1"/>
    <col min="6" max="6" width="17.125" style="61" customWidth="1"/>
    <col min="7" max="7" width="9" style="56" customWidth="1"/>
    <col min="8" max="16384" width="9" style="56"/>
  </cols>
  <sheetData>
    <row r="1" spans="1:6" ht="30" customHeight="1">
      <c r="A1" s="173" t="s">
        <v>0</v>
      </c>
      <c r="B1" s="173"/>
      <c r="C1" s="173"/>
      <c r="D1" s="173"/>
      <c r="E1" s="173"/>
      <c r="F1" s="173"/>
    </row>
    <row r="2" spans="1:6" s="58" customFormat="1" ht="19.5" customHeight="1">
      <c r="A2" s="176" t="s">
        <v>692</v>
      </c>
      <c r="B2" s="176"/>
      <c r="C2" s="57"/>
      <c r="D2" s="57"/>
      <c r="E2" s="57"/>
      <c r="F2" s="57"/>
    </row>
    <row r="3" spans="1:6" s="59" customFormat="1" ht="27" customHeight="1">
      <c r="A3" s="174" t="s">
        <v>178</v>
      </c>
      <c r="B3" s="174"/>
      <c r="C3" s="174"/>
      <c r="D3" s="174"/>
      <c r="E3" s="174"/>
      <c r="F3" s="174"/>
    </row>
    <row r="4" spans="1:6" s="59" customFormat="1" ht="27" customHeight="1">
      <c r="A4" s="123" t="s">
        <v>2</v>
      </c>
      <c r="B4" s="123" t="s">
        <v>31</v>
      </c>
      <c r="C4" s="123" t="s">
        <v>3</v>
      </c>
      <c r="D4" s="123" t="s">
        <v>535</v>
      </c>
      <c r="E4" s="123" t="s">
        <v>4</v>
      </c>
      <c r="F4" s="123" t="s">
        <v>5</v>
      </c>
    </row>
    <row r="5" spans="1:6" s="59" customFormat="1" ht="31.5" customHeight="1">
      <c r="A5" s="123" t="s">
        <v>179</v>
      </c>
      <c r="B5" s="124" t="s">
        <v>180</v>
      </c>
      <c r="C5" s="123"/>
      <c r="D5" s="125"/>
      <c r="E5" s="126"/>
      <c r="F5" s="125"/>
    </row>
    <row r="6" spans="1:6" s="59" customFormat="1" ht="27" customHeight="1">
      <c r="A6" s="123" t="s">
        <v>8</v>
      </c>
      <c r="B6" s="124" t="s">
        <v>181</v>
      </c>
      <c r="C6" s="123" t="s">
        <v>114</v>
      </c>
      <c r="D6" s="125"/>
      <c r="E6" s="126"/>
      <c r="F6" s="125"/>
    </row>
    <row r="7" spans="1:6" s="59" customFormat="1" ht="27" customHeight="1">
      <c r="A7" s="123" t="s">
        <v>11</v>
      </c>
      <c r="B7" s="124" t="s">
        <v>182</v>
      </c>
      <c r="C7" s="123" t="s">
        <v>114</v>
      </c>
      <c r="D7" s="125"/>
      <c r="E7" s="126"/>
      <c r="F7" s="125"/>
    </row>
    <row r="8" spans="1:6" s="59" customFormat="1" ht="27" customHeight="1">
      <c r="A8" s="123" t="s">
        <v>183</v>
      </c>
      <c r="B8" s="124" t="s">
        <v>184</v>
      </c>
      <c r="C8" s="123"/>
      <c r="D8" s="125"/>
      <c r="E8" s="126"/>
      <c r="F8" s="125"/>
    </row>
    <row r="9" spans="1:6" s="59" customFormat="1" ht="27" customHeight="1">
      <c r="A9" s="123" t="s">
        <v>8</v>
      </c>
      <c r="B9" s="124" t="s">
        <v>181</v>
      </c>
      <c r="C9" s="123" t="s">
        <v>114</v>
      </c>
      <c r="D9" s="125"/>
      <c r="E9" s="126"/>
      <c r="F9" s="125"/>
    </row>
    <row r="10" spans="1:6" s="59" customFormat="1" ht="27" customHeight="1">
      <c r="A10" s="123" t="s">
        <v>11</v>
      </c>
      <c r="B10" s="124" t="s">
        <v>182</v>
      </c>
      <c r="C10" s="123" t="s">
        <v>114</v>
      </c>
      <c r="D10" s="125"/>
      <c r="E10" s="126"/>
      <c r="F10" s="125"/>
    </row>
    <row r="11" spans="1:6" s="59" customFormat="1" ht="27" customHeight="1">
      <c r="A11" s="123" t="s">
        <v>185</v>
      </c>
      <c r="B11" s="124" t="s">
        <v>186</v>
      </c>
      <c r="C11" s="123"/>
      <c r="D11" s="125"/>
      <c r="E11" s="126"/>
      <c r="F11" s="125"/>
    </row>
    <row r="12" spans="1:6" s="59" customFormat="1" ht="27" customHeight="1">
      <c r="A12" s="123" t="s">
        <v>8</v>
      </c>
      <c r="B12" s="124" t="s">
        <v>181</v>
      </c>
      <c r="C12" s="123" t="s">
        <v>114</v>
      </c>
      <c r="D12" s="125"/>
      <c r="E12" s="126"/>
      <c r="F12" s="125"/>
    </row>
    <row r="13" spans="1:6" s="59" customFormat="1" ht="27" customHeight="1">
      <c r="A13" s="123" t="s">
        <v>11</v>
      </c>
      <c r="B13" s="124" t="s">
        <v>182</v>
      </c>
      <c r="C13" s="123" t="s">
        <v>114</v>
      </c>
      <c r="D13" s="127"/>
      <c r="E13" s="126"/>
      <c r="F13" s="125"/>
    </row>
    <row r="14" spans="1:6" s="59" customFormat="1" ht="27" customHeight="1">
      <c r="A14" s="123" t="s">
        <v>13</v>
      </c>
      <c r="B14" s="124" t="s">
        <v>396</v>
      </c>
      <c r="C14" s="123" t="s">
        <v>114</v>
      </c>
      <c r="D14" s="127"/>
      <c r="E14" s="126"/>
      <c r="F14" s="125"/>
    </row>
    <row r="15" spans="1:6" s="59" customFormat="1" ht="27" customHeight="1">
      <c r="A15" s="123" t="s">
        <v>187</v>
      </c>
      <c r="B15" s="124" t="s">
        <v>188</v>
      </c>
      <c r="C15" s="123"/>
      <c r="D15" s="125"/>
      <c r="E15" s="126"/>
      <c r="F15" s="125"/>
    </row>
    <row r="16" spans="1:6" s="59" customFormat="1" ht="27" customHeight="1">
      <c r="A16" s="123" t="s">
        <v>8</v>
      </c>
      <c r="B16" s="124" t="s">
        <v>181</v>
      </c>
      <c r="C16" s="123" t="s">
        <v>114</v>
      </c>
      <c r="D16" s="125"/>
      <c r="E16" s="126"/>
      <c r="F16" s="125"/>
    </row>
    <row r="17" spans="1:6" s="59" customFormat="1" ht="27" customHeight="1">
      <c r="A17" s="123" t="s">
        <v>11</v>
      </c>
      <c r="B17" s="124" t="s">
        <v>182</v>
      </c>
      <c r="C17" s="123" t="s">
        <v>114</v>
      </c>
      <c r="D17" s="125"/>
      <c r="E17" s="126"/>
      <c r="F17" s="125"/>
    </row>
    <row r="18" spans="1:6" s="59" customFormat="1" ht="27" customHeight="1">
      <c r="A18" s="128" t="s">
        <v>13</v>
      </c>
      <c r="B18" s="129" t="s">
        <v>601</v>
      </c>
      <c r="C18" s="128" t="s">
        <v>114</v>
      </c>
      <c r="D18" s="125"/>
      <c r="E18" s="126"/>
      <c r="F18" s="125"/>
    </row>
    <row r="19" spans="1:6" s="59" customFormat="1" ht="27" customHeight="1">
      <c r="A19" s="123" t="s">
        <v>189</v>
      </c>
      <c r="B19" s="124" t="s">
        <v>190</v>
      </c>
      <c r="C19" s="123" t="s">
        <v>114</v>
      </c>
      <c r="D19" s="125"/>
      <c r="E19" s="126"/>
      <c r="F19" s="125"/>
    </row>
    <row r="20" spans="1:6" s="59" customFormat="1" ht="27" customHeight="1">
      <c r="A20" s="123" t="s">
        <v>191</v>
      </c>
      <c r="B20" s="124" t="s">
        <v>192</v>
      </c>
      <c r="C20" s="123" t="s">
        <v>47</v>
      </c>
      <c r="D20" s="130"/>
      <c r="E20" s="126"/>
      <c r="F20" s="125"/>
    </row>
    <row r="21" spans="1:6" s="59" customFormat="1" ht="27" customHeight="1">
      <c r="A21" s="123" t="s">
        <v>193</v>
      </c>
      <c r="B21" s="124" t="s">
        <v>194</v>
      </c>
      <c r="C21" s="123" t="s">
        <v>44</v>
      </c>
      <c r="D21" s="125"/>
      <c r="E21" s="126"/>
      <c r="F21" s="125"/>
    </row>
    <row r="22" spans="1:6" s="59" customFormat="1" ht="27" customHeight="1">
      <c r="A22" s="123" t="s">
        <v>195</v>
      </c>
      <c r="B22" s="124" t="s">
        <v>196</v>
      </c>
      <c r="C22" s="123" t="s">
        <v>10</v>
      </c>
      <c r="D22" s="125"/>
      <c r="E22" s="126"/>
      <c r="F22" s="125"/>
    </row>
    <row r="23" spans="1:6" s="59" customFormat="1" ht="27" customHeight="1">
      <c r="A23" s="123" t="s">
        <v>197</v>
      </c>
      <c r="B23" s="124" t="s">
        <v>198</v>
      </c>
      <c r="C23" s="123"/>
      <c r="D23" s="125"/>
      <c r="E23" s="126"/>
      <c r="F23" s="125"/>
    </row>
    <row r="24" spans="1:6" s="59" customFormat="1" ht="27" customHeight="1">
      <c r="A24" s="123" t="s">
        <v>8</v>
      </c>
      <c r="B24" s="124" t="s">
        <v>199</v>
      </c>
      <c r="C24" s="123" t="s">
        <v>47</v>
      </c>
      <c r="D24" s="125"/>
      <c r="E24" s="126"/>
      <c r="F24" s="125"/>
    </row>
    <row r="25" spans="1:6" s="59" customFormat="1" ht="27" customHeight="1">
      <c r="A25" s="123" t="s">
        <v>11</v>
      </c>
      <c r="B25" s="124" t="s">
        <v>200</v>
      </c>
      <c r="C25" s="123" t="s">
        <v>47</v>
      </c>
      <c r="D25" s="125"/>
      <c r="E25" s="126"/>
      <c r="F25" s="125"/>
    </row>
    <row r="26" spans="1:6" s="59" customFormat="1" ht="27" customHeight="1">
      <c r="A26" s="123" t="s">
        <v>13</v>
      </c>
      <c r="B26" s="124" t="s">
        <v>201</v>
      </c>
      <c r="C26" s="123" t="s">
        <v>47</v>
      </c>
      <c r="D26" s="125"/>
      <c r="E26" s="126"/>
      <c r="F26" s="125"/>
    </row>
    <row r="27" spans="1:6" s="59" customFormat="1" ht="27" customHeight="1">
      <c r="A27" s="123" t="s">
        <v>52</v>
      </c>
      <c r="B27" s="124" t="s">
        <v>202</v>
      </c>
      <c r="C27" s="123" t="s">
        <v>47</v>
      </c>
      <c r="D27" s="125"/>
      <c r="E27" s="126"/>
      <c r="F27" s="125"/>
    </row>
    <row r="28" spans="1:6" s="59" customFormat="1" ht="27" customHeight="1">
      <c r="A28" s="123" t="s">
        <v>397</v>
      </c>
      <c r="B28" s="124" t="s">
        <v>398</v>
      </c>
      <c r="C28" s="143" t="s">
        <v>399</v>
      </c>
      <c r="D28" s="131"/>
      <c r="E28" s="126"/>
      <c r="F28" s="125"/>
    </row>
    <row r="29" spans="1:6" s="59" customFormat="1" ht="33.75" customHeight="1">
      <c r="A29" s="123" t="s">
        <v>203</v>
      </c>
      <c r="B29" s="124" t="s">
        <v>204</v>
      </c>
      <c r="C29" s="123" t="s">
        <v>34</v>
      </c>
      <c r="D29" s="125"/>
      <c r="E29" s="126"/>
      <c r="F29" s="125"/>
    </row>
    <row r="30" spans="1:6" s="59" customFormat="1" ht="27" customHeight="1">
      <c r="A30" s="123" t="s">
        <v>8</v>
      </c>
      <c r="B30" s="124" t="s">
        <v>205</v>
      </c>
      <c r="C30" s="123" t="s">
        <v>44</v>
      </c>
      <c r="D30" s="125"/>
      <c r="E30" s="126"/>
      <c r="F30" s="125"/>
    </row>
    <row r="31" spans="1:6" s="59" customFormat="1" ht="27" customHeight="1">
      <c r="A31" s="123" t="s">
        <v>11</v>
      </c>
      <c r="B31" s="124" t="s">
        <v>206</v>
      </c>
      <c r="C31" s="123" t="s">
        <v>44</v>
      </c>
      <c r="D31" s="125"/>
      <c r="E31" s="126"/>
      <c r="F31" s="125"/>
    </row>
    <row r="32" spans="1:6" s="59" customFormat="1" ht="27" customHeight="1">
      <c r="A32" s="123" t="s">
        <v>13</v>
      </c>
      <c r="B32" s="124" t="s">
        <v>207</v>
      </c>
      <c r="C32" s="123" t="s">
        <v>44</v>
      </c>
      <c r="D32" s="125"/>
      <c r="E32" s="126"/>
      <c r="F32" s="125"/>
    </row>
    <row r="33" spans="1:6" s="59" customFormat="1" ht="27" customHeight="1">
      <c r="A33" s="123" t="s">
        <v>52</v>
      </c>
      <c r="B33" s="124" t="s">
        <v>208</v>
      </c>
      <c r="C33" s="123" t="s">
        <v>44</v>
      </c>
      <c r="D33" s="125"/>
      <c r="E33" s="126"/>
      <c r="F33" s="125"/>
    </row>
    <row r="34" spans="1:6" s="59" customFormat="1" ht="27" customHeight="1">
      <c r="A34" s="123" t="s">
        <v>58</v>
      </c>
      <c r="B34" s="124" t="s">
        <v>484</v>
      </c>
      <c r="C34" s="123" t="s">
        <v>44</v>
      </c>
      <c r="D34" s="125"/>
      <c r="E34" s="126"/>
      <c r="F34" s="125"/>
    </row>
    <row r="35" spans="1:6" s="59" customFormat="1" ht="27" customHeight="1">
      <c r="A35" s="123" t="s">
        <v>209</v>
      </c>
      <c r="B35" s="124" t="s">
        <v>210</v>
      </c>
      <c r="C35" s="123" t="s">
        <v>34</v>
      </c>
      <c r="D35" s="125"/>
      <c r="E35" s="126"/>
      <c r="F35" s="125"/>
    </row>
    <row r="36" spans="1:6" s="59" customFormat="1" ht="27" customHeight="1">
      <c r="A36" s="123" t="s">
        <v>8</v>
      </c>
      <c r="B36" s="124" t="s">
        <v>211</v>
      </c>
      <c r="C36" s="123" t="s">
        <v>44</v>
      </c>
      <c r="D36" s="125"/>
      <c r="E36" s="126"/>
      <c r="F36" s="125"/>
    </row>
    <row r="37" spans="1:6" s="59" customFormat="1" ht="27" customHeight="1">
      <c r="A37" s="123" t="s">
        <v>11</v>
      </c>
      <c r="B37" s="124" t="s">
        <v>486</v>
      </c>
      <c r="C37" s="123" t="s">
        <v>44</v>
      </c>
      <c r="D37" s="125"/>
      <c r="E37" s="126"/>
      <c r="F37" s="125"/>
    </row>
    <row r="38" spans="1:6" s="59" customFormat="1" ht="27" customHeight="1">
      <c r="A38" s="123" t="s">
        <v>13</v>
      </c>
      <c r="B38" s="124" t="s">
        <v>212</v>
      </c>
      <c r="C38" s="123" t="s">
        <v>44</v>
      </c>
      <c r="D38" s="125"/>
      <c r="E38" s="126"/>
      <c r="F38" s="125"/>
    </row>
    <row r="39" spans="1:6" s="59" customFormat="1" ht="27" customHeight="1">
      <c r="A39" s="123" t="s">
        <v>52</v>
      </c>
      <c r="B39" s="124" t="s">
        <v>213</v>
      </c>
      <c r="C39" s="123" t="s">
        <v>44</v>
      </c>
      <c r="D39" s="125"/>
      <c r="E39" s="126"/>
      <c r="F39" s="125"/>
    </row>
    <row r="40" spans="1:6" s="59" customFormat="1" ht="27" customHeight="1">
      <c r="A40" s="123" t="s">
        <v>58</v>
      </c>
      <c r="B40" s="124" t="s">
        <v>214</v>
      </c>
      <c r="C40" s="123" t="s">
        <v>44</v>
      </c>
      <c r="D40" s="125"/>
      <c r="E40" s="126"/>
      <c r="F40" s="125"/>
    </row>
    <row r="41" spans="1:6" s="59" customFormat="1" ht="27" customHeight="1">
      <c r="A41" s="123" t="s">
        <v>60</v>
      </c>
      <c r="B41" s="124" t="s">
        <v>215</v>
      </c>
      <c r="C41" s="123" t="s">
        <v>44</v>
      </c>
      <c r="D41" s="125"/>
      <c r="E41" s="126"/>
      <c r="F41" s="125"/>
    </row>
    <row r="42" spans="1:6" s="59" customFormat="1" ht="27" customHeight="1">
      <c r="A42" s="123" t="s">
        <v>61</v>
      </c>
      <c r="B42" s="124" t="s">
        <v>216</v>
      </c>
      <c r="C42" s="123" t="s">
        <v>44</v>
      </c>
      <c r="D42" s="125"/>
      <c r="E42" s="126"/>
      <c r="F42" s="125"/>
    </row>
    <row r="43" spans="1:6" s="59" customFormat="1" ht="27" customHeight="1">
      <c r="A43" s="123" t="s">
        <v>63</v>
      </c>
      <c r="B43" s="124" t="s">
        <v>485</v>
      </c>
      <c r="C43" s="123" t="s">
        <v>44</v>
      </c>
      <c r="D43" s="125"/>
      <c r="E43" s="126"/>
      <c r="F43" s="125"/>
    </row>
    <row r="44" spans="1:6" s="59" customFormat="1" ht="27" customHeight="1">
      <c r="A44" s="128" t="s">
        <v>74</v>
      </c>
      <c r="B44" s="129" t="s">
        <v>544</v>
      </c>
      <c r="C44" s="128" t="s">
        <v>44</v>
      </c>
      <c r="D44" s="125"/>
      <c r="E44" s="126"/>
      <c r="F44" s="125"/>
    </row>
    <row r="45" spans="1:6" s="59" customFormat="1" ht="27" customHeight="1">
      <c r="A45" s="123" t="s">
        <v>217</v>
      </c>
      <c r="B45" s="124" t="s">
        <v>400</v>
      </c>
      <c r="C45" s="123" t="s">
        <v>44</v>
      </c>
      <c r="D45" s="125"/>
      <c r="E45" s="126"/>
      <c r="F45" s="125"/>
    </row>
    <row r="46" spans="1:6" s="59" customFormat="1" ht="27" customHeight="1">
      <c r="A46" s="123" t="s">
        <v>218</v>
      </c>
      <c r="B46" s="124" t="s">
        <v>219</v>
      </c>
      <c r="C46" s="123" t="s">
        <v>44</v>
      </c>
      <c r="D46" s="125"/>
      <c r="E46" s="126"/>
      <c r="F46" s="125"/>
    </row>
    <row r="47" spans="1:6" s="59" customFormat="1" ht="27" customHeight="1">
      <c r="A47" s="123" t="s">
        <v>220</v>
      </c>
      <c r="B47" s="124" t="s">
        <v>221</v>
      </c>
      <c r="C47" s="123"/>
      <c r="D47" s="125"/>
      <c r="E47" s="126"/>
      <c r="F47" s="125"/>
    </row>
    <row r="48" spans="1:6" s="59" customFormat="1" ht="27" customHeight="1">
      <c r="A48" s="123" t="s">
        <v>8</v>
      </c>
      <c r="B48" s="124" t="s">
        <v>222</v>
      </c>
      <c r="C48" s="123" t="s">
        <v>44</v>
      </c>
      <c r="D48" s="125"/>
      <c r="E48" s="126"/>
      <c r="F48" s="125"/>
    </row>
    <row r="49" spans="1:6" s="59" customFormat="1" ht="27" customHeight="1">
      <c r="A49" s="123" t="s">
        <v>11</v>
      </c>
      <c r="B49" s="124" t="s">
        <v>223</v>
      </c>
      <c r="C49" s="123" t="s">
        <v>44</v>
      </c>
      <c r="D49" s="125"/>
      <c r="E49" s="126"/>
      <c r="F49" s="125"/>
    </row>
    <row r="50" spans="1:6" s="59" customFormat="1" ht="36.75" customHeight="1">
      <c r="A50" s="123" t="s">
        <v>224</v>
      </c>
      <c r="B50" s="124" t="s">
        <v>225</v>
      </c>
      <c r="C50" s="123"/>
      <c r="D50" s="125"/>
      <c r="E50" s="126"/>
      <c r="F50" s="125"/>
    </row>
    <row r="51" spans="1:6" s="59" customFormat="1" ht="27" customHeight="1">
      <c r="A51" s="123" t="s">
        <v>8</v>
      </c>
      <c r="B51" s="124" t="s">
        <v>207</v>
      </c>
      <c r="C51" s="123" t="s">
        <v>44</v>
      </c>
      <c r="D51" s="125"/>
      <c r="E51" s="126"/>
      <c r="F51" s="125"/>
    </row>
    <row r="52" spans="1:6" s="59" customFormat="1" ht="27" customHeight="1">
      <c r="A52" s="123" t="s">
        <v>11</v>
      </c>
      <c r="B52" s="124" t="s">
        <v>484</v>
      </c>
      <c r="C52" s="123" t="s">
        <v>44</v>
      </c>
      <c r="D52" s="125"/>
      <c r="E52" s="126"/>
      <c r="F52" s="125"/>
    </row>
    <row r="53" spans="1:6" s="59" customFormat="1" ht="27" customHeight="1">
      <c r="A53" s="123" t="s">
        <v>13</v>
      </c>
      <c r="B53" s="124" t="s">
        <v>226</v>
      </c>
      <c r="C53" s="123" t="s">
        <v>44</v>
      </c>
      <c r="D53" s="125"/>
      <c r="E53" s="126"/>
      <c r="F53" s="125"/>
    </row>
    <row r="54" spans="1:6" s="59" customFormat="1" ht="27" customHeight="1">
      <c r="A54" s="123" t="s">
        <v>227</v>
      </c>
      <c r="B54" s="124" t="s">
        <v>228</v>
      </c>
      <c r="C54" s="123" t="s">
        <v>44</v>
      </c>
      <c r="D54" s="125"/>
      <c r="E54" s="126"/>
      <c r="F54" s="125"/>
    </row>
    <row r="55" spans="1:6" s="59" customFormat="1" ht="27" customHeight="1">
      <c r="A55" s="123" t="s">
        <v>8</v>
      </c>
      <c r="B55" s="124" t="s">
        <v>506</v>
      </c>
      <c r="C55" s="123" t="s">
        <v>47</v>
      </c>
      <c r="D55" s="125"/>
      <c r="E55" s="126"/>
      <c r="F55" s="125"/>
    </row>
    <row r="56" spans="1:6" s="59" customFormat="1" ht="27" customHeight="1">
      <c r="A56" s="123" t="s">
        <v>11</v>
      </c>
      <c r="B56" s="124" t="s">
        <v>487</v>
      </c>
      <c r="C56" s="123" t="s">
        <v>47</v>
      </c>
      <c r="D56" s="125"/>
      <c r="E56" s="126"/>
      <c r="F56" s="125"/>
    </row>
    <row r="57" spans="1:6" s="59" customFormat="1" ht="27" customHeight="1">
      <c r="A57" s="123" t="s">
        <v>13</v>
      </c>
      <c r="B57" s="124" t="s">
        <v>229</v>
      </c>
      <c r="C57" s="123" t="s">
        <v>47</v>
      </c>
      <c r="D57" s="125"/>
      <c r="E57" s="126"/>
      <c r="F57" s="125"/>
    </row>
    <row r="58" spans="1:6" s="59" customFormat="1" ht="27" customHeight="1">
      <c r="A58" s="123" t="s">
        <v>52</v>
      </c>
      <c r="B58" s="124" t="s">
        <v>488</v>
      </c>
      <c r="C58" s="123" t="s">
        <v>47</v>
      </c>
      <c r="D58" s="125"/>
      <c r="E58" s="126"/>
      <c r="F58" s="125"/>
    </row>
    <row r="59" spans="1:6" s="59" customFormat="1" ht="27" customHeight="1">
      <c r="A59" s="123" t="s">
        <v>58</v>
      </c>
      <c r="B59" s="124" t="s">
        <v>230</v>
      </c>
      <c r="C59" s="123" t="s">
        <v>47</v>
      </c>
      <c r="D59" s="125"/>
      <c r="E59" s="126"/>
      <c r="F59" s="125"/>
    </row>
    <row r="60" spans="1:6" s="59" customFormat="1" ht="27" customHeight="1">
      <c r="A60" s="123" t="s">
        <v>231</v>
      </c>
      <c r="B60" s="124" t="s">
        <v>232</v>
      </c>
      <c r="C60" s="123" t="s">
        <v>47</v>
      </c>
      <c r="D60" s="125"/>
      <c r="E60" s="126"/>
      <c r="F60" s="125"/>
    </row>
    <row r="61" spans="1:6" s="59" customFormat="1" ht="27" customHeight="1">
      <c r="A61" s="123" t="s">
        <v>233</v>
      </c>
      <c r="B61" s="124" t="s">
        <v>234</v>
      </c>
      <c r="C61" s="123" t="s">
        <v>44</v>
      </c>
      <c r="D61" s="125"/>
      <c r="E61" s="126"/>
      <c r="F61" s="125"/>
    </row>
    <row r="62" spans="1:6" s="59" customFormat="1" ht="27" customHeight="1">
      <c r="A62" s="123" t="s">
        <v>235</v>
      </c>
      <c r="B62" s="124" t="s">
        <v>236</v>
      </c>
      <c r="C62" s="123" t="s">
        <v>44</v>
      </c>
      <c r="D62" s="125"/>
      <c r="E62" s="126"/>
      <c r="F62" s="125"/>
    </row>
    <row r="63" spans="1:6" s="59" customFormat="1" ht="27" customHeight="1">
      <c r="A63" s="123" t="s">
        <v>237</v>
      </c>
      <c r="B63" s="124" t="s">
        <v>238</v>
      </c>
      <c r="C63" s="123" t="s">
        <v>114</v>
      </c>
      <c r="D63" s="125"/>
      <c r="E63" s="126"/>
      <c r="F63" s="125"/>
    </row>
    <row r="64" spans="1:6" s="59" customFormat="1" ht="27" customHeight="1">
      <c r="A64" s="123" t="s">
        <v>239</v>
      </c>
      <c r="B64" s="124" t="s">
        <v>240</v>
      </c>
      <c r="C64" s="123"/>
      <c r="D64" s="125"/>
      <c r="E64" s="126"/>
      <c r="F64" s="125"/>
    </row>
    <row r="65" spans="1:6" s="59" customFormat="1" ht="27" customHeight="1">
      <c r="A65" s="123" t="s">
        <v>13</v>
      </c>
      <c r="B65" s="124" t="s">
        <v>241</v>
      </c>
      <c r="C65" s="123" t="s">
        <v>44</v>
      </c>
      <c r="D65" s="132"/>
      <c r="E65" s="126"/>
      <c r="F65" s="125"/>
    </row>
    <row r="66" spans="1:6" s="59" customFormat="1" ht="27" customHeight="1">
      <c r="A66" s="123" t="s">
        <v>242</v>
      </c>
      <c r="B66" s="124" t="s">
        <v>243</v>
      </c>
      <c r="C66" s="123" t="s">
        <v>44</v>
      </c>
      <c r="D66" s="125"/>
      <c r="E66" s="126"/>
      <c r="F66" s="125"/>
    </row>
    <row r="67" spans="1:6" s="59" customFormat="1" ht="27" customHeight="1">
      <c r="A67" s="123" t="s">
        <v>8</v>
      </c>
      <c r="B67" s="124" t="s">
        <v>244</v>
      </c>
      <c r="C67" s="123" t="s">
        <v>44</v>
      </c>
      <c r="D67" s="125"/>
      <c r="E67" s="126"/>
      <c r="F67" s="125"/>
    </row>
    <row r="68" spans="1:6" s="59" customFormat="1" ht="27" customHeight="1">
      <c r="A68" s="123" t="s">
        <v>245</v>
      </c>
      <c r="B68" s="124" t="s">
        <v>246</v>
      </c>
      <c r="C68" s="123" t="s">
        <v>34</v>
      </c>
      <c r="D68" s="125"/>
      <c r="E68" s="126"/>
      <c r="F68" s="125"/>
    </row>
    <row r="69" spans="1:6" s="59" customFormat="1" ht="27" customHeight="1">
      <c r="A69" s="123" t="s">
        <v>8</v>
      </c>
      <c r="B69" s="124" t="s">
        <v>401</v>
      </c>
      <c r="C69" s="123" t="s">
        <v>44</v>
      </c>
      <c r="D69" s="125"/>
      <c r="E69" s="126"/>
      <c r="F69" s="125"/>
    </row>
    <row r="70" spans="1:6" s="59" customFormat="1" ht="27" customHeight="1">
      <c r="A70" s="123" t="s">
        <v>402</v>
      </c>
      <c r="B70" s="124" t="s">
        <v>403</v>
      </c>
      <c r="C70" s="123" t="s">
        <v>404</v>
      </c>
      <c r="D70" s="125"/>
      <c r="E70" s="126"/>
      <c r="F70" s="125"/>
    </row>
    <row r="71" spans="1:6" s="59" customFormat="1" ht="27" customHeight="1">
      <c r="A71" s="123" t="s">
        <v>247</v>
      </c>
      <c r="B71" s="124" t="s">
        <v>248</v>
      </c>
      <c r="C71" s="123" t="s">
        <v>47</v>
      </c>
      <c r="D71" s="133"/>
      <c r="E71" s="126"/>
      <c r="F71" s="125"/>
    </row>
    <row r="72" spans="1:6" s="59" customFormat="1" ht="27" customHeight="1">
      <c r="A72" s="123" t="s">
        <v>249</v>
      </c>
      <c r="B72" s="124" t="s">
        <v>489</v>
      </c>
      <c r="C72" s="123" t="s">
        <v>47</v>
      </c>
      <c r="D72" s="125"/>
      <c r="E72" s="126"/>
      <c r="F72" s="125"/>
    </row>
    <row r="73" spans="1:6" s="59" customFormat="1" ht="27" customHeight="1">
      <c r="A73" s="123" t="s">
        <v>250</v>
      </c>
      <c r="B73" s="124" t="s">
        <v>251</v>
      </c>
      <c r="C73" s="123" t="s">
        <v>34</v>
      </c>
      <c r="D73" s="125"/>
      <c r="E73" s="126"/>
      <c r="F73" s="125"/>
    </row>
    <row r="74" spans="1:6" s="59" customFormat="1" ht="27" customHeight="1">
      <c r="A74" s="123" t="s">
        <v>8</v>
      </c>
      <c r="B74" s="124" t="s">
        <v>252</v>
      </c>
      <c r="C74" s="123" t="s">
        <v>26</v>
      </c>
      <c r="D74" s="125"/>
      <c r="E74" s="126"/>
      <c r="F74" s="125"/>
    </row>
    <row r="75" spans="1:6" s="59" customFormat="1" ht="27" customHeight="1">
      <c r="A75" s="123" t="s">
        <v>11</v>
      </c>
      <c r="B75" s="124" t="s">
        <v>253</v>
      </c>
      <c r="C75" s="123" t="s">
        <v>26</v>
      </c>
      <c r="D75" s="125"/>
      <c r="E75" s="126"/>
      <c r="F75" s="125"/>
    </row>
    <row r="76" spans="1:6" s="59" customFormat="1" ht="27" customHeight="1">
      <c r="A76" s="123" t="s">
        <v>13</v>
      </c>
      <c r="B76" s="124" t="s">
        <v>254</v>
      </c>
      <c r="C76" s="123" t="s">
        <v>26</v>
      </c>
      <c r="D76" s="125"/>
      <c r="E76" s="126"/>
      <c r="F76" s="125"/>
    </row>
    <row r="77" spans="1:6" s="59" customFormat="1" ht="27" customHeight="1">
      <c r="A77" s="123" t="s">
        <v>52</v>
      </c>
      <c r="B77" s="124" t="s">
        <v>499</v>
      </c>
      <c r="C77" s="123" t="s">
        <v>26</v>
      </c>
      <c r="D77" s="125"/>
      <c r="E77" s="126"/>
      <c r="F77" s="125"/>
    </row>
    <row r="78" spans="1:6" s="59" customFormat="1" ht="27" customHeight="1">
      <c r="A78" s="128" t="s">
        <v>60</v>
      </c>
      <c r="B78" s="129" t="s">
        <v>545</v>
      </c>
      <c r="C78" s="128" t="s">
        <v>26</v>
      </c>
      <c r="D78" s="125"/>
      <c r="E78" s="126"/>
      <c r="F78" s="125"/>
    </row>
    <row r="79" spans="1:6" s="59" customFormat="1" ht="27" customHeight="1">
      <c r="A79" s="128" t="s">
        <v>61</v>
      </c>
      <c r="B79" s="129" t="s">
        <v>546</v>
      </c>
      <c r="C79" s="128" t="s">
        <v>26</v>
      </c>
      <c r="D79" s="125"/>
      <c r="E79" s="126"/>
      <c r="F79" s="125"/>
    </row>
    <row r="80" spans="1:6" s="59" customFormat="1" ht="27" customHeight="1">
      <c r="A80" s="123" t="s">
        <v>255</v>
      </c>
      <c r="B80" s="124" t="s">
        <v>256</v>
      </c>
      <c r="C80" s="123" t="s">
        <v>34</v>
      </c>
      <c r="D80" s="125"/>
      <c r="E80" s="126"/>
      <c r="F80" s="125"/>
    </row>
    <row r="81" spans="1:6" s="59" customFormat="1" ht="27" customHeight="1">
      <c r="A81" s="123" t="s">
        <v>8</v>
      </c>
      <c r="B81" s="124" t="s">
        <v>490</v>
      </c>
      <c r="C81" s="123" t="s">
        <v>26</v>
      </c>
      <c r="D81" s="125"/>
      <c r="E81" s="126"/>
      <c r="F81" s="125"/>
    </row>
    <row r="82" spans="1:6" s="59" customFormat="1" ht="27" customHeight="1">
      <c r="A82" s="123" t="s">
        <v>257</v>
      </c>
      <c r="B82" s="124" t="s">
        <v>258</v>
      </c>
      <c r="C82" s="123" t="s">
        <v>34</v>
      </c>
      <c r="D82" s="125"/>
      <c r="E82" s="126"/>
      <c r="F82" s="125"/>
    </row>
    <row r="83" spans="1:6" s="59" customFormat="1" ht="27" customHeight="1">
      <c r="A83" s="123" t="s">
        <v>8</v>
      </c>
      <c r="B83" s="124" t="s">
        <v>259</v>
      </c>
      <c r="C83" s="123" t="s">
        <v>260</v>
      </c>
      <c r="D83" s="125"/>
      <c r="E83" s="126"/>
      <c r="F83" s="125"/>
    </row>
    <row r="84" spans="1:6" s="59" customFormat="1" ht="27" customHeight="1">
      <c r="A84" s="123" t="s">
        <v>11</v>
      </c>
      <c r="B84" s="124" t="s">
        <v>261</v>
      </c>
      <c r="C84" s="123" t="s">
        <v>260</v>
      </c>
      <c r="D84" s="125"/>
      <c r="E84" s="126"/>
      <c r="F84" s="125"/>
    </row>
    <row r="85" spans="1:6" s="59" customFormat="1" ht="27" customHeight="1">
      <c r="A85" s="123" t="s">
        <v>13</v>
      </c>
      <c r="B85" s="124" t="s">
        <v>262</v>
      </c>
      <c r="C85" s="123" t="s">
        <v>260</v>
      </c>
      <c r="D85" s="125"/>
      <c r="E85" s="126"/>
      <c r="F85" s="125"/>
    </row>
    <row r="86" spans="1:6" s="59" customFormat="1" ht="27" customHeight="1">
      <c r="A86" s="123" t="s">
        <v>52</v>
      </c>
      <c r="B86" s="124" t="s">
        <v>263</v>
      </c>
      <c r="C86" s="123" t="s">
        <v>260</v>
      </c>
      <c r="D86" s="125"/>
      <c r="E86" s="126"/>
      <c r="F86" s="125"/>
    </row>
    <row r="87" spans="1:6" s="59" customFormat="1" ht="27" customHeight="1">
      <c r="A87" s="123" t="s">
        <v>58</v>
      </c>
      <c r="B87" s="124" t="s">
        <v>264</v>
      </c>
      <c r="C87" s="123" t="s">
        <v>260</v>
      </c>
      <c r="D87" s="125"/>
      <c r="E87" s="126"/>
      <c r="F87" s="125"/>
    </row>
    <row r="88" spans="1:6" s="59" customFormat="1" ht="27" customHeight="1">
      <c r="A88" s="123" t="s">
        <v>60</v>
      </c>
      <c r="B88" s="124" t="s">
        <v>265</v>
      </c>
      <c r="C88" s="123" t="s">
        <v>260</v>
      </c>
      <c r="D88" s="125"/>
      <c r="E88" s="126"/>
      <c r="F88" s="125"/>
    </row>
    <row r="89" spans="1:6" s="59" customFormat="1" ht="27" customHeight="1">
      <c r="A89" s="123" t="s">
        <v>61</v>
      </c>
      <c r="B89" s="124" t="s">
        <v>266</v>
      </c>
      <c r="C89" s="123" t="s">
        <v>260</v>
      </c>
      <c r="D89" s="125"/>
      <c r="E89" s="126"/>
      <c r="F89" s="125"/>
    </row>
    <row r="90" spans="1:6" s="59" customFormat="1" ht="27" customHeight="1">
      <c r="A90" s="123" t="s">
        <v>63</v>
      </c>
      <c r="B90" s="124" t="s">
        <v>606</v>
      </c>
      <c r="C90" s="123" t="s">
        <v>260</v>
      </c>
      <c r="D90" s="125"/>
      <c r="E90" s="126"/>
      <c r="F90" s="125"/>
    </row>
    <row r="91" spans="1:6" s="59" customFormat="1" ht="27" customHeight="1">
      <c r="A91" s="123" t="s">
        <v>74</v>
      </c>
      <c r="B91" s="124" t="s">
        <v>607</v>
      </c>
      <c r="C91" s="123" t="s">
        <v>260</v>
      </c>
      <c r="D91" s="125"/>
      <c r="E91" s="126"/>
      <c r="F91" s="125"/>
    </row>
    <row r="92" spans="1:6" s="59" customFormat="1" ht="27" customHeight="1">
      <c r="A92" s="134" t="s">
        <v>414</v>
      </c>
      <c r="B92" s="124" t="s">
        <v>500</v>
      </c>
      <c r="C92" s="123" t="s">
        <v>260</v>
      </c>
      <c r="D92" s="125"/>
      <c r="E92" s="126"/>
      <c r="F92" s="125"/>
    </row>
    <row r="93" spans="1:6" s="59" customFormat="1" ht="27" customHeight="1">
      <c r="A93" s="123" t="s">
        <v>267</v>
      </c>
      <c r="B93" s="124" t="s">
        <v>268</v>
      </c>
      <c r="C93" s="123" t="s">
        <v>260</v>
      </c>
      <c r="D93" s="125"/>
      <c r="E93" s="126"/>
      <c r="F93" s="125"/>
    </row>
    <row r="94" spans="1:6" s="59" customFormat="1" ht="27" customHeight="1">
      <c r="A94" s="123" t="s">
        <v>8</v>
      </c>
      <c r="B94" s="124" t="s">
        <v>269</v>
      </c>
      <c r="C94" s="123" t="s">
        <v>260</v>
      </c>
      <c r="D94" s="125"/>
      <c r="E94" s="126"/>
      <c r="F94" s="125"/>
    </row>
    <row r="95" spans="1:6" s="59" customFormat="1" ht="27" customHeight="1">
      <c r="A95" s="123" t="s">
        <v>11</v>
      </c>
      <c r="B95" s="124" t="s">
        <v>270</v>
      </c>
      <c r="C95" s="123" t="s">
        <v>260</v>
      </c>
      <c r="D95" s="125"/>
      <c r="E95" s="126"/>
      <c r="F95" s="125"/>
    </row>
    <row r="96" spans="1:6" s="59" customFormat="1" ht="27" customHeight="1">
      <c r="A96" s="123" t="s">
        <v>271</v>
      </c>
      <c r="B96" s="124" t="s">
        <v>272</v>
      </c>
      <c r="C96" s="123" t="s">
        <v>34</v>
      </c>
      <c r="D96" s="125"/>
      <c r="E96" s="126"/>
      <c r="F96" s="125"/>
    </row>
    <row r="97" spans="1:6" s="59" customFormat="1" ht="27" customHeight="1">
      <c r="A97" s="123" t="s">
        <v>8</v>
      </c>
      <c r="B97" s="124" t="s">
        <v>273</v>
      </c>
      <c r="C97" s="123" t="s">
        <v>260</v>
      </c>
      <c r="D97" s="125"/>
      <c r="E97" s="126"/>
      <c r="F97" s="125"/>
    </row>
    <row r="98" spans="1:6" s="59" customFormat="1" ht="27" customHeight="1">
      <c r="A98" s="123" t="s">
        <v>11</v>
      </c>
      <c r="B98" s="124" t="s">
        <v>274</v>
      </c>
      <c r="C98" s="123" t="s">
        <v>260</v>
      </c>
      <c r="D98" s="125"/>
      <c r="E98" s="126"/>
      <c r="F98" s="125"/>
    </row>
    <row r="99" spans="1:6" s="59" customFormat="1" ht="27" customHeight="1">
      <c r="A99" s="123" t="s">
        <v>13</v>
      </c>
      <c r="B99" s="124" t="s">
        <v>301</v>
      </c>
      <c r="C99" s="123" t="s">
        <v>260</v>
      </c>
      <c r="D99" s="125"/>
      <c r="E99" s="126"/>
      <c r="F99" s="125"/>
    </row>
    <row r="100" spans="1:6" s="59" customFormat="1" ht="27" customHeight="1">
      <c r="A100" s="123" t="s">
        <v>52</v>
      </c>
      <c r="B100" s="124" t="s">
        <v>302</v>
      </c>
      <c r="C100" s="123" t="s">
        <v>260</v>
      </c>
      <c r="D100" s="125"/>
      <c r="E100" s="126"/>
      <c r="F100" s="125"/>
    </row>
    <row r="101" spans="1:6" s="59" customFormat="1" ht="27" customHeight="1">
      <c r="A101" s="128" t="s">
        <v>547</v>
      </c>
      <c r="B101" s="129" t="s">
        <v>548</v>
      </c>
      <c r="C101" s="128" t="s">
        <v>34</v>
      </c>
      <c r="D101" s="125"/>
      <c r="E101" s="126"/>
      <c r="F101" s="125"/>
    </row>
    <row r="102" spans="1:6" s="59" customFormat="1" ht="27" customHeight="1">
      <c r="A102" s="128" t="s">
        <v>8</v>
      </c>
      <c r="B102" s="129" t="s">
        <v>549</v>
      </c>
      <c r="C102" s="128" t="s">
        <v>260</v>
      </c>
      <c r="D102" s="125"/>
      <c r="E102" s="126"/>
      <c r="F102" s="125"/>
    </row>
    <row r="103" spans="1:6" s="59" customFormat="1" ht="27" customHeight="1">
      <c r="A103" s="128" t="s">
        <v>11</v>
      </c>
      <c r="B103" s="129" t="s">
        <v>550</v>
      </c>
      <c r="C103" s="128" t="s">
        <v>260</v>
      </c>
      <c r="D103" s="125"/>
      <c r="E103" s="126"/>
      <c r="F103" s="125"/>
    </row>
    <row r="104" spans="1:6" s="59" customFormat="1" ht="27" customHeight="1">
      <c r="A104" s="128" t="s">
        <v>13</v>
      </c>
      <c r="B104" s="129" t="s">
        <v>551</v>
      </c>
      <c r="C104" s="128" t="s">
        <v>260</v>
      </c>
      <c r="D104" s="125"/>
      <c r="E104" s="126"/>
      <c r="F104" s="125"/>
    </row>
    <row r="105" spans="1:6" s="59" customFormat="1" ht="27" customHeight="1">
      <c r="A105" s="128" t="s">
        <v>52</v>
      </c>
      <c r="B105" s="129" t="s">
        <v>552</v>
      </c>
      <c r="C105" s="128" t="s">
        <v>260</v>
      </c>
      <c r="D105" s="125"/>
      <c r="E105" s="126"/>
      <c r="F105" s="125"/>
    </row>
    <row r="106" spans="1:6" s="59" customFormat="1" ht="27" customHeight="1">
      <c r="A106" s="128" t="s">
        <v>58</v>
      </c>
      <c r="B106" s="129" t="s">
        <v>553</v>
      </c>
      <c r="C106" s="128" t="s">
        <v>260</v>
      </c>
      <c r="D106" s="125"/>
      <c r="E106" s="126"/>
      <c r="F106" s="125"/>
    </row>
    <row r="107" spans="1:6" s="59" customFormat="1" ht="27" customHeight="1">
      <c r="A107" s="128" t="s">
        <v>60</v>
      </c>
      <c r="B107" s="129" t="s">
        <v>554</v>
      </c>
      <c r="C107" s="128" t="s">
        <v>260</v>
      </c>
      <c r="D107" s="125"/>
      <c r="E107" s="126"/>
      <c r="F107" s="125"/>
    </row>
    <row r="108" spans="1:6" s="59" customFormat="1" ht="27" customHeight="1">
      <c r="A108" s="128" t="s">
        <v>61</v>
      </c>
      <c r="B108" s="129" t="s">
        <v>555</v>
      </c>
      <c r="C108" s="128" t="s">
        <v>260</v>
      </c>
      <c r="D108" s="125"/>
      <c r="E108" s="126"/>
      <c r="F108" s="125"/>
    </row>
    <row r="109" spans="1:6" s="59" customFormat="1" ht="27" customHeight="1">
      <c r="A109" s="128" t="s">
        <v>63</v>
      </c>
      <c r="B109" s="129" t="s">
        <v>556</v>
      </c>
      <c r="C109" s="128" t="s">
        <v>260</v>
      </c>
      <c r="D109" s="125"/>
      <c r="E109" s="126"/>
      <c r="F109" s="125"/>
    </row>
    <row r="110" spans="1:6" s="59" customFormat="1" ht="27" customHeight="1">
      <c r="A110" s="128" t="s">
        <v>74</v>
      </c>
      <c r="B110" s="129" t="s">
        <v>557</v>
      </c>
      <c r="C110" s="128" t="s">
        <v>260</v>
      </c>
      <c r="D110" s="125"/>
      <c r="E110" s="126"/>
      <c r="F110" s="125"/>
    </row>
    <row r="111" spans="1:6" s="59" customFormat="1" ht="27" customHeight="1">
      <c r="A111" s="128" t="s">
        <v>558</v>
      </c>
      <c r="B111" s="129" t="s">
        <v>559</v>
      </c>
      <c r="C111" s="128" t="s">
        <v>260</v>
      </c>
      <c r="D111" s="125"/>
      <c r="E111" s="126"/>
      <c r="F111" s="125"/>
    </row>
    <row r="112" spans="1:6" s="59" customFormat="1" ht="27" customHeight="1">
      <c r="A112" s="128" t="s">
        <v>560</v>
      </c>
      <c r="B112" s="129" t="s">
        <v>561</v>
      </c>
      <c r="C112" s="128" t="s">
        <v>260</v>
      </c>
      <c r="D112" s="125"/>
      <c r="E112" s="126"/>
      <c r="F112" s="125"/>
    </row>
    <row r="113" spans="1:6" s="59" customFormat="1" ht="27" customHeight="1">
      <c r="A113" s="128" t="s">
        <v>75</v>
      </c>
      <c r="B113" s="129" t="s">
        <v>562</v>
      </c>
      <c r="C113" s="128" t="s">
        <v>260</v>
      </c>
      <c r="D113" s="125"/>
      <c r="E113" s="126"/>
      <c r="F113" s="125"/>
    </row>
    <row r="114" spans="1:6" s="59" customFormat="1" ht="27" customHeight="1">
      <c r="A114" s="128" t="s">
        <v>563</v>
      </c>
      <c r="B114" s="129" t="s">
        <v>564</v>
      </c>
      <c r="C114" s="128" t="s">
        <v>260</v>
      </c>
      <c r="D114" s="125"/>
      <c r="E114" s="126"/>
      <c r="F114" s="125"/>
    </row>
    <row r="115" spans="1:6" s="59" customFormat="1" ht="27" customHeight="1">
      <c r="A115" s="128" t="s">
        <v>565</v>
      </c>
      <c r="B115" s="129" t="s">
        <v>566</v>
      </c>
      <c r="C115" s="128" t="s">
        <v>260</v>
      </c>
      <c r="D115" s="125"/>
      <c r="E115" s="126"/>
      <c r="F115" s="125"/>
    </row>
    <row r="116" spans="1:6" s="59" customFormat="1" ht="27" customHeight="1">
      <c r="A116" s="128" t="s">
        <v>567</v>
      </c>
      <c r="B116" s="129" t="s">
        <v>568</v>
      </c>
      <c r="C116" s="128" t="s">
        <v>260</v>
      </c>
      <c r="D116" s="125"/>
      <c r="E116" s="126"/>
      <c r="F116" s="125"/>
    </row>
    <row r="117" spans="1:6" s="59" customFormat="1" ht="27" customHeight="1">
      <c r="A117" s="128" t="s">
        <v>569</v>
      </c>
      <c r="B117" s="129" t="s">
        <v>570</v>
      </c>
      <c r="C117" s="128" t="s">
        <v>260</v>
      </c>
      <c r="D117" s="125"/>
      <c r="E117" s="126"/>
      <c r="F117" s="125"/>
    </row>
    <row r="118" spans="1:6" s="59" customFormat="1" ht="27" customHeight="1">
      <c r="A118" s="128" t="s">
        <v>571</v>
      </c>
      <c r="B118" s="129" t="s">
        <v>572</v>
      </c>
      <c r="C118" s="128" t="s">
        <v>260</v>
      </c>
      <c r="D118" s="125"/>
      <c r="E118" s="126"/>
      <c r="F118" s="125"/>
    </row>
    <row r="119" spans="1:6" s="59" customFormat="1" ht="27" customHeight="1">
      <c r="A119" s="128" t="s">
        <v>573</v>
      </c>
      <c r="B119" s="129" t="s">
        <v>574</v>
      </c>
      <c r="C119" s="128" t="s">
        <v>260</v>
      </c>
      <c r="D119" s="125"/>
      <c r="E119" s="126"/>
      <c r="F119" s="125"/>
    </row>
    <row r="120" spans="1:6" s="59" customFormat="1" ht="27" customHeight="1">
      <c r="A120" s="128" t="s">
        <v>575</v>
      </c>
      <c r="B120" s="129" t="s">
        <v>576</v>
      </c>
      <c r="C120" s="128" t="s">
        <v>260</v>
      </c>
      <c r="D120" s="125"/>
      <c r="E120" s="126"/>
      <c r="F120" s="125"/>
    </row>
    <row r="121" spans="1:6" s="59" customFormat="1" ht="27" customHeight="1">
      <c r="A121" s="128" t="s">
        <v>577</v>
      </c>
      <c r="B121" s="129" t="s">
        <v>578</v>
      </c>
      <c r="C121" s="128" t="s">
        <v>260</v>
      </c>
      <c r="D121" s="125"/>
      <c r="E121" s="126"/>
      <c r="F121" s="125"/>
    </row>
    <row r="122" spans="1:6" s="59" customFormat="1" ht="27" customHeight="1">
      <c r="A122" s="123" t="s">
        <v>275</v>
      </c>
      <c r="B122" s="124" t="s">
        <v>276</v>
      </c>
      <c r="C122" s="123" t="s">
        <v>34</v>
      </c>
      <c r="D122" s="125"/>
      <c r="E122" s="126"/>
      <c r="F122" s="125"/>
    </row>
    <row r="123" spans="1:6" s="59" customFormat="1" ht="27" customHeight="1">
      <c r="A123" s="123" t="s">
        <v>8</v>
      </c>
      <c r="B123" s="124" t="s">
        <v>277</v>
      </c>
      <c r="C123" s="123" t="s">
        <v>278</v>
      </c>
      <c r="D123" s="125"/>
      <c r="E123" s="126"/>
      <c r="F123" s="125"/>
    </row>
    <row r="124" spans="1:6" s="59" customFormat="1" ht="27" customHeight="1">
      <c r="A124" s="123" t="s">
        <v>11</v>
      </c>
      <c r="B124" s="124" t="s">
        <v>279</v>
      </c>
      <c r="C124" s="123" t="s">
        <v>278</v>
      </c>
      <c r="D124" s="125"/>
      <c r="E124" s="126"/>
      <c r="F124" s="125"/>
    </row>
    <row r="125" spans="1:6" s="59" customFormat="1" ht="27" customHeight="1">
      <c r="A125" s="123" t="s">
        <v>13</v>
      </c>
      <c r="B125" s="124" t="s">
        <v>280</v>
      </c>
      <c r="C125" s="123" t="s">
        <v>278</v>
      </c>
      <c r="D125" s="125"/>
      <c r="E125" s="126"/>
      <c r="F125" s="125"/>
    </row>
    <row r="126" spans="1:6" s="59" customFormat="1" ht="27" customHeight="1">
      <c r="A126" s="123" t="s">
        <v>52</v>
      </c>
      <c r="B126" s="124" t="s">
        <v>281</v>
      </c>
      <c r="C126" s="123" t="s">
        <v>278</v>
      </c>
      <c r="D126" s="125"/>
      <c r="E126" s="126"/>
      <c r="F126" s="125"/>
    </row>
    <row r="127" spans="1:6" s="59" customFormat="1" ht="27" customHeight="1">
      <c r="A127" s="123" t="s">
        <v>282</v>
      </c>
      <c r="B127" s="124" t="s">
        <v>283</v>
      </c>
      <c r="C127" s="123" t="s">
        <v>34</v>
      </c>
      <c r="D127" s="125"/>
      <c r="E127" s="126"/>
      <c r="F127" s="125"/>
    </row>
    <row r="128" spans="1:6" s="59" customFormat="1" ht="27" customHeight="1">
      <c r="A128" s="123" t="s">
        <v>8</v>
      </c>
      <c r="B128" s="124" t="s">
        <v>284</v>
      </c>
      <c r="C128" s="123" t="s">
        <v>47</v>
      </c>
      <c r="D128" s="125"/>
      <c r="E128" s="126"/>
      <c r="F128" s="125"/>
    </row>
    <row r="129" spans="1:6" s="59" customFormat="1" ht="27" customHeight="1">
      <c r="A129" s="123" t="s">
        <v>11</v>
      </c>
      <c r="B129" s="124" t="s">
        <v>285</v>
      </c>
      <c r="C129" s="123" t="s">
        <v>47</v>
      </c>
      <c r="D129" s="125"/>
      <c r="E129" s="126"/>
      <c r="F129" s="125"/>
    </row>
    <row r="130" spans="1:6" s="59" customFormat="1" ht="27" customHeight="1">
      <c r="A130" s="123" t="s">
        <v>13</v>
      </c>
      <c r="B130" s="124" t="s">
        <v>286</v>
      </c>
      <c r="C130" s="123" t="s">
        <v>47</v>
      </c>
      <c r="D130" s="125"/>
      <c r="E130" s="126"/>
      <c r="F130" s="125"/>
    </row>
    <row r="131" spans="1:6" s="60" customFormat="1" ht="27" customHeight="1">
      <c r="A131" s="135" t="s">
        <v>287</v>
      </c>
      <c r="B131" s="136" t="s">
        <v>288</v>
      </c>
      <c r="C131" s="135" t="s">
        <v>34</v>
      </c>
      <c r="D131" s="130"/>
      <c r="E131" s="137"/>
      <c r="F131" s="130"/>
    </row>
    <row r="132" spans="1:6" s="60" customFormat="1" ht="27" customHeight="1">
      <c r="A132" s="135" t="s">
        <v>8</v>
      </c>
      <c r="B132" s="136" t="s">
        <v>289</v>
      </c>
      <c r="C132" s="135" t="s">
        <v>47</v>
      </c>
      <c r="D132" s="130"/>
      <c r="E132" s="137"/>
      <c r="F132" s="130"/>
    </row>
    <row r="133" spans="1:6" s="60" customFormat="1" ht="27" customHeight="1">
      <c r="A133" s="135" t="s">
        <v>11</v>
      </c>
      <c r="B133" s="136" t="s">
        <v>290</v>
      </c>
      <c r="C133" s="135" t="s">
        <v>47</v>
      </c>
      <c r="D133" s="130"/>
      <c r="E133" s="137"/>
      <c r="F133" s="130"/>
    </row>
    <row r="134" spans="1:6" s="59" customFormat="1" ht="27" customHeight="1">
      <c r="A134" s="123" t="s">
        <v>291</v>
      </c>
      <c r="B134" s="124" t="s">
        <v>292</v>
      </c>
      <c r="C134" s="123" t="s">
        <v>34</v>
      </c>
      <c r="D134" s="125"/>
      <c r="E134" s="126"/>
      <c r="F134" s="125"/>
    </row>
    <row r="135" spans="1:6" s="59" customFormat="1" ht="27" customHeight="1">
      <c r="A135" s="123" t="s">
        <v>8</v>
      </c>
      <c r="B135" s="124" t="s">
        <v>293</v>
      </c>
      <c r="C135" s="123" t="s">
        <v>47</v>
      </c>
      <c r="D135" s="125"/>
      <c r="E135" s="126"/>
      <c r="F135" s="125"/>
    </row>
    <row r="136" spans="1:6" s="59" customFormat="1" ht="27" customHeight="1">
      <c r="A136" s="123" t="s">
        <v>11</v>
      </c>
      <c r="B136" s="124" t="s">
        <v>294</v>
      </c>
      <c r="C136" s="123" t="s">
        <v>47</v>
      </c>
      <c r="D136" s="125">
        <v>291</v>
      </c>
      <c r="E136" s="138"/>
      <c r="F136" s="125">
        <f>ROUND(E136*D136,0)</f>
        <v>0</v>
      </c>
    </row>
    <row r="137" spans="1:6" s="59" customFormat="1" ht="27" customHeight="1">
      <c r="A137" s="123" t="s">
        <v>13</v>
      </c>
      <c r="B137" s="124" t="s">
        <v>200</v>
      </c>
      <c r="C137" s="123" t="s">
        <v>47</v>
      </c>
      <c r="D137" s="125">
        <v>413</v>
      </c>
      <c r="E137" s="138"/>
      <c r="F137" s="125">
        <f>ROUND(E137*D137,0)</f>
        <v>0</v>
      </c>
    </row>
    <row r="138" spans="1:6" s="59" customFormat="1" ht="27" customHeight="1">
      <c r="A138" s="123" t="s">
        <v>52</v>
      </c>
      <c r="B138" s="124" t="s">
        <v>608</v>
      </c>
      <c r="C138" s="123" t="s">
        <v>47</v>
      </c>
      <c r="D138" s="125">
        <v>56</v>
      </c>
      <c r="E138" s="138"/>
      <c r="F138" s="125">
        <f>ROUND(E138*D138,0)</f>
        <v>0</v>
      </c>
    </row>
    <row r="139" spans="1:6" s="59" customFormat="1" ht="27" customHeight="1">
      <c r="A139" s="139" t="s">
        <v>405</v>
      </c>
      <c r="B139" s="124" t="s">
        <v>406</v>
      </c>
      <c r="C139" s="123" t="s">
        <v>47</v>
      </c>
      <c r="D139" s="125"/>
      <c r="E139" s="126"/>
      <c r="F139" s="125"/>
    </row>
    <row r="140" spans="1:6" s="59" customFormat="1" ht="27" customHeight="1">
      <c r="A140" s="139" t="s">
        <v>609</v>
      </c>
      <c r="B140" s="124" t="s">
        <v>610</v>
      </c>
      <c r="C140" s="123" t="s">
        <v>47</v>
      </c>
      <c r="D140" s="125"/>
      <c r="E140" s="126"/>
      <c r="F140" s="125"/>
    </row>
    <row r="141" spans="1:6" s="59" customFormat="1" ht="27" customHeight="1">
      <c r="A141" s="123" t="s">
        <v>295</v>
      </c>
      <c r="B141" s="124" t="s">
        <v>407</v>
      </c>
      <c r="C141" s="123" t="s">
        <v>34</v>
      </c>
      <c r="D141" s="125"/>
      <c r="E141" s="126"/>
      <c r="F141" s="125"/>
    </row>
    <row r="142" spans="1:6" s="59" customFormat="1" ht="27" customHeight="1">
      <c r="A142" s="123" t="s">
        <v>8</v>
      </c>
      <c r="B142" s="124" t="s">
        <v>296</v>
      </c>
      <c r="C142" s="123" t="s">
        <v>47</v>
      </c>
      <c r="D142" s="125"/>
      <c r="E142" s="126"/>
      <c r="F142" s="125"/>
    </row>
    <row r="143" spans="1:6" s="59" customFormat="1" ht="27" customHeight="1">
      <c r="A143" s="123" t="s">
        <v>11</v>
      </c>
      <c r="B143" s="124" t="s">
        <v>579</v>
      </c>
      <c r="C143" s="123" t="s">
        <v>47</v>
      </c>
      <c r="D143" s="125"/>
      <c r="E143" s="126"/>
      <c r="F143" s="125"/>
    </row>
    <row r="144" spans="1:6" s="59" customFormat="1" ht="27" customHeight="1">
      <c r="A144" s="123" t="s">
        <v>13</v>
      </c>
      <c r="B144" s="129" t="s">
        <v>580</v>
      </c>
      <c r="C144" s="123" t="s">
        <v>47</v>
      </c>
      <c r="D144" s="125"/>
      <c r="E144" s="126"/>
      <c r="F144" s="125"/>
    </row>
    <row r="145" spans="1:6" s="59" customFormat="1" ht="27" customHeight="1">
      <c r="A145" s="123" t="s">
        <v>52</v>
      </c>
      <c r="B145" s="129" t="s">
        <v>581</v>
      </c>
      <c r="C145" s="123" t="s">
        <v>47</v>
      </c>
      <c r="D145" s="125"/>
      <c r="E145" s="126"/>
      <c r="F145" s="125"/>
    </row>
    <row r="146" spans="1:6" s="59" customFormat="1" ht="27" customHeight="1">
      <c r="A146" s="139" t="s">
        <v>405</v>
      </c>
      <c r="B146" s="129" t="s">
        <v>582</v>
      </c>
      <c r="C146" s="123" t="s">
        <v>47</v>
      </c>
      <c r="D146" s="125"/>
      <c r="E146" s="126"/>
      <c r="F146" s="125"/>
    </row>
    <row r="147" spans="1:6" s="59" customFormat="1" ht="27" customHeight="1">
      <c r="A147" s="139" t="s">
        <v>408</v>
      </c>
      <c r="B147" s="124" t="s">
        <v>409</v>
      </c>
      <c r="C147" s="123" t="s">
        <v>47</v>
      </c>
      <c r="D147" s="125">
        <v>156</v>
      </c>
      <c r="E147" s="138"/>
      <c r="F147" s="125">
        <f>ROUND(E147*D147,0)</f>
        <v>0</v>
      </c>
    </row>
    <row r="148" spans="1:6" s="59" customFormat="1" ht="27" customHeight="1">
      <c r="A148" s="123" t="s">
        <v>61</v>
      </c>
      <c r="B148" s="124" t="s">
        <v>410</v>
      </c>
      <c r="C148" s="123" t="s">
        <v>47</v>
      </c>
      <c r="D148" s="125"/>
      <c r="E148" s="126"/>
      <c r="F148" s="125"/>
    </row>
    <row r="149" spans="1:6" s="59" customFormat="1" ht="27" customHeight="1">
      <c r="A149" s="134" t="s">
        <v>63</v>
      </c>
      <c r="B149" s="124" t="s">
        <v>411</v>
      </c>
      <c r="C149" s="123" t="s">
        <v>47</v>
      </c>
      <c r="D149" s="125"/>
      <c r="E149" s="126"/>
      <c r="F149" s="125"/>
    </row>
    <row r="150" spans="1:6" s="59" customFormat="1" ht="27" customHeight="1">
      <c r="A150" s="134" t="s">
        <v>412</v>
      </c>
      <c r="B150" s="124" t="s">
        <v>413</v>
      </c>
      <c r="C150" s="123" t="s">
        <v>47</v>
      </c>
      <c r="D150" s="125"/>
      <c r="E150" s="126"/>
      <c r="F150" s="125"/>
    </row>
    <row r="151" spans="1:6" s="59" customFormat="1" ht="27" customHeight="1">
      <c r="A151" s="134" t="s">
        <v>414</v>
      </c>
      <c r="B151" s="124" t="s">
        <v>415</v>
      </c>
      <c r="C151" s="123" t="s">
        <v>47</v>
      </c>
      <c r="D151" s="125"/>
      <c r="E151" s="126"/>
      <c r="F151" s="125"/>
    </row>
    <row r="152" spans="1:6" s="59" customFormat="1" ht="27" customHeight="1">
      <c r="A152" s="134" t="s">
        <v>416</v>
      </c>
      <c r="B152" s="124" t="s">
        <v>417</v>
      </c>
      <c r="C152" s="123" t="s">
        <v>47</v>
      </c>
      <c r="D152" s="125"/>
      <c r="E152" s="126"/>
      <c r="F152" s="125"/>
    </row>
    <row r="153" spans="1:6" s="59" customFormat="1" ht="27" customHeight="1">
      <c r="A153" s="134" t="s">
        <v>418</v>
      </c>
      <c r="B153" s="124" t="s">
        <v>419</v>
      </c>
      <c r="C153" s="123" t="s">
        <v>47</v>
      </c>
      <c r="D153" s="125"/>
      <c r="E153" s="126"/>
      <c r="F153" s="125"/>
    </row>
    <row r="154" spans="1:6" s="59" customFormat="1" ht="27" customHeight="1">
      <c r="A154" s="134" t="s">
        <v>420</v>
      </c>
      <c r="B154" s="124" t="s">
        <v>421</v>
      </c>
      <c r="C154" s="123" t="s">
        <v>47</v>
      </c>
      <c r="D154" s="125"/>
      <c r="E154" s="126"/>
      <c r="F154" s="125"/>
    </row>
    <row r="155" spans="1:6" s="59" customFormat="1" ht="27" customHeight="1">
      <c r="A155" s="134" t="s">
        <v>422</v>
      </c>
      <c r="B155" s="124" t="s">
        <v>423</v>
      </c>
      <c r="C155" s="123" t="s">
        <v>47</v>
      </c>
      <c r="D155" s="125"/>
      <c r="E155" s="126"/>
      <c r="F155" s="125"/>
    </row>
    <row r="156" spans="1:6" s="59" customFormat="1" ht="27" customHeight="1">
      <c r="A156" s="134" t="s">
        <v>424</v>
      </c>
      <c r="B156" s="124" t="s">
        <v>425</v>
      </c>
      <c r="C156" s="123" t="s">
        <v>47</v>
      </c>
      <c r="D156" s="125"/>
      <c r="E156" s="126"/>
      <c r="F156" s="125"/>
    </row>
    <row r="157" spans="1:6" s="59" customFormat="1" ht="27" customHeight="1">
      <c r="A157" s="134" t="s">
        <v>426</v>
      </c>
      <c r="B157" s="124" t="s">
        <v>427</v>
      </c>
      <c r="C157" s="123" t="s">
        <v>47</v>
      </c>
      <c r="D157" s="125"/>
      <c r="E157" s="126"/>
      <c r="F157" s="125"/>
    </row>
    <row r="158" spans="1:6" s="59" customFormat="1" ht="27" customHeight="1">
      <c r="A158" s="134" t="s">
        <v>428</v>
      </c>
      <c r="B158" s="124" t="s">
        <v>429</v>
      </c>
      <c r="C158" s="123" t="s">
        <v>47</v>
      </c>
      <c r="D158" s="125"/>
      <c r="E158" s="126"/>
      <c r="F158" s="125"/>
    </row>
    <row r="159" spans="1:6" s="59" customFormat="1" ht="27" customHeight="1">
      <c r="A159" s="134" t="s">
        <v>430</v>
      </c>
      <c r="B159" s="124" t="s">
        <v>431</v>
      </c>
      <c r="C159" s="123" t="s">
        <v>47</v>
      </c>
      <c r="D159" s="125"/>
      <c r="E159" s="126"/>
      <c r="F159" s="125"/>
    </row>
    <row r="160" spans="1:6" s="59" customFormat="1" ht="27" customHeight="1">
      <c r="A160" s="134" t="s">
        <v>432</v>
      </c>
      <c r="B160" s="124" t="s">
        <v>433</v>
      </c>
      <c r="C160" s="123" t="s">
        <v>47</v>
      </c>
      <c r="D160" s="125"/>
      <c r="E160" s="126"/>
      <c r="F160" s="125"/>
    </row>
    <row r="161" spans="1:6" s="59" customFormat="1" ht="27" customHeight="1">
      <c r="A161" s="134" t="s">
        <v>434</v>
      </c>
      <c r="B161" s="124" t="s">
        <v>435</v>
      </c>
      <c r="C161" s="123" t="s">
        <v>47</v>
      </c>
      <c r="D161" s="125"/>
      <c r="E161" s="126"/>
      <c r="F161" s="125"/>
    </row>
    <row r="162" spans="1:6" s="59" customFormat="1" ht="27" customHeight="1">
      <c r="A162" s="134" t="s">
        <v>436</v>
      </c>
      <c r="B162" s="124" t="s">
        <v>437</v>
      </c>
      <c r="C162" s="123" t="s">
        <v>47</v>
      </c>
      <c r="D162" s="125"/>
      <c r="E162" s="126"/>
      <c r="F162" s="125"/>
    </row>
    <row r="163" spans="1:6" s="59" customFormat="1" ht="27" customHeight="1">
      <c r="A163" s="134" t="s">
        <v>438</v>
      </c>
      <c r="B163" s="124" t="s">
        <v>439</v>
      </c>
      <c r="C163" s="123" t="s">
        <v>47</v>
      </c>
      <c r="D163" s="125"/>
      <c r="E163" s="126"/>
      <c r="F163" s="125"/>
    </row>
    <row r="164" spans="1:6" s="59" customFormat="1" ht="27" customHeight="1">
      <c r="A164" s="134" t="s">
        <v>440</v>
      </c>
      <c r="B164" s="124" t="s">
        <v>441</v>
      </c>
      <c r="C164" s="123" t="s">
        <v>47</v>
      </c>
      <c r="D164" s="125"/>
      <c r="E164" s="126"/>
      <c r="F164" s="125"/>
    </row>
    <row r="165" spans="1:6" s="59" customFormat="1" ht="27" customHeight="1">
      <c r="A165" s="139" t="s">
        <v>442</v>
      </c>
      <c r="B165" s="124" t="s">
        <v>443</v>
      </c>
      <c r="C165" s="123" t="s">
        <v>47</v>
      </c>
      <c r="D165" s="125"/>
      <c r="E165" s="126"/>
      <c r="F165" s="125"/>
    </row>
    <row r="166" spans="1:6" s="59" customFormat="1" ht="27" customHeight="1">
      <c r="A166" s="139" t="s">
        <v>611</v>
      </c>
      <c r="B166" s="124" t="s">
        <v>612</v>
      </c>
      <c r="C166" s="123" t="s">
        <v>47</v>
      </c>
      <c r="D166" s="125"/>
      <c r="E166" s="126"/>
      <c r="F166" s="125"/>
    </row>
    <row r="167" spans="1:6" s="59" customFormat="1" ht="27" customHeight="1">
      <c r="A167" s="139" t="s">
        <v>501</v>
      </c>
      <c r="B167" s="140" t="s">
        <v>613</v>
      </c>
      <c r="C167" s="123" t="s">
        <v>47</v>
      </c>
      <c r="D167" s="125"/>
      <c r="E167" s="126"/>
      <c r="F167" s="125"/>
    </row>
    <row r="168" spans="1:6" s="59" customFormat="1" ht="27" customHeight="1">
      <c r="A168" s="123" t="s">
        <v>297</v>
      </c>
      <c r="B168" s="124" t="s">
        <v>298</v>
      </c>
      <c r="C168" s="123"/>
      <c r="D168" s="125"/>
      <c r="E168" s="126"/>
      <c r="F168" s="125"/>
    </row>
    <row r="169" spans="1:6" s="59" customFormat="1" ht="27" customHeight="1">
      <c r="A169" s="123" t="s">
        <v>8</v>
      </c>
      <c r="B169" s="141" t="s">
        <v>614</v>
      </c>
      <c r="C169" s="123" t="s">
        <v>47</v>
      </c>
      <c r="D169" s="125"/>
      <c r="E169" s="126"/>
      <c r="F169" s="125"/>
    </row>
    <row r="170" spans="1:6" s="59" customFormat="1" ht="27" customHeight="1">
      <c r="A170" s="123" t="s">
        <v>11</v>
      </c>
      <c r="B170" s="141" t="s">
        <v>615</v>
      </c>
      <c r="C170" s="123" t="s">
        <v>47</v>
      </c>
      <c r="D170" s="125"/>
      <c r="E170" s="126"/>
      <c r="F170" s="125"/>
    </row>
    <row r="171" spans="1:6" s="59" customFormat="1" ht="27" customHeight="1">
      <c r="A171" s="123" t="s">
        <v>13</v>
      </c>
      <c r="B171" s="141" t="s">
        <v>444</v>
      </c>
      <c r="C171" s="123" t="s">
        <v>47</v>
      </c>
      <c r="D171" s="125"/>
      <c r="E171" s="126"/>
      <c r="F171" s="125"/>
    </row>
    <row r="172" spans="1:6" s="59" customFormat="1" ht="27" customHeight="1">
      <c r="A172" s="123" t="s">
        <v>52</v>
      </c>
      <c r="B172" s="141" t="s">
        <v>616</v>
      </c>
      <c r="C172" s="123" t="s">
        <v>47</v>
      </c>
      <c r="D172" s="125"/>
      <c r="E172" s="126"/>
      <c r="F172" s="125"/>
    </row>
    <row r="173" spans="1:6" s="59" customFormat="1" ht="27" customHeight="1">
      <c r="A173" s="123" t="s">
        <v>299</v>
      </c>
      <c r="B173" s="124" t="s">
        <v>300</v>
      </c>
      <c r="C173" s="123" t="s">
        <v>114</v>
      </c>
      <c r="D173" s="125"/>
      <c r="E173" s="126"/>
      <c r="F173" s="125"/>
    </row>
    <row r="174" spans="1:6" s="59" customFormat="1" ht="27" customHeight="1">
      <c r="A174" s="123" t="s">
        <v>445</v>
      </c>
      <c r="B174" s="124" t="s">
        <v>446</v>
      </c>
      <c r="C174" s="123" t="s">
        <v>447</v>
      </c>
      <c r="D174" s="125"/>
      <c r="E174" s="126"/>
      <c r="F174" s="125"/>
    </row>
    <row r="175" spans="1:6" s="59" customFormat="1" ht="27" customHeight="1">
      <c r="A175" s="123"/>
      <c r="B175" s="124"/>
      <c r="C175" s="123"/>
      <c r="D175" s="125"/>
      <c r="E175" s="126"/>
      <c r="F175" s="125"/>
    </row>
    <row r="176" spans="1:6" s="59" customFormat="1" ht="27" customHeight="1">
      <c r="A176" s="123"/>
      <c r="B176" s="124"/>
      <c r="C176" s="123"/>
      <c r="D176" s="123"/>
      <c r="E176" s="142"/>
      <c r="F176" s="123"/>
    </row>
    <row r="177" spans="1:6" s="59" customFormat="1" ht="27" customHeight="1">
      <c r="A177" s="175" t="s">
        <v>448</v>
      </c>
      <c r="B177" s="175"/>
      <c r="C177" s="175"/>
      <c r="D177" s="175"/>
      <c r="E177" s="175">
        <f>SUM(F6:F176)</f>
        <v>0</v>
      </c>
      <c r="F177" s="175"/>
    </row>
  </sheetData>
  <sheetProtection password="EA60" sheet="1" objects="1" scenarios="1" selectLockedCells="1"/>
  <customSheetViews>
    <customSheetView guid="{0FD3A3FD-3896-433A-8F26-23F4A9EE42D7}">
      <pane xSplit="3" ySplit="4" topLeftCell="F128" activePane="bottomRight" state="frozen"/>
      <selection pane="bottomRight" activeCell="Q5" sqref="Q1:Q65536"/>
      <pageMargins left="0.74803149606299213" right="0.74803149606299213" top="0.98425196850393704" bottom="0.98425196850393704" header="0.51181102362204722" footer="0.51181102362204722"/>
      <pageSetup paperSize="8" scale="90" orientation="portrait"/>
    </customSheetView>
    <customSheetView guid="{792543F4-F38F-4973-9C68-17E9EDF83CC9}" showPageBreaks="1" printArea="1">
      <pane xSplit="3" ySplit="4" topLeftCell="F128" activePane="bottomRight" state="frozen"/>
      <selection pane="bottomRight" activeCell="Q5" sqref="Q1:Q65536"/>
      <pageMargins left="0.74803149606299213" right="0.74803149606299213" top="0.98425196850393704" bottom="0.98425196850393704" header="0.51181102362204722" footer="0.51181102362204722"/>
      <pageSetup paperSize="8" scale="90" orientation="portrait"/>
    </customSheetView>
  </customSheetViews>
  <mergeCells count="5">
    <mergeCell ref="A1:F1"/>
    <mergeCell ref="A3:F3"/>
    <mergeCell ref="A177:D177"/>
    <mergeCell ref="E177:F177"/>
    <mergeCell ref="A2:B2"/>
  </mergeCells>
  <phoneticPr fontId="1" type="noConversion"/>
  <printOptions horizontalCentered="1"/>
  <pageMargins left="0.74803149606299213" right="0.74803149606299213" top="0.78740157480314965" bottom="0.78740157480314965" header="0.51181102362204722" footer="0.51181102362204722"/>
  <pageSetup paperSize="9" orientation="portrait" horizontalDpi="300" verticalDpi="300" r:id="rId1"/>
</worksheet>
</file>

<file path=xl/worksheets/sheet6.xml><?xml version="1.0" encoding="utf-8"?>
<worksheet xmlns="http://schemas.openxmlformats.org/spreadsheetml/2006/main" xmlns:r="http://schemas.openxmlformats.org/officeDocument/2006/relationships">
  <dimension ref="A1:F61"/>
  <sheetViews>
    <sheetView workbookViewId="0">
      <selection activeCell="E10" sqref="E10"/>
    </sheetView>
  </sheetViews>
  <sheetFormatPr defaultRowHeight="20.25" customHeight="1"/>
  <cols>
    <col min="1" max="1" width="8.875" style="6" customWidth="1"/>
    <col min="2" max="2" width="27.5" style="6" customWidth="1"/>
    <col min="3" max="3" width="7.125" style="6" customWidth="1"/>
    <col min="4" max="4" width="10.125" style="89" customWidth="1"/>
    <col min="5" max="5" width="16.875" style="6" customWidth="1"/>
    <col min="6" max="6" width="16.375" style="6" customWidth="1"/>
    <col min="7" max="16384" width="9" style="6"/>
  </cols>
  <sheetData>
    <row r="1" spans="1:6" s="13" customFormat="1" ht="34.9" customHeight="1">
      <c r="A1" s="11" t="s">
        <v>378</v>
      </c>
      <c r="B1" s="12"/>
      <c r="C1" s="12"/>
      <c r="D1" s="82"/>
      <c r="E1" s="12"/>
      <c r="F1" s="12"/>
    </row>
    <row r="2" spans="1:6" ht="19.5" customHeight="1">
      <c r="A2" s="177" t="s">
        <v>693</v>
      </c>
      <c r="B2" s="177"/>
      <c r="C2" s="14"/>
      <c r="D2" s="83"/>
      <c r="E2" s="14"/>
      <c r="F2" s="14"/>
    </row>
    <row r="3" spans="1:6" s="65" customFormat="1" ht="25.15" customHeight="1">
      <c r="A3" s="63" t="s">
        <v>621</v>
      </c>
      <c r="B3" s="64"/>
      <c r="C3" s="64"/>
      <c r="D3" s="84"/>
      <c r="E3" s="64"/>
      <c r="F3" s="64"/>
    </row>
    <row r="4" spans="1:6" s="67" customFormat="1" ht="25.15" customHeight="1">
      <c r="A4" s="66" t="s">
        <v>303</v>
      </c>
      <c r="B4" s="66" t="s">
        <v>31</v>
      </c>
      <c r="C4" s="66" t="s">
        <v>3</v>
      </c>
      <c r="D4" s="85" t="s">
        <v>304</v>
      </c>
      <c r="E4" s="66" t="s">
        <v>4</v>
      </c>
      <c r="F4" s="66" t="s">
        <v>5</v>
      </c>
    </row>
    <row r="5" spans="1:6" s="65" customFormat="1" ht="25.15" customHeight="1">
      <c r="A5" s="68">
        <v>101</v>
      </c>
      <c r="B5" s="69" t="s">
        <v>305</v>
      </c>
      <c r="C5" s="68" t="s">
        <v>306</v>
      </c>
      <c r="D5" s="86">
        <v>200</v>
      </c>
      <c r="E5" s="144"/>
      <c r="F5" s="145">
        <f>ROUND(D5*E5,0)</f>
        <v>0</v>
      </c>
    </row>
    <row r="6" spans="1:6" s="65" customFormat="1" ht="25.15" customHeight="1">
      <c r="A6" s="68">
        <v>102</v>
      </c>
      <c r="B6" s="69" t="s">
        <v>307</v>
      </c>
      <c r="C6" s="68" t="s">
        <v>306</v>
      </c>
      <c r="D6" s="86">
        <v>200</v>
      </c>
      <c r="E6" s="144"/>
      <c r="F6" s="145">
        <f t="shared" ref="F6:F11" si="0">ROUND(D6*E6,0)</f>
        <v>0</v>
      </c>
    </row>
    <row r="7" spans="1:6" s="65" customFormat="1" ht="25.15" customHeight="1">
      <c r="A7" s="68">
        <v>103</v>
      </c>
      <c r="B7" s="69" t="s">
        <v>308</v>
      </c>
      <c r="C7" s="68" t="s">
        <v>306</v>
      </c>
      <c r="D7" s="86">
        <v>200</v>
      </c>
      <c r="E7" s="144"/>
      <c r="F7" s="145">
        <f t="shared" si="0"/>
        <v>0</v>
      </c>
    </row>
    <row r="8" spans="1:6" s="65" customFormat="1" ht="25.15" customHeight="1">
      <c r="A8" s="68">
        <v>104</v>
      </c>
      <c r="B8" s="69" t="s">
        <v>309</v>
      </c>
      <c r="C8" s="68" t="s">
        <v>306</v>
      </c>
      <c r="D8" s="86">
        <v>200</v>
      </c>
      <c r="E8" s="144"/>
      <c r="F8" s="145">
        <f t="shared" si="0"/>
        <v>0</v>
      </c>
    </row>
    <row r="9" spans="1:6" s="65" customFormat="1" ht="25.15" customHeight="1">
      <c r="A9" s="68">
        <v>105</v>
      </c>
      <c r="B9" s="69" t="s">
        <v>310</v>
      </c>
      <c r="C9" s="68" t="s">
        <v>306</v>
      </c>
      <c r="D9" s="86">
        <v>200</v>
      </c>
      <c r="E9" s="144"/>
      <c r="F9" s="145">
        <f t="shared" si="0"/>
        <v>0</v>
      </c>
    </row>
    <row r="10" spans="1:6" s="65" customFormat="1" ht="25.15" customHeight="1">
      <c r="A10" s="68">
        <v>106</v>
      </c>
      <c r="B10" s="69" t="s">
        <v>311</v>
      </c>
      <c r="C10" s="68" t="s">
        <v>306</v>
      </c>
      <c r="D10" s="86">
        <v>200</v>
      </c>
      <c r="E10" s="144"/>
      <c r="F10" s="145">
        <f t="shared" si="0"/>
        <v>0</v>
      </c>
    </row>
    <row r="11" spans="1:6" s="65" customFormat="1" ht="25.15" customHeight="1">
      <c r="A11" s="68">
        <v>107</v>
      </c>
      <c r="B11" s="69" t="s">
        <v>312</v>
      </c>
      <c r="C11" s="68" t="s">
        <v>306</v>
      </c>
      <c r="D11" s="86">
        <v>200</v>
      </c>
      <c r="E11" s="144"/>
      <c r="F11" s="145">
        <f t="shared" si="0"/>
        <v>0</v>
      </c>
    </row>
    <row r="12" spans="1:6" s="65" customFormat="1" ht="25.15" customHeight="1">
      <c r="A12" s="183" t="s">
        <v>375</v>
      </c>
      <c r="B12" s="184"/>
      <c r="C12" s="184"/>
      <c r="D12" s="185"/>
      <c r="E12" s="186">
        <f>SUM(F5:F11)</f>
        <v>0</v>
      </c>
      <c r="F12" s="187"/>
    </row>
    <row r="13" spans="1:6" s="65" customFormat="1" ht="12.75" customHeight="1">
      <c r="A13" s="70"/>
      <c r="D13" s="87"/>
    </row>
    <row r="14" spans="1:6" s="65" customFormat="1" ht="25.15" customHeight="1">
      <c r="A14" s="63" t="s">
        <v>617</v>
      </c>
      <c r="B14" s="64"/>
      <c r="C14" s="64"/>
      <c r="D14" s="84"/>
      <c r="E14" s="64"/>
      <c r="F14" s="64"/>
    </row>
    <row r="15" spans="1:6" s="67" customFormat="1" ht="25.15" customHeight="1">
      <c r="A15" s="66" t="s">
        <v>303</v>
      </c>
      <c r="B15" s="66" t="s">
        <v>31</v>
      </c>
      <c r="C15" s="66" t="s">
        <v>3</v>
      </c>
      <c r="D15" s="85" t="s">
        <v>304</v>
      </c>
      <c r="E15" s="66" t="s">
        <v>4</v>
      </c>
      <c r="F15" s="66" t="s">
        <v>5</v>
      </c>
    </row>
    <row r="16" spans="1:6" s="65" customFormat="1" ht="25.15" customHeight="1">
      <c r="A16" s="68">
        <v>201</v>
      </c>
      <c r="B16" s="69" t="s">
        <v>313</v>
      </c>
      <c r="C16" s="68" t="s">
        <v>314</v>
      </c>
      <c r="D16" s="86">
        <v>50</v>
      </c>
      <c r="E16" s="144"/>
      <c r="F16" s="145">
        <f t="shared" ref="F16:F21" si="1">ROUND(D16*E16,0)</f>
        <v>0</v>
      </c>
    </row>
    <row r="17" spans="1:6" s="65" customFormat="1" ht="25.15" customHeight="1">
      <c r="A17" s="68">
        <v>202</v>
      </c>
      <c r="B17" s="69" t="s">
        <v>113</v>
      </c>
      <c r="C17" s="68" t="s">
        <v>314</v>
      </c>
      <c r="D17" s="86">
        <v>10</v>
      </c>
      <c r="E17" s="144"/>
      <c r="F17" s="145">
        <f t="shared" si="1"/>
        <v>0</v>
      </c>
    </row>
    <row r="18" spans="1:6" s="65" customFormat="1" ht="25.15" customHeight="1">
      <c r="A18" s="68">
        <v>203</v>
      </c>
      <c r="B18" s="69" t="s">
        <v>315</v>
      </c>
      <c r="C18" s="68" t="s">
        <v>314</v>
      </c>
      <c r="D18" s="86">
        <v>5</v>
      </c>
      <c r="E18" s="144"/>
      <c r="F18" s="145">
        <f t="shared" si="1"/>
        <v>0</v>
      </c>
    </row>
    <row r="19" spans="1:6" s="65" customFormat="1" ht="25.15" customHeight="1">
      <c r="A19" s="68">
        <v>204</v>
      </c>
      <c r="B19" s="69" t="s">
        <v>316</v>
      </c>
      <c r="C19" s="68" t="s">
        <v>618</v>
      </c>
      <c r="D19" s="86">
        <v>200</v>
      </c>
      <c r="E19" s="144"/>
      <c r="F19" s="145">
        <f t="shared" si="1"/>
        <v>0</v>
      </c>
    </row>
    <row r="20" spans="1:6" s="65" customFormat="1" ht="25.15" customHeight="1">
      <c r="A20" s="68">
        <v>205</v>
      </c>
      <c r="B20" s="69" t="s">
        <v>317</v>
      </c>
      <c r="C20" s="68" t="s">
        <v>618</v>
      </c>
      <c r="D20" s="86">
        <v>200</v>
      </c>
      <c r="E20" s="144"/>
      <c r="F20" s="145">
        <f t="shared" si="1"/>
        <v>0</v>
      </c>
    </row>
    <row r="21" spans="1:6" s="65" customFormat="1" ht="25.15" customHeight="1">
      <c r="A21" s="68">
        <v>206</v>
      </c>
      <c r="B21" s="69" t="s">
        <v>318</v>
      </c>
      <c r="C21" s="68" t="s">
        <v>618</v>
      </c>
      <c r="D21" s="86">
        <v>50</v>
      </c>
      <c r="E21" s="144"/>
      <c r="F21" s="145">
        <f t="shared" si="1"/>
        <v>0</v>
      </c>
    </row>
    <row r="22" spans="1:6" s="65" customFormat="1" ht="25.15" customHeight="1">
      <c r="A22" s="183" t="s">
        <v>376</v>
      </c>
      <c r="B22" s="184"/>
      <c r="C22" s="184"/>
      <c r="D22" s="185"/>
      <c r="E22" s="186">
        <f>SUM(F16:F21)</f>
        <v>0</v>
      </c>
      <c r="F22" s="187"/>
    </row>
    <row r="23" spans="1:6" s="65" customFormat="1" ht="14.25" customHeight="1">
      <c r="A23" s="70"/>
      <c r="B23" s="71"/>
      <c r="D23" s="87"/>
    </row>
    <row r="24" spans="1:6" s="65" customFormat="1" ht="25.15" customHeight="1" thickBot="1">
      <c r="A24" s="72" t="s">
        <v>335</v>
      </c>
      <c r="B24" s="73"/>
      <c r="C24" s="74"/>
      <c r="D24" s="55"/>
      <c r="E24" s="75"/>
      <c r="F24" s="74"/>
    </row>
    <row r="25" spans="1:6" s="65" customFormat="1" ht="25.15" customHeight="1">
      <c r="A25" s="76" t="s">
        <v>336</v>
      </c>
      <c r="B25" s="77" t="s">
        <v>337</v>
      </c>
      <c r="C25" s="77" t="s">
        <v>338</v>
      </c>
      <c r="D25" s="88" t="s">
        <v>339</v>
      </c>
      <c r="E25" s="78" t="s">
        <v>340</v>
      </c>
      <c r="F25" s="79" t="s">
        <v>341</v>
      </c>
    </row>
    <row r="26" spans="1:6" s="65" customFormat="1" ht="25.15" customHeight="1">
      <c r="A26" s="80">
        <v>301</v>
      </c>
      <c r="B26" s="80" t="s">
        <v>342</v>
      </c>
      <c r="C26" s="80"/>
      <c r="D26" s="28"/>
      <c r="E26" s="146"/>
      <c r="F26" s="147"/>
    </row>
    <row r="27" spans="1:6" s="65" customFormat="1" ht="25.15" customHeight="1">
      <c r="A27" s="80" t="s">
        <v>343</v>
      </c>
      <c r="B27" s="80" t="s">
        <v>344</v>
      </c>
      <c r="C27" s="80" t="s">
        <v>345</v>
      </c>
      <c r="D27" s="28">
        <v>5</v>
      </c>
      <c r="E27" s="144"/>
      <c r="F27" s="147">
        <f>ROUND(E27*D27,0)</f>
        <v>0</v>
      </c>
    </row>
    <row r="28" spans="1:6" s="65" customFormat="1" ht="25.15" customHeight="1">
      <c r="A28" s="80">
        <v>302</v>
      </c>
      <c r="B28" s="80" t="s">
        <v>346</v>
      </c>
      <c r="C28" s="80"/>
      <c r="D28" s="28"/>
      <c r="E28" s="146"/>
      <c r="F28" s="147"/>
    </row>
    <row r="29" spans="1:6" s="65" customFormat="1" ht="25.15" customHeight="1">
      <c r="A29" s="80" t="s">
        <v>347</v>
      </c>
      <c r="B29" s="80" t="s">
        <v>348</v>
      </c>
      <c r="C29" s="80" t="s">
        <v>345</v>
      </c>
      <c r="D29" s="28">
        <v>5</v>
      </c>
      <c r="E29" s="144"/>
      <c r="F29" s="147">
        <f>ROUND(E29*D29,0)</f>
        <v>0</v>
      </c>
    </row>
    <row r="30" spans="1:6" s="65" customFormat="1" ht="25.15" customHeight="1">
      <c r="A30" s="80">
        <v>303</v>
      </c>
      <c r="B30" s="80" t="s">
        <v>349</v>
      </c>
      <c r="C30" s="80"/>
      <c r="D30" s="28"/>
      <c r="E30" s="146"/>
      <c r="F30" s="147"/>
    </row>
    <row r="31" spans="1:6" s="65" customFormat="1" ht="25.15" customHeight="1">
      <c r="A31" s="80" t="s">
        <v>350</v>
      </c>
      <c r="B31" s="80" t="s">
        <v>351</v>
      </c>
      <c r="C31" s="80" t="s">
        <v>345</v>
      </c>
      <c r="D31" s="28">
        <v>5</v>
      </c>
      <c r="E31" s="144"/>
      <c r="F31" s="147">
        <f>ROUND(E31*D31,0)</f>
        <v>0</v>
      </c>
    </row>
    <row r="32" spans="1:6" s="87" customFormat="1" ht="25.15" customHeight="1">
      <c r="A32" s="28">
        <v>304</v>
      </c>
      <c r="B32" s="28" t="s">
        <v>493</v>
      </c>
      <c r="C32" s="28"/>
      <c r="D32" s="28"/>
      <c r="E32" s="148"/>
      <c r="F32" s="149"/>
    </row>
    <row r="33" spans="1:6" s="65" customFormat="1" ht="25.15" customHeight="1">
      <c r="A33" s="80" t="s">
        <v>352</v>
      </c>
      <c r="B33" s="80" t="s">
        <v>353</v>
      </c>
      <c r="C33" s="80" t="s">
        <v>345</v>
      </c>
      <c r="D33" s="28">
        <v>5</v>
      </c>
      <c r="E33" s="144"/>
      <c r="F33" s="147">
        <f>ROUND(E33*D33,0)</f>
        <v>0</v>
      </c>
    </row>
    <row r="34" spans="1:6" s="65" customFormat="1" ht="25.15" customHeight="1">
      <c r="A34" s="80" t="s">
        <v>354</v>
      </c>
      <c r="B34" s="80" t="s">
        <v>355</v>
      </c>
      <c r="C34" s="80" t="s">
        <v>345</v>
      </c>
      <c r="D34" s="28">
        <v>5</v>
      </c>
      <c r="E34" s="144"/>
      <c r="F34" s="147">
        <f>ROUND(E34*D34,0)</f>
        <v>0</v>
      </c>
    </row>
    <row r="35" spans="1:6" s="65" customFormat="1" ht="25.15" customHeight="1">
      <c r="A35" s="80" t="s">
        <v>356</v>
      </c>
      <c r="B35" s="80" t="s">
        <v>357</v>
      </c>
      <c r="C35" s="80" t="s">
        <v>345</v>
      </c>
      <c r="D35" s="28">
        <v>5</v>
      </c>
      <c r="E35" s="144"/>
      <c r="F35" s="147">
        <f>ROUND(E35*D35,0)</f>
        <v>0</v>
      </c>
    </row>
    <row r="36" spans="1:6" s="65" customFormat="1" ht="25.15" customHeight="1">
      <c r="A36" s="80" t="s">
        <v>503</v>
      </c>
      <c r="B36" s="80" t="s">
        <v>502</v>
      </c>
      <c r="C36" s="80" t="s">
        <v>345</v>
      </c>
      <c r="D36" s="28">
        <v>5</v>
      </c>
      <c r="E36" s="144"/>
      <c r="F36" s="147">
        <f>ROUND(E36*D36,0)</f>
        <v>0</v>
      </c>
    </row>
    <row r="37" spans="1:6" s="65" customFormat="1" ht="25.15" customHeight="1">
      <c r="A37" s="80" t="s">
        <v>505</v>
      </c>
      <c r="B37" s="80" t="s">
        <v>504</v>
      </c>
      <c r="C37" s="80" t="s">
        <v>345</v>
      </c>
      <c r="D37" s="28">
        <v>5</v>
      </c>
      <c r="E37" s="144"/>
      <c r="F37" s="147">
        <f>ROUND(E37*D37,0)</f>
        <v>0</v>
      </c>
    </row>
    <row r="38" spans="1:6" s="65" customFormat="1" ht="25.15" customHeight="1">
      <c r="A38" s="80">
        <v>307</v>
      </c>
      <c r="B38" s="80" t="s">
        <v>358</v>
      </c>
      <c r="C38" s="80"/>
      <c r="D38" s="28"/>
      <c r="E38" s="146"/>
      <c r="F38" s="147"/>
    </row>
    <row r="39" spans="1:6" s="65" customFormat="1" ht="25.15" customHeight="1">
      <c r="A39" s="80" t="s">
        <v>359</v>
      </c>
      <c r="B39" s="80" t="s">
        <v>360</v>
      </c>
      <c r="C39" s="80" t="s">
        <v>345</v>
      </c>
      <c r="D39" s="28">
        <v>5</v>
      </c>
      <c r="E39" s="144"/>
      <c r="F39" s="147">
        <f>ROUND(E39*D39,0)</f>
        <v>0</v>
      </c>
    </row>
    <row r="40" spans="1:6" s="65" customFormat="1" ht="25.15" customHeight="1">
      <c r="A40" s="80" t="s">
        <v>361</v>
      </c>
      <c r="B40" s="80" t="s">
        <v>362</v>
      </c>
      <c r="C40" s="80" t="s">
        <v>345</v>
      </c>
      <c r="D40" s="28">
        <v>5</v>
      </c>
      <c r="E40" s="144"/>
      <c r="F40" s="147">
        <f>ROUND(E40*D40,0)</f>
        <v>0</v>
      </c>
    </row>
    <row r="41" spans="1:6" s="65" customFormat="1" ht="25.15" customHeight="1">
      <c r="A41" s="80" t="s">
        <v>363</v>
      </c>
      <c r="B41" s="80" t="s">
        <v>364</v>
      </c>
      <c r="C41" s="80" t="s">
        <v>345</v>
      </c>
      <c r="D41" s="28">
        <v>5</v>
      </c>
      <c r="E41" s="144"/>
      <c r="F41" s="147">
        <f>ROUND(E41*D41,0)</f>
        <v>0</v>
      </c>
    </row>
    <row r="42" spans="1:6" s="65" customFormat="1" ht="25.15" customHeight="1">
      <c r="A42" s="80">
        <v>308</v>
      </c>
      <c r="B42" s="80" t="s">
        <v>365</v>
      </c>
      <c r="C42" s="80"/>
      <c r="D42" s="28"/>
      <c r="E42" s="146"/>
      <c r="F42" s="147"/>
    </row>
    <row r="43" spans="1:6" s="65" customFormat="1" ht="25.15" customHeight="1">
      <c r="A43" s="80" t="s">
        <v>366</v>
      </c>
      <c r="B43" s="80" t="s">
        <v>367</v>
      </c>
      <c r="C43" s="80" t="s">
        <v>345</v>
      </c>
      <c r="D43" s="28">
        <v>5</v>
      </c>
      <c r="E43" s="144"/>
      <c r="F43" s="147">
        <f>ROUND(E43*D43,0)</f>
        <v>0</v>
      </c>
    </row>
    <row r="44" spans="1:6" s="65" customFormat="1" ht="25.15" customHeight="1">
      <c r="A44" s="80" t="s">
        <v>368</v>
      </c>
      <c r="B44" s="80" t="s">
        <v>369</v>
      </c>
      <c r="C44" s="80" t="s">
        <v>345</v>
      </c>
      <c r="D44" s="28">
        <v>5</v>
      </c>
      <c r="E44" s="144"/>
      <c r="F44" s="147">
        <f>ROUND(E44*D44,0)</f>
        <v>0</v>
      </c>
    </row>
    <row r="45" spans="1:6" s="65" customFormat="1" ht="25.15" customHeight="1">
      <c r="A45" s="80" t="s">
        <v>333</v>
      </c>
      <c r="B45" s="80" t="s">
        <v>619</v>
      </c>
      <c r="C45" s="80" t="s">
        <v>345</v>
      </c>
      <c r="D45" s="28">
        <v>5</v>
      </c>
      <c r="E45" s="144"/>
      <c r="F45" s="147">
        <f>ROUND(E45*D45,0)</f>
        <v>0</v>
      </c>
    </row>
    <row r="46" spans="1:6" s="65" customFormat="1" ht="25.15" customHeight="1">
      <c r="A46" s="80">
        <v>309</v>
      </c>
      <c r="B46" s="80" t="s">
        <v>370</v>
      </c>
      <c r="C46" s="80"/>
      <c r="D46" s="28"/>
      <c r="E46" s="146"/>
      <c r="F46" s="147"/>
    </row>
    <row r="47" spans="1:6" s="65" customFormat="1" ht="25.15" customHeight="1">
      <c r="A47" s="80" t="s">
        <v>371</v>
      </c>
      <c r="B47" s="80" t="s">
        <v>372</v>
      </c>
      <c r="C47" s="80" t="s">
        <v>345</v>
      </c>
      <c r="D47" s="28">
        <v>5</v>
      </c>
      <c r="E47" s="144"/>
      <c r="F47" s="147">
        <f>ROUND(E47*D47,0)</f>
        <v>0</v>
      </c>
    </row>
    <row r="48" spans="1:6" s="65" customFormat="1" ht="25.15" customHeight="1">
      <c r="A48" s="80">
        <v>312</v>
      </c>
      <c r="B48" s="80" t="s">
        <v>373</v>
      </c>
      <c r="C48" s="80" t="s">
        <v>345</v>
      </c>
      <c r="D48" s="28">
        <v>5</v>
      </c>
      <c r="E48" s="144"/>
      <c r="F48" s="147">
        <f>ROUND(E48*D48,0)</f>
        <v>0</v>
      </c>
    </row>
    <row r="49" spans="1:6" s="65" customFormat="1" ht="25.15" customHeight="1">
      <c r="A49" s="80">
        <v>322</v>
      </c>
      <c r="B49" s="80" t="s">
        <v>374</v>
      </c>
      <c r="C49" s="80" t="s">
        <v>345</v>
      </c>
      <c r="D49" s="28">
        <v>10</v>
      </c>
      <c r="E49" s="144"/>
      <c r="F49" s="147">
        <f>ROUND(E49*D49,0)</f>
        <v>0</v>
      </c>
    </row>
    <row r="50" spans="1:6" s="65" customFormat="1" ht="25.15" customHeight="1">
      <c r="A50" s="178" t="s">
        <v>377</v>
      </c>
      <c r="B50" s="179"/>
      <c r="C50" s="179"/>
      <c r="D50" s="180"/>
      <c r="E50" s="181">
        <f>ROUND(SUM(F26:F49),0)</f>
        <v>0</v>
      </c>
      <c r="F50" s="182"/>
    </row>
    <row r="51" spans="1:6" s="65" customFormat="1" ht="47.25" customHeight="1">
      <c r="A51" s="63" t="s">
        <v>620</v>
      </c>
      <c r="B51" s="81"/>
      <c r="C51" s="81"/>
      <c r="D51" s="87"/>
    </row>
    <row r="52" spans="1:6" s="65" customFormat="1" ht="25.15" customHeight="1">
      <c r="A52" s="188" t="s">
        <v>319</v>
      </c>
      <c r="B52" s="188"/>
      <c r="C52" s="188" t="s">
        <v>320</v>
      </c>
      <c r="D52" s="188"/>
      <c r="E52" s="188"/>
      <c r="F52" s="69" t="s">
        <v>321</v>
      </c>
    </row>
    <row r="53" spans="1:6" s="65" customFormat="1" ht="25.15" customHeight="1">
      <c r="A53" s="188" t="s">
        <v>322</v>
      </c>
      <c r="B53" s="188"/>
      <c r="C53" s="189">
        <f>E12</f>
        <v>0</v>
      </c>
      <c r="D53" s="189"/>
      <c r="E53" s="189"/>
      <c r="F53" s="90"/>
    </row>
    <row r="54" spans="1:6" s="65" customFormat="1" ht="25.15" customHeight="1">
      <c r="A54" s="188" t="s">
        <v>323</v>
      </c>
      <c r="B54" s="188"/>
      <c r="C54" s="189">
        <f>E22</f>
        <v>0</v>
      </c>
      <c r="D54" s="189"/>
      <c r="E54" s="189"/>
      <c r="F54" s="90"/>
    </row>
    <row r="55" spans="1:6" s="65" customFormat="1" ht="25.15" customHeight="1">
      <c r="A55" s="188" t="s">
        <v>324</v>
      </c>
      <c r="B55" s="188"/>
      <c r="C55" s="189">
        <f>E50</f>
        <v>0</v>
      </c>
      <c r="D55" s="189"/>
      <c r="E55" s="189"/>
      <c r="F55" s="90"/>
    </row>
    <row r="56" spans="1:6" s="65" customFormat="1" ht="25.15" customHeight="1">
      <c r="A56" s="188" t="s">
        <v>379</v>
      </c>
      <c r="B56" s="188"/>
      <c r="C56" s="189">
        <f>SUM(C53:C55)</f>
        <v>0</v>
      </c>
      <c r="D56" s="189"/>
      <c r="E56" s="189"/>
      <c r="F56" s="90"/>
    </row>
    <row r="57" spans="1:6" ht="20.25" customHeight="1">
      <c r="A57" s="7"/>
    </row>
    <row r="61" spans="1:6" ht="20.25" customHeight="1">
      <c r="A61" s="7"/>
    </row>
  </sheetData>
  <sheetProtection password="EA60" sheet="1" objects="1" scenarios="1" selectLockedCells="1"/>
  <customSheetViews>
    <customSheetView guid="{0FD3A3FD-3896-433A-8F26-23F4A9EE42D7}" topLeftCell="A46">
      <selection activeCell="E57" sqref="E57"/>
      <pageMargins left="0.74803149606299213" right="0.74803149606299213" top="0.98425196850393704" bottom="0.98425196850393704" header="0.51181102362204722" footer="0.51181102362204722"/>
      <pageSetup paperSize="9" orientation="portrait"/>
      <headerFooter alignWithMargins="0"/>
    </customSheetView>
    <customSheetView guid="{792543F4-F38F-4973-9C68-17E9EDF83CC9}" topLeftCell="A46">
      <selection activeCell="E57" sqref="E57"/>
      <pageMargins left="0.74803149606299213" right="0.74803149606299213" top="0.98425196850393704" bottom="0.98425196850393704" header="0.51181102362204722" footer="0.51181102362204722"/>
      <pageSetup paperSize="9" orientation="portrait"/>
      <headerFooter alignWithMargins="0"/>
    </customSheetView>
  </customSheetViews>
  <mergeCells count="17">
    <mergeCell ref="A52:B52"/>
    <mergeCell ref="A53:B53"/>
    <mergeCell ref="A54:B54"/>
    <mergeCell ref="A55:B55"/>
    <mergeCell ref="A56:B56"/>
    <mergeCell ref="C52:E52"/>
    <mergeCell ref="C53:E53"/>
    <mergeCell ref="C54:E54"/>
    <mergeCell ref="C55:E55"/>
    <mergeCell ref="C56:E56"/>
    <mergeCell ref="A2:B2"/>
    <mergeCell ref="A50:D50"/>
    <mergeCell ref="E50:F50"/>
    <mergeCell ref="A22:D22"/>
    <mergeCell ref="E22:F22"/>
    <mergeCell ref="A12:D12"/>
    <mergeCell ref="E12:F12"/>
  </mergeCells>
  <phoneticPr fontId="9" type="noConversion"/>
  <printOptions horizontalCentered="1"/>
  <pageMargins left="0.74803149606299213" right="0.74803149606299213" top="0.78740157480314965" bottom="0.78740157480314965" header="0.51181102362204722" footer="0.51181102362204722"/>
  <pageSetup paperSize="9" orientation="portrait" r:id="rId1"/>
  <headerFooter alignWithMargins="0"/>
</worksheet>
</file>

<file path=xl/worksheets/sheet7.xml><?xml version="1.0" encoding="utf-8"?>
<worksheet xmlns="http://schemas.openxmlformats.org/spreadsheetml/2006/main" xmlns:r="http://schemas.openxmlformats.org/officeDocument/2006/relationships">
  <dimension ref="A1:G15"/>
  <sheetViews>
    <sheetView topLeftCell="A7" workbookViewId="0">
      <selection activeCell="C5" sqref="C5"/>
    </sheetView>
  </sheetViews>
  <sheetFormatPr defaultRowHeight="21" customHeight="1"/>
  <cols>
    <col min="1" max="1" width="8.625" style="2" customWidth="1"/>
    <col min="2" max="2" width="12.75" style="2" customWidth="1"/>
    <col min="3" max="3" width="39.375" style="2" customWidth="1"/>
    <col min="4" max="4" width="20.375" style="2" customWidth="1"/>
    <col min="5" max="16384" width="9" style="2"/>
  </cols>
  <sheetData>
    <row r="1" spans="1:7" ht="34.9" customHeight="1">
      <c r="A1" s="190" t="s">
        <v>695</v>
      </c>
      <c r="B1" s="190"/>
      <c r="C1" s="190"/>
      <c r="D1" s="190"/>
    </row>
    <row r="2" spans="1:7" ht="34.9" customHeight="1">
      <c r="A2" s="190" t="s">
        <v>696</v>
      </c>
      <c r="B2" s="190"/>
      <c r="C2" s="190"/>
      <c r="D2" s="190"/>
    </row>
    <row r="3" spans="1:7" s="3" customFormat="1" ht="18.75" customHeight="1">
      <c r="A3" s="192" t="s">
        <v>694</v>
      </c>
      <c r="B3" s="192"/>
      <c r="C3" s="192"/>
      <c r="D3" s="192"/>
    </row>
    <row r="4" spans="1:7" s="10" customFormat="1" ht="38.25" customHeight="1">
      <c r="A4" s="22" t="s">
        <v>325</v>
      </c>
      <c r="B4" s="22" t="s">
        <v>326</v>
      </c>
      <c r="C4" s="22" t="s">
        <v>327</v>
      </c>
      <c r="D4" s="8" t="s">
        <v>599</v>
      </c>
    </row>
    <row r="5" spans="1:7" s="10" customFormat="1" ht="38.25" customHeight="1">
      <c r="A5" s="9">
        <v>1</v>
      </c>
      <c r="B5" s="9">
        <v>100</v>
      </c>
      <c r="C5" s="8" t="s">
        <v>328</v>
      </c>
      <c r="D5" s="150">
        <f>'100章-总则'!E27</f>
        <v>1250843</v>
      </c>
      <c r="F5" s="20"/>
    </row>
    <row r="6" spans="1:7" s="10" customFormat="1" ht="38.25" customHeight="1">
      <c r="A6" s="9">
        <v>2</v>
      </c>
      <c r="B6" s="9">
        <v>200</v>
      </c>
      <c r="C6" s="8" t="s">
        <v>329</v>
      </c>
      <c r="D6" s="150">
        <f>'200章-路基'!E77</f>
        <v>0</v>
      </c>
      <c r="F6" s="20"/>
    </row>
    <row r="7" spans="1:7" s="10" customFormat="1" ht="38.25" customHeight="1">
      <c r="A7" s="9">
        <v>3</v>
      </c>
      <c r="B7" s="9">
        <v>300</v>
      </c>
      <c r="C7" s="8" t="s">
        <v>330</v>
      </c>
      <c r="D7" s="150">
        <f>'300章-路面'!E74</f>
        <v>0</v>
      </c>
      <c r="F7" s="20"/>
    </row>
    <row r="8" spans="1:7" s="10" customFormat="1" ht="38.25" customHeight="1">
      <c r="A8" s="9">
        <v>4</v>
      </c>
      <c r="B8" s="9">
        <v>400</v>
      </c>
      <c r="C8" s="8" t="s">
        <v>331</v>
      </c>
      <c r="D8" s="150">
        <f>'400章-桥梁 '!E177</f>
        <v>0</v>
      </c>
    </row>
    <row r="9" spans="1:7" s="10" customFormat="1" ht="38.25" customHeight="1">
      <c r="A9" s="9">
        <v>5</v>
      </c>
      <c r="B9" s="191" t="s">
        <v>334</v>
      </c>
      <c r="C9" s="191"/>
      <c r="D9" s="151">
        <f>SUM(D5:D8)</f>
        <v>1250843</v>
      </c>
      <c r="G9" s="21"/>
    </row>
    <row r="10" spans="1:7" s="10" customFormat="1" ht="38.25" customHeight="1">
      <c r="A10" s="9">
        <v>6</v>
      </c>
      <c r="B10" s="191" t="s">
        <v>332</v>
      </c>
      <c r="C10" s="191"/>
      <c r="D10" s="151">
        <f>计日工!C56</f>
        <v>0</v>
      </c>
    </row>
    <row r="11" spans="1:7" s="10" customFormat="1" ht="38.25" customHeight="1">
      <c r="A11" s="9">
        <v>7</v>
      </c>
      <c r="B11" s="193" t="s">
        <v>449</v>
      </c>
      <c r="C11" s="194"/>
      <c r="D11" s="151">
        <f>D9+D10</f>
        <v>1250843</v>
      </c>
    </row>
    <row r="12" spans="1:7" s="10" customFormat="1" ht="38.25" customHeight="1">
      <c r="A12" s="9">
        <v>8</v>
      </c>
      <c r="B12" s="191" t="s">
        <v>450</v>
      </c>
      <c r="C12" s="191"/>
      <c r="D12" s="151">
        <f>ROUND(D9*0.05,0)</f>
        <v>62542</v>
      </c>
    </row>
    <row r="13" spans="1:7" s="10" customFormat="1" ht="38.25" customHeight="1">
      <c r="A13" s="9">
        <v>9</v>
      </c>
      <c r="B13" s="191" t="s">
        <v>451</v>
      </c>
      <c r="C13" s="191"/>
      <c r="D13" s="151">
        <f>D12+D10+D9</f>
        <v>1313385</v>
      </c>
    </row>
    <row r="14" spans="1:7" ht="26.25" customHeight="1">
      <c r="A14" s="5"/>
    </row>
    <row r="15" spans="1:7" ht="21" customHeight="1">
      <c r="A15" s="4"/>
    </row>
  </sheetData>
  <sheetProtection password="EA60" sheet="1" objects="1" scenarios="1" selectLockedCells="1"/>
  <customSheetViews>
    <customSheetView guid="{0FD3A3FD-3896-433A-8F26-23F4A9EE42D7}">
      <selection activeCell="I11" sqref="I11"/>
      <pageMargins left="0.74803149606299213" right="0.74803149606299213" top="0.98425196850393704" bottom="0.98425196850393704" header="0.51181102362204722" footer="0.51181102362204722"/>
      <pageSetup paperSize="9" orientation="portrait"/>
      <headerFooter alignWithMargins="0"/>
    </customSheetView>
    <customSheetView guid="{792543F4-F38F-4973-9C68-17E9EDF83CC9}">
      <selection activeCell="B9" sqref="B9:C9"/>
      <pageMargins left="0.74803149606299213" right="0.74803149606299213" top="0.98425196850393704" bottom="0.98425196850393704" header="0.51181102362204722" footer="0.51181102362204722"/>
      <pageSetup paperSize="9" orientation="portrait"/>
      <headerFooter alignWithMargins="0"/>
    </customSheetView>
  </customSheetViews>
  <mergeCells count="8">
    <mergeCell ref="A1:D1"/>
    <mergeCell ref="B12:C12"/>
    <mergeCell ref="B13:C13"/>
    <mergeCell ref="A2:D2"/>
    <mergeCell ref="A3:D3"/>
    <mergeCell ref="B9:C9"/>
    <mergeCell ref="B10:C10"/>
    <mergeCell ref="B11:C11"/>
  </mergeCells>
  <phoneticPr fontId="9" type="noConversion"/>
  <printOptions horizontalCentered="1"/>
  <pageMargins left="0.74803149606299213" right="0.74803149606299213" top="0.98425196850393704" bottom="0.98425196850393704" header="0.51181102362204722" footer="0.51181102362204722"/>
  <pageSetup paperSize="9" orientation="portrait" r:id="rId1"/>
  <headerFooter alignWithMargins="0"/>
</worksheet>
</file>

<file path=xl/worksheets/sheet8.xml><?xml version="1.0" encoding="utf-8"?>
<worksheet xmlns="http://schemas.openxmlformats.org/spreadsheetml/2006/main" xmlns:r="http://schemas.openxmlformats.org/officeDocument/2006/relationships">
  <dimension ref="A1:A4"/>
  <sheetViews>
    <sheetView zoomScaleSheetLayoutView="115" workbookViewId="0">
      <selection activeCell="C12" sqref="C12"/>
    </sheetView>
  </sheetViews>
  <sheetFormatPr defaultColWidth="9" defaultRowHeight="13.5"/>
  <cols>
    <col min="1" max="1" width="81" style="98" customWidth="1"/>
    <col min="2" max="256" width="9" style="98"/>
    <col min="257" max="257" width="81" style="98" customWidth="1"/>
    <col min="258" max="512" width="9" style="98"/>
    <col min="513" max="513" width="81" style="98" customWidth="1"/>
    <col min="514" max="768" width="9" style="98"/>
    <col min="769" max="769" width="81" style="98" customWidth="1"/>
    <col min="770" max="1024" width="9" style="98"/>
    <col min="1025" max="1025" width="81" style="98" customWidth="1"/>
    <col min="1026" max="1280" width="9" style="98"/>
    <col min="1281" max="1281" width="81" style="98" customWidth="1"/>
    <col min="1282" max="1536" width="9" style="98"/>
    <col min="1537" max="1537" width="81" style="98" customWidth="1"/>
    <col min="1538" max="1792" width="9" style="98"/>
    <col min="1793" max="1793" width="81" style="98" customWidth="1"/>
    <col min="1794" max="2048" width="9" style="98"/>
    <col min="2049" max="2049" width="81" style="98" customWidth="1"/>
    <col min="2050" max="2304" width="9" style="98"/>
    <col min="2305" max="2305" width="81" style="98" customWidth="1"/>
    <col min="2306" max="2560" width="9" style="98"/>
    <col min="2561" max="2561" width="81" style="98" customWidth="1"/>
    <col min="2562" max="2816" width="9" style="98"/>
    <col min="2817" max="2817" width="81" style="98" customWidth="1"/>
    <col min="2818" max="3072" width="9" style="98"/>
    <col min="3073" max="3073" width="81" style="98" customWidth="1"/>
    <col min="3074" max="3328" width="9" style="98"/>
    <col min="3329" max="3329" width="81" style="98" customWidth="1"/>
    <col min="3330" max="3584" width="9" style="98"/>
    <col min="3585" max="3585" width="81" style="98" customWidth="1"/>
    <col min="3586" max="3840" width="9" style="98"/>
    <col min="3841" max="3841" width="81" style="98" customWidth="1"/>
    <col min="3842" max="4096" width="9" style="98"/>
    <col min="4097" max="4097" width="81" style="98" customWidth="1"/>
    <col min="4098" max="4352" width="9" style="98"/>
    <col min="4353" max="4353" width="81" style="98" customWidth="1"/>
    <col min="4354" max="4608" width="9" style="98"/>
    <col min="4609" max="4609" width="81" style="98" customWidth="1"/>
    <col min="4610" max="4864" width="9" style="98"/>
    <col min="4865" max="4865" width="81" style="98" customWidth="1"/>
    <col min="4866" max="5120" width="9" style="98"/>
    <col min="5121" max="5121" width="81" style="98" customWidth="1"/>
    <col min="5122" max="5376" width="9" style="98"/>
    <col min="5377" max="5377" width="81" style="98" customWidth="1"/>
    <col min="5378" max="5632" width="9" style="98"/>
    <col min="5633" max="5633" width="81" style="98" customWidth="1"/>
    <col min="5634" max="5888" width="9" style="98"/>
    <col min="5889" max="5889" width="81" style="98" customWidth="1"/>
    <col min="5890" max="6144" width="9" style="98"/>
    <col min="6145" max="6145" width="81" style="98" customWidth="1"/>
    <col min="6146" max="6400" width="9" style="98"/>
    <col min="6401" max="6401" width="81" style="98" customWidth="1"/>
    <col min="6402" max="6656" width="9" style="98"/>
    <col min="6657" max="6657" width="81" style="98" customWidth="1"/>
    <col min="6658" max="6912" width="9" style="98"/>
    <col min="6913" max="6913" width="81" style="98" customWidth="1"/>
    <col min="6914" max="7168" width="9" style="98"/>
    <col min="7169" max="7169" width="81" style="98" customWidth="1"/>
    <col min="7170" max="7424" width="9" style="98"/>
    <col min="7425" max="7425" width="81" style="98" customWidth="1"/>
    <col min="7426" max="7680" width="9" style="98"/>
    <col min="7681" max="7681" width="81" style="98" customWidth="1"/>
    <col min="7682" max="7936" width="9" style="98"/>
    <col min="7937" max="7937" width="81" style="98" customWidth="1"/>
    <col min="7938" max="8192" width="9" style="98"/>
    <col min="8193" max="8193" width="81" style="98" customWidth="1"/>
    <col min="8194" max="8448" width="9" style="98"/>
    <col min="8449" max="8449" width="81" style="98" customWidth="1"/>
    <col min="8450" max="8704" width="9" style="98"/>
    <col min="8705" max="8705" width="81" style="98" customWidth="1"/>
    <col min="8706" max="8960" width="9" style="98"/>
    <col min="8961" max="8961" width="81" style="98" customWidth="1"/>
    <col min="8962" max="9216" width="9" style="98"/>
    <col min="9217" max="9217" width="81" style="98" customWidth="1"/>
    <col min="9218" max="9472" width="9" style="98"/>
    <col min="9473" max="9473" width="81" style="98" customWidth="1"/>
    <col min="9474" max="9728" width="9" style="98"/>
    <col min="9729" max="9729" width="81" style="98" customWidth="1"/>
    <col min="9730" max="9984" width="9" style="98"/>
    <col min="9985" max="9985" width="81" style="98" customWidth="1"/>
    <col min="9986" max="10240" width="9" style="98"/>
    <col min="10241" max="10241" width="81" style="98" customWidth="1"/>
    <col min="10242" max="10496" width="9" style="98"/>
    <col min="10497" max="10497" width="81" style="98" customWidth="1"/>
    <col min="10498" max="10752" width="9" style="98"/>
    <col min="10753" max="10753" width="81" style="98" customWidth="1"/>
    <col min="10754" max="11008" width="9" style="98"/>
    <col min="11009" max="11009" width="81" style="98" customWidth="1"/>
    <col min="11010" max="11264" width="9" style="98"/>
    <col min="11265" max="11265" width="81" style="98" customWidth="1"/>
    <col min="11266" max="11520" width="9" style="98"/>
    <col min="11521" max="11521" width="81" style="98" customWidth="1"/>
    <col min="11522" max="11776" width="9" style="98"/>
    <col min="11777" max="11777" width="81" style="98" customWidth="1"/>
    <col min="11778" max="12032" width="9" style="98"/>
    <col min="12033" max="12033" width="81" style="98" customWidth="1"/>
    <col min="12034" max="12288" width="9" style="98"/>
    <col min="12289" max="12289" width="81" style="98" customWidth="1"/>
    <col min="12290" max="12544" width="9" style="98"/>
    <col min="12545" max="12545" width="81" style="98" customWidth="1"/>
    <col min="12546" max="12800" width="9" style="98"/>
    <col min="12801" max="12801" width="81" style="98" customWidth="1"/>
    <col min="12802" max="13056" width="9" style="98"/>
    <col min="13057" max="13057" width="81" style="98" customWidth="1"/>
    <col min="13058" max="13312" width="9" style="98"/>
    <col min="13313" max="13313" width="81" style="98" customWidth="1"/>
    <col min="13314" max="13568" width="9" style="98"/>
    <col min="13569" max="13569" width="81" style="98" customWidth="1"/>
    <col min="13570" max="13824" width="9" style="98"/>
    <col min="13825" max="13825" width="81" style="98" customWidth="1"/>
    <col min="13826" max="14080" width="9" style="98"/>
    <col min="14081" max="14081" width="81" style="98" customWidth="1"/>
    <col min="14082" max="14336" width="9" style="98"/>
    <col min="14337" max="14337" width="81" style="98" customWidth="1"/>
    <col min="14338" max="14592" width="9" style="98"/>
    <col min="14593" max="14593" width="81" style="98" customWidth="1"/>
    <col min="14594" max="14848" width="9" style="98"/>
    <col min="14849" max="14849" width="81" style="98" customWidth="1"/>
    <col min="14850" max="15104" width="9" style="98"/>
    <col min="15105" max="15105" width="81" style="98" customWidth="1"/>
    <col min="15106" max="15360" width="9" style="98"/>
    <col min="15361" max="15361" width="81" style="98" customWidth="1"/>
    <col min="15362" max="15616" width="9" style="98"/>
    <col min="15617" max="15617" width="81" style="98" customWidth="1"/>
    <col min="15618" max="15872" width="9" style="98"/>
    <col min="15873" max="15873" width="81" style="98" customWidth="1"/>
    <col min="15874" max="16128" width="9" style="98"/>
    <col min="16129" max="16129" width="81" style="98" customWidth="1"/>
    <col min="16130" max="16384" width="9" style="98"/>
  </cols>
  <sheetData>
    <row r="1" spans="1:1" s="96" customFormat="1" ht="30" customHeight="1">
      <c r="A1" s="95" t="s">
        <v>624</v>
      </c>
    </row>
    <row r="2" spans="1:1" ht="85.5" customHeight="1">
      <c r="A2" s="97" t="s">
        <v>625</v>
      </c>
    </row>
    <row r="3" spans="1:1" ht="40.5" customHeight="1">
      <c r="A3" s="97" t="s">
        <v>626</v>
      </c>
    </row>
    <row r="4" spans="1:1">
      <c r="A4" s="99"/>
    </row>
  </sheetData>
  <sheetProtection selectLockedCells="1"/>
  <phoneticPr fontId="56" type="noConversion"/>
  <printOptions horizontalCentered="1"/>
  <pageMargins left="0.70763888888888904" right="0.70763888888888904" top="0.74791666666666701" bottom="0.74791666666666701" header="0.31388888888888899" footer="0.31388888888888899"/>
  <pageSetup paperSize="9" orientation="portrait" r:id="rId1"/>
  <headerFooter alignWithMargins="0"/>
</worksheet>
</file>

<file path=xl/worksheets/sheet9.xml><?xml version="1.0" encoding="utf-8"?>
<worksheet xmlns="http://schemas.openxmlformats.org/spreadsheetml/2006/main" xmlns:r="http://schemas.openxmlformats.org/officeDocument/2006/relationships">
  <dimension ref="A1:G25"/>
  <sheetViews>
    <sheetView workbookViewId="0">
      <selection activeCell="I5" sqref="I5"/>
    </sheetView>
  </sheetViews>
  <sheetFormatPr defaultColWidth="8.875" defaultRowHeight="12.75"/>
  <cols>
    <col min="1" max="1" width="11.125" style="100" customWidth="1"/>
    <col min="2" max="2" width="10.5" style="100" customWidth="1"/>
    <col min="3" max="3" width="20.5" style="100" customWidth="1"/>
    <col min="4" max="5" width="8.875" style="100"/>
    <col min="6" max="7" width="13.375" style="100" customWidth="1"/>
    <col min="8" max="16384" width="8.875" style="100"/>
  </cols>
  <sheetData>
    <row r="1" spans="1:7" ht="30" customHeight="1">
      <c r="A1" s="200" t="s">
        <v>627</v>
      </c>
      <c r="B1" s="200"/>
      <c r="C1" s="200"/>
      <c r="D1" s="200"/>
      <c r="E1" s="200"/>
      <c r="F1" s="200"/>
      <c r="G1" s="200"/>
    </row>
    <row r="2" spans="1:7" s="102" customFormat="1" ht="27" customHeight="1">
      <c r="A2" s="101" t="s">
        <v>31</v>
      </c>
      <c r="B2" s="101" t="s">
        <v>628</v>
      </c>
      <c r="C2" s="101" t="s">
        <v>629</v>
      </c>
      <c r="D2" s="101" t="s">
        <v>3</v>
      </c>
      <c r="E2" s="101" t="s">
        <v>630</v>
      </c>
      <c r="F2" s="101" t="s">
        <v>4</v>
      </c>
      <c r="G2" s="101" t="s">
        <v>5</v>
      </c>
    </row>
    <row r="3" spans="1:7" s="107" customFormat="1" ht="101.25" customHeight="1">
      <c r="A3" s="195" t="s">
        <v>631</v>
      </c>
      <c r="B3" s="197" t="s">
        <v>632</v>
      </c>
      <c r="C3" s="103" t="s">
        <v>633</v>
      </c>
      <c r="D3" s="104" t="s">
        <v>634</v>
      </c>
      <c r="E3" s="104">
        <v>1</v>
      </c>
      <c r="F3" s="105"/>
      <c r="G3" s="106"/>
    </row>
    <row r="4" spans="1:7" s="107" customFormat="1" ht="34.5" customHeight="1">
      <c r="A4" s="201"/>
      <c r="B4" s="197"/>
      <c r="C4" s="103" t="s">
        <v>635</v>
      </c>
      <c r="D4" s="104" t="s">
        <v>634</v>
      </c>
      <c r="E4" s="104">
        <v>1</v>
      </c>
      <c r="F4" s="105"/>
      <c r="G4" s="106"/>
    </row>
    <row r="5" spans="1:7" s="107" customFormat="1" ht="56.25" customHeight="1">
      <c r="A5" s="201"/>
      <c r="B5" s="197"/>
      <c r="C5" s="103" t="s">
        <v>636</v>
      </c>
      <c r="D5" s="104" t="s">
        <v>634</v>
      </c>
      <c r="E5" s="104">
        <v>1</v>
      </c>
      <c r="F5" s="105"/>
      <c r="G5" s="106"/>
    </row>
    <row r="6" spans="1:7" s="107" customFormat="1" ht="56.25" customHeight="1">
      <c r="A6" s="201"/>
      <c r="B6" s="197"/>
      <c r="C6" s="103" t="s">
        <v>637</v>
      </c>
      <c r="D6" s="104" t="s">
        <v>634</v>
      </c>
      <c r="E6" s="104">
        <v>1</v>
      </c>
      <c r="F6" s="105"/>
      <c r="G6" s="106"/>
    </row>
    <row r="7" spans="1:7" s="107" customFormat="1" ht="74.25" customHeight="1">
      <c r="A7" s="201"/>
      <c r="B7" s="197"/>
      <c r="C7" s="103" t="s">
        <v>638</v>
      </c>
      <c r="D7" s="104" t="s">
        <v>634</v>
      </c>
      <c r="E7" s="104">
        <v>1</v>
      </c>
      <c r="F7" s="105"/>
      <c r="G7" s="106"/>
    </row>
    <row r="8" spans="1:7" s="107" customFormat="1" ht="48.75" customHeight="1">
      <c r="A8" s="201"/>
      <c r="B8" s="197" t="s">
        <v>639</v>
      </c>
      <c r="C8" s="103" t="s">
        <v>640</v>
      </c>
      <c r="D8" s="104" t="s">
        <v>634</v>
      </c>
      <c r="E8" s="104">
        <v>1</v>
      </c>
      <c r="F8" s="105"/>
      <c r="G8" s="106"/>
    </row>
    <row r="9" spans="1:7" s="107" customFormat="1" ht="39.75" customHeight="1">
      <c r="A9" s="201"/>
      <c r="B9" s="197"/>
      <c r="C9" s="103" t="s">
        <v>641</v>
      </c>
      <c r="D9" s="104" t="s">
        <v>634</v>
      </c>
      <c r="E9" s="104">
        <v>1</v>
      </c>
      <c r="F9" s="105"/>
      <c r="G9" s="106"/>
    </row>
    <row r="10" spans="1:7" s="107" customFormat="1" ht="35.25" customHeight="1">
      <c r="A10" s="201"/>
      <c r="B10" s="197"/>
      <c r="C10" s="103" t="s">
        <v>642</v>
      </c>
      <c r="D10" s="104" t="s">
        <v>634</v>
      </c>
      <c r="E10" s="104">
        <v>1</v>
      </c>
      <c r="F10" s="105"/>
      <c r="G10" s="106"/>
    </row>
    <row r="11" spans="1:7" s="107" customFormat="1" ht="33.75" customHeight="1">
      <c r="A11" s="201"/>
      <c r="B11" s="197" t="s">
        <v>643</v>
      </c>
      <c r="C11" s="103" t="s">
        <v>644</v>
      </c>
      <c r="D11" s="104" t="s">
        <v>634</v>
      </c>
      <c r="E11" s="104">
        <v>1</v>
      </c>
      <c r="F11" s="105"/>
      <c r="G11" s="106"/>
    </row>
    <row r="12" spans="1:7" s="107" customFormat="1" ht="45.75" customHeight="1">
      <c r="A12" s="201"/>
      <c r="B12" s="197"/>
      <c r="C12" s="103" t="s">
        <v>645</v>
      </c>
      <c r="D12" s="104" t="s">
        <v>634</v>
      </c>
      <c r="E12" s="104">
        <v>1</v>
      </c>
      <c r="F12" s="105"/>
      <c r="G12" s="106"/>
    </row>
    <row r="13" spans="1:7" s="107" customFormat="1" ht="54" customHeight="1">
      <c r="A13" s="201"/>
      <c r="B13" s="197" t="s">
        <v>646</v>
      </c>
      <c r="C13" s="103" t="s">
        <v>647</v>
      </c>
      <c r="D13" s="104" t="s">
        <v>634</v>
      </c>
      <c r="E13" s="104">
        <v>1</v>
      </c>
      <c r="F13" s="105"/>
      <c r="G13" s="106"/>
    </row>
    <row r="14" spans="1:7" s="107" customFormat="1" ht="54" customHeight="1">
      <c r="A14" s="201"/>
      <c r="B14" s="197"/>
      <c r="C14" s="103" t="s">
        <v>648</v>
      </c>
      <c r="D14" s="104" t="s">
        <v>634</v>
      </c>
      <c r="E14" s="104">
        <v>1</v>
      </c>
      <c r="F14" s="105"/>
      <c r="G14" s="106"/>
    </row>
    <row r="15" spans="1:7" s="107" customFormat="1" ht="34.5" customHeight="1">
      <c r="A15" s="201"/>
      <c r="B15" s="197" t="s">
        <v>649</v>
      </c>
      <c r="C15" s="103" t="s">
        <v>650</v>
      </c>
      <c r="D15" s="104" t="s">
        <v>634</v>
      </c>
      <c r="E15" s="104">
        <v>1</v>
      </c>
      <c r="F15" s="105"/>
      <c r="G15" s="106"/>
    </row>
    <row r="16" spans="1:7" s="107" customFormat="1" ht="34.5" customHeight="1">
      <c r="A16" s="201"/>
      <c r="B16" s="197"/>
      <c r="C16" s="103" t="s">
        <v>651</v>
      </c>
      <c r="D16" s="104" t="s">
        <v>634</v>
      </c>
      <c r="E16" s="104">
        <v>1</v>
      </c>
      <c r="F16" s="105"/>
      <c r="G16" s="106"/>
    </row>
    <row r="17" spans="1:7" s="107" customFormat="1" ht="34.5" customHeight="1">
      <c r="A17" s="201"/>
      <c r="B17" s="197"/>
      <c r="C17" s="103" t="s">
        <v>652</v>
      </c>
      <c r="D17" s="104" t="s">
        <v>634</v>
      </c>
      <c r="E17" s="104">
        <v>1</v>
      </c>
      <c r="F17" s="105"/>
      <c r="G17" s="106"/>
    </row>
    <row r="18" spans="1:7" s="107" customFormat="1" ht="39.75" customHeight="1">
      <c r="A18" s="201"/>
      <c r="B18" s="197"/>
      <c r="C18" s="103" t="s">
        <v>653</v>
      </c>
      <c r="D18" s="104" t="s">
        <v>634</v>
      </c>
      <c r="E18" s="104">
        <v>1</v>
      </c>
      <c r="F18" s="105"/>
      <c r="G18" s="106"/>
    </row>
    <row r="19" spans="1:7" s="107" customFormat="1" ht="21" customHeight="1">
      <c r="A19" s="195" t="s">
        <v>631</v>
      </c>
      <c r="B19" s="197" t="s">
        <v>654</v>
      </c>
      <c r="C19" s="103" t="s">
        <v>655</v>
      </c>
      <c r="D19" s="104" t="s">
        <v>634</v>
      </c>
      <c r="E19" s="104">
        <v>1</v>
      </c>
      <c r="F19" s="105"/>
      <c r="G19" s="106"/>
    </row>
    <row r="20" spans="1:7" s="107" customFormat="1" ht="33.75" customHeight="1">
      <c r="A20" s="196"/>
      <c r="B20" s="197"/>
      <c r="C20" s="103" t="s">
        <v>656</v>
      </c>
      <c r="D20" s="104" t="s">
        <v>634</v>
      </c>
      <c r="E20" s="104">
        <v>1</v>
      </c>
      <c r="F20" s="105"/>
      <c r="G20" s="106"/>
    </row>
    <row r="21" spans="1:7" s="107" customFormat="1" ht="44.25" customHeight="1">
      <c r="A21" s="196"/>
      <c r="B21" s="197"/>
      <c r="C21" s="103" t="s">
        <v>657</v>
      </c>
      <c r="D21" s="104" t="s">
        <v>634</v>
      </c>
      <c r="E21" s="104">
        <v>1</v>
      </c>
      <c r="F21" s="105"/>
      <c r="G21" s="106"/>
    </row>
    <row r="22" spans="1:7" s="107" customFormat="1" ht="38.25" customHeight="1">
      <c r="A22" s="196"/>
      <c r="B22" s="197"/>
      <c r="C22" s="103" t="s">
        <v>658</v>
      </c>
      <c r="D22" s="104" t="s">
        <v>634</v>
      </c>
      <c r="E22" s="104">
        <v>1</v>
      </c>
      <c r="F22" s="105"/>
      <c r="G22" s="106"/>
    </row>
    <row r="23" spans="1:7" s="107" customFormat="1" ht="45.75" customHeight="1">
      <c r="A23" s="196"/>
      <c r="B23" s="197"/>
      <c r="C23" s="103" t="s">
        <v>659</v>
      </c>
      <c r="D23" s="104" t="s">
        <v>634</v>
      </c>
      <c r="E23" s="104">
        <v>1</v>
      </c>
      <c r="F23" s="105"/>
      <c r="G23" s="106"/>
    </row>
    <row r="24" spans="1:7" s="107" customFormat="1" ht="24" customHeight="1">
      <c r="A24" s="197" t="s">
        <v>660</v>
      </c>
      <c r="B24" s="197"/>
      <c r="C24" s="197"/>
      <c r="D24" s="197"/>
      <c r="E24" s="197"/>
      <c r="F24" s="197"/>
      <c r="G24" s="104"/>
    </row>
    <row r="25" spans="1:7" ht="64.5" customHeight="1">
      <c r="A25" s="198" t="s">
        <v>661</v>
      </c>
      <c r="B25" s="199"/>
      <c r="C25" s="199"/>
      <c r="D25" s="199"/>
      <c r="E25" s="199"/>
      <c r="F25" s="199"/>
      <c r="G25" s="199"/>
    </row>
  </sheetData>
  <mergeCells count="11">
    <mergeCell ref="A19:A23"/>
    <mergeCell ref="B19:B23"/>
    <mergeCell ref="A24:F24"/>
    <mergeCell ref="A25:G25"/>
    <mergeCell ref="A1:G1"/>
    <mergeCell ref="A3:A18"/>
    <mergeCell ref="B3:B7"/>
    <mergeCell ref="B8:B10"/>
    <mergeCell ref="B11:B12"/>
    <mergeCell ref="B13:B14"/>
    <mergeCell ref="B15:B18"/>
  </mergeCells>
  <phoneticPr fontId="56" type="noConversion"/>
  <printOptions horizontalCentered="1"/>
  <pageMargins left="0.70866141732283472" right="0.70866141732283472" top="0.74803149606299213" bottom="0.74803149606299213" header="0.31496062992125984" footer="0.31496062992125984"/>
  <pageSetup paperSize="9" pageOrder="overThenDown" orientation="portrait" horizontalDpi="300" verticalDpi="300" r:id="rId1"/>
</worksheet>
</file>

<file path=xl/worksheets/sheet10.xml><?xml version="1.0" encoding="utf-8"?>
<worksheet xmlns="http://schemas.openxmlformats.org/spreadsheetml/2006/main" xmlns:r="http://schemas.openxmlformats.org/officeDocument/2006/relationships">
  <dimension ref="A1:G29"/>
  <sheetViews>
    <sheetView workbookViewId="0">
      <selection activeCell="E12" sqref="E12"/>
    </sheetView>
  </sheetViews>
  <sheetFormatPr defaultColWidth="8.875" defaultRowHeight="12.75"/>
  <cols>
    <col min="1" max="1" width="10.625" style="100" customWidth="1"/>
    <col min="2" max="2" width="10.5" style="100" customWidth="1"/>
    <col min="3" max="3" width="17" style="100" customWidth="1"/>
    <col min="4" max="5" width="8.875" style="100"/>
    <col min="6" max="6" width="14.125" style="100" customWidth="1"/>
    <col min="7" max="7" width="14.125" style="112" customWidth="1"/>
    <col min="8" max="16384" width="8.875" style="100"/>
  </cols>
  <sheetData>
    <row r="1" spans="1:7" ht="30" customHeight="1">
      <c r="A1" s="204" t="s">
        <v>662</v>
      </c>
      <c r="B1" s="204"/>
      <c r="C1" s="204"/>
      <c r="D1" s="204"/>
      <c r="E1" s="204"/>
      <c r="F1" s="204"/>
      <c r="G1" s="204"/>
    </row>
    <row r="2" spans="1:7" s="102" customFormat="1" ht="24" customHeight="1">
      <c r="A2" s="108" t="s">
        <v>31</v>
      </c>
      <c r="B2" s="108" t="s">
        <v>628</v>
      </c>
      <c r="C2" s="108" t="s">
        <v>629</v>
      </c>
      <c r="D2" s="108" t="s">
        <v>3</v>
      </c>
      <c r="E2" s="108" t="s">
        <v>630</v>
      </c>
      <c r="F2" s="108" t="s">
        <v>4</v>
      </c>
      <c r="G2" s="108" t="s">
        <v>5</v>
      </c>
    </row>
    <row r="3" spans="1:7" s="107" customFormat="1" ht="34.5" customHeight="1">
      <c r="A3" s="205" t="s">
        <v>663</v>
      </c>
      <c r="B3" s="202" t="s">
        <v>664</v>
      </c>
      <c r="C3" s="109" t="s">
        <v>665</v>
      </c>
      <c r="D3" s="110" t="s">
        <v>666</v>
      </c>
      <c r="E3" s="110">
        <v>1</v>
      </c>
      <c r="F3" s="111"/>
      <c r="G3" s="110"/>
    </row>
    <row r="4" spans="1:7" s="107" customFormat="1" ht="41.25" customHeight="1">
      <c r="A4" s="205"/>
      <c r="B4" s="202"/>
      <c r="C4" s="109" t="s">
        <v>667</v>
      </c>
      <c r="D4" s="110" t="s">
        <v>666</v>
      </c>
      <c r="E4" s="110">
        <v>1</v>
      </c>
      <c r="F4" s="111"/>
      <c r="G4" s="110"/>
    </row>
    <row r="5" spans="1:7" s="107" customFormat="1" ht="20.25" customHeight="1">
      <c r="A5" s="205"/>
      <c r="B5" s="202"/>
      <c r="C5" s="109" t="s">
        <v>668</v>
      </c>
      <c r="D5" s="110" t="s">
        <v>666</v>
      </c>
      <c r="E5" s="110">
        <v>1</v>
      </c>
      <c r="F5" s="111"/>
      <c r="G5" s="110"/>
    </row>
    <row r="6" spans="1:7" s="107" customFormat="1" ht="32.25" customHeight="1">
      <c r="A6" s="205"/>
      <c r="B6" s="202"/>
      <c r="C6" s="109" t="s">
        <v>669</v>
      </c>
      <c r="D6" s="110" t="s">
        <v>666</v>
      </c>
      <c r="E6" s="110">
        <v>1</v>
      </c>
      <c r="F6" s="111"/>
      <c r="G6" s="110"/>
    </row>
    <row r="7" spans="1:7" s="107" customFormat="1" ht="43.5" customHeight="1">
      <c r="A7" s="205"/>
      <c r="B7" s="202"/>
      <c r="C7" s="109" t="s">
        <v>670</v>
      </c>
      <c r="D7" s="110" t="s">
        <v>666</v>
      </c>
      <c r="E7" s="110">
        <v>1</v>
      </c>
      <c r="F7" s="111"/>
      <c r="G7" s="110"/>
    </row>
    <row r="8" spans="1:7" s="107" customFormat="1" ht="18" customHeight="1">
      <c r="A8" s="205"/>
      <c r="B8" s="202"/>
      <c r="C8" s="109" t="s">
        <v>671</v>
      </c>
      <c r="D8" s="110" t="s">
        <v>666</v>
      </c>
      <c r="E8" s="110">
        <v>1</v>
      </c>
      <c r="F8" s="111"/>
      <c r="G8" s="110"/>
    </row>
    <row r="9" spans="1:7" s="107" customFormat="1" ht="18" customHeight="1">
      <c r="A9" s="205"/>
      <c r="B9" s="202"/>
      <c r="C9" s="109" t="s">
        <v>672</v>
      </c>
      <c r="D9" s="110" t="s">
        <v>666</v>
      </c>
      <c r="E9" s="110">
        <v>1</v>
      </c>
      <c r="F9" s="111"/>
      <c r="G9" s="110"/>
    </row>
    <row r="10" spans="1:7" s="107" customFormat="1" ht="30.75" customHeight="1">
      <c r="A10" s="205"/>
      <c r="B10" s="202"/>
      <c r="C10" s="109" t="s">
        <v>673</v>
      </c>
      <c r="D10" s="110" t="s">
        <v>666</v>
      </c>
      <c r="E10" s="110">
        <v>1</v>
      </c>
      <c r="F10" s="111"/>
      <c r="G10" s="110"/>
    </row>
    <row r="11" spans="1:7" s="107" customFormat="1" ht="21" customHeight="1">
      <c r="A11" s="205"/>
      <c r="B11" s="202"/>
      <c r="C11" s="109" t="s">
        <v>674</v>
      </c>
      <c r="D11" s="110"/>
      <c r="E11" s="110"/>
      <c r="F11" s="111"/>
      <c r="G11" s="110"/>
    </row>
    <row r="12" spans="1:7" s="107" customFormat="1" ht="18" customHeight="1">
      <c r="A12" s="205"/>
      <c r="B12" s="202" t="s">
        <v>675</v>
      </c>
      <c r="C12" s="109" t="s">
        <v>676</v>
      </c>
      <c r="D12" s="110" t="s">
        <v>666</v>
      </c>
      <c r="E12" s="110">
        <v>1</v>
      </c>
      <c r="F12" s="111"/>
      <c r="G12" s="110"/>
    </row>
    <row r="13" spans="1:7" s="107" customFormat="1" ht="54.75" customHeight="1">
      <c r="A13" s="205"/>
      <c r="B13" s="202"/>
      <c r="C13" s="109" t="s">
        <v>677</v>
      </c>
      <c r="D13" s="110" t="s">
        <v>666</v>
      </c>
      <c r="E13" s="110">
        <v>1</v>
      </c>
      <c r="F13" s="111"/>
      <c r="G13" s="110"/>
    </row>
    <row r="14" spans="1:7" s="107" customFormat="1" ht="56.25" customHeight="1">
      <c r="A14" s="205"/>
      <c r="B14" s="202"/>
      <c r="C14" s="109" t="s">
        <v>678</v>
      </c>
      <c r="D14" s="110" t="s">
        <v>666</v>
      </c>
      <c r="E14" s="110">
        <v>1</v>
      </c>
      <c r="F14" s="111"/>
      <c r="G14" s="110"/>
    </row>
    <row r="15" spans="1:7" s="107" customFormat="1" ht="42" customHeight="1">
      <c r="A15" s="205"/>
      <c r="B15" s="202"/>
      <c r="C15" s="109" t="s">
        <v>679</v>
      </c>
      <c r="D15" s="110" t="s">
        <v>666</v>
      </c>
      <c r="E15" s="110">
        <v>1</v>
      </c>
      <c r="F15" s="111"/>
      <c r="G15" s="110"/>
    </row>
    <row r="16" spans="1:7" s="107" customFormat="1" ht="18" customHeight="1">
      <c r="A16" s="205"/>
      <c r="B16" s="202"/>
      <c r="C16" s="109" t="s">
        <v>680</v>
      </c>
      <c r="D16" s="110" t="s">
        <v>666</v>
      </c>
      <c r="E16" s="110">
        <v>1</v>
      </c>
      <c r="F16" s="111"/>
      <c r="G16" s="110"/>
    </row>
    <row r="17" spans="1:7" s="107" customFormat="1" ht="41.25" customHeight="1">
      <c r="A17" s="205"/>
      <c r="B17" s="202"/>
      <c r="C17" s="109" t="s">
        <v>681</v>
      </c>
      <c r="D17" s="110" t="s">
        <v>666</v>
      </c>
      <c r="E17" s="110">
        <v>1</v>
      </c>
      <c r="F17" s="111"/>
      <c r="G17" s="110"/>
    </row>
    <row r="18" spans="1:7" s="107" customFormat="1" ht="18" customHeight="1">
      <c r="A18" s="205"/>
      <c r="B18" s="202"/>
      <c r="C18" s="109" t="s">
        <v>682</v>
      </c>
      <c r="D18" s="110" t="s">
        <v>666</v>
      </c>
      <c r="E18" s="110">
        <v>1</v>
      </c>
      <c r="F18" s="111"/>
      <c r="G18" s="110"/>
    </row>
    <row r="19" spans="1:7" s="107" customFormat="1" ht="30.75" customHeight="1">
      <c r="A19" s="205"/>
      <c r="B19" s="202"/>
      <c r="C19" s="109" t="s">
        <v>683</v>
      </c>
      <c r="D19" s="110" t="s">
        <v>666</v>
      </c>
      <c r="E19" s="110">
        <v>1</v>
      </c>
      <c r="F19" s="111"/>
      <c r="G19" s="110"/>
    </row>
    <row r="20" spans="1:7" s="107" customFormat="1" ht="30" customHeight="1">
      <c r="A20" s="205"/>
      <c r="B20" s="202"/>
      <c r="C20" s="109" t="s">
        <v>684</v>
      </c>
      <c r="D20" s="110" t="s">
        <v>666</v>
      </c>
      <c r="E20" s="110">
        <v>1</v>
      </c>
      <c r="F20" s="111"/>
      <c r="G20" s="110"/>
    </row>
    <row r="21" spans="1:7" s="107" customFormat="1" ht="29.25" customHeight="1">
      <c r="A21" s="205"/>
      <c r="B21" s="202"/>
      <c r="C21" s="109" t="s">
        <v>685</v>
      </c>
      <c r="D21" s="110" t="s">
        <v>666</v>
      </c>
      <c r="E21" s="110">
        <v>1</v>
      </c>
      <c r="F21" s="111"/>
      <c r="G21" s="110"/>
    </row>
    <row r="22" spans="1:7" s="107" customFormat="1" ht="41.25" customHeight="1">
      <c r="A22" s="205"/>
      <c r="B22" s="202"/>
      <c r="C22" s="109" t="s">
        <v>686</v>
      </c>
      <c r="D22" s="110" t="s">
        <v>666</v>
      </c>
      <c r="E22" s="110">
        <v>1</v>
      </c>
      <c r="F22" s="111"/>
      <c r="G22" s="110"/>
    </row>
    <row r="23" spans="1:7" s="107" customFormat="1" ht="41.25" customHeight="1">
      <c r="A23" s="205"/>
      <c r="B23" s="202"/>
      <c r="C23" s="109" t="s">
        <v>687</v>
      </c>
      <c r="D23" s="110" t="s">
        <v>666</v>
      </c>
      <c r="E23" s="110">
        <v>1</v>
      </c>
      <c r="F23" s="111"/>
      <c r="G23" s="110"/>
    </row>
    <row r="24" spans="1:7" s="107" customFormat="1" ht="17.25" customHeight="1">
      <c r="A24" s="205"/>
      <c r="B24" s="202"/>
      <c r="C24" s="109" t="s">
        <v>674</v>
      </c>
      <c r="D24" s="110"/>
      <c r="E24" s="110"/>
      <c r="F24" s="111"/>
      <c r="G24" s="110"/>
    </row>
    <row r="25" spans="1:7" s="107" customFormat="1" ht="21.75" customHeight="1">
      <c r="A25" s="205" t="s">
        <v>663</v>
      </c>
      <c r="B25" s="206" t="s">
        <v>688</v>
      </c>
      <c r="C25" s="206"/>
      <c r="D25" s="110" t="s">
        <v>666</v>
      </c>
      <c r="E25" s="110">
        <v>1</v>
      </c>
      <c r="F25" s="111"/>
      <c r="G25" s="110"/>
    </row>
    <row r="26" spans="1:7" s="107" customFormat="1" ht="29.25" customHeight="1">
      <c r="A26" s="205"/>
      <c r="B26" s="206" t="s">
        <v>689</v>
      </c>
      <c r="C26" s="206"/>
      <c r="D26" s="110" t="s">
        <v>666</v>
      </c>
      <c r="E26" s="110">
        <v>1</v>
      </c>
      <c r="F26" s="111"/>
      <c r="G26" s="110"/>
    </row>
    <row r="27" spans="1:7" s="107" customFormat="1" ht="17.25" customHeight="1">
      <c r="A27" s="205"/>
      <c r="B27" s="206" t="s">
        <v>674</v>
      </c>
      <c r="C27" s="206"/>
      <c r="D27" s="110"/>
      <c r="E27" s="110"/>
      <c r="F27" s="111"/>
      <c r="G27" s="110"/>
    </row>
    <row r="28" spans="1:7" s="107" customFormat="1" ht="20.25" customHeight="1">
      <c r="A28" s="202" t="s">
        <v>690</v>
      </c>
      <c r="B28" s="202"/>
      <c r="C28" s="202"/>
      <c r="D28" s="202"/>
      <c r="E28" s="202"/>
      <c r="F28" s="202"/>
      <c r="G28" s="110"/>
    </row>
    <row r="29" spans="1:7" s="107" customFormat="1" ht="48" customHeight="1">
      <c r="A29" s="203" t="s">
        <v>691</v>
      </c>
      <c r="B29" s="203"/>
      <c r="C29" s="203"/>
      <c r="D29" s="203"/>
      <c r="E29" s="203"/>
      <c r="F29" s="203"/>
      <c r="G29" s="203"/>
    </row>
  </sheetData>
  <mergeCells count="10">
    <mergeCell ref="A28:F28"/>
    <mergeCell ref="A29:G29"/>
    <mergeCell ref="A1:G1"/>
    <mergeCell ref="A3:A24"/>
    <mergeCell ref="B3:B11"/>
    <mergeCell ref="B12:B24"/>
    <mergeCell ref="A25:A27"/>
    <mergeCell ref="B25:C25"/>
    <mergeCell ref="B26:C26"/>
    <mergeCell ref="B27:C27"/>
  </mergeCells>
  <phoneticPr fontId="56" type="noConversion"/>
  <printOptions horizontalCentered="1"/>
  <pageMargins left="0.70866141732283472" right="0.70866141732283472" top="0.74803149606299213" bottom="0.74803149606299213" header="0.31496062992125984" footer="0.31496062992125984"/>
  <pageSetup paperSize="9" pageOrder="overThenDown" orientation="portrait" horizontalDpi="300" verticalDpi="300" r:id="rId1"/>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工作表</vt:lpstr>
      </vt:variant>
      <vt:variant>
        <vt:i4>10</vt:i4>
      </vt:variant>
      <vt:variant>
        <vt:lpstr>命名范围</vt:lpstr>
      </vt:variant>
      <vt:variant>
        <vt:i4>14</vt:i4>
      </vt:variant>
    </vt:vector>
  </HeadingPairs>
  <TitlesOfParts>
    <vt:vector size="24" baseType="lpstr">
      <vt:lpstr>工程量清单说明</vt:lpstr>
      <vt:lpstr>100章-总则</vt:lpstr>
      <vt:lpstr>200章-路基</vt:lpstr>
      <vt:lpstr>300章-路面</vt:lpstr>
      <vt:lpstr>400章-桥梁 </vt:lpstr>
      <vt:lpstr>计日工</vt:lpstr>
      <vt:lpstr>清单汇总表</vt:lpstr>
      <vt:lpstr>单价分析表</vt:lpstr>
      <vt:lpstr>公路工程安全费用使用清单</vt:lpstr>
      <vt:lpstr>文明及环保费用使用清单</vt:lpstr>
      <vt:lpstr>'100章-总则'!Print_Area</vt:lpstr>
      <vt:lpstr>'200章-路基'!Print_Area</vt:lpstr>
      <vt:lpstr>'300章-路面'!Print_Area</vt:lpstr>
      <vt:lpstr>'400章-桥梁 '!Print_Area</vt:lpstr>
      <vt:lpstr>工程量清单说明!Print_Area</vt:lpstr>
      <vt:lpstr>公路工程安全费用使用清单!Print_Area</vt:lpstr>
      <vt:lpstr>计日工!Print_Area</vt:lpstr>
      <vt:lpstr>清单汇总表!Print_Area</vt:lpstr>
      <vt:lpstr>文明及环保费用使用清单!Print_Area</vt:lpstr>
      <vt:lpstr>'200章-路基'!Print_Titles</vt:lpstr>
      <vt:lpstr>'300章-路面'!Print_Titles</vt:lpstr>
      <vt:lpstr>'400章-桥梁 '!Print_Titles</vt:lpstr>
      <vt:lpstr>公路工程安全费用使用清单!Print_Titles</vt:lpstr>
      <vt:lpstr>文明及环保费用使用清单!Print_Titles</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徐艳玲</dc:creator>
  <cp:lastModifiedBy>chelbi</cp:lastModifiedBy>
  <cp:lastPrinted>2017-12-06T03:23:53Z</cp:lastPrinted>
  <dcterms:created xsi:type="dcterms:W3CDTF">2016-10-06T07:27:21Z</dcterms:created>
  <dcterms:modified xsi:type="dcterms:W3CDTF">2017-12-06T05:20:05Z</dcterms:modified>
</cp:coreProperties>
</file>